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7755" tabRatio="852" activeTab="1"/>
  </bookViews>
  <sheets>
    <sheet name="ԲԱՑ" sheetId="87" r:id="rId1"/>
    <sheet name="ԱՓ" sheetId="74" r:id="rId2"/>
    <sheet name="ՕԲ" sheetId="73" r:id="rId3"/>
    <sheet name="Սայաթ-նովա" sheetId="68" r:id="rId4"/>
    <sheet name="Ս․Սևանեցու" sheetId="94" r:id="rId5"/>
    <sheet name="Նալբանդյան" sheetId="95" r:id="rId6"/>
    <sheet name="Հրազդան" sheetId="96" r:id="rId7"/>
    <sheet name="Էներգետիկների" sheetId="97" r:id="rId8"/>
    <sheet name="Խաղաղության" sheetId="98" r:id="rId9"/>
    <sheet name="Շինարար" sheetId="99" r:id="rId10"/>
    <sheet name="Աբովյան" sheetId="100" r:id="rId11"/>
    <sheet name="Միասնիկյան" sheetId="101" r:id="rId12"/>
    <sheet name="Չարենց" sheetId="102" r:id="rId13"/>
    <sheet name="Գագարին Թումանյան" sheetId="104" r:id="rId14"/>
    <sheet name="Գագարին Կոմիտասի " sheetId="106" r:id="rId15"/>
    <sheet name="Գագարին Երիտասարդական" sheetId="107" r:id="rId16"/>
    <sheet name="Նաիրյան" sheetId="105" r:id="rId17"/>
  </sheets>
  <externalReferences>
    <externalReference r:id="rId18"/>
  </externalReferences>
  <definedNames>
    <definedName name="_xlnm.Print_Titles" localSheetId="10">Աբովյան!$18:$18</definedName>
    <definedName name="_xlnm.Print_Titles" localSheetId="15">'Գագարին Երիտասարդական'!$18:$18</definedName>
    <definedName name="_xlnm.Print_Titles" localSheetId="13">'Գագարին Թումանյան'!$18:$18</definedName>
    <definedName name="_xlnm.Print_Titles" localSheetId="14">'Գագարին Կոմիտասի '!$18:$18</definedName>
    <definedName name="_xlnm.Print_Titles" localSheetId="7">Էներգետիկների!$18:$18</definedName>
    <definedName name="_xlnm.Print_Titles" localSheetId="8">Խաղաղության!$18:$18</definedName>
    <definedName name="_xlnm.Print_Titles" localSheetId="6">Հրազդան!$18:$18</definedName>
    <definedName name="_xlnm.Print_Titles" localSheetId="11">Միասնիկյան!$18:$18</definedName>
    <definedName name="_xlnm.Print_Titles" localSheetId="16">Նաիրյան!$18:$18</definedName>
    <definedName name="_xlnm.Print_Titles" localSheetId="5">Նալբանդյան!$18:$18</definedName>
    <definedName name="_xlnm.Print_Titles" localSheetId="9">Շինարար!$18:$18</definedName>
    <definedName name="_xlnm.Print_Titles" localSheetId="12">Չարենց!$18:$18</definedName>
    <definedName name="_xlnm.Print_Titles" localSheetId="4">'Ս․Սևանեցու'!$18:$18</definedName>
    <definedName name="_xlnm.Print_Titles" localSheetId="3">'Սայաթ-նովա'!$18:$18</definedName>
    <definedName name="_xlnm.Print_Area" localSheetId="10">Աբովյան!$A$1:$R$51</definedName>
    <definedName name="_xlnm.Print_Area" localSheetId="1">ԱՓ!$A$1:$I$34</definedName>
    <definedName name="_xlnm.Print_Area" localSheetId="15">'Գագարին Երիտասարդական'!$A$1:$R$38</definedName>
    <definedName name="_xlnm.Print_Area" localSheetId="13">'Գագարին Թումանյան'!$A$1:$R$40</definedName>
    <definedName name="_xlnm.Print_Area" localSheetId="14">'Գագարին Կոմիտասի '!$A$1:$R$51</definedName>
    <definedName name="_xlnm.Print_Area" localSheetId="7">Էներգետիկների!$A$1:$R$38</definedName>
    <definedName name="_xlnm.Print_Area" localSheetId="8">Խաղաղության!$A$1:$R$41</definedName>
    <definedName name="_xlnm.Print_Area" localSheetId="6">Հրազդան!$A$1:$R$38</definedName>
    <definedName name="_xlnm.Print_Area" localSheetId="11">Միասնիկյան!$A$1:$R$46</definedName>
    <definedName name="_xlnm.Print_Area" localSheetId="16">Նաիրյան!$A$1:$R$50</definedName>
    <definedName name="_xlnm.Print_Area" localSheetId="5">Նալբանդյան!$A$1:$R$51</definedName>
    <definedName name="_xlnm.Print_Area" localSheetId="9">Շինարար!$A$1:$R$30</definedName>
    <definedName name="_xlnm.Print_Area" localSheetId="12">Չարենց!$A$1:$R$39</definedName>
    <definedName name="_xlnm.Print_Area" localSheetId="4">'Ս․Սևանեցու'!$A$1:$R$44</definedName>
    <definedName name="_xlnm.Print_Area" localSheetId="3">'Սայաթ-նովա'!$A$1:$R$32</definedName>
    <definedName name="_xlnm.Print_Area" localSheetId="2">ՕԲ!$A$1:$H$29</definedName>
  </definedNames>
  <calcPr calcId="125725"/>
</workbook>
</file>

<file path=xl/calcChain.xml><?xml version="1.0" encoding="utf-8"?>
<calcChain xmlns="http://schemas.openxmlformats.org/spreadsheetml/2006/main">
  <c r="O27" i="105"/>
  <c r="O26"/>
  <c r="Q26" s="1"/>
  <c r="R26" s="1"/>
  <c r="F26" s="1"/>
  <c r="P26" s="1"/>
  <c r="J26"/>
  <c r="H26"/>
  <c r="O25"/>
  <c r="O24"/>
  <c r="Q24" s="1"/>
  <c r="R24" s="1"/>
  <c r="F24" s="1"/>
  <c r="P24" s="1"/>
  <c r="J24"/>
  <c r="H24"/>
  <c r="P19"/>
  <c r="R23"/>
  <c r="O23"/>
  <c r="Q23" s="1"/>
  <c r="J23"/>
  <c r="H23"/>
  <c r="O22"/>
  <c r="Q22" s="1"/>
  <c r="R22" s="1"/>
  <c r="J22"/>
  <c r="H22"/>
  <c r="O21"/>
  <c r="Q21" s="1"/>
  <c r="J21"/>
  <c r="H21"/>
  <c r="Q20"/>
  <c r="R20" s="1"/>
  <c r="J20"/>
  <c r="H20"/>
  <c r="Q19"/>
  <c r="R19" s="1"/>
  <c r="J19"/>
  <c r="H19"/>
  <c r="F20" l="1"/>
  <c r="P20" s="1"/>
  <c r="R21"/>
  <c r="F21" s="1"/>
  <c r="P21" s="1"/>
  <c r="F22"/>
  <c r="P22" s="1"/>
  <c r="F23"/>
  <c r="P23" s="1"/>
  <c r="O37" l="1"/>
  <c r="Q37" s="1"/>
  <c r="R37" s="1"/>
  <c r="J37"/>
  <c r="H37"/>
  <c r="D23" i="73"/>
  <c r="D21"/>
  <c r="D18"/>
  <c r="D17"/>
  <c r="D15"/>
  <c r="D14"/>
  <c r="D13"/>
  <c r="D12"/>
  <c r="Q29" i="107"/>
  <c r="R29" s="1"/>
  <c r="I29"/>
  <c r="J29" s="1"/>
  <c r="G29"/>
  <c r="H29" s="1"/>
  <c r="O28"/>
  <c r="O27"/>
  <c r="J27"/>
  <c r="H27"/>
  <c r="O25"/>
  <c r="Q25" s="1"/>
  <c r="R25" s="1"/>
  <c r="J25"/>
  <c r="H25"/>
  <c r="O23"/>
  <c r="Q23" s="1"/>
  <c r="R23" s="1"/>
  <c r="J23"/>
  <c r="H23"/>
  <c r="O22"/>
  <c r="O21"/>
  <c r="Q21" s="1"/>
  <c r="R21" s="1"/>
  <c r="F21" s="1"/>
  <c r="P21" s="1"/>
  <c r="J21"/>
  <c r="H21"/>
  <c r="O20"/>
  <c r="O19"/>
  <c r="Q19" s="1"/>
  <c r="R19" s="1"/>
  <c r="F19" s="1"/>
  <c r="P19" s="1"/>
  <c r="J19"/>
  <c r="H19"/>
  <c r="O42" i="106"/>
  <c r="O41"/>
  <c r="O40"/>
  <c r="Q39" s="1"/>
  <c r="R39" s="1"/>
  <c r="J39"/>
  <c r="F39" s="1"/>
  <c r="P39" s="1"/>
  <c r="H39"/>
  <c r="O38"/>
  <c r="O37"/>
  <c r="Q35" s="1"/>
  <c r="R35" s="1"/>
  <c r="O36"/>
  <c r="O35"/>
  <c r="J35"/>
  <c r="H35"/>
  <c r="F35" s="1"/>
  <c r="P35" s="1"/>
  <c r="O34"/>
  <c r="O33"/>
  <c r="O32"/>
  <c r="O31"/>
  <c r="Q31" s="1"/>
  <c r="R31" s="1"/>
  <c r="F31" s="1"/>
  <c r="P31" s="1"/>
  <c r="J31"/>
  <c r="I31"/>
  <c r="H31"/>
  <c r="R30"/>
  <c r="Q30"/>
  <c r="I30"/>
  <c r="J30" s="1"/>
  <c r="G30"/>
  <c r="H30" s="1"/>
  <c r="F30" s="1"/>
  <c r="P30" s="1"/>
  <c r="O29"/>
  <c r="Q29" s="1"/>
  <c r="R29" s="1"/>
  <c r="J29"/>
  <c r="H29"/>
  <c r="O28"/>
  <c r="O27"/>
  <c r="Q27" s="1"/>
  <c r="R27" s="1"/>
  <c r="J27"/>
  <c r="H27"/>
  <c r="Q25"/>
  <c r="R25" s="1"/>
  <c r="O25"/>
  <c r="J25"/>
  <c r="H25"/>
  <c r="Q23"/>
  <c r="R23" s="1"/>
  <c r="F23" s="1"/>
  <c r="P23" s="1"/>
  <c r="O23"/>
  <c r="J23"/>
  <c r="H23"/>
  <c r="O22"/>
  <c r="Q21"/>
  <c r="R21" s="1"/>
  <c r="F21" s="1"/>
  <c r="P21" s="1"/>
  <c r="O21"/>
  <c r="J21"/>
  <c r="H21"/>
  <c r="O20"/>
  <c r="Q19"/>
  <c r="R19" s="1"/>
  <c r="F19" s="1"/>
  <c r="P19" s="1"/>
  <c r="O19"/>
  <c r="J19"/>
  <c r="H19"/>
  <c r="F37" i="105" l="1"/>
  <c r="P37" s="1"/>
  <c r="F23" i="107"/>
  <c r="P23" s="1"/>
  <c r="Q27"/>
  <c r="R27" s="1"/>
  <c r="F29"/>
  <c r="P29" s="1"/>
  <c r="F27"/>
  <c r="P27" s="1"/>
  <c r="F25"/>
  <c r="P25" s="1"/>
  <c r="F25" i="106"/>
  <c r="P25" s="1"/>
  <c r="F27"/>
  <c r="P27" s="1"/>
  <c r="F29"/>
  <c r="P29" s="1"/>
  <c r="O41" i="105"/>
  <c r="O40"/>
  <c r="O39"/>
  <c r="J38"/>
  <c r="H38"/>
  <c r="O36"/>
  <c r="O35"/>
  <c r="O34"/>
  <c r="O33"/>
  <c r="J33"/>
  <c r="H33"/>
  <c r="O32"/>
  <c r="O31"/>
  <c r="O30"/>
  <c r="O29"/>
  <c r="I29"/>
  <c r="J29" s="1"/>
  <c r="H29"/>
  <c r="Q28"/>
  <c r="R28" s="1"/>
  <c r="I28"/>
  <c r="J28" s="1"/>
  <c r="G28"/>
  <c r="H28" s="1"/>
  <c r="O31" i="104"/>
  <c r="O30"/>
  <c r="O29"/>
  <c r="O28"/>
  <c r="J28"/>
  <c r="H28"/>
  <c r="O27"/>
  <c r="O26"/>
  <c r="O25"/>
  <c r="O24"/>
  <c r="I24"/>
  <c r="J24" s="1"/>
  <c r="H24"/>
  <c r="Q23"/>
  <c r="R23" s="1"/>
  <c r="I23"/>
  <c r="J23" s="1"/>
  <c r="G23"/>
  <c r="H23" s="1"/>
  <c r="O22"/>
  <c r="O21"/>
  <c r="J21"/>
  <c r="H21"/>
  <c r="O20"/>
  <c r="O19"/>
  <c r="J19"/>
  <c r="H19"/>
  <c r="P32" i="102"/>
  <c r="O30"/>
  <c r="Q30" s="1"/>
  <c r="R30" s="1"/>
  <c r="F30" s="1"/>
  <c r="P30" s="1"/>
  <c r="J30"/>
  <c r="H30"/>
  <c r="O29"/>
  <c r="O28"/>
  <c r="O27"/>
  <c r="O26"/>
  <c r="Q26" s="1"/>
  <c r="R26" s="1"/>
  <c r="F26" s="1"/>
  <c r="P26" s="1"/>
  <c r="J26"/>
  <c r="H26"/>
  <c r="O25"/>
  <c r="O24"/>
  <c r="O23"/>
  <c r="O22"/>
  <c r="I22"/>
  <c r="J22" s="1"/>
  <c r="H22"/>
  <c r="Q21"/>
  <c r="R21" s="1"/>
  <c r="I21"/>
  <c r="J21" s="1"/>
  <c r="G21"/>
  <c r="H21" s="1"/>
  <c r="O20"/>
  <c r="O19"/>
  <c r="Q19" s="1"/>
  <c r="R19" s="1"/>
  <c r="J19"/>
  <c r="H19"/>
  <c r="O37" i="101"/>
  <c r="O36"/>
  <c r="O35"/>
  <c r="O34"/>
  <c r="J34"/>
  <c r="H34"/>
  <c r="O33"/>
  <c r="O32"/>
  <c r="O31"/>
  <c r="O30"/>
  <c r="I30"/>
  <c r="J30" s="1"/>
  <c r="H30"/>
  <c r="Q29"/>
  <c r="R29" s="1"/>
  <c r="I29"/>
  <c r="J29" s="1"/>
  <c r="G29"/>
  <c r="H29" s="1"/>
  <c r="O28"/>
  <c r="O27"/>
  <c r="J27"/>
  <c r="H27"/>
  <c r="O25"/>
  <c r="Q25" s="1"/>
  <c r="R25" s="1"/>
  <c r="J25"/>
  <c r="H25"/>
  <c r="O23"/>
  <c r="Q23" s="1"/>
  <c r="R23" s="1"/>
  <c r="J23"/>
  <c r="H23"/>
  <c r="O22"/>
  <c r="O21"/>
  <c r="Q21" s="1"/>
  <c r="R21" s="1"/>
  <c r="J21"/>
  <c r="H21"/>
  <c r="O20"/>
  <c r="O19"/>
  <c r="Q19" s="1"/>
  <c r="R19" s="1"/>
  <c r="J19"/>
  <c r="H19"/>
  <c r="O42" i="100"/>
  <c r="O41"/>
  <c r="O40"/>
  <c r="Q39" s="1"/>
  <c r="R39" s="1"/>
  <c r="J39"/>
  <c r="F39" s="1"/>
  <c r="P39" s="1"/>
  <c r="H39"/>
  <c r="O38"/>
  <c r="O37"/>
  <c r="Q35" s="1"/>
  <c r="R35" s="1"/>
  <c r="F35" s="1"/>
  <c r="P35" s="1"/>
  <c r="O36"/>
  <c r="O35"/>
  <c r="J35"/>
  <c r="H35"/>
  <c r="O34"/>
  <c r="O33"/>
  <c r="O32"/>
  <c r="O31"/>
  <c r="Q31" s="1"/>
  <c r="R31" s="1"/>
  <c r="J31"/>
  <c r="F31" s="1"/>
  <c r="P31" s="1"/>
  <c r="I31"/>
  <c r="H31"/>
  <c r="R30"/>
  <c r="Q30"/>
  <c r="I30"/>
  <c r="J30" s="1"/>
  <c r="G30"/>
  <c r="H30" s="1"/>
  <c r="F30" s="1"/>
  <c r="P30" s="1"/>
  <c r="O29"/>
  <c r="Q29" s="1"/>
  <c r="R29" s="1"/>
  <c r="J29"/>
  <c r="F29" s="1"/>
  <c r="P29" s="1"/>
  <c r="H29"/>
  <c r="O28"/>
  <c r="O27"/>
  <c r="Q27" s="1"/>
  <c r="R27" s="1"/>
  <c r="J27"/>
  <c r="F27" s="1"/>
  <c r="P27" s="1"/>
  <c r="H27"/>
  <c r="Q25"/>
  <c r="R25" s="1"/>
  <c r="O25"/>
  <c r="J25"/>
  <c r="H25"/>
  <c r="Q23"/>
  <c r="R23" s="1"/>
  <c r="F23" s="1"/>
  <c r="P23" s="1"/>
  <c r="O23"/>
  <c r="J23"/>
  <c r="H23"/>
  <c r="O22"/>
  <c r="Q21"/>
  <c r="R21" s="1"/>
  <c r="F21" s="1"/>
  <c r="P21" s="1"/>
  <c r="O21"/>
  <c r="J21"/>
  <c r="H21"/>
  <c r="O20"/>
  <c r="Q19"/>
  <c r="R19" s="1"/>
  <c r="F19" s="1"/>
  <c r="P19" s="1"/>
  <c r="O19"/>
  <c r="J19"/>
  <c r="H19"/>
  <c r="O21" i="99"/>
  <c r="Q21" s="1"/>
  <c r="R21" s="1"/>
  <c r="J21"/>
  <c r="H21"/>
  <c r="O20"/>
  <c r="O19"/>
  <c r="Q19" s="1"/>
  <c r="R19" s="1"/>
  <c r="J19"/>
  <c r="H19"/>
  <c r="O32" i="98"/>
  <c r="O31"/>
  <c r="O30"/>
  <c r="O29"/>
  <c r="J29"/>
  <c r="H29"/>
  <c r="O28"/>
  <c r="O27"/>
  <c r="O26"/>
  <c r="O25"/>
  <c r="I25"/>
  <c r="J25" s="1"/>
  <c r="H25"/>
  <c r="Q24"/>
  <c r="R24" s="1"/>
  <c r="I24"/>
  <c r="J24" s="1"/>
  <c r="G24"/>
  <c r="H24" s="1"/>
  <c r="O23"/>
  <c r="Q23" s="1"/>
  <c r="R23" s="1"/>
  <c r="J23"/>
  <c r="H23"/>
  <c r="O22"/>
  <c r="O21"/>
  <c r="J21"/>
  <c r="H21"/>
  <c r="O20"/>
  <c r="O19"/>
  <c r="Q19" s="1"/>
  <c r="R19" s="1"/>
  <c r="F19" s="1"/>
  <c r="P19" s="1"/>
  <c r="J19"/>
  <c r="H19"/>
  <c r="Q29" i="97"/>
  <c r="R29" s="1"/>
  <c r="F29" s="1"/>
  <c r="P29" s="1"/>
  <c r="O29"/>
  <c r="J29"/>
  <c r="H29"/>
  <c r="O28"/>
  <c r="Q27"/>
  <c r="R27" s="1"/>
  <c r="F27" s="1"/>
  <c r="P27" s="1"/>
  <c r="O27"/>
  <c r="J27"/>
  <c r="H27"/>
  <c r="O25"/>
  <c r="Q25" s="1"/>
  <c r="R25" s="1"/>
  <c r="F25" s="1"/>
  <c r="P25" s="1"/>
  <c r="J25"/>
  <c r="H25"/>
  <c r="O23"/>
  <c r="Q23" s="1"/>
  <c r="R23" s="1"/>
  <c r="J23"/>
  <c r="F23" s="1"/>
  <c r="P23" s="1"/>
  <c r="H23"/>
  <c r="O22"/>
  <c r="O21"/>
  <c r="Q21" s="1"/>
  <c r="R21" s="1"/>
  <c r="J21"/>
  <c r="F21" s="1"/>
  <c r="P21" s="1"/>
  <c r="H21"/>
  <c r="O20"/>
  <c r="O19"/>
  <c r="Q19" s="1"/>
  <c r="R19" s="1"/>
  <c r="J19"/>
  <c r="F19" s="1"/>
  <c r="P19" s="1"/>
  <c r="H19"/>
  <c r="P37" i="94"/>
  <c r="O35"/>
  <c r="O34"/>
  <c r="O33"/>
  <c r="R32"/>
  <c r="Q32"/>
  <c r="J32"/>
  <c r="H32"/>
  <c r="F32" s="1"/>
  <c r="P32" s="1"/>
  <c r="O29" i="96"/>
  <c r="Q29" s="1"/>
  <c r="R29" s="1"/>
  <c r="J29"/>
  <c r="H29"/>
  <c r="O28"/>
  <c r="O27"/>
  <c r="J27"/>
  <c r="H27"/>
  <c r="Q25"/>
  <c r="R25" s="1"/>
  <c r="O25"/>
  <c r="J25"/>
  <c r="H25"/>
  <c r="Q23"/>
  <c r="R23" s="1"/>
  <c r="F23" s="1"/>
  <c r="P23" s="1"/>
  <c r="O23"/>
  <c r="J23"/>
  <c r="H23"/>
  <c r="O22"/>
  <c r="O21"/>
  <c r="Q21" s="1"/>
  <c r="R21" s="1"/>
  <c r="F21" s="1"/>
  <c r="P21" s="1"/>
  <c r="J21"/>
  <c r="H21"/>
  <c r="O20"/>
  <c r="O19"/>
  <c r="Q19" s="1"/>
  <c r="R19" s="1"/>
  <c r="F19" s="1"/>
  <c r="P19" s="1"/>
  <c r="J19"/>
  <c r="H19"/>
  <c r="P44" i="95"/>
  <c r="O42"/>
  <c r="O41"/>
  <c r="O40"/>
  <c r="Q39"/>
  <c r="R39" s="1"/>
  <c r="J39"/>
  <c r="H39"/>
  <c r="O29"/>
  <c r="Q29" s="1"/>
  <c r="R29" s="1"/>
  <c r="F29" s="1"/>
  <c r="P29" s="1"/>
  <c r="J29"/>
  <c r="H29"/>
  <c r="O28"/>
  <c r="O27"/>
  <c r="J27"/>
  <c r="H27"/>
  <c r="O25"/>
  <c r="J25"/>
  <c r="H25"/>
  <c r="O23"/>
  <c r="Q23" s="1"/>
  <c r="R23" s="1"/>
  <c r="J23"/>
  <c r="H23"/>
  <c r="O38"/>
  <c r="O37"/>
  <c r="O36"/>
  <c r="O35"/>
  <c r="Q35" s="1"/>
  <c r="R35" s="1"/>
  <c r="F35" s="1"/>
  <c r="P35" s="1"/>
  <c r="J35"/>
  <c r="H35"/>
  <c r="O34"/>
  <c r="O33"/>
  <c r="O32"/>
  <c r="Q31"/>
  <c r="R31" s="1"/>
  <c r="O31"/>
  <c r="I31"/>
  <c r="J31" s="1"/>
  <c r="F31" s="1"/>
  <c r="P31" s="1"/>
  <c r="H31"/>
  <c r="Q30"/>
  <c r="R30" s="1"/>
  <c r="I30"/>
  <c r="J30" s="1"/>
  <c r="H30"/>
  <c r="F30" s="1"/>
  <c r="P30" s="1"/>
  <c r="G30"/>
  <c r="O22"/>
  <c r="O21"/>
  <c r="Q21" s="1"/>
  <c r="R21" s="1"/>
  <c r="J21"/>
  <c r="F21" s="1"/>
  <c r="P21" s="1"/>
  <c r="H21"/>
  <c r="O20"/>
  <c r="O19"/>
  <c r="Q19" s="1"/>
  <c r="R19" s="1"/>
  <c r="J19"/>
  <c r="F19" s="1"/>
  <c r="P19" s="1"/>
  <c r="H19"/>
  <c r="R28" i="94"/>
  <c r="J28"/>
  <c r="H28"/>
  <c r="P24"/>
  <c r="R24"/>
  <c r="J24"/>
  <c r="H24"/>
  <c r="J23"/>
  <c r="H23"/>
  <c r="H21"/>
  <c r="R21"/>
  <c r="O31"/>
  <c r="O30"/>
  <c r="O29"/>
  <c r="O28"/>
  <c r="Q28" s="1"/>
  <c r="O27"/>
  <c r="O26"/>
  <c r="O25"/>
  <c r="O24"/>
  <c r="I24"/>
  <c r="Q23"/>
  <c r="R23" s="1"/>
  <c r="I23"/>
  <c r="G23"/>
  <c r="O22"/>
  <c r="O21"/>
  <c r="J21"/>
  <c r="O20"/>
  <c r="O19"/>
  <c r="J19"/>
  <c r="H19"/>
  <c r="P31" i="107" l="1"/>
  <c r="P32" s="1"/>
  <c r="P33" s="1"/>
  <c r="P44" i="106"/>
  <c r="Q19" i="104"/>
  <c r="R19" s="1"/>
  <c r="F19" s="1"/>
  <c r="P19" s="1"/>
  <c r="Q21"/>
  <c r="R21" s="1"/>
  <c r="F21" s="1"/>
  <c r="P21" s="1"/>
  <c r="F23"/>
  <c r="P23" s="1"/>
  <c r="Q24"/>
  <c r="R24" s="1"/>
  <c r="F24" s="1"/>
  <c r="P24" s="1"/>
  <c r="Q28"/>
  <c r="R28" s="1"/>
  <c r="F28" s="1"/>
  <c r="P28" s="1"/>
  <c r="P45" i="106"/>
  <c r="P46" s="1"/>
  <c r="Q38" i="105"/>
  <c r="R38" s="1"/>
  <c r="F38" s="1"/>
  <c r="P38" s="1"/>
  <c r="Q29"/>
  <c r="R29" s="1"/>
  <c r="F29" s="1"/>
  <c r="P29" s="1"/>
  <c r="Q33"/>
  <c r="R33" s="1"/>
  <c r="F33" s="1"/>
  <c r="P33" s="1"/>
  <c r="F28"/>
  <c r="P28" s="1"/>
  <c r="Q22" i="102"/>
  <c r="R22" s="1"/>
  <c r="F21"/>
  <c r="P21" s="1"/>
  <c r="F22"/>
  <c r="P22" s="1"/>
  <c r="F19"/>
  <c r="P19" s="1"/>
  <c r="Q30" i="101"/>
  <c r="R30" s="1"/>
  <c r="F21"/>
  <c r="P21" s="1"/>
  <c r="F29"/>
  <c r="P29" s="1"/>
  <c r="Q34"/>
  <c r="R34" s="1"/>
  <c r="F34" s="1"/>
  <c r="P34" s="1"/>
  <c r="F19"/>
  <c r="P19" s="1"/>
  <c r="F23"/>
  <c r="P23" s="1"/>
  <c r="Q27"/>
  <c r="R27" s="1"/>
  <c r="F27" s="1"/>
  <c r="P27" s="1"/>
  <c r="F30"/>
  <c r="P30" s="1"/>
  <c r="F25"/>
  <c r="P25" s="1"/>
  <c r="F25" i="100"/>
  <c r="P25" s="1"/>
  <c r="P44" s="1"/>
  <c r="F19" i="99"/>
  <c r="P19" s="1"/>
  <c r="F21"/>
  <c r="P21" s="1"/>
  <c r="F23" i="98"/>
  <c r="P23" s="1"/>
  <c r="Q21"/>
  <c r="R21" s="1"/>
  <c r="F21" s="1"/>
  <c r="P21" s="1"/>
  <c r="Q25"/>
  <c r="R25" s="1"/>
  <c r="F25" s="1"/>
  <c r="P25" s="1"/>
  <c r="F24"/>
  <c r="P24" s="1"/>
  <c r="Q29"/>
  <c r="R29" s="1"/>
  <c r="F29" s="1"/>
  <c r="P29" s="1"/>
  <c r="P31" i="97"/>
  <c r="P32"/>
  <c r="P33" s="1"/>
  <c r="Q27" i="96"/>
  <c r="R27" s="1"/>
  <c r="F25"/>
  <c r="P25" s="1"/>
  <c r="F27"/>
  <c r="P27" s="1"/>
  <c r="F29"/>
  <c r="P29" s="1"/>
  <c r="F39" i="95"/>
  <c r="P39" s="1"/>
  <c r="Q27"/>
  <c r="R27" s="1"/>
  <c r="F27" s="1"/>
  <c r="P27" s="1"/>
  <c r="Q25"/>
  <c r="R25" s="1"/>
  <c r="F25" s="1"/>
  <c r="P25" s="1"/>
  <c r="F23"/>
  <c r="P23" s="1"/>
  <c r="Q19" i="94"/>
  <c r="R19" s="1"/>
  <c r="Q21"/>
  <c r="F23"/>
  <c r="P23" s="1"/>
  <c r="Q24"/>
  <c r="F24" s="1"/>
  <c r="F28"/>
  <c r="P28" s="1"/>
  <c r="F19"/>
  <c r="P19" s="1"/>
  <c r="F21"/>
  <c r="P21" s="1"/>
  <c r="P43" i="105" l="1"/>
  <c r="P44" s="1"/>
  <c r="P45" s="1"/>
  <c r="P34" i="107"/>
  <c r="P35" s="1"/>
  <c r="P47" i="106"/>
  <c r="P48" s="1"/>
  <c r="F11" s="1"/>
  <c r="P33" i="104"/>
  <c r="P34" s="1"/>
  <c r="P39" i="101"/>
  <c r="P40"/>
  <c r="P41" s="1"/>
  <c r="P45" i="100"/>
  <c r="P46" s="1"/>
  <c r="P23" i="99"/>
  <c r="P34" i="98"/>
  <c r="P35"/>
  <c r="P36"/>
  <c r="P34" i="97"/>
  <c r="P35" s="1"/>
  <c r="P31" i="96"/>
  <c r="P32"/>
  <c r="P33"/>
  <c r="P45" i="95"/>
  <c r="P46" s="1"/>
  <c r="P47" s="1"/>
  <c r="P48" s="1"/>
  <c r="F11" s="1"/>
  <c r="F11" i="97" l="1"/>
  <c r="D16" i="73"/>
  <c r="F11" i="107"/>
  <c r="D24" i="73"/>
  <c r="P35" i="104"/>
  <c r="P36" s="1"/>
  <c r="P37" s="1"/>
  <c r="D22" i="73" s="1"/>
  <c r="P46" i="105"/>
  <c r="P47" s="1"/>
  <c r="P33" i="102"/>
  <c r="P34" s="1"/>
  <c r="P42" i="101"/>
  <c r="P43" s="1"/>
  <c r="P47" i="100"/>
  <c r="P48" s="1"/>
  <c r="P24" i="99"/>
  <c r="P25" s="1"/>
  <c r="P37" i="98"/>
  <c r="P38" s="1"/>
  <c r="F11" s="1"/>
  <c r="P34" i="96"/>
  <c r="P35" s="1"/>
  <c r="F11" s="1"/>
  <c r="P38" i="94"/>
  <c r="P39" s="1"/>
  <c r="F11" i="100" l="1"/>
  <c r="D19" i="73"/>
  <c r="F11" i="101"/>
  <c r="D20" i="73"/>
  <c r="F11" i="105"/>
  <c r="D25" i="73"/>
  <c r="F11" i="104"/>
  <c r="P35" i="102"/>
  <c r="P36" s="1"/>
  <c r="F11" s="1"/>
  <c r="P26" i="99"/>
  <c r="P27" s="1"/>
  <c r="F11" s="1"/>
  <c r="P40" i="94"/>
  <c r="P41" s="1"/>
  <c r="F11" s="1"/>
  <c r="H25" i="73" l="1"/>
  <c r="H23"/>
  <c r="H24" l="1"/>
  <c r="O23" i="68"/>
  <c r="Q23" s="1"/>
  <c r="R23" s="1"/>
  <c r="J23"/>
  <c r="H23"/>
  <c r="O22"/>
  <c r="O21"/>
  <c r="J21"/>
  <c r="H21"/>
  <c r="O20"/>
  <c r="O19"/>
  <c r="J19"/>
  <c r="H19"/>
  <c r="G25" i="74"/>
  <c r="F25"/>
  <c r="E25"/>
  <c r="G12"/>
  <c r="G13" s="1"/>
  <c r="G16" s="1"/>
  <c r="G21" s="1"/>
  <c r="G26" s="1"/>
  <c r="F12"/>
  <c r="F13" s="1"/>
  <c r="F16" s="1"/>
  <c r="Q19" i="68" l="1"/>
  <c r="R19" s="1"/>
  <c r="Q21"/>
  <c r="R21" s="1"/>
  <c r="F21"/>
  <c r="P21" s="1"/>
  <c r="F23"/>
  <c r="P23" s="1"/>
  <c r="F19"/>
  <c r="P19" s="1"/>
  <c r="F18" i="74"/>
  <c r="F20" s="1"/>
  <c r="F21" s="1"/>
  <c r="F26" s="1"/>
  <c r="G27"/>
  <c r="G28" s="1"/>
  <c r="P25" i="68" l="1"/>
  <c r="P26" s="1"/>
  <c r="P27" s="1"/>
  <c r="G29" i="74"/>
  <c r="G30" s="1"/>
  <c r="F27"/>
  <c r="F28" s="1"/>
  <c r="F29" l="1"/>
  <c r="F30" s="1"/>
  <c r="P28" i="68"/>
  <c r="P29" s="1"/>
  <c r="H21" i="73" l="1"/>
  <c r="H17"/>
  <c r="H14"/>
  <c r="F11" i="68"/>
  <c r="H18" i="73"/>
  <c r="H16"/>
  <c r="H13"/>
  <c r="D26" l="1"/>
  <c r="H12"/>
  <c r="H20"/>
  <c r="H19"/>
  <c r="H15"/>
  <c r="H22" l="1"/>
  <c r="E12" i="74" l="1"/>
  <c r="H26" i="73"/>
  <c r="E13" i="74" l="1"/>
  <c r="I12"/>
  <c r="E15" l="1"/>
  <c r="I15" s="1"/>
  <c r="I31" s="1"/>
  <c r="D2" s="1"/>
  <c r="I13"/>
  <c r="E16" l="1"/>
  <c r="I16" l="1"/>
  <c r="E18"/>
  <c r="H19"/>
  <c r="H20" l="1"/>
  <c r="H21"/>
  <c r="I19"/>
  <c r="I18"/>
  <c r="E20"/>
  <c r="I20" l="1"/>
  <c r="E21"/>
  <c r="E26" l="1"/>
  <c r="I24"/>
  <c r="D54" i="87" s="1"/>
  <c r="I21" i="74"/>
  <c r="E27" l="1"/>
  <c r="E28" s="1"/>
  <c r="H26"/>
  <c r="I23"/>
  <c r="I25" l="1"/>
  <c r="D53" i="87"/>
  <c r="H27" i="74"/>
  <c r="I27" s="1"/>
  <c r="I26"/>
  <c r="E29"/>
  <c r="E30" s="1"/>
  <c r="H28" l="1"/>
  <c r="H29" s="1"/>
  <c r="I28" l="1"/>
  <c r="I29"/>
  <c r="H30"/>
  <c r="I30" s="1"/>
  <c r="D1" l="1"/>
  <c r="A51" i="87"/>
  <c r="D52" s="1"/>
</calcChain>
</file>

<file path=xl/sharedStrings.xml><?xml version="1.0" encoding="utf-8"?>
<sst xmlns="http://schemas.openxmlformats.org/spreadsheetml/2006/main" count="3054" uniqueCount="214">
  <si>
    <t>²ßË³ï³ÝùÝ»ñÇ ³Ýí³ÝáõÙÁ</t>
  </si>
  <si>
    <t>ø³Ý³ÏÁ</t>
  </si>
  <si>
    <t>Ñ³½. ¹ñ³Ù</t>
  </si>
  <si>
    <t>x1.02x1.05x</t>
  </si>
  <si>
    <t>16-4-B</t>
  </si>
  <si>
    <t>տ</t>
  </si>
  <si>
    <t>.16-6</t>
  </si>
  <si>
    <t>.ВСН-42-80</t>
  </si>
  <si>
    <t>100գծմ</t>
  </si>
  <si>
    <t>խիճ</t>
  </si>
  <si>
    <t>բիտում</t>
  </si>
  <si>
    <t>úµÛ»Ïï³ÛÇÝ Ý³Ë³Ñ³ßÇí Ã.1</t>
  </si>
  <si>
    <t>N</t>
  </si>
  <si>
    <t>Ð³ßí³ñÏÝ»ñÇ Ñ³Ù³ñÝ»ñÁ</t>
  </si>
  <si>
    <t>²ñÅ»ùÁ, Ñ³½. ¹ñ³Ù</t>
  </si>
  <si>
    <t>ÀÝ¹Ñ³ÝáõñÁ</t>
  </si>
  <si>
    <t>ßÇÝ. ³ßË³-ï³ÝùÝ»ñ</t>
  </si>
  <si>
    <t>ÙáÝï³Å³ÛÇÝ ³ßË³-ï³ÝùÝ»ñ</t>
  </si>
  <si>
    <t>ë³ñù³-íáñáõÙÝ»ñ</t>
  </si>
  <si>
    <t>³ÛÉ ³ßË³-ï³ÝùÝ»ñ</t>
  </si>
  <si>
    <t>ÀÝ¹³Ù»ÝÁ`</t>
  </si>
  <si>
    <t>²Ù÷á÷ Ý³Ë³Ñ³ßíÇ ³ñÅ»ùÁª</t>
  </si>
  <si>
    <t>ì»ñ³¹³ñÓíáÕ ·áõÙ³ñ`</t>
  </si>
  <si>
    <t>²Ù÷á÷ Ý³Ë³Ñ³ßí³ÛÇÝ ³ñÅ»ù</t>
  </si>
  <si>
    <t>Ü³Ë³Ñ³ßÇíÝ»ñÇ ¨ Ñ³ßí³ñÏÝ»ñÇ Ñ³Ù³ñÝ»ñÁ</t>
  </si>
  <si>
    <t>¶ÉáõËÝ»ñÇ, ûµÛ»ÏïÝ»ñÇ, ³ßË³ï³ÝùÝ»ñÇ ¨ Í³Ëë»ñÇ ³Ýí³ÝáõÙÁ</t>
  </si>
  <si>
    <t>Ü³Ë³Ñ³ßí³ÛÇÝ ³ñÅ»ùÁ, Ñ³½. ¹ñ³Ù</t>
  </si>
  <si>
    <t>ÀÝ¹Ñ³Ýáõñ Ý³Ë³Ñ³ßí³ÛÇÝ ³ñÅ»ùÁ, Ñ³½. ¹ñ³Ù</t>
  </si>
  <si>
    <t>ßÇÝ³ñ³ñ³Ï³Ý ³ßË³ï³ÝùÝ»ñ</t>
  </si>
  <si>
    <t>ÙáÝï³Å³ÛÇÝ ³ßË³ï³ÝùÝ»ñ</t>
  </si>
  <si>
    <t>ë³ñù³íá-ñáõÙÝ»ñ, Ï³ÑáõÛù ¨ ·áõÛù</t>
  </si>
  <si>
    <t>³ÛÉ Í³Ëë»ñ</t>
  </si>
  <si>
    <t>¶ÉáõË 2. ÞÇÝ³ñ³ñáõÃÛ³Ý ÑÇÙÝ³Ï³Ý ûµÛ»ÏïÝ»ñ</t>
  </si>
  <si>
    <t>ÀÝ¹³Ù»ÝÁ ·ÉáõË 2ª</t>
  </si>
  <si>
    <t>¶ÉáõË 8. Ä³Ù³Ý³Ï³íáñ Ï³éáõÛóÝ»ñ</t>
  </si>
  <si>
    <t>3,6x0,5% (hñ.N69 Ï.25)</t>
  </si>
  <si>
    <t>Ä³Ù³Ý³Ï³íáñ Ï³éáõÛóÝ»ñ</t>
  </si>
  <si>
    <t>ÀÝ¹³Ù»ÝÁ ·ÉáõË 2-8ª</t>
  </si>
  <si>
    <t>¶ÉáõË 9. ²ÛÉ ³ßË³ï³ÝùÝ»ñ ¨ Í³Ëë»ñ</t>
  </si>
  <si>
    <t>1,4x0,5% (hñ.N68 Ï.25)</t>
  </si>
  <si>
    <t>ÎÉÇÙ³Û³Ï³Ý å³ÛÙ³ÝÝ»ñÇ ³½¹»óáõÃÛáõÝ</t>
  </si>
  <si>
    <t>0,15% (øÜ-26/1411 ³é 22.04.08Ã.)</t>
  </si>
  <si>
    <t>¶áÛ³ó³Í áã ÁÝÃ³óÇÏ ³ÕµÇ ï»Õ³÷áËÙ³Ý Í³Ëë»ñ</t>
  </si>
  <si>
    <t>ÀÝ¹³Ù»ÝÁ ·ÉáõË 9ª</t>
  </si>
  <si>
    <t>ÀÝ¹³Ù»ÝÁ ·ÉáõË 2-9ª</t>
  </si>
  <si>
    <t>¶ÉáõË 10. î»ËÝÇÏ³Ï³Ý ÑëÏáÕáõÃÛáõÝ</t>
  </si>
  <si>
    <t>ÀÝ¹³Ù»ÝÁ ·ÉáõË 10ª</t>
  </si>
  <si>
    <t>ÀÝ¹³Ù»ÝÁ ·ÉáõË 2-10ª</t>
  </si>
  <si>
    <t>âÝ³Ë³ï»ëí³Í Í³Ëë»ñ ¨ ³ßË³ï³ÝùÝ»ñ</t>
  </si>
  <si>
    <t>²²Ð</t>
  </si>
  <si>
    <t>ÀÝ¹³Ù»ÝÁ Ý³Ë³Ñ³ßíáí`</t>
  </si>
  <si>
    <t>ì»ñ³¹³ñÓíáÕ ·áõÙ³ñ Å³Ù³Ý³Ï³íáñ Ï³éáõÛóÝ»ñÇó</t>
  </si>
  <si>
    <t>Ü³Ë³Ñ³ßÇí  N1</t>
  </si>
  <si>
    <t>Ü³Ë³Ñ³ßÇí  N2</t>
  </si>
  <si>
    <t>Ü³Ë³Ñ³ßÇí  N3</t>
  </si>
  <si>
    <t>Ü³Ë³Ñ³ßÇí  N4</t>
  </si>
  <si>
    <t>Ü³Ë³Ñ³ßÇí  N5</t>
  </si>
  <si>
    <t>Ü³Ë³Ñ³ßÇí  N6</t>
  </si>
  <si>
    <t>Ü³Ë³Ñ³ßÇí  N7</t>
  </si>
  <si>
    <t>Ü³Ë³Ñ³ßÇí  N8</t>
  </si>
  <si>
    <t>Ü³Ë³Ñ³ßÇí  N9</t>
  </si>
  <si>
    <t>Ü³Ë³Ñ³ßÇí  N10</t>
  </si>
  <si>
    <t>Ü³Ë³Ñ³ßÇí  N11</t>
  </si>
  <si>
    <t>ԲՈՎԱՆԴԱԿՈՒԹՅՈՒՆ</t>
  </si>
  <si>
    <t>Բացատրագիր</t>
  </si>
  <si>
    <t>Ամփոփ նախահաշիվ</t>
  </si>
  <si>
    <t>´³ó³ïñ³·Çñ</t>
  </si>
  <si>
    <t>ԲԱՑԱՏՐԱԳԻՐ</t>
  </si>
  <si>
    <t xml:space="preserve">     Նախահաշիվը  կազմված  է  ՀՀ  քաղաքաշինության  նախարարության   հրամանով  հաստատված</t>
  </si>
  <si>
    <r>
      <t>§</t>
    </r>
    <r>
      <rPr>
        <sz val="10"/>
        <rFont val="GHEA Grapalat"/>
        <family val="3"/>
      </rPr>
      <t>գործող գներով շինարարական աշխատանքների գնահատման կարգի</t>
    </r>
    <r>
      <rPr>
        <sz val="10"/>
        <rFont val="Arial Armenian"/>
        <family val="2"/>
      </rPr>
      <t>¦</t>
    </r>
    <r>
      <rPr>
        <sz val="10"/>
        <rFont val="GHEA Grapalat"/>
        <family val="3"/>
      </rPr>
      <t xml:space="preserve">  համաձայն:</t>
    </r>
  </si>
  <si>
    <t>Ուղղակի ծախսերի վրա հաշվարկված  են՝</t>
  </si>
  <si>
    <t xml:space="preserve">Վերադիր ծախսեր </t>
  </si>
  <si>
    <t>Շահույթ</t>
  </si>
  <si>
    <t>Ժամանակավոր  կառույցներ</t>
  </si>
  <si>
    <t>Կլիմայական պայմանների ազդեցություն</t>
  </si>
  <si>
    <t>Չնախատեսված աշխատանքների ծախսեր</t>
  </si>
  <si>
    <t>Ավելացված արժեքի հարկ</t>
  </si>
  <si>
    <t xml:space="preserve">         Հիմնական աշխատավարձը  և  մեքենաների շահագործումը գնահատված են</t>
  </si>
  <si>
    <t>գործակիցներով /ինդեքսներով/`</t>
  </si>
  <si>
    <t>աշխատավարձի համար</t>
  </si>
  <si>
    <t>մեքենաների շահագործման համար</t>
  </si>
  <si>
    <t>միջին աշխատավարձի չափով:</t>
  </si>
  <si>
    <t>ճանապարհային ծախսեր, 2% պահեստային ծախսեր:</t>
  </si>
  <si>
    <t>Օբյեկտի ընդհանուր նախահաշվային արժեքը կազմում է՝</t>
  </si>
  <si>
    <t>հազ. Դրամ</t>
  </si>
  <si>
    <t>~շին. մոնտաժային աշխատանքները</t>
  </si>
  <si>
    <t>հազ.դրամ</t>
  </si>
  <si>
    <t>~տեխնիկական հսկողությունը</t>
  </si>
  <si>
    <t>~հեղինակային հսկողությունը</t>
  </si>
  <si>
    <t xml:space="preserve">1984 թվի գներով եւ վերահաշվարկված 2019թ. գներով, համաձայն ռուբլուց դրամի անցման </t>
  </si>
  <si>
    <t xml:space="preserve">  ì×³ñáõÙÝ»ñÁ Ï³ï³ñ»É ÷³ëï³óÇ Ï³ï³ñí³Í ³ßË³ï³ÝùÝ»ñÇ ÑÇÙ³Ý íñ³, ըստ վավերացված կատարողական ակտերի։
Շինարարության ժամանակ Ï³å³É³éáõ Ï³½Ù³Ï»ñåáõÃÛáõÝÁ å³ïíÇñ³ïáõÇÝ å»ïù ¿ Ý»ñÏ³Û³óÝÇ նյութերի ձեռքբերման հաշիվ ապրանքագրեր</t>
  </si>
  <si>
    <t>ամսվա կողմնորոշիչ գներից եւ 2019թ. շուկայական արժեքներից, դրանց ավելացված` 5% այլ նյութեր, 8,98%</t>
  </si>
  <si>
    <t>Ü³Ë³Ñ³ßÇí  N12</t>
  </si>
  <si>
    <t>Ü³Ë³Ñ³ßÇí  N13</t>
  </si>
  <si>
    <t>Ü³Ë³Ñ³ßÇí  N14</t>
  </si>
  <si>
    <t>ՀԻմնավորումը</t>
  </si>
  <si>
    <t>Աշխատանքների անվանումը</t>
  </si>
  <si>
    <t>Չափման միավորը</t>
  </si>
  <si>
    <t>Ծավալը</t>
  </si>
  <si>
    <t>1միավորի ընդհանուր արժեքը /հազար դրամ/</t>
  </si>
  <si>
    <t>Այդ թվում</t>
  </si>
  <si>
    <t>Աշխատավարձը</t>
  </si>
  <si>
    <t>Ըստ նորմերի</t>
  </si>
  <si>
    <t>Գործող նորմերով</t>
  </si>
  <si>
    <t>Մեքենա-մեխանիզմների շահագործում</t>
  </si>
  <si>
    <t>Նյութերի ծախսը և արժեքը մեկ միավորի համար</t>
  </si>
  <si>
    <t>Անվանումը</t>
  </si>
  <si>
    <t>Արժեքը</t>
  </si>
  <si>
    <t>Ընդհանուր արժեքը</t>
  </si>
  <si>
    <t>հազար դրամ</t>
  </si>
  <si>
    <t>Նյութի արժեքը</t>
  </si>
  <si>
    <t>Նյութերի արժեքը</t>
  </si>
  <si>
    <t>Աշխատանքների արժեքը-</t>
  </si>
  <si>
    <t>հազ․դրամ</t>
  </si>
  <si>
    <t>Ինդեքսավորումը</t>
  </si>
  <si>
    <t>աշխատավարձին</t>
  </si>
  <si>
    <t>մեք․և սարք․շահագործումը</t>
  </si>
  <si>
    <t>Տրանսպորտային ծախսերի գործակիցը</t>
  </si>
  <si>
    <t>№</t>
  </si>
  <si>
    <t>մանրահատիկ ա/բետոն</t>
  </si>
  <si>
    <t>Ասֆալտբետոնե ծածկույթի փոսային նորոգում h=5սմ,մինչև 5քմ մակերեսով (Բ տիպի վերին շերտ)</t>
  </si>
  <si>
    <t>Ասֆալտբետոնե ծածկույթի փոսային նորոգում h=7սմ,մինչև 5քմ մակերեսով (Բ տիպի վերին շերտ)</t>
  </si>
  <si>
    <r>
      <t>100մ</t>
    </r>
    <r>
      <rPr>
        <vertAlign val="superscript"/>
        <sz val="10"/>
        <rFont val="Arial Unicode"/>
        <family val="2"/>
        <charset val="204"/>
      </rPr>
      <t>2</t>
    </r>
  </si>
  <si>
    <t>Ասֆալտբետոնե ծածկույթի ճաքերի բիտումատում</t>
  </si>
  <si>
    <t>Ընդամենը /հազար դրամ/</t>
  </si>
  <si>
    <t>Վերադիր ծախսեր 13.3%</t>
  </si>
  <si>
    <t>Շահույթ 11%</t>
  </si>
  <si>
    <t>ԾՐԱԳՐԻ ԱՆՎԱՆՈՒՄԸ</t>
  </si>
  <si>
    <t xml:space="preserve">   ՊԱՅՄԱՆԱԳԻՐ N</t>
  </si>
  <si>
    <t>.7-762 ,K=0.8</t>
  </si>
  <si>
    <t>հատ</t>
  </si>
  <si>
    <t>6-168</t>
  </si>
  <si>
    <t>Դիտահորերի պատերի բարձրացում B15 դասի բետոնով</t>
  </si>
  <si>
    <t>տախտակ</t>
  </si>
  <si>
    <t>էլեկտրոդ</t>
  </si>
  <si>
    <t>կգ</t>
  </si>
  <si>
    <t>7-762</t>
  </si>
  <si>
    <t>Ապամոնտաժված ծածկի սալերի վերատեղադրում</t>
  </si>
  <si>
    <t>Բետոն B15</t>
  </si>
  <si>
    <t>կաղապարամած</t>
  </si>
  <si>
    <t>շաղախ</t>
  </si>
  <si>
    <r>
      <t>մ</t>
    </r>
    <r>
      <rPr>
        <vertAlign val="superscript"/>
        <sz val="10"/>
        <rFont val="Arial Unicode"/>
        <family val="2"/>
        <charset val="204"/>
      </rPr>
      <t>3</t>
    </r>
  </si>
  <si>
    <t>մ3</t>
  </si>
  <si>
    <t>մ2</t>
  </si>
  <si>
    <t>E27-22</t>
  </si>
  <si>
    <r>
      <t>Չափազատված խճի տեղադրում՝h</t>
    </r>
    <r>
      <rPr>
        <vertAlign val="subscript"/>
        <sz val="10"/>
        <rFont val="Arial Unicode"/>
        <family val="2"/>
        <charset val="204"/>
      </rPr>
      <t>միջ․</t>
    </r>
    <r>
      <rPr>
        <sz val="10"/>
        <rFont val="Arial Unicode"/>
        <family val="2"/>
        <charset val="204"/>
      </rPr>
      <t>=8-16սմ,S=45քմ՝հիմքով փոսային նորոգման համար</t>
    </r>
  </si>
  <si>
    <t>Բիտումի տարածում «1000մ2-4.12տ բիտումի ծախսով, S=45մ2 հիմքով փոսային նորոգման համար</t>
  </si>
  <si>
    <t>E27-251-1</t>
  </si>
  <si>
    <r>
      <t>մ</t>
    </r>
    <r>
      <rPr>
        <vertAlign val="superscript"/>
        <sz val="10"/>
        <rFont val="Arial Unicode"/>
        <family val="2"/>
        <charset val="204"/>
      </rPr>
      <t>2</t>
    </r>
  </si>
  <si>
    <t>Դիտահորերի և անձրևընդունիչների ծածկի սալերի ապամոնտաժում</t>
  </si>
  <si>
    <t>Անձրևընդունիչների մաքրում ձեռքով</t>
  </si>
  <si>
    <t>1-961</t>
  </si>
  <si>
    <r>
      <t>Չափազատված խճի տեղադրում՝h</t>
    </r>
    <r>
      <rPr>
        <vertAlign val="subscript"/>
        <sz val="10"/>
        <rFont val="Arial Unicode"/>
        <family val="2"/>
        <charset val="204"/>
      </rPr>
      <t>միջ․</t>
    </r>
    <r>
      <rPr>
        <sz val="10"/>
        <rFont val="Arial Unicode"/>
        <family val="2"/>
        <charset val="204"/>
      </rPr>
      <t>=8-16սմ,S=15քմ՝հիմքով փոսային նորոգման համար</t>
    </r>
  </si>
  <si>
    <t>Ասֆալտբետոնե ծածկույթի փոսային նորոգում h=6սմ, հիմքով փոսային նորոգման համար (Բ տիպի վերին շերտ)</t>
  </si>
  <si>
    <t>Բիտումի տարածում «1000մ2-4.12տ բիտումի ծախսով, S=15մ2 հիմքով փոսային նորոգման համար</t>
  </si>
  <si>
    <r>
      <t>Չափազատված խճի տեղադրում՝h</t>
    </r>
    <r>
      <rPr>
        <vertAlign val="subscript"/>
        <sz val="10"/>
        <rFont val="Arial Unicode"/>
        <family val="2"/>
        <charset val="204"/>
      </rPr>
      <t>միջ․</t>
    </r>
    <r>
      <rPr>
        <sz val="10"/>
        <rFont val="Arial Unicode"/>
        <family val="2"/>
        <charset val="204"/>
      </rPr>
      <t>=8-16սմ,S=38քմ՝հիմքով փոսային նորոգման համար</t>
    </r>
  </si>
  <si>
    <t>Բիտումի տարածում «1000մ2-4.12տ բիտումի ծախսով, S=38մ2 հիմքով փոսային նորոգման համար</t>
  </si>
  <si>
    <r>
      <t>Չափազատված խճի տեղադրում՝h</t>
    </r>
    <r>
      <rPr>
        <vertAlign val="subscript"/>
        <sz val="10"/>
        <rFont val="Arial Unicode"/>
        <family val="2"/>
        <charset val="204"/>
      </rPr>
      <t>միջ․</t>
    </r>
    <r>
      <rPr>
        <sz val="10"/>
        <rFont val="Arial Unicode"/>
        <family val="2"/>
        <charset val="204"/>
      </rPr>
      <t>=8-16սմ,S=184քմ՝հիմքով փոսային նորոգման համար</t>
    </r>
  </si>
  <si>
    <t>Բիտումի տարածում «1000մ2-4.12տ բիտումի ծախսով, S=184մ2 հիմքով փոսային նորոգման համար</t>
  </si>
  <si>
    <r>
      <t>Չափազատված խճի տեղադրում՝h</t>
    </r>
    <r>
      <rPr>
        <vertAlign val="subscript"/>
        <sz val="10"/>
        <rFont val="Arial Unicode"/>
        <family val="2"/>
        <charset val="204"/>
      </rPr>
      <t>միջ․</t>
    </r>
    <r>
      <rPr>
        <sz val="10"/>
        <rFont val="Arial Unicode"/>
        <family val="2"/>
        <charset val="204"/>
      </rPr>
      <t>=8-16սմ,S=77քմ՝հիմքով փոսային նորոգման համար</t>
    </r>
  </si>
  <si>
    <t>Բիտումի տարածում «1000մ2-4.12տ բիտումի ծախսով, S=77մ2 հիմքով փոսային նորոգման համար</t>
  </si>
  <si>
    <r>
      <t>Չափազատված խճի տեղադրում՝h</t>
    </r>
    <r>
      <rPr>
        <vertAlign val="subscript"/>
        <sz val="10"/>
        <rFont val="Arial Unicode"/>
        <family val="2"/>
        <charset val="204"/>
      </rPr>
      <t>միջ․</t>
    </r>
    <r>
      <rPr>
        <sz val="10"/>
        <rFont val="Arial Unicode"/>
        <family val="2"/>
        <charset val="204"/>
      </rPr>
      <t>=8-16սմ,S=120քմ՝հիմքով փոսային նորոգման համար</t>
    </r>
  </si>
  <si>
    <t>Բիտումի տարածում «1000մ2-4.12տ բիտումի ծախսով, S=120մ2 հիմքով փոսային նորոգման համար</t>
  </si>
  <si>
    <r>
      <rPr>
        <sz val="10"/>
        <rFont val="Arial Unicode"/>
        <family val="2"/>
        <charset val="204"/>
      </rPr>
      <t>«</t>
    </r>
    <r>
      <rPr>
        <sz val="10"/>
        <rFont val="Sylfaen"/>
        <family val="1"/>
        <charset val="204"/>
      </rPr>
      <t>ՂԱԶԱՐՅԱՆ ՇԻՆ» ՍՊԸ, տնօրեն Ա.Ղազարյան</t>
    </r>
  </si>
  <si>
    <t>ՍԵՎԱՆ ՀԱՄԱՅՆՔԻ ՄԻ ՇԱՐՔ ՓՈՂՈՑՆԵՐԻ ԱՍՖԱԼՏԲԵՏՆՈԵ ԾԱԾԿՈՒՅԹԻ ՓՈՍԱՅԻՆ ՆՈՐՈԳՄԱՆ ԱՇԽԱՏԱՆՔՆԵՐ</t>
  </si>
  <si>
    <t>ԳՄՍՀ-ՄԱԾՁԲ-20/5</t>
  </si>
  <si>
    <t>Նախահաշիվ N1 Սայաթ-Նովա փողոց</t>
  </si>
  <si>
    <t>Նախահաշիվ N2 Ս․Սևանեցու փողոց</t>
  </si>
  <si>
    <t>Նախահաշիվ N3 Նալբանդյան փողոց</t>
  </si>
  <si>
    <t>Նախահաշիվ N4 Հրազդան փողոց</t>
  </si>
  <si>
    <t>Նախահաշիվ N5 Էներգետիկների փողոց</t>
  </si>
  <si>
    <t>Նախահաշիվ N6 Խաղաղության փողոց</t>
  </si>
  <si>
    <t>Նախահաշիվ N7 Շինարարների փողոց</t>
  </si>
  <si>
    <t>Նախահաշիվ N8 Աբովյան փողոց</t>
  </si>
  <si>
    <t>Նախահաշիվ N9 Միասնիկյան փողոց</t>
  </si>
  <si>
    <t>Նախահաշիվ N10 Չարենցի փողոց</t>
  </si>
  <si>
    <t>Նախահաշիվ N11 Գագարին Թումանյան փողոց</t>
  </si>
  <si>
    <t>Նախահաշիվ N12 Գագարին Կոմիտասի փողոց</t>
  </si>
  <si>
    <r>
      <t>Չափազատված խճի տեղադրում՝h</t>
    </r>
    <r>
      <rPr>
        <vertAlign val="subscript"/>
        <sz val="10"/>
        <rFont val="Arial Unicode"/>
        <family val="2"/>
        <charset val="204"/>
      </rPr>
      <t>միջ․</t>
    </r>
    <r>
      <rPr>
        <sz val="10"/>
        <rFont val="Arial Unicode"/>
        <family val="2"/>
        <charset val="204"/>
      </rPr>
      <t>=8-16սմ,S=60քմ՝հիմքով փոսային նորոգման համար</t>
    </r>
  </si>
  <si>
    <t>Բիտումի տարածում «1000մ2-4.12տ բիտումի ծախսով, S=60մ2 հիմքով փոսային նորոգման համար</t>
  </si>
  <si>
    <t>Նախահաշիվ N13 Գագարին Երիտասարդական փողոց</t>
  </si>
  <si>
    <t>Սայաթ-Նովա փողոց</t>
  </si>
  <si>
    <t>Ս․Սևանեցու փողոց</t>
  </si>
  <si>
    <t>Նալբանդյան փողոց</t>
  </si>
  <si>
    <t>Հրազդան փողոց</t>
  </si>
  <si>
    <t>Էներգետիկների փողոց</t>
  </si>
  <si>
    <t>Խաղաղության փողոց</t>
  </si>
  <si>
    <t>Շինարարների փողոց</t>
  </si>
  <si>
    <t>Աբովյան փողոց</t>
  </si>
  <si>
    <t>Միասնիկյան փողոց</t>
  </si>
  <si>
    <t>Չարենցի փողոց</t>
  </si>
  <si>
    <t>Գագարին Թումանյան փողոց</t>
  </si>
  <si>
    <t>Գագարին Կոմիտասի փողոց</t>
  </si>
  <si>
    <t>Գագարին Երիտասարդական փողոց</t>
  </si>
  <si>
    <t xml:space="preserve">Նարիյան փողոց </t>
  </si>
  <si>
    <t>Շուկա</t>
  </si>
  <si>
    <t>.23-223</t>
  </si>
  <si>
    <t>Քանդված ա/բետոնի բարձում ինքաթափերի վրա և տեղափոխում 3կմ</t>
  </si>
  <si>
    <t>.27-22</t>
  </si>
  <si>
    <t xml:space="preserve">Հիմքի իրականացում չափազատված խճից՝ hմիջ.=8սմ, </t>
  </si>
  <si>
    <t>.27-162-2 .27-165-2</t>
  </si>
  <si>
    <t>.27-251-1</t>
  </si>
  <si>
    <r>
      <t>Բիտումի տարածում «1000մ</t>
    </r>
    <r>
      <rPr>
        <vertAlign val="superscript"/>
        <sz val="10"/>
        <rFont val="Arial Unicode"/>
        <family val="2"/>
        <charset val="204"/>
      </rPr>
      <t>2</t>
    </r>
    <r>
      <rPr>
        <sz val="10"/>
        <rFont val="Arial Unicode"/>
        <family val="2"/>
        <charset val="204"/>
      </rPr>
      <t>-4.12տ բիտումի ծախսով, S=215մ</t>
    </r>
    <r>
      <rPr>
        <vertAlign val="superscript"/>
        <sz val="10"/>
        <rFont val="Arial Unicode"/>
        <family val="2"/>
        <charset val="204"/>
      </rPr>
      <t>2</t>
    </r>
  </si>
  <si>
    <r>
      <t>Ա/բետոն ծածկույթի կտրում ֆրեզերային եղանակով՝h</t>
    </r>
    <r>
      <rPr>
        <vertAlign val="subscript"/>
        <sz val="10"/>
        <rFont val="Arial Unicode"/>
        <family val="2"/>
        <charset val="204"/>
      </rPr>
      <t>միջ.</t>
    </r>
    <r>
      <rPr>
        <sz val="10"/>
        <rFont val="Arial Unicode"/>
        <family val="2"/>
        <charset val="204"/>
      </rPr>
      <t>=4սմ</t>
    </r>
  </si>
  <si>
    <t>Ծածկույթի պատրաստում տաք մանրահատիկ ա/բետոնից՝ h=5սմ(Բ տիպի վերին շերտ)</t>
  </si>
  <si>
    <t>Նախահաշիվ N14 Նաիրյան փողոց</t>
  </si>
  <si>
    <t>ՂԱԶԱՐՅԱՆ ՇԻՆ ՍՊԸ, տնօրեն Ա.Ղազարյան</t>
  </si>
  <si>
    <t xml:space="preserve">Նախահաշիվ N13 Գագարին Երիտասարդական փողոց </t>
  </si>
  <si>
    <t xml:space="preserve">     Նախահաշիվները  կազմված  են Սևան համայնքի ղեկավարի կողմից հաստատված թերություննրի ակտի հիման վրա</t>
  </si>
  <si>
    <t xml:space="preserve">     Նյութերի արժեքները վերցված են Ֆինանսների նախարարության կողմից տրամադրված 2020թ.հունվար</t>
  </si>
  <si>
    <t xml:space="preserve">     Ռուբլուց դրամի անցման գործակիցը հաշվարկված է աշխատողների ամսական 189.980 հազ. դրամ</t>
  </si>
  <si>
    <t>«ՂԱԶԱՐՅԱՆ ՇԻՆ ՍՊԸ, տնօրեն Ա.Ղազարյան</t>
  </si>
  <si>
    <t xml:space="preserve">Օբյեկտային  նախահաշիվ  </t>
  </si>
  <si>
    <t xml:space="preserve">úµÛ»Ïï³ÛÇÝ Ý³Ë³Ñ³ßÇí 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</si>
</sst>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0.0"/>
    <numFmt numFmtId="167" formatCode="0.0%"/>
    <numFmt numFmtId="168" formatCode="#,##0.0"/>
  </numFmts>
  <fonts count="35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indexed="9"/>
      <name val="Times Armenian"/>
      <family val="1"/>
    </font>
    <font>
      <sz val="10"/>
      <color indexed="10"/>
      <name val="Times Armenian"/>
      <family val="1"/>
    </font>
    <font>
      <sz val="10"/>
      <name val="Sylfaen"/>
      <family val="1"/>
      <charset val="204"/>
    </font>
    <font>
      <sz val="10"/>
      <name val="Arial Armenian"/>
      <family val="2"/>
    </font>
    <font>
      <u/>
      <sz val="12"/>
      <name val="GHEA Grapalat"/>
      <family val="3"/>
    </font>
    <font>
      <u/>
      <sz val="12"/>
      <name val="Arial Unicode"/>
      <family val="2"/>
      <charset val="204"/>
    </font>
    <font>
      <sz val="10"/>
      <name val="GHEA Grapalat"/>
      <family val="3"/>
    </font>
    <font>
      <sz val="10"/>
      <name val="Arial Unicode"/>
      <family val="2"/>
      <charset val="204"/>
    </font>
    <font>
      <sz val="10"/>
      <color indexed="8"/>
      <name val="GHEA Grapalat"/>
      <family val="3"/>
    </font>
    <font>
      <u/>
      <sz val="12"/>
      <name val="Arial Armenian"/>
      <family val="2"/>
    </font>
    <font>
      <sz val="11"/>
      <name val="GHEA Grapalat"/>
      <family val="3"/>
    </font>
    <font>
      <u/>
      <sz val="10"/>
      <name val="Arial Armenian"/>
      <family val="2"/>
    </font>
    <font>
      <b/>
      <sz val="11"/>
      <name val="Arial Armenian"/>
      <family val="2"/>
    </font>
    <font>
      <b/>
      <sz val="11"/>
      <name val="GHEA Grapalat"/>
      <family val="3"/>
    </font>
    <font>
      <u/>
      <sz val="10"/>
      <name val="GHEA Grapalat"/>
      <family val="3"/>
    </font>
    <font>
      <u/>
      <sz val="11"/>
      <name val="GHEA Grapalat"/>
      <family val="3"/>
    </font>
    <font>
      <sz val="11"/>
      <name val="Arial LatArm"/>
      <family val="2"/>
      <charset val="204"/>
    </font>
    <font>
      <sz val="10"/>
      <name val="Arial LatArm"/>
      <family val="2"/>
      <charset val="204"/>
    </font>
    <font>
      <sz val="11"/>
      <name val="Arial Armenian"/>
      <family val="2"/>
    </font>
    <font>
      <u/>
      <sz val="10"/>
      <name val="Arial Unicode"/>
      <family val="2"/>
      <charset val="204"/>
    </font>
    <font>
      <b/>
      <sz val="10"/>
      <name val="Arial Unicode"/>
      <family val="2"/>
      <charset val="204"/>
    </font>
    <font>
      <vertAlign val="superscript"/>
      <sz val="10"/>
      <name val="Arial Unicode"/>
      <family val="2"/>
      <charset val="204"/>
    </font>
    <font>
      <b/>
      <sz val="11"/>
      <name val="Arial Unicode"/>
      <family val="2"/>
      <charset val="204"/>
    </font>
    <font>
      <vertAlign val="subscript"/>
      <sz val="10"/>
      <name val="Arial Unicode"/>
      <family val="2"/>
      <charset val="204"/>
    </font>
    <font>
      <sz val="9"/>
      <name val="Arial Unicode"/>
      <family val="2"/>
      <charset val="204"/>
    </font>
    <font>
      <sz val="12"/>
      <name val="Arial Armenian"/>
      <family val="2"/>
    </font>
    <font>
      <sz val="12"/>
      <color indexed="53"/>
      <name val="Arial Armenian"/>
      <family val="2"/>
    </font>
    <font>
      <sz val="8"/>
      <name val="Arial Armenian"/>
      <family val="2"/>
    </font>
    <font>
      <sz val="8"/>
      <color indexed="9"/>
      <name val="Arial Armenian"/>
      <family val="2"/>
    </font>
    <font>
      <sz val="10"/>
      <color indexed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4" fillId="0" borderId="0"/>
  </cellStyleXfs>
  <cellXfs count="236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3" applyFont="1" applyFill="1"/>
    <xf numFmtId="0" fontId="3" fillId="0" borderId="0" xfId="4" applyFont="1" applyAlignment="1">
      <alignment horizontal="center"/>
    </xf>
    <xf numFmtId="0" fontId="3" fillId="0" borderId="0" xfId="4" applyFont="1" applyAlignment="1"/>
    <xf numFmtId="0" fontId="3" fillId="0" borderId="0" xfId="4" applyFont="1"/>
    <xf numFmtId="0" fontId="3" fillId="0" borderId="0" xfId="4" applyFont="1" applyBorder="1"/>
    <xf numFmtId="0" fontId="3" fillId="0" borderId="0" xfId="4" applyFont="1" applyBorder="1" applyAlignment="1">
      <alignment horizontal="justify"/>
    </xf>
    <xf numFmtId="0" fontId="3" fillId="0" borderId="2" xfId="4" applyFont="1" applyBorder="1"/>
    <xf numFmtId="0" fontId="3" fillId="0" borderId="3" xfId="4" applyFont="1" applyBorder="1" applyAlignment="1">
      <alignment horizontal="center" vertical="top" wrapText="1"/>
    </xf>
    <xf numFmtId="0" fontId="3" fillId="0" borderId="3" xfId="4" applyFont="1" applyBorder="1" applyAlignment="1">
      <alignment horizontal="left" vertical="top" wrapText="1"/>
    </xf>
    <xf numFmtId="0" fontId="3" fillId="0" borderId="3" xfId="4" applyFont="1" applyBorder="1" applyAlignment="1">
      <alignment vertical="top" wrapText="1"/>
    </xf>
    <xf numFmtId="0" fontId="3" fillId="0" borderId="3" xfId="4" applyFont="1" applyBorder="1" applyAlignment="1">
      <alignment horizontal="right" wrapText="1"/>
    </xf>
    <xf numFmtId="0" fontId="3" fillId="0" borderId="3" xfId="4" applyFont="1" applyBorder="1" applyAlignment="1">
      <alignment horizontal="center" wrapText="1"/>
    </xf>
    <xf numFmtId="2" fontId="3" fillId="0" borderId="2" xfId="4" applyNumberFormat="1" applyFont="1" applyBorder="1"/>
    <xf numFmtId="0" fontId="3" fillId="0" borderId="0" xfId="4" applyFont="1" applyAlignment="1">
      <alignment horizontal="left"/>
    </xf>
    <xf numFmtId="2" fontId="3" fillId="0" borderId="0" xfId="0" applyNumberFormat="1" applyFont="1" applyFill="1"/>
    <xf numFmtId="164" fontId="3" fillId="0" borderId="0" xfId="0" applyNumberFormat="1" applyFont="1" applyFill="1"/>
    <xf numFmtId="0" fontId="5" fillId="0" borderId="0" xfId="4" applyFont="1"/>
    <xf numFmtId="0" fontId="6" fillId="0" borderId="0" xfId="4" applyFont="1"/>
    <xf numFmtId="2" fontId="3" fillId="0" borderId="3" xfId="4" applyNumberFormat="1" applyFont="1" applyBorder="1" applyAlignment="1">
      <alignment horizontal="right" wrapText="1"/>
    </xf>
    <xf numFmtId="0" fontId="3" fillId="0" borderId="3" xfId="4" applyFont="1" applyBorder="1" applyAlignment="1">
      <alignment wrapText="1"/>
    </xf>
    <xf numFmtId="2" fontId="5" fillId="0" borderId="3" xfId="4" applyNumberFormat="1" applyFont="1" applyBorder="1" applyAlignment="1">
      <alignment horizontal="right" wrapText="1"/>
    </xf>
    <xf numFmtId="0" fontId="3" fillId="0" borderId="3" xfId="4" applyFont="1" applyBorder="1" applyAlignment="1">
      <alignment horizontal="center" vertical="top" wrapText="1"/>
    </xf>
    <xf numFmtId="0" fontId="3" fillId="0" borderId="0" xfId="3" applyFont="1" applyFill="1" applyAlignment="1">
      <alignment horizontal="left"/>
    </xf>
    <xf numFmtId="2" fontId="3" fillId="0" borderId="0" xfId="0" applyNumberFormat="1" applyFont="1" applyFill="1" applyBorder="1" applyAlignment="1">
      <alignment horizontal="center" vertical="center"/>
    </xf>
    <xf numFmtId="0" fontId="10" fillId="0" borderId="0" xfId="3" applyFont="1" applyAlignment="1"/>
    <xf numFmtId="0" fontId="8" fillId="0" borderId="0" xfId="3" applyFont="1" applyBorder="1"/>
    <xf numFmtId="0" fontId="8" fillId="0" borderId="0" xfId="3" applyFont="1"/>
    <xf numFmtId="0" fontId="11" fillId="0" borderId="0" xfId="3" applyFont="1" applyBorder="1" applyAlignment="1">
      <alignment horizontal="left"/>
    </xf>
    <xf numFmtId="0" fontId="11" fillId="0" borderId="0" xfId="3" applyFont="1" applyBorder="1"/>
    <xf numFmtId="49" fontId="11" fillId="0" borderId="0" xfId="3" applyNumberFormat="1" applyFont="1" applyBorder="1"/>
    <xf numFmtId="0" fontId="8" fillId="0" borderId="2" xfId="3" applyFont="1" applyBorder="1"/>
    <xf numFmtId="0" fontId="11" fillId="0" borderId="0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/>
    </xf>
    <xf numFmtId="0" fontId="8" fillId="0" borderId="0" xfId="3" applyFont="1" applyBorder="1" applyAlignment="1">
      <alignment horizontal="left"/>
    </xf>
    <xf numFmtId="0" fontId="8" fillId="0" borderId="2" xfId="3" applyFont="1" applyBorder="1" applyAlignment="1">
      <alignment horizontal="left"/>
    </xf>
    <xf numFmtId="0" fontId="8" fillId="0" borderId="4" xfId="3" applyFont="1" applyBorder="1" applyAlignment="1">
      <alignment horizontal="left"/>
    </xf>
    <xf numFmtId="0" fontId="8" fillId="0" borderId="4" xfId="3" applyFont="1" applyBorder="1"/>
    <xf numFmtId="0" fontId="13" fillId="0" borderId="0" xfId="3" applyFont="1" applyBorder="1"/>
    <xf numFmtId="0" fontId="13" fillId="0" borderId="0" xfId="3" applyFont="1" applyBorder="1" applyAlignment="1">
      <alignment horizontal="center"/>
    </xf>
    <xf numFmtId="0" fontId="11" fillId="0" borderId="0" xfId="3" applyFont="1" applyAlignment="1"/>
    <xf numFmtId="0" fontId="8" fillId="0" borderId="0" xfId="3" applyFont="1" applyAlignment="1"/>
    <xf numFmtId="0" fontId="14" fillId="0" borderId="0" xfId="3" applyFont="1" applyAlignment="1"/>
    <xf numFmtId="0" fontId="9" fillId="0" borderId="0" xfId="3" applyFont="1" applyAlignment="1">
      <alignment horizontal="center"/>
    </xf>
    <xf numFmtId="0" fontId="9" fillId="0" borderId="0" xfId="3" applyFont="1" applyAlignment="1"/>
    <xf numFmtId="0" fontId="11" fillId="0" borderId="0" xfId="3" applyFont="1" applyAlignment="1">
      <alignment horizontal="left"/>
    </xf>
    <xf numFmtId="0" fontId="8" fillId="0" borderId="0" xfId="3" applyFont="1" applyAlignment="1">
      <alignment horizontal="left"/>
    </xf>
    <xf numFmtId="0" fontId="12" fillId="0" borderId="0" xfId="3" applyFont="1" applyAlignment="1"/>
    <xf numFmtId="0" fontId="9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1" fillId="0" borderId="0" xfId="3" applyFont="1" applyBorder="1" applyAlignment="1"/>
    <xf numFmtId="0" fontId="14" fillId="0" borderId="0" xfId="3" applyFont="1" applyAlignment="1">
      <alignment horizontal="center"/>
    </xf>
    <xf numFmtId="0" fontId="15" fillId="0" borderId="0" xfId="3" applyFont="1" applyAlignment="1"/>
    <xf numFmtId="10" fontId="11" fillId="0" borderId="0" xfId="3" applyNumberFormat="1" applyFont="1" applyBorder="1" applyAlignment="1"/>
    <xf numFmtId="10" fontId="11" fillId="0" borderId="0" xfId="3" applyNumberFormat="1" applyFont="1" applyBorder="1" applyAlignment="1">
      <alignment horizontal="right"/>
    </xf>
    <xf numFmtId="167" fontId="11" fillId="0" borderId="0" xfId="3" applyNumberFormat="1" applyFont="1" applyBorder="1" applyAlignment="1"/>
    <xf numFmtId="0" fontId="2" fillId="0" borderId="0" xfId="3" applyFont="1"/>
    <xf numFmtId="4" fontId="11" fillId="0" borderId="0" xfId="3" applyNumberFormat="1" applyFont="1" applyAlignment="1">
      <alignment horizontal="center"/>
    </xf>
    <xf numFmtId="2" fontId="16" fillId="0" borderId="0" xfId="3" applyNumberFormat="1" applyFont="1" applyFill="1" applyAlignment="1">
      <alignment horizontal="left"/>
    </xf>
    <xf numFmtId="0" fontId="19" fillId="0" borderId="0" xfId="3" applyFont="1" applyAlignment="1">
      <alignment vertical="center" wrapText="1"/>
    </xf>
    <xf numFmtId="0" fontId="16" fillId="0" borderId="0" xfId="3" applyFont="1" applyAlignment="1">
      <alignment vertical="center" wrapText="1"/>
    </xf>
    <xf numFmtId="0" fontId="16" fillId="0" borderId="0" xfId="3" applyFont="1" applyAlignment="1">
      <alignment horizontal="left"/>
    </xf>
    <xf numFmtId="164" fontId="19" fillId="0" borderId="0" xfId="3" applyNumberFormat="1" applyFont="1" applyAlignment="1">
      <alignment horizontal="left"/>
    </xf>
    <xf numFmtId="0" fontId="22" fillId="0" borderId="0" xfId="3" applyFont="1" applyFill="1" applyAlignment="1">
      <alignment horizontal="left"/>
    </xf>
    <xf numFmtId="0" fontId="11" fillId="0" borderId="0" xfId="3" applyFont="1"/>
    <xf numFmtId="0" fontId="11" fillId="0" borderId="0" xfId="3" applyFont="1" applyAlignment="1">
      <alignment horizontal="right"/>
    </xf>
    <xf numFmtId="168" fontId="19" fillId="0" borderId="0" xfId="3" applyNumberFormat="1" applyFont="1" applyFill="1" applyAlignment="1">
      <alignment horizontal="left"/>
    </xf>
    <xf numFmtId="4" fontId="20" fillId="0" borderId="0" xfId="3" applyNumberFormat="1" applyFont="1" applyFill="1" applyAlignment="1">
      <alignment horizontal="left"/>
    </xf>
    <xf numFmtId="4" fontId="19" fillId="0" borderId="0" xfId="3" applyNumberFormat="1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12" fillId="0" borderId="0" xfId="0" applyFont="1" applyFill="1" applyAlignment="1"/>
    <xf numFmtId="2" fontId="24" fillId="0" borderId="0" xfId="0" applyNumberFormat="1" applyFont="1" applyFill="1" applyAlignment="1">
      <alignment horizontal="left"/>
    </xf>
    <xf numFmtId="0" fontId="12" fillId="0" borderId="0" xfId="0" applyFont="1" applyFill="1" applyBorder="1" applyAlignment="1">
      <alignment horizontal="right"/>
    </xf>
    <xf numFmtId="0" fontId="12" fillId="0" borderId="1" xfId="0" applyFont="1" applyFill="1" applyBorder="1" applyAlignment="1">
      <alignment wrapText="1"/>
    </xf>
    <xf numFmtId="165" fontId="12" fillId="0" borderId="1" xfId="0" applyNumberFormat="1" applyFont="1" applyFill="1" applyBorder="1" applyAlignment="1">
      <alignment horizontal="left" vertical="justify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166" fontId="12" fillId="0" borderId="1" xfId="0" applyNumberFormat="1" applyFont="1" applyFill="1" applyBorder="1" applyAlignment="1">
      <alignment horizontal="left" vertical="center"/>
    </xf>
    <xf numFmtId="166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 wrapText="1"/>
    </xf>
    <xf numFmtId="2" fontId="25" fillId="0" borderId="0" xfId="0" applyNumberFormat="1" applyFont="1" applyFill="1" applyBorder="1" applyAlignment="1">
      <alignment horizontal="right" vertical="center" wrapText="1"/>
    </xf>
    <xf numFmtId="2" fontId="25" fillId="0" borderId="0" xfId="0" applyNumberFormat="1" applyFont="1" applyFill="1" applyAlignment="1">
      <alignment horizontal="right"/>
    </xf>
    <xf numFmtId="164" fontId="25" fillId="0" borderId="0" xfId="0" applyNumberFormat="1" applyFont="1" applyFill="1" applyAlignment="1">
      <alignment horizontal="right"/>
    </xf>
    <xf numFmtId="2" fontId="12" fillId="0" borderId="0" xfId="0" applyNumberFormat="1" applyFont="1" applyFill="1"/>
    <xf numFmtId="0" fontId="8" fillId="0" borderId="0" xfId="0" applyFont="1" applyFill="1"/>
    <xf numFmtId="2" fontId="8" fillId="0" borderId="0" xfId="0" applyNumberFormat="1" applyFont="1" applyFill="1"/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/>
    <xf numFmtId="165" fontId="12" fillId="0" borderId="1" xfId="0" applyNumberFormat="1" applyFont="1" applyFill="1" applyBorder="1" applyAlignment="1">
      <alignment horizontal="left"/>
    </xf>
    <xf numFmtId="0" fontId="12" fillId="0" borderId="1" xfId="0" applyFont="1" applyFill="1" applyBorder="1" applyAlignment="1">
      <alignment horizontal="center"/>
    </xf>
    <xf numFmtId="165" fontId="12" fillId="0" borderId="1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3" fillId="0" borderId="3" xfId="4" applyFont="1" applyBorder="1" applyAlignment="1">
      <alignment horizontal="center" vertical="top" wrapText="1"/>
    </xf>
    <xf numFmtId="0" fontId="7" fillId="0" borderId="0" xfId="3" applyFont="1" applyFill="1"/>
    <xf numFmtId="0" fontId="29" fillId="0" borderId="0" xfId="0" applyFont="1" applyFill="1" applyAlignment="1">
      <alignment horizontal="right"/>
    </xf>
    <xf numFmtId="0" fontId="12" fillId="2" borderId="1" xfId="0" applyFont="1" applyFill="1" applyBorder="1" applyAlignment="1">
      <alignment horizontal="left"/>
    </xf>
    <xf numFmtId="166" fontId="12" fillId="2" borderId="1" xfId="0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vertical="center" wrapText="1"/>
    </xf>
    <xf numFmtId="0" fontId="8" fillId="2" borderId="0" xfId="0" applyFont="1" applyFill="1"/>
    <xf numFmtId="0" fontId="12" fillId="2" borderId="1" xfId="0" applyFont="1" applyFill="1" applyBorder="1"/>
    <xf numFmtId="0" fontId="12" fillId="2" borderId="1" xfId="0" applyFont="1" applyFill="1" applyBorder="1" applyAlignment="1">
      <alignment horizontal="left" vertical="center"/>
    </xf>
    <xf numFmtId="165" fontId="12" fillId="2" borderId="1" xfId="0" applyNumberFormat="1" applyFont="1" applyFill="1" applyBorder="1" applyAlignment="1">
      <alignment horizontal="left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3" fillId="2" borderId="0" xfId="0" applyFont="1" applyFill="1"/>
    <xf numFmtId="0" fontId="12" fillId="2" borderId="1" xfId="0" applyFont="1" applyFill="1" applyBorder="1" applyAlignment="1">
      <alignment horizontal="center"/>
    </xf>
    <xf numFmtId="2" fontId="12" fillId="2" borderId="0" xfId="0" applyNumberFormat="1" applyFont="1" applyFill="1"/>
    <xf numFmtId="0" fontId="12" fillId="2" borderId="0" xfId="0" applyFont="1" applyFill="1"/>
    <xf numFmtId="2" fontId="8" fillId="2" borderId="0" xfId="0" applyNumberFormat="1" applyFont="1" applyFill="1"/>
    <xf numFmtId="166" fontId="12" fillId="2" borderId="1" xfId="0" applyNumberFormat="1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16" fontId="12" fillId="2" borderId="1" xfId="3" applyNumberFormat="1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left" vertical="center" wrapText="1"/>
    </xf>
    <xf numFmtId="2" fontId="12" fillId="2" borderId="1" xfId="3" applyNumberFormat="1" applyFont="1" applyFill="1" applyBorder="1" applyAlignment="1">
      <alignment horizontal="center" vertical="center"/>
    </xf>
    <xf numFmtId="164" fontId="12" fillId="2" borderId="1" xfId="3" applyNumberFormat="1" applyFont="1" applyFill="1" applyBorder="1" applyAlignment="1">
      <alignment horizontal="center" vertical="center"/>
    </xf>
    <xf numFmtId="2" fontId="12" fillId="2" borderId="1" xfId="3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vertical="center" wrapText="1"/>
    </xf>
    <xf numFmtId="0" fontId="12" fillId="2" borderId="0" xfId="3" applyFont="1" applyFill="1"/>
    <xf numFmtId="166" fontId="12" fillId="2" borderId="1" xfId="0" applyNumberFormat="1" applyFont="1" applyFill="1" applyBorder="1" applyAlignment="1">
      <alignment vertical="center" wrapText="1"/>
    </xf>
    <xf numFmtId="0" fontId="30" fillId="0" borderId="0" xfId="4" applyFont="1" applyFill="1" applyAlignment="1">
      <alignment horizontal="left"/>
    </xf>
    <xf numFmtId="0" fontId="30" fillId="0" borderId="0" xfId="4" applyFont="1" applyFill="1" applyAlignment="1"/>
    <xf numFmtId="2" fontId="30" fillId="0" borderId="0" xfId="4" applyNumberFormat="1" applyFont="1" applyFill="1" applyBorder="1" applyAlignment="1">
      <alignment horizontal="right" wrapText="1"/>
    </xf>
    <xf numFmtId="0" fontId="30" fillId="0" borderId="0" xfId="4" applyFont="1" applyFill="1"/>
    <xf numFmtId="0" fontId="8" fillId="0" borderId="0" xfId="0" applyFont="1" applyFill="1" applyAlignment="1">
      <alignment horizontal="left"/>
    </xf>
    <xf numFmtId="0" fontId="31" fillId="0" borderId="0" xfId="4" applyFont="1" applyFill="1"/>
    <xf numFmtId="0" fontId="30" fillId="0" borderId="0" xfId="4" applyFont="1" applyFill="1" applyAlignment="1">
      <alignment horizontal="justify"/>
    </xf>
    <xf numFmtId="0" fontId="8" fillId="0" borderId="0" xfId="4" applyFont="1" applyFill="1"/>
    <xf numFmtId="0" fontId="32" fillId="0" borderId="0" xfId="4" applyFont="1" applyFill="1"/>
    <xf numFmtId="0" fontId="32" fillId="0" borderId="3" xfId="4" applyFont="1" applyFill="1" applyBorder="1" applyAlignment="1">
      <alignment horizontal="center" vertical="center" wrapText="1"/>
    </xf>
    <xf numFmtId="0" fontId="33" fillId="0" borderId="0" xfId="4" applyFont="1" applyFill="1"/>
    <xf numFmtId="0" fontId="32" fillId="0" borderId="3" xfId="4" applyFont="1" applyFill="1" applyBorder="1" applyAlignment="1">
      <alignment horizontal="center" vertical="top" wrapText="1"/>
    </xf>
    <xf numFmtId="0" fontId="8" fillId="0" borderId="3" xfId="4" applyFont="1" applyFill="1" applyBorder="1" applyAlignment="1">
      <alignment horizontal="center" vertical="top" wrapText="1"/>
    </xf>
    <xf numFmtId="0" fontId="34" fillId="0" borderId="0" xfId="4" applyFont="1" applyFill="1"/>
    <xf numFmtId="0" fontId="8" fillId="0" borderId="3" xfId="4" applyFont="1" applyFill="1" applyBorder="1" applyAlignment="1">
      <alignment horizontal="left" vertical="top" wrapText="1"/>
    </xf>
    <xf numFmtId="2" fontId="8" fillId="0" borderId="3" xfId="4" applyNumberFormat="1" applyFont="1" applyFill="1" applyBorder="1" applyAlignment="1">
      <alignment horizontal="right" wrapText="1"/>
    </xf>
    <xf numFmtId="0" fontId="8" fillId="0" borderId="3" xfId="4" applyFont="1" applyFill="1" applyBorder="1" applyAlignment="1">
      <alignment horizontal="right" wrapText="1"/>
    </xf>
    <xf numFmtId="0" fontId="8" fillId="0" borderId="3" xfId="4" applyFont="1" applyFill="1" applyBorder="1" applyAlignment="1">
      <alignment horizontal="center" wrapText="1"/>
    </xf>
    <xf numFmtId="9" fontId="8" fillId="0" borderId="3" xfId="4" applyNumberFormat="1" applyFont="1" applyFill="1" applyBorder="1" applyAlignment="1">
      <alignment horizontal="center" vertical="top" wrapText="1"/>
    </xf>
    <xf numFmtId="2" fontId="34" fillId="0" borderId="3" xfId="4" applyNumberFormat="1" applyFont="1" applyFill="1" applyBorder="1" applyAlignment="1">
      <alignment horizontal="right" wrapText="1"/>
    </xf>
    <xf numFmtId="167" fontId="8" fillId="0" borderId="3" xfId="4" applyNumberFormat="1" applyFont="1" applyFill="1" applyBorder="1" applyAlignment="1">
      <alignment horizontal="center" vertical="top" wrapText="1"/>
    </xf>
    <xf numFmtId="2" fontId="8" fillId="0" borderId="0" xfId="4" applyNumberFormat="1" applyFont="1" applyFill="1"/>
    <xf numFmtId="0" fontId="8" fillId="0" borderId="0" xfId="4" applyFont="1" applyFill="1" applyBorder="1" applyAlignment="1">
      <alignment horizontal="center" wrapText="1"/>
    </xf>
    <xf numFmtId="0" fontId="8" fillId="0" borderId="0" xfId="4" applyFont="1" applyFill="1" applyBorder="1" applyAlignment="1">
      <alignment horizontal="center" vertical="top" wrapText="1"/>
    </xf>
    <xf numFmtId="2" fontId="8" fillId="0" borderId="0" xfId="4" applyNumberFormat="1" applyFont="1" applyFill="1" applyBorder="1" applyAlignment="1">
      <alignment horizontal="right" wrapText="1"/>
    </xf>
    <xf numFmtId="0" fontId="8" fillId="0" borderId="0" xfId="4" applyFont="1" applyFill="1" applyBorder="1" applyAlignment="1">
      <alignment horizontal="right" wrapText="1"/>
    </xf>
    <xf numFmtId="0" fontId="8" fillId="0" borderId="0" xfId="3" applyFont="1" applyFill="1"/>
    <xf numFmtId="0" fontId="8" fillId="0" borderId="0" xfId="3" applyFont="1" applyFill="1" applyAlignment="1">
      <alignment horizontal="left"/>
    </xf>
    <xf numFmtId="0" fontId="12" fillId="0" borderId="0" xfId="3" applyFont="1" applyBorder="1" applyAlignment="1">
      <alignment horizontal="left"/>
    </xf>
    <xf numFmtId="0" fontId="11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0" fontId="11" fillId="0" borderId="0" xfId="3" applyFont="1" applyBorder="1" applyAlignment="1">
      <alignment horizontal="left" vertical="center"/>
    </xf>
    <xf numFmtId="0" fontId="11" fillId="0" borderId="0" xfId="3" applyFont="1" applyBorder="1" applyAlignment="1">
      <alignment horizontal="left"/>
    </xf>
    <xf numFmtId="0" fontId="8" fillId="0" borderId="0" xfId="3" applyFont="1" applyAlignment="1">
      <alignment horizontal="left"/>
    </xf>
    <xf numFmtId="0" fontId="8" fillId="0" borderId="0" xfId="3" applyFont="1" applyAlignment="1">
      <alignment horizontal="right"/>
    </xf>
    <xf numFmtId="0" fontId="11" fillId="0" borderId="0" xfId="3" applyFont="1" applyAlignment="1">
      <alignment horizontal="left"/>
    </xf>
    <xf numFmtId="0" fontId="17" fillId="0" borderId="0" xfId="3" applyFont="1" applyAlignment="1">
      <alignment horizontal="left" vertical="center" wrapText="1"/>
    </xf>
    <xf numFmtId="0" fontId="18" fillId="0" borderId="0" xfId="3" applyFont="1" applyAlignment="1">
      <alignment horizontal="left" vertical="center" wrapText="1"/>
    </xf>
    <xf numFmtId="0" fontId="11" fillId="0" borderId="0" xfId="3" applyFont="1" applyAlignment="1">
      <alignment horizontal="center" vertical="center" wrapText="1"/>
    </xf>
    <xf numFmtId="0" fontId="23" fillId="0" borderId="0" xfId="3" applyFont="1" applyAlignment="1">
      <alignment horizontal="left" vertical="center" wrapText="1"/>
    </xf>
    <xf numFmtId="0" fontId="21" fillId="0" borderId="0" xfId="3" applyFont="1" applyFill="1" applyAlignment="1">
      <alignment horizontal="left"/>
    </xf>
    <xf numFmtId="0" fontId="8" fillId="0" borderId="3" xfId="4" applyFont="1" applyFill="1" applyBorder="1" applyAlignment="1">
      <alignment horizontal="center" vertical="top" wrapText="1"/>
    </xf>
    <xf numFmtId="0" fontId="8" fillId="0" borderId="3" xfId="4" applyFont="1" applyFill="1" applyBorder="1" applyAlignment="1">
      <alignment vertical="top" wrapText="1"/>
    </xf>
    <xf numFmtId="0" fontId="32" fillId="0" borderId="3" xfId="4" applyFont="1" applyFill="1" applyBorder="1" applyAlignment="1">
      <alignment horizontal="center" vertical="top" wrapText="1"/>
    </xf>
    <xf numFmtId="0" fontId="30" fillId="0" borderId="0" xfId="4" applyFont="1" applyFill="1" applyAlignment="1">
      <alignment horizontal="center"/>
    </xf>
    <xf numFmtId="0" fontId="8" fillId="0" borderId="3" xfId="4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4" applyFont="1" applyAlignment="1">
      <alignment horizontal="center"/>
    </xf>
    <xf numFmtId="0" fontId="3" fillId="0" borderId="3" xfId="4" applyFont="1" applyBorder="1" applyAlignment="1">
      <alignment horizontal="center" vertical="top" wrapText="1"/>
    </xf>
    <xf numFmtId="0" fontId="27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/>
    </xf>
    <xf numFmtId="0" fontId="12" fillId="0" borderId="0" xfId="0" applyFont="1" applyFill="1" applyAlignment="1">
      <alignment horizontal="right"/>
    </xf>
    <xf numFmtId="2" fontId="25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left"/>
    </xf>
    <xf numFmtId="0" fontId="24" fillId="0" borderId="0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 textRotation="90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16" fontId="12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6" fontId="12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12" fillId="2" borderId="5" xfId="0" applyNumberFormat="1" applyFont="1" applyFill="1" applyBorder="1" applyAlignment="1">
      <alignment horizontal="center" vertical="center" wrapText="1"/>
    </xf>
    <xf numFmtId="2" fontId="12" fillId="2" borderId="6" xfId="0" applyNumberFormat="1" applyFont="1" applyFill="1" applyBorder="1" applyAlignment="1">
      <alignment horizontal="center" vertical="center" wrapText="1"/>
    </xf>
    <xf numFmtId="2" fontId="12" fillId="2" borderId="7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</cellXfs>
  <cellStyles count="5">
    <cellStyle name="Normal 10 2" xfId="1"/>
    <cellStyle name="Normal_s3" xfId="2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178382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5943600" y="290036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</a:rPr>
                      <m:t>№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5943600" y="290036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100" i="0">
                  <a:latin typeface="Cambria Math" panose="02040503050406030204" pitchFamily="18" charset="0"/>
                </a:rPr>
                <a:t>№</a:t>
              </a:r>
              <a:endParaRPr lang="ru-RU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178382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</a:rPr>
                      <m:t>№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100" i="0">
                  <a:latin typeface="Cambria Math" panose="02040503050406030204" pitchFamily="18" charset="0"/>
                </a:rPr>
                <a:t>№</a:t>
              </a:r>
              <a:endParaRPr lang="ru-RU" sz="1100"/>
            </a:p>
          </xdr:txBody>
        </xdr:sp>
      </mc:Fallback>
    </mc:AlternateContent>
    <xdr:clientData/>
  </xdr:one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" name="Line 22"/>
        <xdr:cNvSpPr>
          <a:spLocks noChangeShapeType="1"/>
        </xdr:cNvSpPr>
      </xdr:nvSpPr>
      <xdr:spPr bwMode="auto">
        <a:xfrm>
          <a:off x="6781800" y="13268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" name="Line 23"/>
        <xdr:cNvSpPr>
          <a:spLocks noChangeShapeType="1"/>
        </xdr:cNvSpPr>
      </xdr:nvSpPr>
      <xdr:spPr bwMode="auto">
        <a:xfrm>
          <a:off x="6781800" y="13268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5" name="Line 24"/>
        <xdr:cNvSpPr>
          <a:spLocks noChangeShapeType="1"/>
        </xdr:cNvSpPr>
      </xdr:nvSpPr>
      <xdr:spPr bwMode="auto">
        <a:xfrm>
          <a:off x="6781800" y="13268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6" name="Line 25"/>
        <xdr:cNvSpPr>
          <a:spLocks noChangeShapeType="1"/>
        </xdr:cNvSpPr>
      </xdr:nvSpPr>
      <xdr:spPr bwMode="auto">
        <a:xfrm>
          <a:off x="6781800" y="13268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7" name="Line 26"/>
        <xdr:cNvSpPr>
          <a:spLocks noChangeShapeType="1"/>
        </xdr:cNvSpPr>
      </xdr:nvSpPr>
      <xdr:spPr bwMode="auto">
        <a:xfrm>
          <a:off x="6781800" y="13268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" name="Line 27"/>
        <xdr:cNvSpPr>
          <a:spLocks noChangeShapeType="1"/>
        </xdr:cNvSpPr>
      </xdr:nvSpPr>
      <xdr:spPr bwMode="auto">
        <a:xfrm>
          <a:off x="6781800" y="13268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" name="Line 28"/>
        <xdr:cNvSpPr>
          <a:spLocks noChangeShapeType="1"/>
        </xdr:cNvSpPr>
      </xdr:nvSpPr>
      <xdr:spPr bwMode="auto">
        <a:xfrm>
          <a:off x="6781800" y="13268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6781800" y="1423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1" name="Line 23"/>
        <xdr:cNvSpPr>
          <a:spLocks noChangeShapeType="1"/>
        </xdr:cNvSpPr>
      </xdr:nvSpPr>
      <xdr:spPr bwMode="auto">
        <a:xfrm>
          <a:off x="6781800" y="1423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2" name="Line 24"/>
        <xdr:cNvSpPr>
          <a:spLocks noChangeShapeType="1"/>
        </xdr:cNvSpPr>
      </xdr:nvSpPr>
      <xdr:spPr bwMode="auto">
        <a:xfrm>
          <a:off x="6781800" y="1423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3" name="Line 25"/>
        <xdr:cNvSpPr>
          <a:spLocks noChangeShapeType="1"/>
        </xdr:cNvSpPr>
      </xdr:nvSpPr>
      <xdr:spPr bwMode="auto">
        <a:xfrm>
          <a:off x="6781800" y="1423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4" name="Line 26"/>
        <xdr:cNvSpPr>
          <a:spLocks noChangeShapeType="1"/>
        </xdr:cNvSpPr>
      </xdr:nvSpPr>
      <xdr:spPr bwMode="auto">
        <a:xfrm>
          <a:off x="6781800" y="1423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5" name="Line 27"/>
        <xdr:cNvSpPr>
          <a:spLocks noChangeShapeType="1"/>
        </xdr:cNvSpPr>
      </xdr:nvSpPr>
      <xdr:spPr bwMode="auto">
        <a:xfrm>
          <a:off x="6781800" y="1423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6" name="Line 28"/>
        <xdr:cNvSpPr>
          <a:spLocks noChangeShapeType="1"/>
        </xdr:cNvSpPr>
      </xdr:nvSpPr>
      <xdr:spPr bwMode="auto">
        <a:xfrm>
          <a:off x="6781800" y="1423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7" name="Line 22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8" name="Line 23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9" name="Line 24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20" name="Line 25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21" name="Line 26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22" name="Line 27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23" name="Line 28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178382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</a:rPr>
                      <m:t>№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100" i="0">
                  <a:latin typeface="Cambria Math" panose="02040503050406030204" pitchFamily="18" charset="0"/>
                </a:rPr>
                <a:t>№</a:t>
              </a:r>
              <a:endParaRPr lang="ru-RU" sz="1100"/>
            </a:p>
          </xdr:txBody>
        </xdr:sp>
      </mc:Fallback>
    </mc:AlternateContent>
    <xdr:clientData/>
  </xdr:one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3" name="Line 22"/>
        <xdr:cNvSpPr>
          <a:spLocks noChangeShapeType="1"/>
        </xdr:cNvSpPr>
      </xdr:nvSpPr>
      <xdr:spPr bwMode="auto">
        <a:xfrm>
          <a:off x="6305550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" name="Line 23"/>
        <xdr:cNvSpPr>
          <a:spLocks noChangeShapeType="1"/>
        </xdr:cNvSpPr>
      </xdr:nvSpPr>
      <xdr:spPr bwMode="auto">
        <a:xfrm>
          <a:off x="6305550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" name="Line 24"/>
        <xdr:cNvSpPr>
          <a:spLocks noChangeShapeType="1"/>
        </xdr:cNvSpPr>
      </xdr:nvSpPr>
      <xdr:spPr bwMode="auto">
        <a:xfrm>
          <a:off x="6305550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" name="Line 25"/>
        <xdr:cNvSpPr>
          <a:spLocks noChangeShapeType="1"/>
        </xdr:cNvSpPr>
      </xdr:nvSpPr>
      <xdr:spPr bwMode="auto">
        <a:xfrm>
          <a:off x="6305550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" name="Line 26"/>
        <xdr:cNvSpPr>
          <a:spLocks noChangeShapeType="1"/>
        </xdr:cNvSpPr>
      </xdr:nvSpPr>
      <xdr:spPr bwMode="auto">
        <a:xfrm>
          <a:off x="6305550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" name="Line 27"/>
        <xdr:cNvSpPr>
          <a:spLocks noChangeShapeType="1"/>
        </xdr:cNvSpPr>
      </xdr:nvSpPr>
      <xdr:spPr bwMode="auto">
        <a:xfrm>
          <a:off x="6305550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" name="Line 28"/>
        <xdr:cNvSpPr>
          <a:spLocks noChangeShapeType="1"/>
        </xdr:cNvSpPr>
      </xdr:nvSpPr>
      <xdr:spPr bwMode="auto">
        <a:xfrm>
          <a:off x="6305550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6305550" y="740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1" name="Line 23"/>
        <xdr:cNvSpPr>
          <a:spLocks noChangeShapeType="1"/>
        </xdr:cNvSpPr>
      </xdr:nvSpPr>
      <xdr:spPr bwMode="auto">
        <a:xfrm>
          <a:off x="6305550" y="740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" name="Line 24"/>
        <xdr:cNvSpPr>
          <a:spLocks noChangeShapeType="1"/>
        </xdr:cNvSpPr>
      </xdr:nvSpPr>
      <xdr:spPr bwMode="auto">
        <a:xfrm>
          <a:off x="6305550" y="740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3" name="Line 25"/>
        <xdr:cNvSpPr>
          <a:spLocks noChangeShapeType="1"/>
        </xdr:cNvSpPr>
      </xdr:nvSpPr>
      <xdr:spPr bwMode="auto">
        <a:xfrm>
          <a:off x="6305550" y="740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4" name="Line 26"/>
        <xdr:cNvSpPr>
          <a:spLocks noChangeShapeType="1"/>
        </xdr:cNvSpPr>
      </xdr:nvSpPr>
      <xdr:spPr bwMode="auto">
        <a:xfrm>
          <a:off x="6305550" y="740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" name="Line 27"/>
        <xdr:cNvSpPr>
          <a:spLocks noChangeShapeType="1"/>
        </xdr:cNvSpPr>
      </xdr:nvSpPr>
      <xdr:spPr bwMode="auto">
        <a:xfrm>
          <a:off x="6305550" y="740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6" name="Line 28"/>
        <xdr:cNvSpPr>
          <a:spLocks noChangeShapeType="1"/>
        </xdr:cNvSpPr>
      </xdr:nvSpPr>
      <xdr:spPr bwMode="auto">
        <a:xfrm>
          <a:off x="6305550" y="740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" name="Line 22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" name="Line 23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" name="Line 24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0" name="Line 25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1" name="Line 26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2" name="Line 27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3" name="Line 28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178382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</a:rPr>
                      <m:t>№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100" i="0">
                  <a:latin typeface="Cambria Math" panose="02040503050406030204" pitchFamily="18" charset="0"/>
                </a:rPr>
                <a:t>№</a:t>
              </a:r>
              <a:endParaRPr lang="ru-RU" sz="110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178382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</a:rPr>
                      <m:t>№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100" i="0">
                  <a:latin typeface="Cambria Math" panose="02040503050406030204" pitchFamily="18" charset="0"/>
                </a:rPr>
                <a:t>№</a:t>
              </a:r>
              <a:endParaRPr lang="ru-RU" sz="110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178382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</a:rPr>
                      <m:t>№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100" i="0">
                  <a:latin typeface="Cambria Math" panose="02040503050406030204" pitchFamily="18" charset="0"/>
                </a:rPr>
                <a:t>№</a:t>
              </a:r>
              <a:endParaRPr lang="ru-RU" sz="1100"/>
            </a:p>
          </xdr:txBody>
        </xdr:sp>
      </mc:Fallback>
    </mc:AlternateContent>
    <xdr:clientData/>
  </xdr:one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" name="Line 22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" name="Line 23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" name="Line 24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" name="Line 25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" name="Line 26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" name="Line 27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" name="Line 28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" name="Line 23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" name="Line 24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" name="Line 25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" name="Line 26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" name="Line 27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" name="Line 28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178382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</a:rPr>
                      <m:t>№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100" i="0">
                  <a:latin typeface="Cambria Math" panose="02040503050406030204" pitchFamily="18" charset="0"/>
                </a:rPr>
                <a:t>№</a:t>
              </a:r>
              <a:endParaRPr lang="ru-RU" sz="110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178382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</a:rPr>
                      <m:t>№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100" i="0">
                  <a:latin typeface="Cambria Math" panose="02040503050406030204" pitchFamily="18" charset="0"/>
                </a:rPr>
                <a:t>№</a:t>
              </a:r>
              <a:endParaRPr lang="ru-RU" sz="1100"/>
            </a:p>
          </xdr:txBody>
        </xdr:sp>
      </mc:Fallback>
    </mc:AlternateContent>
    <xdr:clientData/>
  </xdr:one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3" name="Line 22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" name="Line 23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" name="Line 24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" name="Line 25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" name="Line 26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" name="Line 27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" name="Line 28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1" name="Line 23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" name="Line 24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3" name="Line 25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4" name="Line 26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" name="Line 27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6" name="Line 28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" name="Line 22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" name="Line 23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" name="Line 24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0" name="Line 25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1" name="Line 26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2" name="Line 27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3" name="Line 28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178382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</a:rPr>
                      <m:t>№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100" i="0">
                  <a:latin typeface="Cambria Math" panose="02040503050406030204" pitchFamily="18" charset="0"/>
                </a:rPr>
                <a:t>№</a:t>
              </a:r>
              <a:endParaRPr lang="ru-RU" sz="1100"/>
            </a:p>
          </xdr:txBody>
        </xdr:sp>
      </mc:Fallback>
    </mc:AlternateContent>
    <xdr:clientData/>
  </xdr:one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" name="Line 22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" name="Line 23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" name="Line 24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6" name="Line 25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7" name="Line 26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8" name="Line 27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9" name="Line 28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" name="Line 23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" name="Line 24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" name="Line 25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" name="Line 26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" name="Line 27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" name="Line 28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178382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</a:rPr>
                      <m:t>№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100" i="0">
                  <a:latin typeface="Cambria Math" panose="02040503050406030204" pitchFamily="18" charset="0"/>
                </a:rPr>
                <a:t>№</a:t>
              </a:r>
              <a:endParaRPr lang="ru-RU" sz="1100"/>
            </a:p>
          </xdr:txBody>
        </xdr:sp>
      </mc:Fallback>
    </mc:AlternateContent>
    <xdr:clientData/>
  </xdr:one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3" name="Line 22"/>
        <xdr:cNvSpPr>
          <a:spLocks noChangeShapeType="1"/>
        </xdr:cNvSpPr>
      </xdr:nvSpPr>
      <xdr:spPr bwMode="auto">
        <a:xfrm>
          <a:off x="6305550" y="963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4" name="Line 23"/>
        <xdr:cNvSpPr>
          <a:spLocks noChangeShapeType="1"/>
        </xdr:cNvSpPr>
      </xdr:nvSpPr>
      <xdr:spPr bwMode="auto">
        <a:xfrm>
          <a:off x="6305550" y="963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5" name="Line 24"/>
        <xdr:cNvSpPr>
          <a:spLocks noChangeShapeType="1"/>
        </xdr:cNvSpPr>
      </xdr:nvSpPr>
      <xdr:spPr bwMode="auto">
        <a:xfrm>
          <a:off x="6305550" y="963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6" name="Line 25"/>
        <xdr:cNvSpPr>
          <a:spLocks noChangeShapeType="1"/>
        </xdr:cNvSpPr>
      </xdr:nvSpPr>
      <xdr:spPr bwMode="auto">
        <a:xfrm>
          <a:off x="6305550" y="963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7" name="Line 26"/>
        <xdr:cNvSpPr>
          <a:spLocks noChangeShapeType="1"/>
        </xdr:cNvSpPr>
      </xdr:nvSpPr>
      <xdr:spPr bwMode="auto">
        <a:xfrm>
          <a:off x="6305550" y="963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8" name="Line 27"/>
        <xdr:cNvSpPr>
          <a:spLocks noChangeShapeType="1"/>
        </xdr:cNvSpPr>
      </xdr:nvSpPr>
      <xdr:spPr bwMode="auto">
        <a:xfrm>
          <a:off x="6305550" y="963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9" name="Line 28"/>
        <xdr:cNvSpPr>
          <a:spLocks noChangeShapeType="1"/>
        </xdr:cNvSpPr>
      </xdr:nvSpPr>
      <xdr:spPr bwMode="auto">
        <a:xfrm>
          <a:off x="6305550" y="963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6305550" y="1028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11" name="Line 23"/>
        <xdr:cNvSpPr>
          <a:spLocks noChangeShapeType="1"/>
        </xdr:cNvSpPr>
      </xdr:nvSpPr>
      <xdr:spPr bwMode="auto">
        <a:xfrm>
          <a:off x="6305550" y="1028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12" name="Line 24"/>
        <xdr:cNvSpPr>
          <a:spLocks noChangeShapeType="1"/>
        </xdr:cNvSpPr>
      </xdr:nvSpPr>
      <xdr:spPr bwMode="auto">
        <a:xfrm>
          <a:off x="6305550" y="1028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13" name="Line 25"/>
        <xdr:cNvSpPr>
          <a:spLocks noChangeShapeType="1"/>
        </xdr:cNvSpPr>
      </xdr:nvSpPr>
      <xdr:spPr bwMode="auto">
        <a:xfrm>
          <a:off x="6305550" y="1028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14" name="Line 26"/>
        <xdr:cNvSpPr>
          <a:spLocks noChangeShapeType="1"/>
        </xdr:cNvSpPr>
      </xdr:nvSpPr>
      <xdr:spPr bwMode="auto">
        <a:xfrm>
          <a:off x="6305550" y="1028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15" name="Line 27"/>
        <xdr:cNvSpPr>
          <a:spLocks noChangeShapeType="1"/>
        </xdr:cNvSpPr>
      </xdr:nvSpPr>
      <xdr:spPr bwMode="auto">
        <a:xfrm>
          <a:off x="6305550" y="1028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16" name="Line 28"/>
        <xdr:cNvSpPr>
          <a:spLocks noChangeShapeType="1"/>
        </xdr:cNvSpPr>
      </xdr:nvSpPr>
      <xdr:spPr bwMode="auto">
        <a:xfrm>
          <a:off x="6305550" y="1028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178382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</a:rPr>
                      <m:t>№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100" i="0">
                  <a:latin typeface="Cambria Math" panose="02040503050406030204" pitchFamily="18" charset="0"/>
                </a:rPr>
                <a:t>№</a:t>
              </a:r>
              <a:endParaRPr lang="ru-RU" sz="1100"/>
            </a:p>
          </xdr:txBody>
        </xdr:sp>
      </mc:Fallback>
    </mc:AlternateContent>
    <xdr:clientData/>
  </xdr:one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" name="Line 22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" name="Line 23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5" name="Line 24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6" name="Line 25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7" name="Line 26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" name="Line 27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" name="Line 28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1" name="Line 23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2" name="Line 24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3" name="Line 25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4" name="Line 26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5" name="Line 27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</xdr:row>
      <xdr:rowOff>0</xdr:rowOff>
    </xdr:from>
    <xdr:to>
      <xdr:col>10</xdr:col>
      <xdr:colOff>38100</xdr:colOff>
      <xdr:row>30</xdr:row>
      <xdr:rowOff>0</xdr:rowOff>
    </xdr:to>
    <xdr:sp macro="" textlink="">
      <xdr:nvSpPr>
        <xdr:cNvPr id="16" name="Line 28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65" cy="172227"/>
    <xdr:sp macro="" textlink="">
      <xdr:nvSpPr>
        <xdr:cNvPr id="2" name="TextBox 1"/>
        <xdr:cNvSpPr txBox="1"/>
      </xdr:nvSpPr>
      <xdr:spPr>
        <a:xfrm>
          <a:off x="5943600" y="21955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3" name="Line 22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" name="Line 23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" name="Line 24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" name="Line 25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" name="Line 26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" name="Line 27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" name="Line 28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1" name="Line 23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" name="Line 24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3" name="Line 25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4" name="Line 26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" name="Line 27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6" name="Line 28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" name="Line 22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" name="Line 23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" name="Line 24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0" name="Line 25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1" name="Line 26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2" name="Line 27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3" name="Line 28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65" cy="172227"/>
    <xdr:sp macro="" textlink="">
      <xdr:nvSpPr>
        <xdr:cNvPr id="2" name="TextBox 1"/>
        <xdr:cNvSpPr txBox="1"/>
      </xdr:nvSpPr>
      <xdr:spPr>
        <a:xfrm>
          <a:off x="5943600" y="21955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180975</xdr:colOff>
      <xdr:row>12</xdr:row>
      <xdr:rowOff>119062</xdr:rowOff>
    </xdr:from>
    <xdr:ext cx="178382" cy="17222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</a:rPr>
                      <m:t>№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5943600" y="2195512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100" i="0">
                  <a:latin typeface="Cambria Math" panose="02040503050406030204" pitchFamily="18" charset="0"/>
                </a:rPr>
                <a:t>№</a:t>
              </a:r>
              <a:endParaRPr lang="ru-RU" sz="1100"/>
            </a:p>
          </xdr:txBody>
        </xdr:sp>
      </mc:Fallback>
    </mc:AlternateContent>
    <xdr:clientData/>
  </xdr:one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" name="Line 22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" name="Line 23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" name="Line 24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" name="Line 25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" name="Line 26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" name="Line 27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" name="Line 28"/>
        <xdr:cNvSpPr>
          <a:spLocks noChangeShapeType="1"/>
        </xdr:cNvSpPr>
      </xdr:nvSpPr>
      <xdr:spPr bwMode="auto">
        <a:xfrm>
          <a:off x="6305550" y="1004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" name="Line 23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" name="Line 24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" name="Line 25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" name="Line 26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" name="Line 27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" name="Line 28"/>
        <xdr:cNvSpPr>
          <a:spLocks noChangeShapeType="1"/>
        </xdr:cNvSpPr>
      </xdr:nvSpPr>
      <xdr:spPr bwMode="auto">
        <a:xfrm>
          <a:off x="6305550" y="1069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7" name="Line 22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8" name="Line 23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" name="Line 24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" name="Line 25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1" name="Line 26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2" name="Line 27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3" name="Line 28"/>
        <xdr:cNvSpPr>
          <a:spLocks noChangeShapeType="1"/>
        </xdr:cNvSpPr>
      </xdr:nvSpPr>
      <xdr:spPr bwMode="auto">
        <a:xfrm>
          <a:off x="6305550" y="1134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&#1358;&#1387;%20&#1336;&#1398;&#1380;%20&#1358;&#1387;/&#1357;&#1381;&#1406;&#1377;&#1398;%20&#1377;&#1405;&#1414;&#1377;&#1388;&#1407;&#1377;&#1402;&#1377;&#1407;&#1400;&#1410;&#1396;/BOOK%202/NEW/&#1413;&#137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v"/>
      <sheetName val="ob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IV69"/>
  <sheetViews>
    <sheetView topLeftCell="A43" zoomScaleNormal="100" zoomScaleSheetLayoutView="80" workbookViewId="0">
      <selection activeCell="B7" sqref="B7:E7"/>
    </sheetView>
  </sheetViews>
  <sheetFormatPr defaultRowHeight="12.75"/>
  <cols>
    <col min="1" max="1" width="12.42578125" style="36" customWidth="1"/>
    <col min="2" max="2" width="9.28515625" style="36" customWidth="1"/>
    <col min="3" max="3" width="11.42578125" style="36" customWidth="1"/>
    <col min="4" max="4" width="11.28515625" style="36" customWidth="1"/>
    <col min="5" max="5" width="22.140625" style="36" customWidth="1"/>
    <col min="6" max="6" width="26.7109375" style="36" customWidth="1"/>
    <col min="7" max="7" width="24.42578125" style="36" customWidth="1"/>
    <col min="8" max="13" width="9.140625" style="36"/>
    <col min="14" max="14" width="9.140625" style="36" customWidth="1"/>
    <col min="15" max="256" width="9.140625" style="36"/>
    <col min="257" max="257" width="12.42578125" style="36" customWidth="1"/>
    <col min="258" max="258" width="9.28515625" style="36" customWidth="1"/>
    <col min="259" max="259" width="11.42578125" style="36" customWidth="1"/>
    <col min="260" max="260" width="11.28515625" style="36" customWidth="1"/>
    <col min="261" max="261" width="22.140625" style="36" customWidth="1"/>
    <col min="262" max="262" width="26.7109375" style="36" customWidth="1"/>
    <col min="263" max="263" width="24.42578125" style="36" customWidth="1"/>
    <col min="264" max="269" width="9.140625" style="36"/>
    <col min="270" max="270" width="9.140625" style="36" customWidth="1"/>
    <col min="271" max="512" width="9.140625" style="36"/>
    <col min="513" max="513" width="12.42578125" style="36" customWidth="1"/>
    <col min="514" max="514" width="9.28515625" style="36" customWidth="1"/>
    <col min="515" max="515" width="11.42578125" style="36" customWidth="1"/>
    <col min="516" max="516" width="11.28515625" style="36" customWidth="1"/>
    <col min="517" max="517" width="22.140625" style="36" customWidth="1"/>
    <col min="518" max="518" width="26.7109375" style="36" customWidth="1"/>
    <col min="519" max="519" width="24.42578125" style="36" customWidth="1"/>
    <col min="520" max="525" width="9.140625" style="36"/>
    <col min="526" max="526" width="9.140625" style="36" customWidth="1"/>
    <col min="527" max="768" width="9.140625" style="36"/>
    <col min="769" max="769" width="12.42578125" style="36" customWidth="1"/>
    <col min="770" max="770" width="9.28515625" style="36" customWidth="1"/>
    <col min="771" max="771" width="11.42578125" style="36" customWidth="1"/>
    <col min="772" max="772" width="11.28515625" style="36" customWidth="1"/>
    <col min="773" max="773" width="22.140625" style="36" customWidth="1"/>
    <col min="774" max="774" width="26.7109375" style="36" customWidth="1"/>
    <col min="775" max="775" width="24.42578125" style="36" customWidth="1"/>
    <col min="776" max="781" width="9.140625" style="36"/>
    <col min="782" max="782" width="9.140625" style="36" customWidth="1"/>
    <col min="783" max="1024" width="9.140625" style="36"/>
    <col min="1025" max="1025" width="12.42578125" style="36" customWidth="1"/>
    <col min="1026" max="1026" width="9.28515625" style="36" customWidth="1"/>
    <col min="1027" max="1027" width="11.42578125" style="36" customWidth="1"/>
    <col min="1028" max="1028" width="11.28515625" style="36" customWidth="1"/>
    <col min="1029" max="1029" width="22.140625" style="36" customWidth="1"/>
    <col min="1030" max="1030" width="26.7109375" style="36" customWidth="1"/>
    <col min="1031" max="1031" width="24.42578125" style="36" customWidth="1"/>
    <col min="1032" max="1037" width="9.140625" style="36"/>
    <col min="1038" max="1038" width="9.140625" style="36" customWidth="1"/>
    <col min="1039" max="1280" width="9.140625" style="36"/>
    <col min="1281" max="1281" width="12.42578125" style="36" customWidth="1"/>
    <col min="1282" max="1282" width="9.28515625" style="36" customWidth="1"/>
    <col min="1283" max="1283" width="11.42578125" style="36" customWidth="1"/>
    <col min="1284" max="1284" width="11.28515625" style="36" customWidth="1"/>
    <col min="1285" max="1285" width="22.140625" style="36" customWidth="1"/>
    <col min="1286" max="1286" width="26.7109375" style="36" customWidth="1"/>
    <col min="1287" max="1287" width="24.42578125" style="36" customWidth="1"/>
    <col min="1288" max="1293" width="9.140625" style="36"/>
    <col min="1294" max="1294" width="9.140625" style="36" customWidth="1"/>
    <col min="1295" max="1536" width="9.140625" style="36"/>
    <col min="1537" max="1537" width="12.42578125" style="36" customWidth="1"/>
    <col min="1538" max="1538" width="9.28515625" style="36" customWidth="1"/>
    <col min="1539" max="1539" width="11.42578125" style="36" customWidth="1"/>
    <col min="1540" max="1540" width="11.28515625" style="36" customWidth="1"/>
    <col min="1541" max="1541" width="22.140625" style="36" customWidth="1"/>
    <col min="1542" max="1542" width="26.7109375" style="36" customWidth="1"/>
    <col min="1543" max="1543" width="24.42578125" style="36" customWidth="1"/>
    <col min="1544" max="1549" width="9.140625" style="36"/>
    <col min="1550" max="1550" width="9.140625" style="36" customWidth="1"/>
    <col min="1551" max="1792" width="9.140625" style="36"/>
    <col min="1793" max="1793" width="12.42578125" style="36" customWidth="1"/>
    <col min="1794" max="1794" width="9.28515625" style="36" customWidth="1"/>
    <col min="1795" max="1795" width="11.42578125" style="36" customWidth="1"/>
    <col min="1796" max="1796" width="11.28515625" style="36" customWidth="1"/>
    <col min="1797" max="1797" width="22.140625" style="36" customWidth="1"/>
    <col min="1798" max="1798" width="26.7109375" style="36" customWidth="1"/>
    <col min="1799" max="1799" width="24.42578125" style="36" customWidth="1"/>
    <col min="1800" max="1805" width="9.140625" style="36"/>
    <col min="1806" max="1806" width="9.140625" style="36" customWidth="1"/>
    <col min="1807" max="2048" width="9.140625" style="36"/>
    <col min="2049" max="2049" width="12.42578125" style="36" customWidth="1"/>
    <col min="2050" max="2050" width="9.28515625" style="36" customWidth="1"/>
    <col min="2051" max="2051" width="11.42578125" style="36" customWidth="1"/>
    <col min="2052" max="2052" width="11.28515625" style="36" customWidth="1"/>
    <col min="2053" max="2053" width="22.140625" style="36" customWidth="1"/>
    <col min="2054" max="2054" width="26.7109375" style="36" customWidth="1"/>
    <col min="2055" max="2055" width="24.42578125" style="36" customWidth="1"/>
    <col min="2056" max="2061" width="9.140625" style="36"/>
    <col min="2062" max="2062" width="9.140625" style="36" customWidth="1"/>
    <col min="2063" max="2304" width="9.140625" style="36"/>
    <col min="2305" max="2305" width="12.42578125" style="36" customWidth="1"/>
    <col min="2306" max="2306" width="9.28515625" style="36" customWidth="1"/>
    <col min="2307" max="2307" width="11.42578125" style="36" customWidth="1"/>
    <col min="2308" max="2308" width="11.28515625" style="36" customWidth="1"/>
    <col min="2309" max="2309" width="22.140625" style="36" customWidth="1"/>
    <col min="2310" max="2310" width="26.7109375" style="36" customWidth="1"/>
    <col min="2311" max="2311" width="24.42578125" style="36" customWidth="1"/>
    <col min="2312" max="2317" width="9.140625" style="36"/>
    <col min="2318" max="2318" width="9.140625" style="36" customWidth="1"/>
    <col min="2319" max="2560" width="9.140625" style="36"/>
    <col min="2561" max="2561" width="12.42578125" style="36" customWidth="1"/>
    <col min="2562" max="2562" width="9.28515625" style="36" customWidth="1"/>
    <col min="2563" max="2563" width="11.42578125" style="36" customWidth="1"/>
    <col min="2564" max="2564" width="11.28515625" style="36" customWidth="1"/>
    <col min="2565" max="2565" width="22.140625" style="36" customWidth="1"/>
    <col min="2566" max="2566" width="26.7109375" style="36" customWidth="1"/>
    <col min="2567" max="2567" width="24.42578125" style="36" customWidth="1"/>
    <col min="2568" max="2573" width="9.140625" style="36"/>
    <col min="2574" max="2574" width="9.140625" style="36" customWidth="1"/>
    <col min="2575" max="2816" width="9.140625" style="36"/>
    <col min="2817" max="2817" width="12.42578125" style="36" customWidth="1"/>
    <col min="2818" max="2818" width="9.28515625" style="36" customWidth="1"/>
    <col min="2819" max="2819" width="11.42578125" style="36" customWidth="1"/>
    <col min="2820" max="2820" width="11.28515625" style="36" customWidth="1"/>
    <col min="2821" max="2821" width="22.140625" style="36" customWidth="1"/>
    <col min="2822" max="2822" width="26.7109375" style="36" customWidth="1"/>
    <col min="2823" max="2823" width="24.42578125" style="36" customWidth="1"/>
    <col min="2824" max="2829" width="9.140625" style="36"/>
    <col min="2830" max="2830" width="9.140625" style="36" customWidth="1"/>
    <col min="2831" max="3072" width="9.140625" style="36"/>
    <col min="3073" max="3073" width="12.42578125" style="36" customWidth="1"/>
    <col min="3074" max="3074" width="9.28515625" style="36" customWidth="1"/>
    <col min="3075" max="3075" width="11.42578125" style="36" customWidth="1"/>
    <col min="3076" max="3076" width="11.28515625" style="36" customWidth="1"/>
    <col min="3077" max="3077" width="22.140625" style="36" customWidth="1"/>
    <col min="3078" max="3078" width="26.7109375" style="36" customWidth="1"/>
    <col min="3079" max="3079" width="24.42578125" style="36" customWidth="1"/>
    <col min="3080" max="3085" width="9.140625" style="36"/>
    <col min="3086" max="3086" width="9.140625" style="36" customWidth="1"/>
    <col min="3087" max="3328" width="9.140625" style="36"/>
    <col min="3329" max="3329" width="12.42578125" style="36" customWidth="1"/>
    <col min="3330" max="3330" width="9.28515625" style="36" customWidth="1"/>
    <col min="3331" max="3331" width="11.42578125" style="36" customWidth="1"/>
    <col min="3332" max="3332" width="11.28515625" style="36" customWidth="1"/>
    <col min="3333" max="3333" width="22.140625" style="36" customWidth="1"/>
    <col min="3334" max="3334" width="26.7109375" style="36" customWidth="1"/>
    <col min="3335" max="3335" width="24.42578125" style="36" customWidth="1"/>
    <col min="3336" max="3341" width="9.140625" style="36"/>
    <col min="3342" max="3342" width="9.140625" style="36" customWidth="1"/>
    <col min="3343" max="3584" width="9.140625" style="36"/>
    <col min="3585" max="3585" width="12.42578125" style="36" customWidth="1"/>
    <col min="3586" max="3586" width="9.28515625" style="36" customWidth="1"/>
    <col min="3587" max="3587" width="11.42578125" style="36" customWidth="1"/>
    <col min="3588" max="3588" width="11.28515625" style="36" customWidth="1"/>
    <col min="3589" max="3589" width="22.140625" style="36" customWidth="1"/>
    <col min="3590" max="3590" width="26.7109375" style="36" customWidth="1"/>
    <col min="3591" max="3591" width="24.42578125" style="36" customWidth="1"/>
    <col min="3592" max="3597" width="9.140625" style="36"/>
    <col min="3598" max="3598" width="9.140625" style="36" customWidth="1"/>
    <col min="3599" max="3840" width="9.140625" style="36"/>
    <col min="3841" max="3841" width="12.42578125" style="36" customWidth="1"/>
    <col min="3842" max="3842" width="9.28515625" style="36" customWidth="1"/>
    <col min="3843" max="3843" width="11.42578125" style="36" customWidth="1"/>
    <col min="3844" max="3844" width="11.28515625" style="36" customWidth="1"/>
    <col min="3845" max="3845" width="22.140625" style="36" customWidth="1"/>
    <col min="3846" max="3846" width="26.7109375" style="36" customWidth="1"/>
    <col min="3847" max="3847" width="24.42578125" style="36" customWidth="1"/>
    <col min="3848" max="3853" width="9.140625" style="36"/>
    <col min="3854" max="3854" width="9.140625" style="36" customWidth="1"/>
    <col min="3855" max="4096" width="9.140625" style="36"/>
    <col min="4097" max="4097" width="12.42578125" style="36" customWidth="1"/>
    <col min="4098" max="4098" width="9.28515625" style="36" customWidth="1"/>
    <col min="4099" max="4099" width="11.42578125" style="36" customWidth="1"/>
    <col min="4100" max="4100" width="11.28515625" style="36" customWidth="1"/>
    <col min="4101" max="4101" width="22.140625" style="36" customWidth="1"/>
    <col min="4102" max="4102" width="26.7109375" style="36" customWidth="1"/>
    <col min="4103" max="4103" width="24.42578125" style="36" customWidth="1"/>
    <col min="4104" max="4109" width="9.140625" style="36"/>
    <col min="4110" max="4110" width="9.140625" style="36" customWidth="1"/>
    <col min="4111" max="4352" width="9.140625" style="36"/>
    <col min="4353" max="4353" width="12.42578125" style="36" customWidth="1"/>
    <col min="4354" max="4354" width="9.28515625" style="36" customWidth="1"/>
    <col min="4355" max="4355" width="11.42578125" style="36" customWidth="1"/>
    <col min="4356" max="4356" width="11.28515625" style="36" customWidth="1"/>
    <col min="4357" max="4357" width="22.140625" style="36" customWidth="1"/>
    <col min="4358" max="4358" width="26.7109375" style="36" customWidth="1"/>
    <col min="4359" max="4359" width="24.42578125" style="36" customWidth="1"/>
    <col min="4360" max="4365" width="9.140625" style="36"/>
    <col min="4366" max="4366" width="9.140625" style="36" customWidth="1"/>
    <col min="4367" max="4608" width="9.140625" style="36"/>
    <col min="4609" max="4609" width="12.42578125" style="36" customWidth="1"/>
    <col min="4610" max="4610" width="9.28515625" style="36" customWidth="1"/>
    <col min="4611" max="4611" width="11.42578125" style="36" customWidth="1"/>
    <col min="4612" max="4612" width="11.28515625" style="36" customWidth="1"/>
    <col min="4613" max="4613" width="22.140625" style="36" customWidth="1"/>
    <col min="4614" max="4614" width="26.7109375" style="36" customWidth="1"/>
    <col min="4615" max="4615" width="24.42578125" style="36" customWidth="1"/>
    <col min="4616" max="4621" width="9.140625" style="36"/>
    <col min="4622" max="4622" width="9.140625" style="36" customWidth="1"/>
    <col min="4623" max="4864" width="9.140625" style="36"/>
    <col min="4865" max="4865" width="12.42578125" style="36" customWidth="1"/>
    <col min="4866" max="4866" width="9.28515625" style="36" customWidth="1"/>
    <col min="4867" max="4867" width="11.42578125" style="36" customWidth="1"/>
    <col min="4868" max="4868" width="11.28515625" style="36" customWidth="1"/>
    <col min="4869" max="4869" width="22.140625" style="36" customWidth="1"/>
    <col min="4870" max="4870" width="26.7109375" style="36" customWidth="1"/>
    <col min="4871" max="4871" width="24.42578125" style="36" customWidth="1"/>
    <col min="4872" max="4877" width="9.140625" style="36"/>
    <col min="4878" max="4878" width="9.140625" style="36" customWidth="1"/>
    <col min="4879" max="5120" width="9.140625" style="36"/>
    <col min="5121" max="5121" width="12.42578125" style="36" customWidth="1"/>
    <col min="5122" max="5122" width="9.28515625" style="36" customWidth="1"/>
    <col min="5123" max="5123" width="11.42578125" style="36" customWidth="1"/>
    <col min="5124" max="5124" width="11.28515625" style="36" customWidth="1"/>
    <col min="5125" max="5125" width="22.140625" style="36" customWidth="1"/>
    <col min="5126" max="5126" width="26.7109375" style="36" customWidth="1"/>
    <col min="5127" max="5127" width="24.42578125" style="36" customWidth="1"/>
    <col min="5128" max="5133" width="9.140625" style="36"/>
    <col min="5134" max="5134" width="9.140625" style="36" customWidth="1"/>
    <col min="5135" max="5376" width="9.140625" style="36"/>
    <col min="5377" max="5377" width="12.42578125" style="36" customWidth="1"/>
    <col min="5378" max="5378" width="9.28515625" style="36" customWidth="1"/>
    <col min="5379" max="5379" width="11.42578125" style="36" customWidth="1"/>
    <col min="5380" max="5380" width="11.28515625" style="36" customWidth="1"/>
    <col min="5381" max="5381" width="22.140625" style="36" customWidth="1"/>
    <col min="5382" max="5382" width="26.7109375" style="36" customWidth="1"/>
    <col min="5383" max="5383" width="24.42578125" style="36" customWidth="1"/>
    <col min="5384" max="5389" width="9.140625" style="36"/>
    <col min="5390" max="5390" width="9.140625" style="36" customWidth="1"/>
    <col min="5391" max="5632" width="9.140625" style="36"/>
    <col min="5633" max="5633" width="12.42578125" style="36" customWidth="1"/>
    <col min="5634" max="5634" width="9.28515625" style="36" customWidth="1"/>
    <col min="5635" max="5635" width="11.42578125" style="36" customWidth="1"/>
    <col min="5636" max="5636" width="11.28515625" style="36" customWidth="1"/>
    <col min="5637" max="5637" width="22.140625" style="36" customWidth="1"/>
    <col min="5638" max="5638" width="26.7109375" style="36" customWidth="1"/>
    <col min="5639" max="5639" width="24.42578125" style="36" customWidth="1"/>
    <col min="5640" max="5645" width="9.140625" style="36"/>
    <col min="5646" max="5646" width="9.140625" style="36" customWidth="1"/>
    <col min="5647" max="5888" width="9.140625" style="36"/>
    <col min="5889" max="5889" width="12.42578125" style="36" customWidth="1"/>
    <col min="5890" max="5890" width="9.28515625" style="36" customWidth="1"/>
    <col min="5891" max="5891" width="11.42578125" style="36" customWidth="1"/>
    <col min="5892" max="5892" width="11.28515625" style="36" customWidth="1"/>
    <col min="5893" max="5893" width="22.140625" style="36" customWidth="1"/>
    <col min="5894" max="5894" width="26.7109375" style="36" customWidth="1"/>
    <col min="5895" max="5895" width="24.42578125" style="36" customWidth="1"/>
    <col min="5896" max="5901" width="9.140625" style="36"/>
    <col min="5902" max="5902" width="9.140625" style="36" customWidth="1"/>
    <col min="5903" max="6144" width="9.140625" style="36"/>
    <col min="6145" max="6145" width="12.42578125" style="36" customWidth="1"/>
    <col min="6146" max="6146" width="9.28515625" style="36" customWidth="1"/>
    <col min="6147" max="6147" width="11.42578125" style="36" customWidth="1"/>
    <col min="6148" max="6148" width="11.28515625" style="36" customWidth="1"/>
    <col min="6149" max="6149" width="22.140625" style="36" customWidth="1"/>
    <col min="6150" max="6150" width="26.7109375" style="36" customWidth="1"/>
    <col min="6151" max="6151" width="24.42578125" style="36" customWidth="1"/>
    <col min="6152" max="6157" width="9.140625" style="36"/>
    <col min="6158" max="6158" width="9.140625" style="36" customWidth="1"/>
    <col min="6159" max="6400" width="9.140625" style="36"/>
    <col min="6401" max="6401" width="12.42578125" style="36" customWidth="1"/>
    <col min="6402" max="6402" width="9.28515625" style="36" customWidth="1"/>
    <col min="6403" max="6403" width="11.42578125" style="36" customWidth="1"/>
    <col min="6404" max="6404" width="11.28515625" style="36" customWidth="1"/>
    <col min="6405" max="6405" width="22.140625" style="36" customWidth="1"/>
    <col min="6406" max="6406" width="26.7109375" style="36" customWidth="1"/>
    <col min="6407" max="6407" width="24.42578125" style="36" customWidth="1"/>
    <col min="6408" max="6413" width="9.140625" style="36"/>
    <col min="6414" max="6414" width="9.140625" style="36" customWidth="1"/>
    <col min="6415" max="6656" width="9.140625" style="36"/>
    <col min="6657" max="6657" width="12.42578125" style="36" customWidth="1"/>
    <col min="6658" max="6658" width="9.28515625" style="36" customWidth="1"/>
    <col min="6659" max="6659" width="11.42578125" style="36" customWidth="1"/>
    <col min="6660" max="6660" width="11.28515625" style="36" customWidth="1"/>
    <col min="6661" max="6661" width="22.140625" style="36" customWidth="1"/>
    <col min="6662" max="6662" width="26.7109375" style="36" customWidth="1"/>
    <col min="6663" max="6663" width="24.42578125" style="36" customWidth="1"/>
    <col min="6664" max="6669" width="9.140625" style="36"/>
    <col min="6670" max="6670" width="9.140625" style="36" customWidth="1"/>
    <col min="6671" max="6912" width="9.140625" style="36"/>
    <col min="6913" max="6913" width="12.42578125" style="36" customWidth="1"/>
    <col min="6914" max="6914" width="9.28515625" style="36" customWidth="1"/>
    <col min="6915" max="6915" width="11.42578125" style="36" customWidth="1"/>
    <col min="6916" max="6916" width="11.28515625" style="36" customWidth="1"/>
    <col min="6917" max="6917" width="22.140625" style="36" customWidth="1"/>
    <col min="6918" max="6918" width="26.7109375" style="36" customWidth="1"/>
    <col min="6919" max="6919" width="24.42578125" style="36" customWidth="1"/>
    <col min="6920" max="6925" width="9.140625" style="36"/>
    <col min="6926" max="6926" width="9.140625" style="36" customWidth="1"/>
    <col min="6927" max="7168" width="9.140625" style="36"/>
    <col min="7169" max="7169" width="12.42578125" style="36" customWidth="1"/>
    <col min="7170" max="7170" width="9.28515625" style="36" customWidth="1"/>
    <col min="7171" max="7171" width="11.42578125" style="36" customWidth="1"/>
    <col min="7172" max="7172" width="11.28515625" style="36" customWidth="1"/>
    <col min="7173" max="7173" width="22.140625" style="36" customWidth="1"/>
    <col min="7174" max="7174" width="26.7109375" style="36" customWidth="1"/>
    <col min="7175" max="7175" width="24.42578125" style="36" customWidth="1"/>
    <col min="7176" max="7181" width="9.140625" style="36"/>
    <col min="7182" max="7182" width="9.140625" style="36" customWidth="1"/>
    <col min="7183" max="7424" width="9.140625" style="36"/>
    <col min="7425" max="7425" width="12.42578125" style="36" customWidth="1"/>
    <col min="7426" max="7426" width="9.28515625" style="36" customWidth="1"/>
    <col min="7427" max="7427" width="11.42578125" style="36" customWidth="1"/>
    <col min="7428" max="7428" width="11.28515625" style="36" customWidth="1"/>
    <col min="7429" max="7429" width="22.140625" style="36" customWidth="1"/>
    <col min="7430" max="7430" width="26.7109375" style="36" customWidth="1"/>
    <col min="7431" max="7431" width="24.42578125" style="36" customWidth="1"/>
    <col min="7432" max="7437" width="9.140625" style="36"/>
    <col min="7438" max="7438" width="9.140625" style="36" customWidth="1"/>
    <col min="7439" max="7680" width="9.140625" style="36"/>
    <col min="7681" max="7681" width="12.42578125" style="36" customWidth="1"/>
    <col min="7682" max="7682" width="9.28515625" style="36" customWidth="1"/>
    <col min="7683" max="7683" width="11.42578125" style="36" customWidth="1"/>
    <col min="7684" max="7684" width="11.28515625" style="36" customWidth="1"/>
    <col min="7685" max="7685" width="22.140625" style="36" customWidth="1"/>
    <col min="7686" max="7686" width="26.7109375" style="36" customWidth="1"/>
    <col min="7687" max="7687" width="24.42578125" style="36" customWidth="1"/>
    <col min="7688" max="7693" width="9.140625" style="36"/>
    <col min="7694" max="7694" width="9.140625" style="36" customWidth="1"/>
    <col min="7695" max="7936" width="9.140625" style="36"/>
    <col min="7937" max="7937" width="12.42578125" style="36" customWidth="1"/>
    <col min="7938" max="7938" width="9.28515625" style="36" customWidth="1"/>
    <col min="7939" max="7939" width="11.42578125" style="36" customWidth="1"/>
    <col min="7940" max="7940" width="11.28515625" style="36" customWidth="1"/>
    <col min="7941" max="7941" width="22.140625" style="36" customWidth="1"/>
    <col min="7942" max="7942" width="26.7109375" style="36" customWidth="1"/>
    <col min="7943" max="7943" width="24.42578125" style="36" customWidth="1"/>
    <col min="7944" max="7949" width="9.140625" style="36"/>
    <col min="7950" max="7950" width="9.140625" style="36" customWidth="1"/>
    <col min="7951" max="8192" width="9.140625" style="36"/>
    <col min="8193" max="8193" width="12.42578125" style="36" customWidth="1"/>
    <col min="8194" max="8194" width="9.28515625" style="36" customWidth="1"/>
    <col min="8195" max="8195" width="11.42578125" style="36" customWidth="1"/>
    <col min="8196" max="8196" width="11.28515625" style="36" customWidth="1"/>
    <col min="8197" max="8197" width="22.140625" style="36" customWidth="1"/>
    <col min="8198" max="8198" width="26.7109375" style="36" customWidth="1"/>
    <col min="8199" max="8199" width="24.42578125" style="36" customWidth="1"/>
    <col min="8200" max="8205" width="9.140625" style="36"/>
    <col min="8206" max="8206" width="9.140625" style="36" customWidth="1"/>
    <col min="8207" max="8448" width="9.140625" style="36"/>
    <col min="8449" max="8449" width="12.42578125" style="36" customWidth="1"/>
    <col min="8450" max="8450" width="9.28515625" style="36" customWidth="1"/>
    <col min="8451" max="8451" width="11.42578125" style="36" customWidth="1"/>
    <col min="8452" max="8452" width="11.28515625" style="36" customWidth="1"/>
    <col min="8453" max="8453" width="22.140625" style="36" customWidth="1"/>
    <col min="8454" max="8454" width="26.7109375" style="36" customWidth="1"/>
    <col min="8455" max="8455" width="24.42578125" style="36" customWidth="1"/>
    <col min="8456" max="8461" width="9.140625" style="36"/>
    <col min="8462" max="8462" width="9.140625" style="36" customWidth="1"/>
    <col min="8463" max="8704" width="9.140625" style="36"/>
    <col min="8705" max="8705" width="12.42578125" style="36" customWidth="1"/>
    <col min="8706" max="8706" width="9.28515625" style="36" customWidth="1"/>
    <col min="8707" max="8707" width="11.42578125" style="36" customWidth="1"/>
    <col min="8708" max="8708" width="11.28515625" style="36" customWidth="1"/>
    <col min="8709" max="8709" width="22.140625" style="36" customWidth="1"/>
    <col min="8710" max="8710" width="26.7109375" style="36" customWidth="1"/>
    <col min="8711" max="8711" width="24.42578125" style="36" customWidth="1"/>
    <col min="8712" max="8717" width="9.140625" style="36"/>
    <col min="8718" max="8718" width="9.140625" style="36" customWidth="1"/>
    <col min="8719" max="8960" width="9.140625" style="36"/>
    <col min="8961" max="8961" width="12.42578125" style="36" customWidth="1"/>
    <col min="8962" max="8962" width="9.28515625" style="36" customWidth="1"/>
    <col min="8963" max="8963" width="11.42578125" style="36" customWidth="1"/>
    <col min="8964" max="8964" width="11.28515625" style="36" customWidth="1"/>
    <col min="8965" max="8965" width="22.140625" style="36" customWidth="1"/>
    <col min="8966" max="8966" width="26.7109375" style="36" customWidth="1"/>
    <col min="8967" max="8967" width="24.42578125" style="36" customWidth="1"/>
    <col min="8968" max="8973" width="9.140625" style="36"/>
    <col min="8974" max="8974" width="9.140625" style="36" customWidth="1"/>
    <col min="8975" max="9216" width="9.140625" style="36"/>
    <col min="9217" max="9217" width="12.42578125" style="36" customWidth="1"/>
    <col min="9218" max="9218" width="9.28515625" style="36" customWidth="1"/>
    <col min="9219" max="9219" width="11.42578125" style="36" customWidth="1"/>
    <col min="9220" max="9220" width="11.28515625" style="36" customWidth="1"/>
    <col min="9221" max="9221" width="22.140625" style="36" customWidth="1"/>
    <col min="9222" max="9222" width="26.7109375" style="36" customWidth="1"/>
    <col min="9223" max="9223" width="24.42578125" style="36" customWidth="1"/>
    <col min="9224" max="9229" width="9.140625" style="36"/>
    <col min="9230" max="9230" width="9.140625" style="36" customWidth="1"/>
    <col min="9231" max="9472" width="9.140625" style="36"/>
    <col min="9473" max="9473" width="12.42578125" style="36" customWidth="1"/>
    <col min="9474" max="9474" width="9.28515625" style="36" customWidth="1"/>
    <col min="9475" max="9475" width="11.42578125" style="36" customWidth="1"/>
    <col min="9476" max="9476" width="11.28515625" style="36" customWidth="1"/>
    <col min="9477" max="9477" width="22.140625" style="36" customWidth="1"/>
    <col min="9478" max="9478" width="26.7109375" style="36" customWidth="1"/>
    <col min="9479" max="9479" width="24.42578125" style="36" customWidth="1"/>
    <col min="9480" max="9485" width="9.140625" style="36"/>
    <col min="9486" max="9486" width="9.140625" style="36" customWidth="1"/>
    <col min="9487" max="9728" width="9.140625" style="36"/>
    <col min="9729" max="9729" width="12.42578125" style="36" customWidth="1"/>
    <col min="9730" max="9730" width="9.28515625" style="36" customWidth="1"/>
    <col min="9731" max="9731" width="11.42578125" style="36" customWidth="1"/>
    <col min="9732" max="9732" width="11.28515625" style="36" customWidth="1"/>
    <col min="9733" max="9733" width="22.140625" style="36" customWidth="1"/>
    <col min="9734" max="9734" width="26.7109375" style="36" customWidth="1"/>
    <col min="9735" max="9735" width="24.42578125" style="36" customWidth="1"/>
    <col min="9736" max="9741" width="9.140625" style="36"/>
    <col min="9742" max="9742" width="9.140625" style="36" customWidth="1"/>
    <col min="9743" max="9984" width="9.140625" style="36"/>
    <col min="9985" max="9985" width="12.42578125" style="36" customWidth="1"/>
    <col min="9986" max="9986" width="9.28515625" style="36" customWidth="1"/>
    <col min="9987" max="9987" width="11.42578125" style="36" customWidth="1"/>
    <col min="9988" max="9988" width="11.28515625" style="36" customWidth="1"/>
    <col min="9989" max="9989" width="22.140625" style="36" customWidth="1"/>
    <col min="9990" max="9990" width="26.7109375" style="36" customWidth="1"/>
    <col min="9991" max="9991" width="24.42578125" style="36" customWidth="1"/>
    <col min="9992" max="9997" width="9.140625" style="36"/>
    <col min="9998" max="9998" width="9.140625" style="36" customWidth="1"/>
    <col min="9999" max="10240" width="9.140625" style="36"/>
    <col min="10241" max="10241" width="12.42578125" style="36" customWidth="1"/>
    <col min="10242" max="10242" width="9.28515625" style="36" customWidth="1"/>
    <col min="10243" max="10243" width="11.42578125" style="36" customWidth="1"/>
    <col min="10244" max="10244" width="11.28515625" style="36" customWidth="1"/>
    <col min="10245" max="10245" width="22.140625" style="36" customWidth="1"/>
    <col min="10246" max="10246" width="26.7109375" style="36" customWidth="1"/>
    <col min="10247" max="10247" width="24.42578125" style="36" customWidth="1"/>
    <col min="10248" max="10253" width="9.140625" style="36"/>
    <col min="10254" max="10254" width="9.140625" style="36" customWidth="1"/>
    <col min="10255" max="10496" width="9.140625" style="36"/>
    <col min="10497" max="10497" width="12.42578125" style="36" customWidth="1"/>
    <col min="10498" max="10498" width="9.28515625" style="36" customWidth="1"/>
    <col min="10499" max="10499" width="11.42578125" style="36" customWidth="1"/>
    <col min="10500" max="10500" width="11.28515625" style="36" customWidth="1"/>
    <col min="10501" max="10501" width="22.140625" style="36" customWidth="1"/>
    <col min="10502" max="10502" width="26.7109375" style="36" customWidth="1"/>
    <col min="10503" max="10503" width="24.42578125" style="36" customWidth="1"/>
    <col min="10504" max="10509" width="9.140625" style="36"/>
    <col min="10510" max="10510" width="9.140625" style="36" customWidth="1"/>
    <col min="10511" max="10752" width="9.140625" style="36"/>
    <col min="10753" max="10753" width="12.42578125" style="36" customWidth="1"/>
    <col min="10754" max="10754" width="9.28515625" style="36" customWidth="1"/>
    <col min="10755" max="10755" width="11.42578125" style="36" customWidth="1"/>
    <col min="10756" max="10756" width="11.28515625" style="36" customWidth="1"/>
    <col min="10757" max="10757" width="22.140625" style="36" customWidth="1"/>
    <col min="10758" max="10758" width="26.7109375" style="36" customWidth="1"/>
    <col min="10759" max="10759" width="24.42578125" style="36" customWidth="1"/>
    <col min="10760" max="10765" width="9.140625" style="36"/>
    <col min="10766" max="10766" width="9.140625" style="36" customWidth="1"/>
    <col min="10767" max="11008" width="9.140625" style="36"/>
    <col min="11009" max="11009" width="12.42578125" style="36" customWidth="1"/>
    <col min="11010" max="11010" width="9.28515625" style="36" customWidth="1"/>
    <col min="11011" max="11011" width="11.42578125" style="36" customWidth="1"/>
    <col min="11012" max="11012" width="11.28515625" style="36" customWidth="1"/>
    <col min="11013" max="11013" width="22.140625" style="36" customWidth="1"/>
    <col min="11014" max="11014" width="26.7109375" style="36" customWidth="1"/>
    <col min="11015" max="11015" width="24.42578125" style="36" customWidth="1"/>
    <col min="11016" max="11021" width="9.140625" style="36"/>
    <col min="11022" max="11022" width="9.140625" style="36" customWidth="1"/>
    <col min="11023" max="11264" width="9.140625" style="36"/>
    <col min="11265" max="11265" width="12.42578125" style="36" customWidth="1"/>
    <col min="11266" max="11266" width="9.28515625" style="36" customWidth="1"/>
    <col min="11267" max="11267" width="11.42578125" style="36" customWidth="1"/>
    <col min="11268" max="11268" width="11.28515625" style="36" customWidth="1"/>
    <col min="11269" max="11269" width="22.140625" style="36" customWidth="1"/>
    <col min="11270" max="11270" width="26.7109375" style="36" customWidth="1"/>
    <col min="11271" max="11271" width="24.42578125" style="36" customWidth="1"/>
    <col min="11272" max="11277" width="9.140625" style="36"/>
    <col min="11278" max="11278" width="9.140625" style="36" customWidth="1"/>
    <col min="11279" max="11520" width="9.140625" style="36"/>
    <col min="11521" max="11521" width="12.42578125" style="36" customWidth="1"/>
    <col min="11522" max="11522" width="9.28515625" style="36" customWidth="1"/>
    <col min="11523" max="11523" width="11.42578125" style="36" customWidth="1"/>
    <col min="11524" max="11524" width="11.28515625" style="36" customWidth="1"/>
    <col min="11525" max="11525" width="22.140625" style="36" customWidth="1"/>
    <col min="11526" max="11526" width="26.7109375" style="36" customWidth="1"/>
    <col min="11527" max="11527" width="24.42578125" style="36" customWidth="1"/>
    <col min="11528" max="11533" width="9.140625" style="36"/>
    <col min="11534" max="11534" width="9.140625" style="36" customWidth="1"/>
    <col min="11535" max="11776" width="9.140625" style="36"/>
    <col min="11777" max="11777" width="12.42578125" style="36" customWidth="1"/>
    <col min="11778" max="11778" width="9.28515625" style="36" customWidth="1"/>
    <col min="11779" max="11779" width="11.42578125" style="36" customWidth="1"/>
    <col min="11780" max="11780" width="11.28515625" style="36" customWidth="1"/>
    <col min="11781" max="11781" width="22.140625" style="36" customWidth="1"/>
    <col min="11782" max="11782" width="26.7109375" style="36" customWidth="1"/>
    <col min="11783" max="11783" width="24.42578125" style="36" customWidth="1"/>
    <col min="11784" max="11789" width="9.140625" style="36"/>
    <col min="11790" max="11790" width="9.140625" style="36" customWidth="1"/>
    <col min="11791" max="12032" width="9.140625" style="36"/>
    <col min="12033" max="12033" width="12.42578125" style="36" customWidth="1"/>
    <col min="12034" max="12034" width="9.28515625" style="36" customWidth="1"/>
    <col min="12035" max="12035" width="11.42578125" style="36" customWidth="1"/>
    <col min="12036" max="12036" width="11.28515625" style="36" customWidth="1"/>
    <col min="12037" max="12037" width="22.140625" style="36" customWidth="1"/>
    <col min="12038" max="12038" width="26.7109375" style="36" customWidth="1"/>
    <col min="12039" max="12039" width="24.42578125" style="36" customWidth="1"/>
    <col min="12040" max="12045" width="9.140625" style="36"/>
    <col min="12046" max="12046" width="9.140625" style="36" customWidth="1"/>
    <col min="12047" max="12288" width="9.140625" style="36"/>
    <col min="12289" max="12289" width="12.42578125" style="36" customWidth="1"/>
    <col min="12290" max="12290" width="9.28515625" style="36" customWidth="1"/>
    <col min="12291" max="12291" width="11.42578125" style="36" customWidth="1"/>
    <col min="12292" max="12292" width="11.28515625" style="36" customWidth="1"/>
    <col min="12293" max="12293" width="22.140625" style="36" customWidth="1"/>
    <col min="12294" max="12294" width="26.7109375" style="36" customWidth="1"/>
    <col min="12295" max="12295" width="24.42578125" style="36" customWidth="1"/>
    <col min="12296" max="12301" width="9.140625" style="36"/>
    <col min="12302" max="12302" width="9.140625" style="36" customWidth="1"/>
    <col min="12303" max="12544" width="9.140625" style="36"/>
    <col min="12545" max="12545" width="12.42578125" style="36" customWidth="1"/>
    <col min="12546" max="12546" width="9.28515625" style="36" customWidth="1"/>
    <col min="12547" max="12547" width="11.42578125" style="36" customWidth="1"/>
    <col min="12548" max="12548" width="11.28515625" style="36" customWidth="1"/>
    <col min="12549" max="12549" width="22.140625" style="36" customWidth="1"/>
    <col min="12550" max="12550" width="26.7109375" style="36" customWidth="1"/>
    <col min="12551" max="12551" width="24.42578125" style="36" customWidth="1"/>
    <col min="12552" max="12557" width="9.140625" style="36"/>
    <col min="12558" max="12558" width="9.140625" style="36" customWidth="1"/>
    <col min="12559" max="12800" width="9.140625" style="36"/>
    <col min="12801" max="12801" width="12.42578125" style="36" customWidth="1"/>
    <col min="12802" max="12802" width="9.28515625" style="36" customWidth="1"/>
    <col min="12803" max="12803" width="11.42578125" style="36" customWidth="1"/>
    <col min="12804" max="12804" width="11.28515625" style="36" customWidth="1"/>
    <col min="12805" max="12805" width="22.140625" style="36" customWidth="1"/>
    <col min="12806" max="12806" width="26.7109375" style="36" customWidth="1"/>
    <col min="12807" max="12807" width="24.42578125" style="36" customWidth="1"/>
    <col min="12808" max="12813" width="9.140625" style="36"/>
    <col min="12814" max="12814" width="9.140625" style="36" customWidth="1"/>
    <col min="12815" max="13056" width="9.140625" style="36"/>
    <col min="13057" max="13057" width="12.42578125" style="36" customWidth="1"/>
    <col min="13058" max="13058" width="9.28515625" style="36" customWidth="1"/>
    <col min="13059" max="13059" width="11.42578125" style="36" customWidth="1"/>
    <col min="13060" max="13060" width="11.28515625" style="36" customWidth="1"/>
    <col min="13061" max="13061" width="22.140625" style="36" customWidth="1"/>
    <col min="13062" max="13062" width="26.7109375" style="36" customWidth="1"/>
    <col min="13063" max="13063" width="24.42578125" style="36" customWidth="1"/>
    <col min="13064" max="13069" width="9.140625" style="36"/>
    <col min="13070" max="13070" width="9.140625" style="36" customWidth="1"/>
    <col min="13071" max="13312" width="9.140625" style="36"/>
    <col min="13313" max="13313" width="12.42578125" style="36" customWidth="1"/>
    <col min="13314" max="13314" width="9.28515625" style="36" customWidth="1"/>
    <col min="13315" max="13315" width="11.42578125" style="36" customWidth="1"/>
    <col min="13316" max="13316" width="11.28515625" style="36" customWidth="1"/>
    <col min="13317" max="13317" width="22.140625" style="36" customWidth="1"/>
    <col min="13318" max="13318" width="26.7109375" style="36" customWidth="1"/>
    <col min="13319" max="13319" width="24.42578125" style="36" customWidth="1"/>
    <col min="13320" max="13325" width="9.140625" style="36"/>
    <col min="13326" max="13326" width="9.140625" style="36" customWidth="1"/>
    <col min="13327" max="13568" width="9.140625" style="36"/>
    <col min="13569" max="13569" width="12.42578125" style="36" customWidth="1"/>
    <col min="13570" max="13570" width="9.28515625" style="36" customWidth="1"/>
    <col min="13571" max="13571" width="11.42578125" style="36" customWidth="1"/>
    <col min="13572" max="13572" width="11.28515625" style="36" customWidth="1"/>
    <col min="13573" max="13573" width="22.140625" style="36" customWidth="1"/>
    <col min="13574" max="13574" width="26.7109375" style="36" customWidth="1"/>
    <col min="13575" max="13575" width="24.42578125" style="36" customWidth="1"/>
    <col min="13576" max="13581" width="9.140625" style="36"/>
    <col min="13582" max="13582" width="9.140625" style="36" customWidth="1"/>
    <col min="13583" max="13824" width="9.140625" style="36"/>
    <col min="13825" max="13825" width="12.42578125" style="36" customWidth="1"/>
    <col min="13826" max="13826" width="9.28515625" style="36" customWidth="1"/>
    <col min="13827" max="13827" width="11.42578125" style="36" customWidth="1"/>
    <col min="13828" max="13828" width="11.28515625" style="36" customWidth="1"/>
    <col min="13829" max="13829" width="22.140625" style="36" customWidth="1"/>
    <col min="13830" max="13830" width="26.7109375" style="36" customWidth="1"/>
    <col min="13831" max="13831" width="24.42578125" style="36" customWidth="1"/>
    <col min="13832" max="13837" width="9.140625" style="36"/>
    <col min="13838" max="13838" width="9.140625" style="36" customWidth="1"/>
    <col min="13839" max="14080" width="9.140625" style="36"/>
    <col min="14081" max="14081" width="12.42578125" style="36" customWidth="1"/>
    <col min="14082" max="14082" width="9.28515625" style="36" customWidth="1"/>
    <col min="14083" max="14083" width="11.42578125" style="36" customWidth="1"/>
    <col min="14084" max="14084" width="11.28515625" style="36" customWidth="1"/>
    <col min="14085" max="14085" width="22.140625" style="36" customWidth="1"/>
    <col min="14086" max="14086" width="26.7109375" style="36" customWidth="1"/>
    <col min="14087" max="14087" width="24.42578125" style="36" customWidth="1"/>
    <col min="14088" max="14093" width="9.140625" style="36"/>
    <col min="14094" max="14094" width="9.140625" style="36" customWidth="1"/>
    <col min="14095" max="14336" width="9.140625" style="36"/>
    <col min="14337" max="14337" width="12.42578125" style="36" customWidth="1"/>
    <col min="14338" max="14338" width="9.28515625" style="36" customWidth="1"/>
    <col min="14339" max="14339" width="11.42578125" style="36" customWidth="1"/>
    <col min="14340" max="14340" width="11.28515625" style="36" customWidth="1"/>
    <col min="14341" max="14341" width="22.140625" style="36" customWidth="1"/>
    <col min="14342" max="14342" width="26.7109375" style="36" customWidth="1"/>
    <col min="14343" max="14343" width="24.42578125" style="36" customWidth="1"/>
    <col min="14344" max="14349" width="9.140625" style="36"/>
    <col min="14350" max="14350" width="9.140625" style="36" customWidth="1"/>
    <col min="14351" max="14592" width="9.140625" style="36"/>
    <col min="14593" max="14593" width="12.42578125" style="36" customWidth="1"/>
    <col min="14594" max="14594" width="9.28515625" style="36" customWidth="1"/>
    <col min="14595" max="14595" width="11.42578125" style="36" customWidth="1"/>
    <col min="14596" max="14596" width="11.28515625" style="36" customWidth="1"/>
    <col min="14597" max="14597" width="22.140625" style="36" customWidth="1"/>
    <col min="14598" max="14598" width="26.7109375" style="36" customWidth="1"/>
    <col min="14599" max="14599" width="24.42578125" style="36" customWidth="1"/>
    <col min="14600" max="14605" width="9.140625" style="36"/>
    <col min="14606" max="14606" width="9.140625" style="36" customWidth="1"/>
    <col min="14607" max="14848" width="9.140625" style="36"/>
    <col min="14849" max="14849" width="12.42578125" style="36" customWidth="1"/>
    <col min="14850" max="14850" width="9.28515625" style="36" customWidth="1"/>
    <col min="14851" max="14851" width="11.42578125" style="36" customWidth="1"/>
    <col min="14852" max="14852" width="11.28515625" style="36" customWidth="1"/>
    <col min="14853" max="14853" width="22.140625" style="36" customWidth="1"/>
    <col min="14854" max="14854" width="26.7109375" style="36" customWidth="1"/>
    <col min="14855" max="14855" width="24.42578125" style="36" customWidth="1"/>
    <col min="14856" max="14861" width="9.140625" style="36"/>
    <col min="14862" max="14862" width="9.140625" style="36" customWidth="1"/>
    <col min="14863" max="15104" width="9.140625" style="36"/>
    <col min="15105" max="15105" width="12.42578125" style="36" customWidth="1"/>
    <col min="15106" max="15106" width="9.28515625" style="36" customWidth="1"/>
    <col min="15107" max="15107" width="11.42578125" style="36" customWidth="1"/>
    <col min="15108" max="15108" width="11.28515625" style="36" customWidth="1"/>
    <col min="15109" max="15109" width="22.140625" style="36" customWidth="1"/>
    <col min="15110" max="15110" width="26.7109375" style="36" customWidth="1"/>
    <col min="15111" max="15111" width="24.42578125" style="36" customWidth="1"/>
    <col min="15112" max="15117" width="9.140625" style="36"/>
    <col min="15118" max="15118" width="9.140625" style="36" customWidth="1"/>
    <col min="15119" max="15360" width="9.140625" style="36"/>
    <col min="15361" max="15361" width="12.42578125" style="36" customWidth="1"/>
    <col min="15362" max="15362" width="9.28515625" style="36" customWidth="1"/>
    <col min="15363" max="15363" width="11.42578125" style="36" customWidth="1"/>
    <col min="15364" max="15364" width="11.28515625" style="36" customWidth="1"/>
    <col min="15365" max="15365" width="22.140625" style="36" customWidth="1"/>
    <col min="15366" max="15366" width="26.7109375" style="36" customWidth="1"/>
    <col min="15367" max="15367" width="24.42578125" style="36" customWidth="1"/>
    <col min="15368" max="15373" width="9.140625" style="36"/>
    <col min="15374" max="15374" width="9.140625" style="36" customWidth="1"/>
    <col min="15375" max="15616" width="9.140625" style="36"/>
    <col min="15617" max="15617" width="12.42578125" style="36" customWidth="1"/>
    <col min="15618" max="15618" width="9.28515625" style="36" customWidth="1"/>
    <col min="15619" max="15619" width="11.42578125" style="36" customWidth="1"/>
    <col min="15620" max="15620" width="11.28515625" style="36" customWidth="1"/>
    <col min="15621" max="15621" width="22.140625" style="36" customWidth="1"/>
    <col min="15622" max="15622" width="26.7109375" style="36" customWidth="1"/>
    <col min="15623" max="15623" width="24.42578125" style="36" customWidth="1"/>
    <col min="15624" max="15629" width="9.140625" style="36"/>
    <col min="15630" max="15630" width="9.140625" style="36" customWidth="1"/>
    <col min="15631" max="15872" width="9.140625" style="36"/>
    <col min="15873" max="15873" width="12.42578125" style="36" customWidth="1"/>
    <col min="15874" max="15874" width="9.28515625" style="36" customWidth="1"/>
    <col min="15875" max="15875" width="11.42578125" style="36" customWidth="1"/>
    <col min="15876" max="15876" width="11.28515625" style="36" customWidth="1"/>
    <col min="15877" max="15877" width="22.140625" style="36" customWidth="1"/>
    <col min="15878" max="15878" width="26.7109375" style="36" customWidth="1"/>
    <col min="15879" max="15879" width="24.42578125" style="36" customWidth="1"/>
    <col min="15880" max="15885" width="9.140625" style="36"/>
    <col min="15886" max="15886" width="9.140625" style="36" customWidth="1"/>
    <col min="15887" max="16128" width="9.140625" style="36"/>
    <col min="16129" max="16129" width="12.42578125" style="36" customWidth="1"/>
    <col min="16130" max="16130" width="9.28515625" style="36" customWidth="1"/>
    <col min="16131" max="16131" width="11.42578125" style="36" customWidth="1"/>
    <col min="16132" max="16132" width="11.28515625" style="36" customWidth="1"/>
    <col min="16133" max="16133" width="22.140625" style="36" customWidth="1"/>
    <col min="16134" max="16134" width="26.7109375" style="36" customWidth="1"/>
    <col min="16135" max="16135" width="24.42578125" style="36" customWidth="1"/>
    <col min="16136" max="16141" width="9.140625" style="36"/>
    <col min="16142" max="16142" width="9.140625" style="36" customWidth="1"/>
    <col min="16143" max="16384" width="9.140625" style="36"/>
  </cols>
  <sheetData>
    <row r="1" spans="1:256" ht="24" customHeight="1">
      <c r="A1" s="183" t="s">
        <v>63</v>
      </c>
      <c r="B1" s="183"/>
      <c r="C1" s="183"/>
      <c r="D1" s="183"/>
      <c r="E1" s="183"/>
      <c r="F1" s="183"/>
      <c r="G1" s="34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256" ht="15.6" customHeight="1">
      <c r="A2" s="37"/>
      <c r="B2" s="38"/>
      <c r="C2" s="39"/>
      <c r="D2" s="38"/>
      <c r="E2" s="38"/>
      <c r="F2" s="38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40"/>
    </row>
    <row r="3" spans="1:256" ht="20.45" customHeight="1">
      <c r="A3" s="41">
        <v>1</v>
      </c>
      <c r="B3" s="184" t="s">
        <v>64</v>
      </c>
      <c r="C3" s="184"/>
      <c r="D3" s="184"/>
      <c r="E3" s="38"/>
      <c r="F3" s="38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40"/>
    </row>
    <row r="4" spans="1:256" ht="19.899999999999999" customHeight="1">
      <c r="A4" s="42">
        <v>2</v>
      </c>
      <c r="B4" s="185" t="s">
        <v>65</v>
      </c>
      <c r="C4" s="185"/>
      <c r="D4" s="185"/>
      <c r="E4" s="185"/>
      <c r="F4" s="38"/>
      <c r="G4" s="35"/>
      <c r="H4" s="35"/>
      <c r="I4" s="43"/>
      <c r="J4" s="35"/>
      <c r="K4" s="43"/>
      <c r="L4" s="35"/>
      <c r="M4" s="43"/>
      <c r="N4" s="35"/>
      <c r="O4" s="43"/>
      <c r="P4" s="35"/>
      <c r="Q4" s="43"/>
      <c r="R4" s="35"/>
      <c r="S4" s="44"/>
      <c r="T4" s="40"/>
      <c r="U4" s="45"/>
      <c r="V4" s="46"/>
      <c r="W4" s="45"/>
      <c r="X4" s="46"/>
      <c r="Y4" s="45"/>
      <c r="Z4" s="46"/>
      <c r="AA4" s="45"/>
      <c r="AB4" s="46"/>
      <c r="AC4" s="45"/>
      <c r="AD4" s="46"/>
      <c r="AE4" s="45"/>
      <c r="AF4" s="46"/>
      <c r="AG4" s="45"/>
      <c r="AH4" s="46"/>
      <c r="AI4" s="45"/>
      <c r="AJ4" s="46" t="s">
        <v>66</v>
      </c>
      <c r="AK4" s="45">
        <v>1</v>
      </c>
      <c r="AL4" s="46" t="s">
        <v>66</v>
      </c>
      <c r="AM4" s="45">
        <v>1</v>
      </c>
      <c r="AN4" s="46" t="s">
        <v>66</v>
      </c>
      <c r="AO4" s="45">
        <v>1</v>
      </c>
      <c r="AP4" s="46" t="s">
        <v>66</v>
      </c>
      <c r="AQ4" s="45">
        <v>1</v>
      </c>
      <c r="AR4" s="46" t="s">
        <v>66</v>
      </c>
      <c r="AS4" s="45">
        <v>1</v>
      </c>
      <c r="AT4" s="46" t="s">
        <v>66</v>
      </c>
      <c r="AU4" s="45">
        <v>1</v>
      </c>
      <c r="AV4" s="46" t="s">
        <v>66</v>
      </c>
      <c r="AW4" s="45">
        <v>1</v>
      </c>
      <c r="AX4" s="46" t="s">
        <v>66</v>
      </c>
      <c r="AY4" s="45">
        <v>1</v>
      </c>
      <c r="AZ4" s="46" t="s">
        <v>66</v>
      </c>
      <c r="BA4" s="45">
        <v>1</v>
      </c>
      <c r="BB4" s="46" t="s">
        <v>66</v>
      </c>
      <c r="BC4" s="45">
        <v>1</v>
      </c>
      <c r="BD4" s="46" t="s">
        <v>66</v>
      </c>
      <c r="BE4" s="45">
        <v>1</v>
      </c>
      <c r="BF4" s="46" t="s">
        <v>66</v>
      </c>
      <c r="BG4" s="45">
        <v>1</v>
      </c>
      <c r="BH4" s="46" t="s">
        <v>66</v>
      </c>
      <c r="BI4" s="45">
        <v>1</v>
      </c>
      <c r="BJ4" s="46" t="s">
        <v>66</v>
      </c>
      <c r="BK4" s="45">
        <v>1</v>
      </c>
      <c r="BL4" s="46" t="s">
        <v>66</v>
      </c>
      <c r="BM4" s="45">
        <v>1</v>
      </c>
      <c r="BN4" s="46" t="s">
        <v>66</v>
      </c>
      <c r="BO4" s="45">
        <v>1</v>
      </c>
      <c r="BP4" s="46" t="s">
        <v>66</v>
      </c>
      <c r="BQ4" s="45">
        <v>1</v>
      </c>
      <c r="BR4" s="46" t="s">
        <v>66</v>
      </c>
      <c r="BS4" s="45">
        <v>1</v>
      </c>
      <c r="BT4" s="46" t="s">
        <v>66</v>
      </c>
      <c r="BU4" s="45">
        <v>1</v>
      </c>
      <c r="BV4" s="46" t="s">
        <v>66</v>
      </c>
      <c r="BW4" s="45">
        <v>1</v>
      </c>
      <c r="BX4" s="46" t="s">
        <v>66</v>
      </c>
      <c r="BY4" s="45">
        <v>1</v>
      </c>
      <c r="BZ4" s="46" t="s">
        <v>66</v>
      </c>
      <c r="CA4" s="45">
        <v>1</v>
      </c>
      <c r="CB4" s="46" t="s">
        <v>66</v>
      </c>
      <c r="CC4" s="45">
        <v>1</v>
      </c>
      <c r="CD4" s="46" t="s">
        <v>66</v>
      </c>
      <c r="CE4" s="45">
        <v>1</v>
      </c>
      <c r="CF4" s="46" t="s">
        <v>66</v>
      </c>
      <c r="CG4" s="45">
        <v>1</v>
      </c>
      <c r="CH4" s="46" t="s">
        <v>66</v>
      </c>
      <c r="CI4" s="45">
        <v>1</v>
      </c>
      <c r="CJ4" s="46" t="s">
        <v>66</v>
      </c>
      <c r="CK4" s="45">
        <v>1</v>
      </c>
      <c r="CL4" s="46" t="s">
        <v>66</v>
      </c>
      <c r="CM4" s="45">
        <v>1</v>
      </c>
      <c r="CN4" s="46" t="s">
        <v>66</v>
      </c>
      <c r="CO4" s="45">
        <v>1</v>
      </c>
      <c r="CP4" s="46" t="s">
        <v>66</v>
      </c>
      <c r="CQ4" s="45">
        <v>1</v>
      </c>
      <c r="CR4" s="46" t="s">
        <v>66</v>
      </c>
      <c r="CS4" s="45">
        <v>1</v>
      </c>
      <c r="CT4" s="46" t="s">
        <v>66</v>
      </c>
      <c r="CU4" s="45">
        <v>1</v>
      </c>
      <c r="CV4" s="46" t="s">
        <v>66</v>
      </c>
      <c r="CW4" s="45">
        <v>1</v>
      </c>
      <c r="CX4" s="46" t="s">
        <v>66</v>
      </c>
      <c r="CY4" s="45">
        <v>1</v>
      </c>
      <c r="CZ4" s="46" t="s">
        <v>66</v>
      </c>
      <c r="DA4" s="45">
        <v>1</v>
      </c>
      <c r="DB4" s="46" t="s">
        <v>66</v>
      </c>
      <c r="DC4" s="45">
        <v>1</v>
      </c>
      <c r="DD4" s="46" t="s">
        <v>66</v>
      </c>
      <c r="DE4" s="45">
        <v>1</v>
      </c>
      <c r="DF4" s="46" t="s">
        <v>66</v>
      </c>
      <c r="DG4" s="45">
        <v>1</v>
      </c>
      <c r="DH4" s="46" t="s">
        <v>66</v>
      </c>
      <c r="DI4" s="45">
        <v>1</v>
      </c>
      <c r="DJ4" s="46" t="s">
        <v>66</v>
      </c>
      <c r="DK4" s="45">
        <v>1</v>
      </c>
      <c r="DL4" s="46" t="s">
        <v>66</v>
      </c>
      <c r="DM4" s="45">
        <v>1</v>
      </c>
      <c r="DN4" s="46" t="s">
        <v>66</v>
      </c>
      <c r="DO4" s="45">
        <v>1</v>
      </c>
      <c r="DP4" s="46" t="s">
        <v>66</v>
      </c>
      <c r="DQ4" s="45">
        <v>1</v>
      </c>
      <c r="DR4" s="46" t="s">
        <v>66</v>
      </c>
      <c r="DS4" s="45">
        <v>1</v>
      </c>
      <c r="DT4" s="46" t="s">
        <v>66</v>
      </c>
      <c r="DU4" s="45">
        <v>1</v>
      </c>
      <c r="DV4" s="46" t="s">
        <v>66</v>
      </c>
      <c r="DW4" s="45">
        <v>1</v>
      </c>
      <c r="DX4" s="46" t="s">
        <v>66</v>
      </c>
      <c r="DY4" s="45">
        <v>1</v>
      </c>
      <c r="DZ4" s="46" t="s">
        <v>66</v>
      </c>
      <c r="EA4" s="45">
        <v>1</v>
      </c>
      <c r="EB4" s="46" t="s">
        <v>66</v>
      </c>
      <c r="EC4" s="45">
        <v>1</v>
      </c>
      <c r="ED4" s="46" t="s">
        <v>66</v>
      </c>
      <c r="EE4" s="45">
        <v>1</v>
      </c>
      <c r="EF4" s="46" t="s">
        <v>66</v>
      </c>
      <c r="EG4" s="45">
        <v>1</v>
      </c>
      <c r="EH4" s="46" t="s">
        <v>66</v>
      </c>
      <c r="EI4" s="45">
        <v>1</v>
      </c>
      <c r="EJ4" s="46" t="s">
        <v>66</v>
      </c>
      <c r="EK4" s="45">
        <v>1</v>
      </c>
      <c r="EL4" s="46" t="s">
        <v>66</v>
      </c>
      <c r="EM4" s="45">
        <v>1</v>
      </c>
      <c r="EN4" s="46" t="s">
        <v>66</v>
      </c>
      <c r="EO4" s="45">
        <v>1</v>
      </c>
      <c r="EP4" s="46" t="s">
        <v>66</v>
      </c>
      <c r="EQ4" s="45">
        <v>1</v>
      </c>
      <c r="ER4" s="46" t="s">
        <v>66</v>
      </c>
      <c r="ES4" s="45">
        <v>1</v>
      </c>
      <c r="ET4" s="46" t="s">
        <v>66</v>
      </c>
      <c r="EU4" s="45">
        <v>1</v>
      </c>
      <c r="EV4" s="46" t="s">
        <v>66</v>
      </c>
      <c r="EW4" s="45">
        <v>1</v>
      </c>
      <c r="EX4" s="46" t="s">
        <v>66</v>
      </c>
      <c r="EY4" s="45">
        <v>1</v>
      </c>
      <c r="EZ4" s="46" t="s">
        <v>66</v>
      </c>
      <c r="FA4" s="45">
        <v>1</v>
      </c>
      <c r="FB4" s="46" t="s">
        <v>66</v>
      </c>
      <c r="FC4" s="45">
        <v>1</v>
      </c>
      <c r="FD4" s="46" t="s">
        <v>66</v>
      </c>
      <c r="FE4" s="45">
        <v>1</v>
      </c>
      <c r="FF4" s="46" t="s">
        <v>66</v>
      </c>
      <c r="FG4" s="45">
        <v>1</v>
      </c>
      <c r="FH4" s="46" t="s">
        <v>66</v>
      </c>
      <c r="FI4" s="45">
        <v>1</v>
      </c>
      <c r="FJ4" s="46" t="s">
        <v>66</v>
      </c>
      <c r="FK4" s="45">
        <v>1</v>
      </c>
      <c r="FL4" s="46" t="s">
        <v>66</v>
      </c>
      <c r="FM4" s="45">
        <v>1</v>
      </c>
      <c r="FN4" s="46" t="s">
        <v>66</v>
      </c>
      <c r="FO4" s="45">
        <v>1</v>
      </c>
      <c r="FP4" s="46" t="s">
        <v>66</v>
      </c>
      <c r="FQ4" s="45">
        <v>1</v>
      </c>
      <c r="FR4" s="46" t="s">
        <v>66</v>
      </c>
      <c r="FS4" s="45">
        <v>1</v>
      </c>
      <c r="FT4" s="46" t="s">
        <v>66</v>
      </c>
      <c r="FU4" s="45">
        <v>1</v>
      </c>
      <c r="FV4" s="46" t="s">
        <v>66</v>
      </c>
      <c r="FW4" s="45">
        <v>1</v>
      </c>
      <c r="FX4" s="46" t="s">
        <v>66</v>
      </c>
      <c r="FY4" s="45">
        <v>1</v>
      </c>
      <c r="FZ4" s="46" t="s">
        <v>66</v>
      </c>
      <c r="GA4" s="45">
        <v>1</v>
      </c>
      <c r="GB4" s="46" t="s">
        <v>66</v>
      </c>
      <c r="GC4" s="45">
        <v>1</v>
      </c>
      <c r="GD4" s="46" t="s">
        <v>66</v>
      </c>
      <c r="GE4" s="45">
        <v>1</v>
      </c>
      <c r="GF4" s="46" t="s">
        <v>66</v>
      </c>
      <c r="GG4" s="45">
        <v>1</v>
      </c>
      <c r="GH4" s="46" t="s">
        <v>66</v>
      </c>
      <c r="GI4" s="45">
        <v>1</v>
      </c>
      <c r="GJ4" s="46" t="s">
        <v>66</v>
      </c>
      <c r="GK4" s="45">
        <v>1</v>
      </c>
      <c r="GL4" s="46" t="s">
        <v>66</v>
      </c>
      <c r="GM4" s="45">
        <v>1</v>
      </c>
      <c r="GN4" s="46" t="s">
        <v>66</v>
      </c>
      <c r="GO4" s="45">
        <v>1</v>
      </c>
      <c r="GP4" s="46" t="s">
        <v>66</v>
      </c>
      <c r="GQ4" s="45">
        <v>1</v>
      </c>
      <c r="GR4" s="46" t="s">
        <v>66</v>
      </c>
      <c r="GS4" s="45">
        <v>1</v>
      </c>
      <c r="GT4" s="46" t="s">
        <v>66</v>
      </c>
      <c r="GU4" s="45">
        <v>1</v>
      </c>
      <c r="GV4" s="46" t="s">
        <v>66</v>
      </c>
      <c r="GW4" s="45">
        <v>1</v>
      </c>
      <c r="GX4" s="46" t="s">
        <v>66</v>
      </c>
      <c r="GY4" s="45">
        <v>1</v>
      </c>
      <c r="GZ4" s="46" t="s">
        <v>66</v>
      </c>
      <c r="HA4" s="45">
        <v>1</v>
      </c>
      <c r="HB4" s="46" t="s">
        <v>66</v>
      </c>
      <c r="HC4" s="45">
        <v>1</v>
      </c>
      <c r="HD4" s="46" t="s">
        <v>66</v>
      </c>
      <c r="HE4" s="45">
        <v>1</v>
      </c>
      <c r="HF4" s="46" t="s">
        <v>66</v>
      </c>
      <c r="HG4" s="45">
        <v>1</v>
      </c>
      <c r="HH4" s="46" t="s">
        <v>66</v>
      </c>
      <c r="HI4" s="45">
        <v>1</v>
      </c>
      <c r="HJ4" s="46" t="s">
        <v>66</v>
      </c>
      <c r="HK4" s="45">
        <v>1</v>
      </c>
      <c r="HL4" s="46" t="s">
        <v>66</v>
      </c>
      <c r="HM4" s="45">
        <v>1</v>
      </c>
      <c r="HN4" s="46" t="s">
        <v>66</v>
      </c>
      <c r="HO4" s="45">
        <v>1</v>
      </c>
      <c r="HP4" s="46" t="s">
        <v>66</v>
      </c>
      <c r="HQ4" s="45">
        <v>1</v>
      </c>
      <c r="HR4" s="46" t="s">
        <v>66</v>
      </c>
      <c r="HS4" s="45">
        <v>1</v>
      </c>
      <c r="HT4" s="46" t="s">
        <v>66</v>
      </c>
      <c r="HU4" s="45">
        <v>1</v>
      </c>
      <c r="HV4" s="46" t="s">
        <v>66</v>
      </c>
      <c r="HW4" s="45">
        <v>1</v>
      </c>
      <c r="HX4" s="46" t="s">
        <v>66</v>
      </c>
      <c r="HY4" s="45">
        <v>1</v>
      </c>
      <c r="HZ4" s="46" t="s">
        <v>66</v>
      </c>
      <c r="IA4" s="45">
        <v>1</v>
      </c>
      <c r="IB4" s="46" t="s">
        <v>66</v>
      </c>
      <c r="IC4" s="45">
        <v>1</v>
      </c>
      <c r="ID4" s="46" t="s">
        <v>66</v>
      </c>
      <c r="IE4" s="45">
        <v>1</v>
      </c>
      <c r="IF4" s="46" t="s">
        <v>66</v>
      </c>
      <c r="IG4" s="45">
        <v>1</v>
      </c>
      <c r="IH4" s="46" t="s">
        <v>66</v>
      </c>
      <c r="II4" s="45">
        <v>1</v>
      </c>
      <c r="IJ4" s="46" t="s">
        <v>66</v>
      </c>
      <c r="IK4" s="45">
        <v>1</v>
      </c>
      <c r="IL4" s="46" t="s">
        <v>66</v>
      </c>
      <c r="IM4" s="45">
        <v>1</v>
      </c>
      <c r="IN4" s="46" t="s">
        <v>66</v>
      </c>
      <c r="IO4" s="45">
        <v>1</v>
      </c>
      <c r="IP4" s="46" t="s">
        <v>66</v>
      </c>
      <c r="IQ4" s="45">
        <v>1</v>
      </c>
      <c r="IR4" s="46" t="s">
        <v>66</v>
      </c>
      <c r="IS4" s="45">
        <v>1</v>
      </c>
      <c r="IT4" s="46" t="s">
        <v>66</v>
      </c>
      <c r="IU4" s="45">
        <v>1</v>
      </c>
      <c r="IV4" s="46" t="s">
        <v>66</v>
      </c>
    </row>
    <row r="5" spans="1:256" ht="18.600000000000001" customHeight="1">
      <c r="A5" s="42">
        <v>3</v>
      </c>
      <c r="B5" s="181" t="s">
        <v>212</v>
      </c>
      <c r="C5" s="181"/>
      <c r="D5" s="181"/>
      <c r="E5" s="181"/>
      <c r="F5" s="38"/>
      <c r="G5" s="35"/>
      <c r="H5" s="35"/>
      <c r="I5" s="43"/>
      <c r="J5" s="35"/>
      <c r="K5" s="43"/>
      <c r="L5" s="35"/>
      <c r="M5" s="43"/>
      <c r="N5" s="35"/>
      <c r="O5" s="43"/>
      <c r="P5" s="35"/>
      <c r="Q5" s="43"/>
      <c r="R5" s="35"/>
      <c r="S5" s="44"/>
      <c r="T5" s="40"/>
      <c r="U5" s="45"/>
      <c r="V5" s="46"/>
      <c r="W5" s="45"/>
      <c r="X5" s="46"/>
      <c r="Y5" s="45"/>
      <c r="Z5" s="46"/>
      <c r="AA5" s="45"/>
      <c r="AB5" s="46"/>
      <c r="AC5" s="45"/>
      <c r="AD5" s="46"/>
      <c r="AE5" s="45"/>
      <c r="AF5" s="46"/>
      <c r="AG5" s="45"/>
      <c r="AH5" s="46"/>
      <c r="AI5" s="45"/>
      <c r="AJ5" s="46" t="s">
        <v>66</v>
      </c>
      <c r="AK5" s="45">
        <v>1</v>
      </c>
      <c r="AL5" s="46" t="s">
        <v>66</v>
      </c>
      <c r="AM5" s="45">
        <v>1</v>
      </c>
      <c r="AN5" s="46" t="s">
        <v>66</v>
      </c>
      <c r="AO5" s="45">
        <v>1</v>
      </c>
      <c r="AP5" s="46" t="s">
        <v>66</v>
      </c>
      <c r="AQ5" s="45">
        <v>1</v>
      </c>
      <c r="AR5" s="46" t="s">
        <v>66</v>
      </c>
      <c r="AS5" s="45">
        <v>1</v>
      </c>
      <c r="AT5" s="46" t="s">
        <v>66</v>
      </c>
      <c r="AU5" s="45">
        <v>1</v>
      </c>
      <c r="AV5" s="46" t="s">
        <v>66</v>
      </c>
      <c r="AW5" s="45">
        <v>1</v>
      </c>
      <c r="AX5" s="46" t="s">
        <v>66</v>
      </c>
      <c r="AY5" s="45">
        <v>1</v>
      </c>
      <c r="AZ5" s="46" t="s">
        <v>66</v>
      </c>
      <c r="BA5" s="45">
        <v>1</v>
      </c>
      <c r="BB5" s="46" t="s">
        <v>66</v>
      </c>
      <c r="BC5" s="45">
        <v>1</v>
      </c>
      <c r="BD5" s="46" t="s">
        <v>66</v>
      </c>
      <c r="BE5" s="45">
        <v>1</v>
      </c>
      <c r="BF5" s="46" t="s">
        <v>66</v>
      </c>
      <c r="BG5" s="45">
        <v>1</v>
      </c>
      <c r="BH5" s="46" t="s">
        <v>66</v>
      </c>
      <c r="BI5" s="45">
        <v>1</v>
      </c>
      <c r="BJ5" s="46" t="s">
        <v>66</v>
      </c>
      <c r="BK5" s="45">
        <v>1</v>
      </c>
      <c r="BL5" s="46" t="s">
        <v>66</v>
      </c>
      <c r="BM5" s="45">
        <v>1</v>
      </c>
      <c r="BN5" s="46" t="s">
        <v>66</v>
      </c>
      <c r="BO5" s="45">
        <v>1</v>
      </c>
      <c r="BP5" s="46" t="s">
        <v>66</v>
      </c>
      <c r="BQ5" s="45">
        <v>1</v>
      </c>
      <c r="BR5" s="46" t="s">
        <v>66</v>
      </c>
      <c r="BS5" s="45">
        <v>1</v>
      </c>
      <c r="BT5" s="46" t="s">
        <v>66</v>
      </c>
      <c r="BU5" s="45">
        <v>1</v>
      </c>
      <c r="BV5" s="46" t="s">
        <v>66</v>
      </c>
      <c r="BW5" s="45">
        <v>1</v>
      </c>
      <c r="BX5" s="46" t="s">
        <v>66</v>
      </c>
      <c r="BY5" s="45">
        <v>1</v>
      </c>
      <c r="BZ5" s="46" t="s">
        <v>66</v>
      </c>
      <c r="CA5" s="45">
        <v>1</v>
      </c>
      <c r="CB5" s="46" t="s">
        <v>66</v>
      </c>
      <c r="CC5" s="45">
        <v>1</v>
      </c>
      <c r="CD5" s="46" t="s">
        <v>66</v>
      </c>
      <c r="CE5" s="45">
        <v>1</v>
      </c>
      <c r="CF5" s="46" t="s">
        <v>66</v>
      </c>
      <c r="CG5" s="45">
        <v>1</v>
      </c>
      <c r="CH5" s="46" t="s">
        <v>66</v>
      </c>
      <c r="CI5" s="45">
        <v>1</v>
      </c>
      <c r="CJ5" s="46" t="s">
        <v>66</v>
      </c>
      <c r="CK5" s="45">
        <v>1</v>
      </c>
      <c r="CL5" s="46" t="s">
        <v>66</v>
      </c>
      <c r="CM5" s="45">
        <v>1</v>
      </c>
      <c r="CN5" s="46" t="s">
        <v>66</v>
      </c>
      <c r="CO5" s="45">
        <v>1</v>
      </c>
      <c r="CP5" s="46" t="s">
        <v>66</v>
      </c>
      <c r="CQ5" s="45">
        <v>1</v>
      </c>
      <c r="CR5" s="46" t="s">
        <v>66</v>
      </c>
      <c r="CS5" s="45">
        <v>1</v>
      </c>
      <c r="CT5" s="46" t="s">
        <v>66</v>
      </c>
      <c r="CU5" s="45">
        <v>1</v>
      </c>
      <c r="CV5" s="46" t="s">
        <v>66</v>
      </c>
      <c r="CW5" s="45">
        <v>1</v>
      </c>
      <c r="CX5" s="46" t="s">
        <v>66</v>
      </c>
      <c r="CY5" s="45">
        <v>1</v>
      </c>
      <c r="CZ5" s="46" t="s">
        <v>66</v>
      </c>
      <c r="DA5" s="45">
        <v>1</v>
      </c>
      <c r="DB5" s="46" t="s">
        <v>66</v>
      </c>
      <c r="DC5" s="45">
        <v>1</v>
      </c>
      <c r="DD5" s="46" t="s">
        <v>66</v>
      </c>
      <c r="DE5" s="45">
        <v>1</v>
      </c>
      <c r="DF5" s="46" t="s">
        <v>66</v>
      </c>
      <c r="DG5" s="45">
        <v>1</v>
      </c>
      <c r="DH5" s="46" t="s">
        <v>66</v>
      </c>
      <c r="DI5" s="45">
        <v>1</v>
      </c>
      <c r="DJ5" s="46" t="s">
        <v>66</v>
      </c>
      <c r="DK5" s="45">
        <v>1</v>
      </c>
      <c r="DL5" s="46" t="s">
        <v>66</v>
      </c>
      <c r="DM5" s="45">
        <v>1</v>
      </c>
      <c r="DN5" s="46" t="s">
        <v>66</v>
      </c>
      <c r="DO5" s="45">
        <v>1</v>
      </c>
      <c r="DP5" s="46" t="s">
        <v>66</v>
      </c>
      <c r="DQ5" s="45">
        <v>1</v>
      </c>
      <c r="DR5" s="46" t="s">
        <v>66</v>
      </c>
      <c r="DS5" s="45">
        <v>1</v>
      </c>
      <c r="DT5" s="46" t="s">
        <v>66</v>
      </c>
      <c r="DU5" s="45">
        <v>1</v>
      </c>
      <c r="DV5" s="46" t="s">
        <v>66</v>
      </c>
      <c r="DW5" s="45">
        <v>1</v>
      </c>
      <c r="DX5" s="46" t="s">
        <v>66</v>
      </c>
      <c r="DY5" s="45">
        <v>1</v>
      </c>
      <c r="DZ5" s="46" t="s">
        <v>66</v>
      </c>
      <c r="EA5" s="45">
        <v>1</v>
      </c>
      <c r="EB5" s="46" t="s">
        <v>66</v>
      </c>
      <c r="EC5" s="45">
        <v>1</v>
      </c>
      <c r="ED5" s="46" t="s">
        <v>66</v>
      </c>
      <c r="EE5" s="45">
        <v>1</v>
      </c>
      <c r="EF5" s="46" t="s">
        <v>66</v>
      </c>
      <c r="EG5" s="45">
        <v>1</v>
      </c>
      <c r="EH5" s="46" t="s">
        <v>66</v>
      </c>
      <c r="EI5" s="45">
        <v>1</v>
      </c>
      <c r="EJ5" s="46" t="s">
        <v>66</v>
      </c>
      <c r="EK5" s="45">
        <v>1</v>
      </c>
      <c r="EL5" s="46" t="s">
        <v>66</v>
      </c>
      <c r="EM5" s="45">
        <v>1</v>
      </c>
      <c r="EN5" s="46" t="s">
        <v>66</v>
      </c>
      <c r="EO5" s="45">
        <v>1</v>
      </c>
      <c r="EP5" s="46" t="s">
        <v>66</v>
      </c>
      <c r="EQ5" s="45">
        <v>1</v>
      </c>
      <c r="ER5" s="46" t="s">
        <v>66</v>
      </c>
      <c r="ES5" s="45">
        <v>1</v>
      </c>
      <c r="ET5" s="46" t="s">
        <v>66</v>
      </c>
      <c r="EU5" s="45">
        <v>1</v>
      </c>
      <c r="EV5" s="46" t="s">
        <v>66</v>
      </c>
      <c r="EW5" s="45">
        <v>1</v>
      </c>
      <c r="EX5" s="46" t="s">
        <v>66</v>
      </c>
      <c r="EY5" s="45">
        <v>1</v>
      </c>
      <c r="EZ5" s="46" t="s">
        <v>66</v>
      </c>
      <c r="FA5" s="45">
        <v>1</v>
      </c>
      <c r="FB5" s="46" t="s">
        <v>66</v>
      </c>
      <c r="FC5" s="45">
        <v>1</v>
      </c>
      <c r="FD5" s="46" t="s">
        <v>66</v>
      </c>
      <c r="FE5" s="45">
        <v>1</v>
      </c>
      <c r="FF5" s="46" t="s">
        <v>66</v>
      </c>
      <c r="FG5" s="45">
        <v>1</v>
      </c>
      <c r="FH5" s="46" t="s">
        <v>66</v>
      </c>
      <c r="FI5" s="45">
        <v>1</v>
      </c>
      <c r="FJ5" s="46" t="s">
        <v>66</v>
      </c>
      <c r="FK5" s="45">
        <v>1</v>
      </c>
      <c r="FL5" s="46" t="s">
        <v>66</v>
      </c>
      <c r="FM5" s="45">
        <v>1</v>
      </c>
      <c r="FN5" s="46" t="s">
        <v>66</v>
      </c>
      <c r="FO5" s="45">
        <v>1</v>
      </c>
      <c r="FP5" s="46" t="s">
        <v>66</v>
      </c>
      <c r="FQ5" s="45">
        <v>1</v>
      </c>
      <c r="FR5" s="46" t="s">
        <v>66</v>
      </c>
      <c r="FS5" s="45">
        <v>1</v>
      </c>
      <c r="FT5" s="46" t="s">
        <v>66</v>
      </c>
      <c r="FU5" s="45">
        <v>1</v>
      </c>
      <c r="FV5" s="46" t="s">
        <v>66</v>
      </c>
      <c r="FW5" s="45">
        <v>1</v>
      </c>
      <c r="FX5" s="46" t="s">
        <v>66</v>
      </c>
      <c r="FY5" s="45">
        <v>1</v>
      </c>
      <c r="FZ5" s="46" t="s">
        <v>66</v>
      </c>
      <c r="GA5" s="45">
        <v>1</v>
      </c>
      <c r="GB5" s="46" t="s">
        <v>66</v>
      </c>
      <c r="GC5" s="45">
        <v>1</v>
      </c>
      <c r="GD5" s="46" t="s">
        <v>66</v>
      </c>
      <c r="GE5" s="45">
        <v>1</v>
      </c>
      <c r="GF5" s="46" t="s">
        <v>66</v>
      </c>
      <c r="GG5" s="45">
        <v>1</v>
      </c>
      <c r="GH5" s="46" t="s">
        <v>66</v>
      </c>
      <c r="GI5" s="45">
        <v>1</v>
      </c>
      <c r="GJ5" s="46" t="s">
        <v>66</v>
      </c>
      <c r="GK5" s="45">
        <v>1</v>
      </c>
      <c r="GL5" s="46" t="s">
        <v>66</v>
      </c>
      <c r="GM5" s="45">
        <v>1</v>
      </c>
      <c r="GN5" s="46" t="s">
        <v>66</v>
      </c>
      <c r="GO5" s="45">
        <v>1</v>
      </c>
      <c r="GP5" s="46" t="s">
        <v>66</v>
      </c>
      <c r="GQ5" s="45">
        <v>1</v>
      </c>
      <c r="GR5" s="46" t="s">
        <v>66</v>
      </c>
      <c r="GS5" s="45">
        <v>1</v>
      </c>
      <c r="GT5" s="46" t="s">
        <v>66</v>
      </c>
      <c r="GU5" s="45">
        <v>1</v>
      </c>
      <c r="GV5" s="46" t="s">
        <v>66</v>
      </c>
      <c r="GW5" s="45">
        <v>1</v>
      </c>
      <c r="GX5" s="46" t="s">
        <v>66</v>
      </c>
      <c r="GY5" s="45">
        <v>1</v>
      </c>
      <c r="GZ5" s="46" t="s">
        <v>66</v>
      </c>
      <c r="HA5" s="45">
        <v>1</v>
      </c>
      <c r="HB5" s="46" t="s">
        <v>66</v>
      </c>
      <c r="HC5" s="45">
        <v>1</v>
      </c>
      <c r="HD5" s="46" t="s">
        <v>66</v>
      </c>
      <c r="HE5" s="45">
        <v>1</v>
      </c>
      <c r="HF5" s="46" t="s">
        <v>66</v>
      </c>
      <c r="HG5" s="45">
        <v>1</v>
      </c>
      <c r="HH5" s="46" t="s">
        <v>66</v>
      </c>
      <c r="HI5" s="45">
        <v>1</v>
      </c>
      <c r="HJ5" s="46" t="s">
        <v>66</v>
      </c>
      <c r="HK5" s="45">
        <v>1</v>
      </c>
      <c r="HL5" s="46" t="s">
        <v>66</v>
      </c>
      <c r="HM5" s="45">
        <v>1</v>
      </c>
      <c r="HN5" s="46" t="s">
        <v>66</v>
      </c>
      <c r="HO5" s="45">
        <v>1</v>
      </c>
      <c r="HP5" s="46" t="s">
        <v>66</v>
      </c>
      <c r="HQ5" s="45">
        <v>1</v>
      </c>
      <c r="HR5" s="46" t="s">
        <v>66</v>
      </c>
      <c r="HS5" s="45">
        <v>1</v>
      </c>
      <c r="HT5" s="46" t="s">
        <v>66</v>
      </c>
      <c r="HU5" s="45">
        <v>1</v>
      </c>
      <c r="HV5" s="46" t="s">
        <v>66</v>
      </c>
      <c r="HW5" s="45">
        <v>1</v>
      </c>
      <c r="HX5" s="46" t="s">
        <v>66</v>
      </c>
      <c r="HY5" s="45">
        <v>1</v>
      </c>
      <c r="HZ5" s="46" t="s">
        <v>66</v>
      </c>
      <c r="IA5" s="45">
        <v>1</v>
      </c>
      <c r="IB5" s="46" t="s">
        <v>66</v>
      </c>
      <c r="IC5" s="45">
        <v>1</v>
      </c>
      <c r="ID5" s="46" t="s">
        <v>66</v>
      </c>
      <c r="IE5" s="45">
        <v>1</v>
      </c>
      <c r="IF5" s="46" t="s">
        <v>66</v>
      </c>
      <c r="IG5" s="45">
        <v>1</v>
      </c>
      <c r="IH5" s="46" t="s">
        <v>66</v>
      </c>
      <c r="II5" s="45">
        <v>1</v>
      </c>
      <c r="IJ5" s="46" t="s">
        <v>66</v>
      </c>
      <c r="IK5" s="45">
        <v>1</v>
      </c>
      <c r="IL5" s="46" t="s">
        <v>66</v>
      </c>
      <c r="IM5" s="45">
        <v>1</v>
      </c>
      <c r="IN5" s="46" t="s">
        <v>66</v>
      </c>
      <c r="IO5" s="45">
        <v>1</v>
      </c>
      <c r="IP5" s="46" t="s">
        <v>66</v>
      </c>
      <c r="IQ5" s="45">
        <v>1</v>
      </c>
      <c r="IR5" s="46" t="s">
        <v>66</v>
      </c>
      <c r="IS5" s="45">
        <v>1</v>
      </c>
      <c r="IT5" s="46" t="s">
        <v>66</v>
      </c>
      <c r="IU5" s="45">
        <v>1</v>
      </c>
      <c r="IV5" s="46" t="s">
        <v>66</v>
      </c>
    </row>
    <row r="6" spans="1:256" ht="18.600000000000001" customHeight="1">
      <c r="A6" s="42">
        <v>4</v>
      </c>
      <c r="B6" s="181" t="s">
        <v>166</v>
      </c>
      <c r="C6" s="181"/>
      <c r="D6" s="181"/>
      <c r="E6" s="181"/>
      <c r="F6" s="38"/>
      <c r="G6" s="35"/>
      <c r="H6" s="35"/>
      <c r="I6" s="43"/>
      <c r="J6" s="35"/>
      <c r="K6" s="43"/>
      <c r="L6" s="35"/>
      <c r="M6" s="43"/>
      <c r="N6" s="35"/>
      <c r="O6" s="43"/>
      <c r="P6" s="35"/>
      <c r="Q6" s="43"/>
      <c r="R6" s="35"/>
      <c r="S6" s="44"/>
      <c r="T6" s="40"/>
      <c r="U6" s="45"/>
      <c r="V6" s="46"/>
      <c r="W6" s="45"/>
      <c r="X6" s="46"/>
      <c r="Y6" s="45"/>
      <c r="Z6" s="46"/>
      <c r="AA6" s="45"/>
      <c r="AB6" s="46"/>
      <c r="AC6" s="45"/>
      <c r="AD6" s="46"/>
      <c r="AE6" s="45"/>
      <c r="AF6" s="46"/>
      <c r="AG6" s="45"/>
      <c r="AH6" s="46"/>
      <c r="AI6" s="45"/>
      <c r="AJ6" s="46" t="s">
        <v>66</v>
      </c>
      <c r="AK6" s="45">
        <v>1</v>
      </c>
      <c r="AL6" s="46" t="s">
        <v>66</v>
      </c>
      <c r="AM6" s="45">
        <v>1</v>
      </c>
      <c r="AN6" s="46" t="s">
        <v>66</v>
      </c>
      <c r="AO6" s="45">
        <v>1</v>
      </c>
      <c r="AP6" s="46" t="s">
        <v>66</v>
      </c>
      <c r="AQ6" s="45">
        <v>1</v>
      </c>
      <c r="AR6" s="46" t="s">
        <v>66</v>
      </c>
      <c r="AS6" s="45">
        <v>1</v>
      </c>
      <c r="AT6" s="46" t="s">
        <v>66</v>
      </c>
      <c r="AU6" s="45">
        <v>1</v>
      </c>
      <c r="AV6" s="46" t="s">
        <v>66</v>
      </c>
      <c r="AW6" s="45">
        <v>1</v>
      </c>
      <c r="AX6" s="46" t="s">
        <v>66</v>
      </c>
      <c r="AY6" s="45">
        <v>1</v>
      </c>
      <c r="AZ6" s="46" t="s">
        <v>66</v>
      </c>
      <c r="BA6" s="45">
        <v>1</v>
      </c>
      <c r="BB6" s="46" t="s">
        <v>66</v>
      </c>
      <c r="BC6" s="45">
        <v>1</v>
      </c>
      <c r="BD6" s="46" t="s">
        <v>66</v>
      </c>
      <c r="BE6" s="45">
        <v>1</v>
      </c>
      <c r="BF6" s="46" t="s">
        <v>66</v>
      </c>
      <c r="BG6" s="45">
        <v>1</v>
      </c>
      <c r="BH6" s="46" t="s">
        <v>66</v>
      </c>
      <c r="BI6" s="45">
        <v>1</v>
      </c>
      <c r="BJ6" s="46" t="s">
        <v>66</v>
      </c>
      <c r="BK6" s="45">
        <v>1</v>
      </c>
      <c r="BL6" s="46" t="s">
        <v>66</v>
      </c>
      <c r="BM6" s="45">
        <v>1</v>
      </c>
      <c r="BN6" s="46" t="s">
        <v>66</v>
      </c>
      <c r="BO6" s="45">
        <v>1</v>
      </c>
      <c r="BP6" s="46" t="s">
        <v>66</v>
      </c>
      <c r="BQ6" s="45">
        <v>1</v>
      </c>
      <c r="BR6" s="46" t="s">
        <v>66</v>
      </c>
      <c r="BS6" s="45">
        <v>1</v>
      </c>
      <c r="BT6" s="46" t="s">
        <v>66</v>
      </c>
      <c r="BU6" s="45">
        <v>1</v>
      </c>
      <c r="BV6" s="46" t="s">
        <v>66</v>
      </c>
      <c r="BW6" s="45">
        <v>1</v>
      </c>
      <c r="BX6" s="46" t="s">
        <v>66</v>
      </c>
      <c r="BY6" s="45">
        <v>1</v>
      </c>
      <c r="BZ6" s="46" t="s">
        <v>66</v>
      </c>
      <c r="CA6" s="45">
        <v>1</v>
      </c>
      <c r="CB6" s="46" t="s">
        <v>66</v>
      </c>
      <c r="CC6" s="45">
        <v>1</v>
      </c>
      <c r="CD6" s="46" t="s">
        <v>66</v>
      </c>
      <c r="CE6" s="45">
        <v>1</v>
      </c>
      <c r="CF6" s="46" t="s">
        <v>66</v>
      </c>
      <c r="CG6" s="45">
        <v>1</v>
      </c>
      <c r="CH6" s="46" t="s">
        <v>66</v>
      </c>
      <c r="CI6" s="45">
        <v>1</v>
      </c>
      <c r="CJ6" s="46" t="s">
        <v>66</v>
      </c>
      <c r="CK6" s="45">
        <v>1</v>
      </c>
      <c r="CL6" s="46" t="s">
        <v>66</v>
      </c>
      <c r="CM6" s="45">
        <v>1</v>
      </c>
      <c r="CN6" s="46" t="s">
        <v>66</v>
      </c>
      <c r="CO6" s="45">
        <v>1</v>
      </c>
      <c r="CP6" s="46" t="s">
        <v>66</v>
      </c>
      <c r="CQ6" s="45">
        <v>1</v>
      </c>
      <c r="CR6" s="46" t="s">
        <v>66</v>
      </c>
      <c r="CS6" s="45">
        <v>1</v>
      </c>
      <c r="CT6" s="46" t="s">
        <v>66</v>
      </c>
      <c r="CU6" s="45">
        <v>1</v>
      </c>
      <c r="CV6" s="46" t="s">
        <v>66</v>
      </c>
      <c r="CW6" s="45">
        <v>1</v>
      </c>
      <c r="CX6" s="46" t="s">
        <v>66</v>
      </c>
      <c r="CY6" s="45">
        <v>1</v>
      </c>
      <c r="CZ6" s="46" t="s">
        <v>66</v>
      </c>
      <c r="DA6" s="45">
        <v>1</v>
      </c>
      <c r="DB6" s="46" t="s">
        <v>66</v>
      </c>
      <c r="DC6" s="45">
        <v>1</v>
      </c>
      <c r="DD6" s="46" t="s">
        <v>66</v>
      </c>
      <c r="DE6" s="45">
        <v>1</v>
      </c>
      <c r="DF6" s="46" t="s">
        <v>66</v>
      </c>
      <c r="DG6" s="45">
        <v>1</v>
      </c>
      <c r="DH6" s="46" t="s">
        <v>66</v>
      </c>
      <c r="DI6" s="45">
        <v>1</v>
      </c>
      <c r="DJ6" s="46" t="s">
        <v>66</v>
      </c>
      <c r="DK6" s="45">
        <v>1</v>
      </c>
      <c r="DL6" s="46" t="s">
        <v>66</v>
      </c>
      <c r="DM6" s="45">
        <v>1</v>
      </c>
      <c r="DN6" s="46" t="s">
        <v>66</v>
      </c>
      <c r="DO6" s="45">
        <v>1</v>
      </c>
      <c r="DP6" s="46" t="s">
        <v>66</v>
      </c>
      <c r="DQ6" s="45">
        <v>1</v>
      </c>
      <c r="DR6" s="46" t="s">
        <v>66</v>
      </c>
      <c r="DS6" s="45">
        <v>1</v>
      </c>
      <c r="DT6" s="46" t="s">
        <v>66</v>
      </c>
      <c r="DU6" s="45">
        <v>1</v>
      </c>
      <c r="DV6" s="46" t="s">
        <v>66</v>
      </c>
      <c r="DW6" s="45">
        <v>1</v>
      </c>
      <c r="DX6" s="46" t="s">
        <v>66</v>
      </c>
      <c r="DY6" s="45">
        <v>1</v>
      </c>
      <c r="DZ6" s="46" t="s">
        <v>66</v>
      </c>
      <c r="EA6" s="45">
        <v>1</v>
      </c>
      <c r="EB6" s="46" t="s">
        <v>66</v>
      </c>
      <c r="EC6" s="45">
        <v>1</v>
      </c>
      <c r="ED6" s="46" t="s">
        <v>66</v>
      </c>
      <c r="EE6" s="45">
        <v>1</v>
      </c>
      <c r="EF6" s="46" t="s">
        <v>66</v>
      </c>
      <c r="EG6" s="45">
        <v>1</v>
      </c>
      <c r="EH6" s="46" t="s">
        <v>66</v>
      </c>
      <c r="EI6" s="45">
        <v>1</v>
      </c>
      <c r="EJ6" s="46" t="s">
        <v>66</v>
      </c>
      <c r="EK6" s="45">
        <v>1</v>
      </c>
      <c r="EL6" s="46" t="s">
        <v>66</v>
      </c>
      <c r="EM6" s="45">
        <v>1</v>
      </c>
      <c r="EN6" s="46" t="s">
        <v>66</v>
      </c>
      <c r="EO6" s="45">
        <v>1</v>
      </c>
      <c r="EP6" s="46" t="s">
        <v>66</v>
      </c>
      <c r="EQ6" s="45">
        <v>1</v>
      </c>
      <c r="ER6" s="46" t="s">
        <v>66</v>
      </c>
      <c r="ES6" s="45">
        <v>1</v>
      </c>
      <c r="ET6" s="46" t="s">
        <v>66</v>
      </c>
      <c r="EU6" s="45">
        <v>1</v>
      </c>
      <c r="EV6" s="46" t="s">
        <v>66</v>
      </c>
      <c r="EW6" s="45">
        <v>1</v>
      </c>
      <c r="EX6" s="46" t="s">
        <v>66</v>
      </c>
      <c r="EY6" s="45">
        <v>1</v>
      </c>
      <c r="EZ6" s="46" t="s">
        <v>66</v>
      </c>
      <c r="FA6" s="45">
        <v>1</v>
      </c>
      <c r="FB6" s="46" t="s">
        <v>66</v>
      </c>
      <c r="FC6" s="45">
        <v>1</v>
      </c>
      <c r="FD6" s="46" t="s">
        <v>66</v>
      </c>
      <c r="FE6" s="45">
        <v>1</v>
      </c>
      <c r="FF6" s="46" t="s">
        <v>66</v>
      </c>
      <c r="FG6" s="45">
        <v>1</v>
      </c>
      <c r="FH6" s="46" t="s">
        <v>66</v>
      </c>
      <c r="FI6" s="45">
        <v>1</v>
      </c>
      <c r="FJ6" s="46" t="s">
        <v>66</v>
      </c>
      <c r="FK6" s="45">
        <v>1</v>
      </c>
      <c r="FL6" s="46" t="s">
        <v>66</v>
      </c>
      <c r="FM6" s="45">
        <v>1</v>
      </c>
      <c r="FN6" s="46" t="s">
        <v>66</v>
      </c>
      <c r="FO6" s="45">
        <v>1</v>
      </c>
      <c r="FP6" s="46" t="s">
        <v>66</v>
      </c>
      <c r="FQ6" s="45">
        <v>1</v>
      </c>
      <c r="FR6" s="46" t="s">
        <v>66</v>
      </c>
      <c r="FS6" s="45">
        <v>1</v>
      </c>
      <c r="FT6" s="46" t="s">
        <v>66</v>
      </c>
      <c r="FU6" s="45">
        <v>1</v>
      </c>
      <c r="FV6" s="46" t="s">
        <v>66</v>
      </c>
      <c r="FW6" s="45">
        <v>1</v>
      </c>
      <c r="FX6" s="46" t="s">
        <v>66</v>
      </c>
      <c r="FY6" s="45">
        <v>1</v>
      </c>
      <c r="FZ6" s="46" t="s">
        <v>66</v>
      </c>
      <c r="GA6" s="45">
        <v>1</v>
      </c>
      <c r="GB6" s="46" t="s">
        <v>66</v>
      </c>
      <c r="GC6" s="45">
        <v>1</v>
      </c>
      <c r="GD6" s="46" t="s">
        <v>66</v>
      </c>
      <c r="GE6" s="45">
        <v>1</v>
      </c>
      <c r="GF6" s="46" t="s">
        <v>66</v>
      </c>
      <c r="GG6" s="45">
        <v>1</v>
      </c>
      <c r="GH6" s="46" t="s">
        <v>66</v>
      </c>
      <c r="GI6" s="45">
        <v>1</v>
      </c>
      <c r="GJ6" s="46" t="s">
        <v>66</v>
      </c>
      <c r="GK6" s="45">
        <v>1</v>
      </c>
      <c r="GL6" s="46" t="s">
        <v>66</v>
      </c>
      <c r="GM6" s="45">
        <v>1</v>
      </c>
      <c r="GN6" s="46" t="s">
        <v>66</v>
      </c>
      <c r="GO6" s="45">
        <v>1</v>
      </c>
      <c r="GP6" s="46" t="s">
        <v>66</v>
      </c>
      <c r="GQ6" s="45">
        <v>1</v>
      </c>
      <c r="GR6" s="46" t="s">
        <v>66</v>
      </c>
      <c r="GS6" s="45">
        <v>1</v>
      </c>
      <c r="GT6" s="46" t="s">
        <v>66</v>
      </c>
      <c r="GU6" s="45">
        <v>1</v>
      </c>
      <c r="GV6" s="46" t="s">
        <v>66</v>
      </c>
      <c r="GW6" s="45">
        <v>1</v>
      </c>
      <c r="GX6" s="46" t="s">
        <v>66</v>
      </c>
      <c r="GY6" s="45">
        <v>1</v>
      </c>
      <c r="GZ6" s="46" t="s">
        <v>66</v>
      </c>
      <c r="HA6" s="45">
        <v>1</v>
      </c>
      <c r="HB6" s="46" t="s">
        <v>66</v>
      </c>
      <c r="HC6" s="45">
        <v>1</v>
      </c>
      <c r="HD6" s="46" t="s">
        <v>66</v>
      </c>
      <c r="HE6" s="45">
        <v>1</v>
      </c>
      <c r="HF6" s="46" t="s">
        <v>66</v>
      </c>
      <c r="HG6" s="45">
        <v>1</v>
      </c>
      <c r="HH6" s="46" t="s">
        <v>66</v>
      </c>
      <c r="HI6" s="45">
        <v>1</v>
      </c>
      <c r="HJ6" s="46" t="s">
        <v>66</v>
      </c>
      <c r="HK6" s="45">
        <v>1</v>
      </c>
      <c r="HL6" s="46" t="s">
        <v>66</v>
      </c>
      <c r="HM6" s="45">
        <v>1</v>
      </c>
      <c r="HN6" s="46" t="s">
        <v>66</v>
      </c>
      <c r="HO6" s="45">
        <v>1</v>
      </c>
      <c r="HP6" s="46" t="s">
        <v>66</v>
      </c>
      <c r="HQ6" s="45">
        <v>1</v>
      </c>
      <c r="HR6" s="46" t="s">
        <v>66</v>
      </c>
      <c r="HS6" s="45">
        <v>1</v>
      </c>
      <c r="HT6" s="46" t="s">
        <v>66</v>
      </c>
      <c r="HU6" s="45">
        <v>1</v>
      </c>
      <c r="HV6" s="46" t="s">
        <v>66</v>
      </c>
      <c r="HW6" s="45">
        <v>1</v>
      </c>
      <c r="HX6" s="46" t="s">
        <v>66</v>
      </c>
      <c r="HY6" s="45">
        <v>1</v>
      </c>
      <c r="HZ6" s="46" t="s">
        <v>66</v>
      </c>
      <c r="IA6" s="45">
        <v>1</v>
      </c>
      <c r="IB6" s="46" t="s">
        <v>66</v>
      </c>
      <c r="IC6" s="45">
        <v>1</v>
      </c>
      <c r="ID6" s="46" t="s">
        <v>66</v>
      </c>
      <c r="IE6" s="45">
        <v>1</v>
      </c>
      <c r="IF6" s="46" t="s">
        <v>66</v>
      </c>
      <c r="IG6" s="45">
        <v>1</v>
      </c>
      <c r="IH6" s="46" t="s">
        <v>66</v>
      </c>
      <c r="II6" s="45">
        <v>1</v>
      </c>
      <c r="IJ6" s="46" t="s">
        <v>66</v>
      </c>
      <c r="IK6" s="45">
        <v>1</v>
      </c>
      <c r="IL6" s="46" t="s">
        <v>66</v>
      </c>
      <c r="IM6" s="45">
        <v>1</v>
      </c>
      <c r="IN6" s="46" t="s">
        <v>66</v>
      </c>
      <c r="IO6" s="45">
        <v>1</v>
      </c>
      <c r="IP6" s="46" t="s">
        <v>66</v>
      </c>
      <c r="IQ6" s="45">
        <v>1</v>
      </c>
      <c r="IR6" s="46" t="s">
        <v>66</v>
      </c>
      <c r="IS6" s="45">
        <v>1</v>
      </c>
      <c r="IT6" s="46" t="s">
        <v>66</v>
      </c>
      <c r="IU6" s="45">
        <v>1</v>
      </c>
      <c r="IV6" s="46" t="s">
        <v>66</v>
      </c>
    </row>
    <row r="7" spans="1:256" ht="18.600000000000001" customHeight="1">
      <c r="A7" s="42">
        <v>5</v>
      </c>
      <c r="B7" s="181" t="s">
        <v>167</v>
      </c>
      <c r="C7" s="181"/>
      <c r="D7" s="181"/>
      <c r="E7" s="181"/>
      <c r="F7" s="38"/>
      <c r="G7" s="35"/>
      <c r="H7" s="35"/>
      <c r="I7" s="43"/>
      <c r="J7" s="35"/>
      <c r="K7" s="43"/>
      <c r="L7" s="35"/>
      <c r="M7" s="43"/>
      <c r="N7" s="35"/>
      <c r="O7" s="43"/>
      <c r="P7" s="35"/>
      <c r="Q7" s="43"/>
      <c r="R7" s="35"/>
      <c r="S7" s="44"/>
      <c r="T7" s="40"/>
      <c r="U7" s="45"/>
      <c r="V7" s="46"/>
      <c r="W7" s="45"/>
      <c r="X7" s="46"/>
      <c r="Y7" s="45"/>
      <c r="Z7" s="46"/>
      <c r="AA7" s="45"/>
      <c r="AB7" s="46"/>
      <c r="AC7" s="45"/>
      <c r="AD7" s="46"/>
      <c r="AE7" s="45"/>
      <c r="AF7" s="46"/>
      <c r="AG7" s="45"/>
      <c r="AH7" s="46"/>
      <c r="AI7" s="45"/>
      <c r="AJ7" s="46" t="s">
        <v>66</v>
      </c>
      <c r="AK7" s="45">
        <v>1</v>
      </c>
      <c r="AL7" s="46" t="s">
        <v>66</v>
      </c>
      <c r="AM7" s="45">
        <v>1</v>
      </c>
      <c r="AN7" s="46" t="s">
        <v>66</v>
      </c>
      <c r="AO7" s="45">
        <v>1</v>
      </c>
      <c r="AP7" s="46" t="s">
        <v>66</v>
      </c>
      <c r="AQ7" s="45">
        <v>1</v>
      </c>
      <c r="AR7" s="46" t="s">
        <v>66</v>
      </c>
      <c r="AS7" s="45">
        <v>1</v>
      </c>
      <c r="AT7" s="46" t="s">
        <v>66</v>
      </c>
      <c r="AU7" s="45">
        <v>1</v>
      </c>
      <c r="AV7" s="46" t="s">
        <v>66</v>
      </c>
      <c r="AW7" s="45">
        <v>1</v>
      </c>
      <c r="AX7" s="46" t="s">
        <v>66</v>
      </c>
      <c r="AY7" s="45">
        <v>1</v>
      </c>
      <c r="AZ7" s="46" t="s">
        <v>66</v>
      </c>
      <c r="BA7" s="45">
        <v>1</v>
      </c>
      <c r="BB7" s="46" t="s">
        <v>66</v>
      </c>
      <c r="BC7" s="45">
        <v>1</v>
      </c>
      <c r="BD7" s="46" t="s">
        <v>66</v>
      </c>
      <c r="BE7" s="45">
        <v>1</v>
      </c>
      <c r="BF7" s="46" t="s">
        <v>66</v>
      </c>
      <c r="BG7" s="45">
        <v>1</v>
      </c>
      <c r="BH7" s="46" t="s">
        <v>66</v>
      </c>
      <c r="BI7" s="45">
        <v>1</v>
      </c>
      <c r="BJ7" s="46" t="s">
        <v>66</v>
      </c>
      <c r="BK7" s="45">
        <v>1</v>
      </c>
      <c r="BL7" s="46" t="s">
        <v>66</v>
      </c>
      <c r="BM7" s="45">
        <v>1</v>
      </c>
      <c r="BN7" s="46" t="s">
        <v>66</v>
      </c>
      <c r="BO7" s="45">
        <v>1</v>
      </c>
      <c r="BP7" s="46" t="s">
        <v>66</v>
      </c>
      <c r="BQ7" s="45">
        <v>1</v>
      </c>
      <c r="BR7" s="46" t="s">
        <v>66</v>
      </c>
      <c r="BS7" s="45">
        <v>1</v>
      </c>
      <c r="BT7" s="46" t="s">
        <v>66</v>
      </c>
      <c r="BU7" s="45">
        <v>1</v>
      </c>
      <c r="BV7" s="46" t="s">
        <v>66</v>
      </c>
      <c r="BW7" s="45">
        <v>1</v>
      </c>
      <c r="BX7" s="46" t="s">
        <v>66</v>
      </c>
      <c r="BY7" s="45">
        <v>1</v>
      </c>
      <c r="BZ7" s="46" t="s">
        <v>66</v>
      </c>
      <c r="CA7" s="45">
        <v>1</v>
      </c>
      <c r="CB7" s="46" t="s">
        <v>66</v>
      </c>
      <c r="CC7" s="45">
        <v>1</v>
      </c>
      <c r="CD7" s="46" t="s">
        <v>66</v>
      </c>
      <c r="CE7" s="45">
        <v>1</v>
      </c>
      <c r="CF7" s="46" t="s">
        <v>66</v>
      </c>
      <c r="CG7" s="45">
        <v>1</v>
      </c>
      <c r="CH7" s="46" t="s">
        <v>66</v>
      </c>
      <c r="CI7" s="45">
        <v>1</v>
      </c>
      <c r="CJ7" s="46" t="s">
        <v>66</v>
      </c>
      <c r="CK7" s="45">
        <v>1</v>
      </c>
      <c r="CL7" s="46" t="s">
        <v>66</v>
      </c>
      <c r="CM7" s="45">
        <v>1</v>
      </c>
      <c r="CN7" s="46" t="s">
        <v>66</v>
      </c>
      <c r="CO7" s="45">
        <v>1</v>
      </c>
      <c r="CP7" s="46" t="s">
        <v>66</v>
      </c>
      <c r="CQ7" s="45">
        <v>1</v>
      </c>
      <c r="CR7" s="46" t="s">
        <v>66</v>
      </c>
      <c r="CS7" s="45">
        <v>1</v>
      </c>
      <c r="CT7" s="46" t="s">
        <v>66</v>
      </c>
      <c r="CU7" s="45">
        <v>1</v>
      </c>
      <c r="CV7" s="46" t="s">
        <v>66</v>
      </c>
      <c r="CW7" s="45">
        <v>1</v>
      </c>
      <c r="CX7" s="46" t="s">
        <v>66</v>
      </c>
      <c r="CY7" s="45">
        <v>1</v>
      </c>
      <c r="CZ7" s="46" t="s">
        <v>66</v>
      </c>
      <c r="DA7" s="45">
        <v>1</v>
      </c>
      <c r="DB7" s="46" t="s">
        <v>66</v>
      </c>
      <c r="DC7" s="45">
        <v>1</v>
      </c>
      <c r="DD7" s="46" t="s">
        <v>66</v>
      </c>
      <c r="DE7" s="45">
        <v>1</v>
      </c>
      <c r="DF7" s="46" t="s">
        <v>66</v>
      </c>
      <c r="DG7" s="45">
        <v>1</v>
      </c>
      <c r="DH7" s="46" t="s">
        <v>66</v>
      </c>
      <c r="DI7" s="45">
        <v>1</v>
      </c>
      <c r="DJ7" s="46" t="s">
        <v>66</v>
      </c>
      <c r="DK7" s="45">
        <v>1</v>
      </c>
      <c r="DL7" s="46" t="s">
        <v>66</v>
      </c>
      <c r="DM7" s="45">
        <v>1</v>
      </c>
      <c r="DN7" s="46" t="s">
        <v>66</v>
      </c>
      <c r="DO7" s="45">
        <v>1</v>
      </c>
      <c r="DP7" s="46" t="s">
        <v>66</v>
      </c>
      <c r="DQ7" s="45">
        <v>1</v>
      </c>
      <c r="DR7" s="46" t="s">
        <v>66</v>
      </c>
      <c r="DS7" s="45">
        <v>1</v>
      </c>
      <c r="DT7" s="46" t="s">
        <v>66</v>
      </c>
      <c r="DU7" s="45">
        <v>1</v>
      </c>
      <c r="DV7" s="46" t="s">
        <v>66</v>
      </c>
      <c r="DW7" s="45">
        <v>1</v>
      </c>
      <c r="DX7" s="46" t="s">
        <v>66</v>
      </c>
      <c r="DY7" s="45">
        <v>1</v>
      </c>
      <c r="DZ7" s="46" t="s">
        <v>66</v>
      </c>
      <c r="EA7" s="45">
        <v>1</v>
      </c>
      <c r="EB7" s="46" t="s">
        <v>66</v>
      </c>
      <c r="EC7" s="45">
        <v>1</v>
      </c>
      <c r="ED7" s="46" t="s">
        <v>66</v>
      </c>
      <c r="EE7" s="45">
        <v>1</v>
      </c>
      <c r="EF7" s="46" t="s">
        <v>66</v>
      </c>
      <c r="EG7" s="45">
        <v>1</v>
      </c>
      <c r="EH7" s="46" t="s">
        <v>66</v>
      </c>
      <c r="EI7" s="45">
        <v>1</v>
      </c>
      <c r="EJ7" s="46" t="s">
        <v>66</v>
      </c>
      <c r="EK7" s="45">
        <v>1</v>
      </c>
      <c r="EL7" s="46" t="s">
        <v>66</v>
      </c>
      <c r="EM7" s="45">
        <v>1</v>
      </c>
      <c r="EN7" s="46" t="s">
        <v>66</v>
      </c>
      <c r="EO7" s="45">
        <v>1</v>
      </c>
      <c r="EP7" s="46" t="s">
        <v>66</v>
      </c>
      <c r="EQ7" s="45">
        <v>1</v>
      </c>
      <c r="ER7" s="46" t="s">
        <v>66</v>
      </c>
      <c r="ES7" s="45">
        <v>1</v>
      </c>
      <c r="ET7" s="46" t="s">
        <v>66</v>
      </c>
      <c r="EU7" s="45">
        <v>1</v>
      </c>
      <c r="EV7" s="46" t="s">
        <v>66</v>
      </c>
      <c r="EW7" s="45">
        <v>1</v>
      </c>
      <c r="EX7" s="46" t="s">
        <v>66</v>
      </c>
      <c r="EY7" s="45">
        <v>1</v>
      </c>
      <c r="EZ7" s="46" t="s">
        <v>66</v>
      </c>
      <c r="FA7" s="45">
        <v>1</v>
      </c>
      <c r="FB7" s="46" t="s">
        <v>66</v>
      </c>
      <c r="FC7" s="45">
        <v>1</v>
      </c>
      <c r="FD7" s="46" t="s">
        <v>66</v>
      </c>
      <c r="FE7" s="45">
        <v>1</v>
      </c>
      <c r="FF7" s="46" t="s">
        <v>66</v>
      </c>
      <c r="FG7" s="45">
        <v>1</v>
      </c>
      <c r="FH7" s="46" t="s">
        <v>66</v>
      </c>
      <c r="FI7" s="45">
        <v>1</v>
      </c>
      <c r="FJ7" s="46" t="s">
        <v>66</v>
      </c>
      <c r="FK7" s="45">
        <v>1</v>
      </c>
      <c r="FL7" s="46" t="s">
        <v>66</v>
      </c>
      <c r="FM7" s="45">
        <v>1</v>
      </c>
      <c r="FN7" s="46" t="s">
        <v>66</v>
      </c>
      <c r="FO7" s="45">
        <v>1</v>
      </c>
      <c r="FP7" s="46" t="s">
        <v>66</v>
      </c>
      <c r="FQ7" s="45">
        <v>1</v>
      </c>
      <c r="FR7" s="46" t="s">
        <v>66</v>
      </c>
      <c r="FS7" s="45">
        <v>1</v>
      </c>
      <c r="FT7" s="46" t="s">
        <v>66</v>
      </c>
      <c r="FU7" s="45">
        <v>1</v>
      </c>
      <c r="FV7" s="46" t="s">
        <v>66</v>
      </c>
      <c r="FW7" s="45">
        <v>1</v>
      </c>
      <c r="FX7" s="46" t="s">
        <v>66</v>
      </c>
      <c r="FY7" s="45">
        <v>1</v>
      </c>
      <c r="FZ7" s="46" t="s">
        <v>66</v>
      </c>
      <c r="GA7" s="45">
        <v>1</v>
      </c>
      <c r="GB7" s="46" t="s">
        <v>66</v>
      </c>
      <c r="GC7" s="45">
        <v>1</v>
      </c>
      <c r="GD7" s="46" t="s">
        <v>66</v>
      </c>
      <c r="GE7" s="45">
        <v>1</v>
      </c>
      <c r="GF7" s="46" t="s">
        <v>66</v>
      </c>
      <c r="GG7" s="45">
        <v>1</v>
      </c>
      <c r="GH7" s="46" t="s">
        <v>66</v>
      </c>
      <c r="GI7" s="45">
        <v>1</v>
      </c>
      <c r="GJ7" s="46" t="s">
        <v>66</v>
      </c>
      <c r="GK7" s="45">
        <v>1</v>
      </c>
      <c r="GL7" s="46" t="s">
        <v>66</v>
      </c>
      <c r="GM7" s="45">
        <v>1</v>
      </c>
      <c r="GN7" s="46" t="s">
        <v>66</v>
      </c>
      <c r="GO7" s="45">
        <v>1</v>
      </c>
      <c r="GP7" s="46" t="s">
        <v>66</v>
      </c>
      <c r="GQ7" s="45">
        <v>1</v>
      </c>
      <c r="GR7" s="46" t="s">
        <v>66</v>
      </c>
      <c r="GS7" s="45">
        <v>1</v>
      </c>
      <c r="GT7" s="46" t="s">
        <v>66</v>
      </c>
      <c r="GU7" s="45">
        <v>1</v>
      </c>
      <c r="GV7" s="46" t="s">
        <v>66</v>
      </c>
      <c r="GW7" s="45">
        <v>1</v>
      </c>
      <c r="GX7" s="46" t="s">
        <v>66</v>
      </c>
      <c r="GY7" s="45">
        <v>1</v>
      </c>
      <c r="GZ7" s="46" t="s">
        <v>66</v>
      </c>
      <c r="HA7" s="45">
        <v>1</v>
      </c>
      <c r="HB7" s="46" t="s">
        <v>66</v>
      </c>
      <c r="HC7" s="45">
        <v>1</v>
      </c>
      <c r="HD7" s="46" t="s">
        <v>66</v>
      </c>
      <c r="HE7" s="45">
        <v>1</v>
      </c>
      <c r="HF7" s="46" t="s">
        <v>66</v>
      </c>
      <c r="HG7" s="45">
        <v>1</v>
      </c>
      <c r="HH7" s="46" t="s">
        <v>66</v>
      </c>
      <c r="HI7" s="45">
        <v>1</v>
      </c>
      <c r="HJ7" s="46" t="s">
        <v>66</v>
      </c>
      <c r="HK7" s="45">
        <v>1</v>
      </c>
      <c r="HL7" s="46" t="s">
        <v>66</v>
      </c>
      <c r="HM7" s="45">
        <v>1</v>
      </c>
      <c r="HN7" s="46" t="s">
        <v>66</v>
      </c>
      <c r="HO7" s="45">
        <v>1</v>
      </c>
      <c r="HP7" s="46" t="s">
        <v>66</v>
      </c>
      <c r="HQ7" s="45">
        <v>1</v>
      </c>
      <c r="HR7" s="46" t="s">
        <v>66</v>
      </c>
      <c r="HS7" s="45">
        <v>1</v>
      </c>
      <c r="HT7" s="46" t="s">
        <v>66</v>
      </c>
      <c r="HU7" s="45">
        <v>1</v>
      </c>
      <c r="HV7" s="46" t="s">
        <v>66</v>
      </c>
      <c r="HW7" s="45">
        <v>1</v>
      </c>
      <c r="HX7" s="46" t="s">
        <v>66</v>
      </c>
      <c r="HY7" s="45">
        <v>1</v>
      </c>
      <c r="HZ7" s="46" t="s">
        <v>66</v>
      </c>
      <c r="IA7" s="45">
        <v>1</v>
      </c>
      <c r="IB7" s="46" t="s">
        <v>66</v>
      </c>
      <c r="IC7" s="45">
        <v>1</v>
      </c>
      <c r="ID7" s="46" t="s">
        <v>66</v>
      </c>
      <c r="IE7" s="45">
        <v>1</v>
      </c>
      <c r="IF7" s="46" t="s">
        <v>66</v>
      </c>
      <c r="IG7" s="45">
        <v>1</v>
      </c>
      <c r="IH7" s="46" t="s">
        <v>66</v>
      </c>
      <c r="II7" s="45">
        <v>1</v>
      </c>
      <c r="IJ7" s="46" t="s">
        <v>66</v>
      </c>
      <c r="IK7" s="45">
        <v>1</v>
      </c>
      <c r="IL7" s="46" t="s">
        <v>66</v>
      </c>
      <c r="IM7" s="45">
        <v>1</v>
      </c>
      <c r="IN7" s="46" t="s">
        <v>66</v>
      </c>
      <c r="IO7" s="45">
        <v>1</v>
      </c>
      <c r="IP7" s="46" t="s">
        <v>66</v>
      </c>
      <c r="IQ7" s="45">
        <v>1</v>
      </c>
      <c r="IR7" s="46" t="s">
        <v>66</v>
      </c>
      <c r="IS7" s="45">
        <v>1</v>
      </c>
      <c r="IT7" s="46" t="s">
        <v>66</v>
      </c>
      <c r="IU7" s="45">
        <v>1</v>
      </c>
      <c r="IV7" s="46" t="s">
        <v>66</v>
      </c>
    </row>
    <row r="8" spans="1:256" ht="18.600000000000001" customHeight="1">
      <c r="A8" s="42">
        <v>6</v>
      </c>
      <c r="B8" s="181" t="s">
        <v>168</v>
      </c>
      <c r="C8" s="181"/>
      <c r="D8" s="181"/>
      <c r="E8" s="181"/>
      <c r="F8" s="38"/>
      <c r="G8" s="35"/>
      <c r="H8" s="35"/>
      <c r="I8" s="43"/>
      <c r="J8" s="35"/>
      <c r="K8" s="43"/>
      <c r="L8" s="35"/>
      <c r="M8" s="43"/>
      <c r="N8" s="35"/>
      <c r="O8" s="43"/>
      <c r="P8" s="35"/>
      <c r="Q8" s="43"/>
      <c r="R8" s="35"/>
      <c r="S8" s="44"/>
      <c r="T8" s="40"/>
      <c r="U8" s="45"/>
      <c r="V8" s="46"/>
      <c r="W8" s="45"/>
      <c r="X8" s="46"/>
      <c r="Y8" s="45"/>
      <c r="Z8" s="46"/>
      <c r="AA8" s="45"/>
      <c r="AB8" s="46"/>
      <c r="AC8" s="45"/>
      <c r="AD8" s="46"/>
      <c r="AE8" s="45"/>
      <c r="AF8" s="46"/>
      <c r="AG8" s="45"/>
      <c r="AH8" s="46"/>
      <c r="AI8" s="45"/>
      <c r="AJ8" s="46" t="s">
        <v>66</v>
      </c>
      <c r="AK8" s="45">
        <v>1</v>
      </c>
      <c r="AL8" s="46" t="s">
        <v>66</v>
      </c>
      <c r="AM8" s="45">
        <v>1</v>
      </c>
      <c r="AN8" s="46" t="s">
        <v>66</v>
      </c>
      <c r="AO8" s="45">
        <v>1</v>
      </c>
      <c r="AP8" s="46" t="s">
        <v>66</v>
      </c>
      <c r="AQ8" s="45">
        <v>1</v>
      </c>
      <c r="AR8" s="46" t="s">
        <v>66</v>
      </c>
      <c r="AS8" s="45">
        <v>1</v>
      </c>
      <c r="AT8" s="46" t="s">
        <v>66</v>
      </c>
      <c r="AU8" s="45">
        <v>1</v>
      </c>
      <c r="AV8" s="46" t="s">
        <v>66</v>
      </c>
      <c r="AW8" s="45">
        <v>1</v>
      </c>
      <c r="AX8" s="46" t="s">
        <v>66</v>
      </c>
      <c r="AY8" s="45">
        <v>1</v>
      </c>
      <c r="AZ8" s="46" t="s">
        <v>66</v>
      </c>
      <c r="BA8" s="45">
        <v>1</v>
      </c>
      <c r="BB8" s="46" t="s">
        <v>66</v>
      </c>
      <c r="BC8" s="45">
        <v>1</v>
      </c>
      <c r="BD8" s="46" t="s">
        <v>66</v>
      </c>
      <c r="BE8" s="45">
        <v>1</v>
      </c>
      <c r="BF8" s="46" t="s">
        <v>66</v>
      </c>
      <c r="BG8" s="45">
        <v>1</v>
      </c>
      <c r="BH8" s="46" t="s">
        <v>66</v>
      </c>
      <c r="BI8" s="45">
        <v>1</v>
      </c>
      <c r="BJ8" s="46" t="s">
        <v>66</v>
      </c>
      <c r="BK8" s="45">
        <v>1</v>
      </c>
      <c r="BL8" s="46" t="s">
        <v>66</v>
      </c>
      <c r="BM8" s="45">
        <v>1</v>
      </c>
      <c r="BN8" s="46" t="s">
        <v>66</v>
      </c>
      <c r="BO8" s="45">
        <v>1</v>
      </c>
      <c r="BP8" s="46" t="s">
        <v>66</v>
      </c>
      <c r="BQ8" s="45">
        <v>1</v>
      </c>
      <c r="BR8" s="46" t="s">
        <v>66</v>
      </c>
      <c r="BS8" s="45">
        <v>1</v>
      </c>
      <c r="BT8" s="46" t="s">
        <v>66</v>
      </c>
      <c r="BU8" s="45">
        <v>1</v>
      </c>
      <c r="BV8" s="46" t="s">
        <v>66</v>
      </c>
      <c r="BW8" s="45">
        <v>1</v>
      </c>
      <c r="BX8" s="46" t="s">
        <v>66</v>
      </c>
      <c r="BY8" s="45">
        <v>1</v>
      </c>
      <c r="BZ8" s="46" t="s">
        <v>66</v>
      </c>
      <c r="CA8" s="45">
        <v>1</v>
      </c>
      <c r="CB8" s="46" t="s">
        <v>66</v>
      </c>
      <c r="CC8" s="45">
        <v>1</v>
      </c>
      <c r="CD8" s="46" t="s">
        <v>66</v>
      </c>
      <c r="CE8" s="45">
        <v>1</v>
      </c>
      <c r="CF8" s="46" t="s">
        <v>66</v>
      </c>
      <c r="CG8" s="45">
        <v>1</v>
      </c>
      <c r="CH8" s="46" t="s">
        <v>66</v>
      </c>
      <c r="CI8" s="45">
        <v>1</v>
      </c>
      <c r="CJ8" s="46" t="s">
        <v>66</v>
      </c>
      <c r="CK8" s="45">
        <v>1</v>
      </c>
      <c r="CL8" s="46" t="s">
        <v>66</v>
      </c>
      <c r="CM8" s="45">
        <v>1</v>
      </c>
      <c r="CN8" s="46" t="s">
        <v>66</v>
      </c>
      <c r="CO8" s="45">
        <v>1</v>
      </c>
      <c r="CP8" s="46" t="s">
        <v>66</v>
      </c>
      <c r="CQ8" s="45">
        <v>1</v>
      </c>
      <c r="CR8" s="46" t="s">
        <v>66</v>
      </c>
      <c r="CS8" s="45">
        <v>1</v>
      </c>
      <c r="CT8" s="46" t="s">
        <v>66</v>
      </c>
      <c r="CU8" s="45">
        <v>1</v>
      </c>
      <c r="CV8" s="46" t="s">
        <v>66</v>
      </c>
      <c r="CW8" s="45">
        <v>1</v>
      </c>
      <c r="CX8" s="46" t="s">
        <v>66</v>
      </c>
      <c r="CY8" s="45">
        <v>1</v>
      </c>
      <c r="CZ8" s="46" t="s">
        <v>66</v>
      </c>
      <c r="DA8" s="45">
        <v>1</v>
      </c>
      <c r="DB8" s="46" t="s">
        <v>66</v>
      </c>
      <c r="DC8" s="45">
        <v>1</v>
      </c>
      <c r="DD8" s="46" t="s">
        <v>66</v>
      </c>
      <c r="DE8" s="45">
        <v>1</v>
      </c>
      <c r="DF8" s="46" t="s">
        <v>66</v>
      </c>
      <c r="DG8" s="45">
        <v>1</v>
      </c>
      <c r="DH8" s="46" t="s">
        <v>66</v>
      </c>
      <c r="DI8" s="45">
        <v>1</v>
      </c>
      <c r="DJ8" s="46" t="s">
        <v>66</v>
      </c>
      <c r="DK8" s="45">
        <v>1</v>
      </c>
      <c r="DL8" s="46" t="s">
        <v>66</v>
      </c>
      <c r="DM8" s="45">
        <v>1</v>
      </c>
      <c r="DN8" s="46" t="s">
        <v>66</v>
      </c>
      <c r="DO8" s="45">
        <v>1</v>
      </c>
      <c r="DP8" s="46" t="s">
        <v>66</v>
      </c>
      <c r="DQ8" s="45">
        <v>1</v>
      </c>
      <c r="DR8" s="46" t="s">
        <v>66</v>
      </c>
      <c r="DS8" s="45">
        <v>1</v>
      </c>
      <c r="DT8" s="46" t="s">
        <v>66</v>
      </c>
      <c r="DU8" s="45">
        <v>1</v>
      </c>
      <c r="DV8" s="46" t="s">
        <v>66</v>
      </c>
      <c r="DW8" s="45">
        <v>1</v>
      </c>
      <c r="DX8" s="46" t="s">
        <v>66</v>
      </c>
      <c r="DY8" s="45">
        <v>1</v>
      </c>
      <c r="DZ8" s="46" t="s">
        <v>66</v>
      </c>
      <c r="EA8" s="45">
        <v>1</v>
      </c>
      <c r="EB8" s="46" t="s">
        <v>66</v>
      </c>
      <c r="EC8" s="45">
        <v>1</v>
      </c>
      <c r="ED8" s="46" t="s">
        <v>66</v>
      </c>
      <c r="EE8" s="45">
        <v>1</v>
      </c>
      <c r="EF8" s="46" t="s">
        <v>66</v>
      </c>
      <c r="EG8" s="45">
        <v>1</v>
      </c>
      <c r="EH8" s="46" t="s">
        <v>66</v>
      </c>
      <c r="EI8" s="45">
        <v>1</v>
      </c>
      <c r="EJ8" s="46" t="s">
        <v>66</v>
      </c>
      <c r="EK8" s="45">
        <v>1</v>
      </c>
      <c r="EL8" s="46" t="s">
        <v>66</v>
      </c>
      <c r="EM8" s="45">
        <v>1</v>
      </c>
      <c r="EN8" s="46" t="s">
        <v>66</v>
      </c>
      <c r="EO8" s="45">
        <v>1</v>
      </c>
      <c r="EP8" s="46" t="s">
        <v>66</v>
      </c>
      <c r="EQ8" s="45">
        <v>1</v>
      </c>
      <c r="ER8" s="46" t="s">
        <v>66</v>
      </c>
      <c r="ES8" s="45">
        <v>1</v>
      </c>
      <c r="ET8" s="46" t="s">
        <v>66</v>
      </c>
      <c r="EU8" s="45">
        <v>1</v>
      </c>
      <c r="EV8" s="46" t="s">
        <v>66</v>
      </c>
      <c r="EW8" s="45">
        <v>1</v>
      </c>
      <c r="EX8" s="46" t="s">
        <v>66</v>
      </c>
      <c r="EY8" s="45">
        <v>1</v>
      </c>
      <c r="EZ8" s="46" t="s">
        <v>66</v>
      </c>
      <c r="FA8" s="45">
        <v>1</v>
      </c>
      <c r="FB8" s="46" t="s">
        <v>66</v>
      </c>
      <c r="FC8" s="45">
        <v>1</v>
      </c>
      <c r="FD8" s="46" t="s">
        <v>66</v>
      </c>
      <c r="FE8" s="45">
        <v>1</v>
      </c>
      <c r="FF8" s="46" t="s">
        <v>66</v>
      </c>
      <c r="FG8" s="45">
        <v>1</v>
      </c>
      <c r="FH8" s="46" t="s">
        <v>66</v>
      </c>
      <c r="FI8" s="45">
        <v>1</v>
      </c>
      <c r="FJ8" s="46" t="s">
        <v>66</v>
      </c>
      <c r="FK8" s="45">
        <v>1</v>
      </c>
      <c r="FL8" s="46" t="s">
        <v>66</v>
      </c>
      <c r="FM8" s="45">
        <v>1</v>
      </c>
      <c r="FN8" s="46" t="s">
        <v>66</v>
      </c>
      <c r="FO8" s="45">
        <v>1</v>
      </c>
      <c r="FP8" s="46" t="s">
        <v>66</v>
      </c>
      <c r="FQ8" s="45">
        <v>1</v>
      </c>
      <c r="FR8" s="46" t="s">
        <v>66</v>
      </c>
      <c r="FS8" s="45">
        <v>1</v>
      </c>
      <c r="FT8" s="46" t="s">
        <v>66</v>
      </c>
      <c r="FU8" s="45">
        <v>1</v>
      </c>
      <c r="FV8" s="46" t="s">
        <v>66</v>
      </c>
      <c r="FW8" s="45">
        <v>1</v>
      </c>
      <c r="FX8" s="46" t="s">
        <v>66</v>
      </c>
      <c r="FY8" s="45">
        <v>1</v>
      </c>
      <c r="FZ8" s="46" t="s">
        <v>66</v>
      </c>
      <c r="GA8" s="45">
        <v>1</v>
      </c>
      <c r="GB8" s="46" t="s">
        <v>66</v>
      </c>
      <c r="GC8" s="45">
        <v>1</v>
      </c>
      <c r="GD8" s="46" t="s">
        <v>66</v>
      </c>
      <c r="GE8" s="45">
        <v>1</v>
      </c>
      <c r="GF8" s="46" t="s">
        <v>66</v>
      </c>
      <c r="GG8" s="45">
        <v>1</v>
      </c>
      <c r="GH8" s="46" t="s">
        <v>66</v>
      </c>
      <c r="GI8" s="45">
        <v>1</v>
      </c>
      <c r="GJ8" s="46" t="s">
        <v>66</v>
      </c>
      <c r="GK8" s="45">
        <v>1</v>
      </c>
      <c r="GL8" s="46" t="s">
        <v>66</v>
      </c>
      <c r="GM8" s="45">
        <v>1</v>
      </c>
      <c r="GN8" s="46" t="s">
        <v>66</v>
      </c>
      <c r="GO8" s="45">
        <v>1</v>
      </c>
      <c r="GP8" s="46" t="s">
        <v>66</v>
      </c>
      <c r="GQ8" s="45">
        <v>1</v>
      </c>
      <c r="GR8" s="46" t="s">
        <v>66</v>
      </c>
      <c r="GS8" s="45">
        <v>1</v>
      </c>
      <c r="GT8" s="46" t="s">
        <v>66</v>
      </c>
      <c r="GU8" s="45">
        <v>1</v>
      </c>
      <c r="GV8" s="46" t="s">
        <v>66</v>
      </c>
      <c r="GW8" s="45">
        <v>1</v>
      </c>
      <c r="GX8" s="46" t="s">
        <v>66</v>
      </c>
      <c r="GY8" s="45">
        <v>1</v>
      </c>
      <c r="GZ8" s="46" t="s">
        <v>66</v>
      </c>
      <c r="HA8" s="45">
        <v>1</v>
      </c>
      <c r="HB8" s="46" t="s">
        <v>66</v>
      </c>
      <c r="HC8" s="45">
        <v>1</v>
      </c>
      <c r="HD8" s="46" t="s">
        <v>66</v>
      </c>
      <c r="HE8" s="45">
        <v>1</v>
      </c>
      <c r="HF8" s="46" t="s">
        <v>66</v>
      </c>
      <c r="HG8" s="45">
        <v>1</v>
      </c>
      <c r="HH8" s="46" t="s">
        <v>66</v>
      </c>
      <c r="HI8" s="45">
        <v>1</v>
      </c>
      <c r="HJ8" s="46" t="s">
        <v>66</v>
      </c>
      <c r="HK8" s="45">
        <v>1</v>
      </c>
      <c r="HL8" s="46" t="s">
        <v>66</v>
      </c>
      <c r="HM8" s="45">
        <v>1</v>
      </c>
      <c r="HN8" s="46" t="s">
        <v>66</v>
      </c>
      <c r="HO8" s="45">
        <v>1</v>
      </c>
      <c r="HP8" s="46" t="s">
        <v>66</v>
      </c>
      <c r="HQ8" s="45">
        <v>1</v>
      </c>
      <c r="HR8" s="46" t="s">
        <v>66</v>
      </c>
      <c r="HS8" s="45">
        <v>1</v>
      </c>
      <c r="HT8" s="46" t="s">
        <v>66</v>
      </c>
      <c r="HU8" s="45">
        <v>1</v>
      </c>
      <c r="HV8" s="46" t="s">
        <v>66</v>
      </c>
      <c r="HW8" s="45">
        <v>1</v>
      </c>
      <c r="HX8" s="46" t="s">
        <v>66</v>
      </c>
      <c r="HY8" s="45">
        <v>1</v>
      </c>
      <c r="HZ8" s="46" t="s">
        <v>66</v>
      </c>
      <c r="IA8" s="45">
        <v>1</v>
      </c>
      <c r="IB8" s="46" t="s">
        <v>66</v>
      </c>
      <c r="IC8" s="45">
        <v>1</v>
      </c>
      <c r="ID8" s="46" t="s">
        <v>66</v>
      </c>
      <c r="IE8" s="45">
        <v>1</v>
      </c>
      <c r="IF8" s="46" t="s">
        <v>66</v>
      </c>
      <c r="IG8" s="45">
        <v>1</v>
      </c>
      <c r="IH8" s="46" t="s">
        <v>66</v>
      </c>
      <c r="II8" s="45">
        <v>1</v>
      </c>
      <c r="IJ8" s="46" t="s">
        <v>66</v>
      </c>
      <c r="IK8" s="45">
        <v>1</v>
      </c>
      <c r="IL8" s="46" t="s">
        <v>66</v>
      </c>
      <c r="IM8" s="45">
        <v>1</v>
      </c>
      <c r="IN8" s="46" t="s">
        <v>66</v>
      </c>
      <c r="IO8" s="45">
        <v>1</v>
      </c>
      <c r="IP8" s="46" t="s">
        <v>66</v>
      </c>
      <c r="IQ8" s="45">
        <v>1</v>
      </c>
      <c r="IR8" s="46" t="s">
        <v>66</v>
      </c>
      <c r="IS8" s="45">
        <v>1</v>
      </c>
      <c r="IT8" s="46" t="s">
        <v>66</v>
      </c>
      <c r="IU8" s="45">
        <v>1</v>
      </c>
      <c r="IV8" s="46" t="s">
        <v>66</v>
      </c>
    </row>
    <row r="9" spans="1:256" ht="18.600000000000001" customHeight="1">
      <c r="A9" s="42">
        <v>7</v>
      </c>
      <c r="B9" s="181" t="s">
        <v>169</v>
      </c>
      <c r="C9" s="181"/>
      <c r="D9" s="181"/>
      <c r="E9" s="181"/>
      <c r="F9" s="38"/>
      <c r="G9" s="35"/>
      <c r="H9" s="35"/>
      <c r="I9" s="43"/>
      <c r="J9" s="35"/>
      <c r="K9" s="43"/>
      <c r="L9" s="35"/>
      <c r="M9" s="43"/>
      <c r="N9" s="35"/>
      <c r="O9" s="43"/>
      <c r="P9" s="35"/>
      <c r="Q9" s="43"/>
      <c r="R9" s="35"/>
      <c r="S9" s="44"/>
      <c r="T9" s="40"/>
      <c r="U9" s="45"/>
      <c r="V9" s="46"/>
      <c r="W9" s="45"/>
      <c r="X9" s="46"/>
      <c r="Y9" s="45"/>
      <c r="Z9" s="46"/>
      <c r="AA9" s="45"/>
      <c r="AB9" s="46"/>
      <c r="AC9" s="45"/>
      <c r="AD9" s="46"/>
      <c r="AE9" s="45"/>
      <c r="AF9" s="46"/>
      <c r="AG9" s="45"/>
      <c r="AH9" s="46"/>
      <c r="AI9" s="45"/>
      <c r="AJ9" s="46" t="s">
        <v>66</v>
      </c>
      <c r="AK9" s="45">
        <v>1</v>
      </c>
      <c r="AL9" s="46" t="s">
        <v>66</v>
      </c>
      <c r="AM9" s="45">
        <v>1</v>
      </c>
      <c r="AN9" s="46" t="s">
        <v>66</v>
      </c>
      <c r="AO9" s="45">
        <v>1</v>
      </c>
      <c r="AP9" s="46" t="s">
        <v>66</v>
      </c>
      <c r="AQ9" s="45">
        <v>1</v>
      </c>
      <c r="AR9" s="46" t="s">
        <v>66</v>
      </c>
      <c r="AS9" s="45">
        <v>1</v>
      </c>
      <c r="AT9" s="46" t="s">
        <v>66</v>
      </c>
      <c r="AU9" s="45">
        <v>1</v>
      </c>
      <c r="AV9" s="46" t="s">
        <v>66</v>
      </c>
      <c r="AW9" s="45">
        <v>1</v>
      </c>
      <c r="AX9" s="46" t="s">
        <v>66</v>
      </c>
      <c r="AY9" s="45">
        <v>1</v>
      </c>
      <c r="AZ9" s="46" t="s">
        <v>66</v>
      </c>
      <c r="BA9" s="45">
        <v>1</v>
      </c>
      <c r="BB9" s="46" t="s">
        <v>66</v>
      </c>
      <c r="BC9" s="45">
        <v>1</v>
      </c>
      <c r="BD9" s="46" t="s">
        <v>66</v>
      </c>
      <c r="BE9" s="45">
        <v>1</v>
      </c>
      <c r="BF9" s="46" t="s">
        <v>66</v>
      </c>
      <c r="BG9" s="45">
        <v>1</v>
      </c>
      <c r="BH9" s="46" t="s">
        <v>66</v>
      </c>
      <c r="BI9" s="45">
        <v>1</v>
      </c>
      <c r="BJ9" s="46" t="s">
        <v>66</v>
      </c>
      <c r="BK9" s="45">
        <v>1</v>
      </c>
      <c r="BL9" s="46" t="s">
        <v>66</v>
      </c>
      <c r="BM9" s="45">
        <v>1</v>
      </c>
      <c r="BN9" s="46" t="s">
        <v>66</v>
      </c>
      <c r="BO9" s="45">
        <v>1</v>
      </c>
      <c r="BP9" s="46" t="s">
        <v>66</v>
      </c>
      <c r="BQ9" s="45">
        <v>1</v>
      </c>
      <c r="BR9" s="46" t="s">
        <v>66</v>
      </c>
      <c r="BS9" s="45">
        <v>1</v>
      </c>
      <c r="BT9" s="46" t="s">
        <v>66</v>
      </c>
      <c r="BU9" s="45">
        <v>1</v>
      </c>
      <c r="BV9" s="46" t="s">
        <v>66</v>
      </c>
      <c r="BW9" s="45">
        <v>1</v>
      </c>
      <c r="BX9" s="46" t="s">
        <v>66</v>
      </c>
      <c r="BY9" s="45">
        <v>1</v>
      </c>
      <c r="BZ9" s="46" t="s">
        <v>66</v>
      </c>
      <c r="CA9" s="45">
        <v>1</v>
      </c>
      <c r="CB9" s="46" t="s">
        <v>66</v>
      </c>
      <c r="CC9" s="45">
        <v>1</v>
      </c>
      <c r="CD9" s="46" t="s">
        <v>66</v>
      </c>
      <c r="CE9" s="45">
        <v>1</v>
      </c>
      <c r="CF9" s="46" t="s">
        <v>66</v>
      </c>
      <c r="CG9" s="45">
        <v>1</v>
      </c>
      <c r="CH9" s="46" t="s">
        <v>66</v>
      </c>
      <c r="CI9" s="45">
        <v>1</v>
      </c>
      <c r="CJ9" s="46" t="s">
        <v>66</v>
      </c>
      <c r="CK9" s="45">
        <v>1</v>
      </c>
      <c r="CL9" s="46" t="s">
        <v>66</v>
      </c>
      <c r="CM9" s="45">
        <v>1</v>
      </c>
      <c r="CN9" s="46" t="s">
        <v>66</v>
      </c>
      <c r="CO9" s="45">
        <v>1</v>
      </c>
      <c r="CP9" s="46" t="s">
        <v>66</v>
      </c>
      <c r="CQ9" s="45">
        <v>1</v>
      </c>
      <c r="CR9" s="46" t="s">
        <v>66</v>
      </c>
      <c r="CS9" s="45">
        <v>1</v>
      </c>
      <c r="CT9" s="46" t="s">
        <v>66</v>
      </c>
      <c r="CU9" s="45">
        <v>1</v>
      </c>
      <c r="CV9" s="46" t="s">
        <v>66</v>
      </c>
      <c r="CW9" s="45">
        <v>1</v>
      </c>
      <c r="CX9" s="46" t="s">
        <v>66</v>
      </c>
      <c r="CY9" s="45">
        <v>1</v>
      </c>
      <c r="CZ9" s="46" t="s">
        <v>66</v>
      </c>
      <c r="DA9" s="45">
        <v>1</v>
      </c>
      <c r="DB9" s="46" t="s">
        <v>66</v>
      </c>
      <c r="DC9" s="45">
        <v>1</v>
      </c>
      <c r="DD9" s="46" t="s">
        <v>66</v>
      </c>
      <c r="DE9" s="45">
        <v>1</v>
      </c>
      <c r="DF9" s="46" t="s">
        <v>66</v>
      </c>
      <c r="DG9" s="45">
        <v>1</v>
      </c>
      <c r="DH9" s="46" t="s">
        <v>66</v>
      </c>
      <c r="DI9" s="45">
        <v>1</v>
      </c>
      <c r="DJ9" s="46" t="s">
        <v>66</v>
      </c>
      <c r="DK9" s="45">
        <v>1</v>
      </c>
      <c r="DL9" s="46" t="s">
        <v>66</v>
      </c>
      <c r="DM9" s="45">
        <v>1</v>
      </c>
      <c r="DN9" s="46" t="s">
        <v>66</v>
      </c>
      <c r="DO9" s="45">
        <v>1</v>
      </c>
      <c r="DP9" s="46" t="s">
        <v>66</v>
      </c>
      <c r="DQ9" s="45">
        <v>1</v>
      </c>
      <c r="DR9" s="46" t="s">
        <v>66</v>
      </c>
      <c r="DS9" s="45">
        <v>1</v>
      </c>
      <c r="DT9" s="46" t="s">
        <v>66</v>
      </c>
      <c r="DU9" s="45">
        <v>1</v>
      </c>
      <c r="DV9" s="46" t="s">
        <v>66</v>
      </c>
      <c r="DW9" s="45">
        <v>1</v>
      </c>
      <c r="DX9" s="46" t="s">
        <v>66</v>
      </c>
      <c r="DY9" s="45">
        <v>1</v>
      </c>
      <c r="DZ9" s="46" t="s">
        <v>66</v>
      </c>
      <c r="EA9" s="45">
        <v>1</v>
      </c>
      <c r="EB9" s="46" t="s">
        <v>66</v>
      </c>
      <c r="EC9" s="45">
        <v>1</v>
      </c>
      <c r="ED9" s="46" t="s">
        <v>66</v>
      </c>
      <c r="EE9" s="45">
        <v>1</v>
      </c>
      <c r="EF9" s="46" t="s">
        <v>66</v>
      </c>
      <c r="EG9" s="45">
        <v>1</v>
      </c>
      <c r="EH9" s="46" t="s">
        <v>66</v>
      </c>
      <c r="EI9" s="45">
        <v>1</v>
      </c>
      <c r="EJ9" s="46" t="s">
        <v>66</v>
      </c>
      <c r="EK9" s="45">
        <v>1</v>
      </c>
      <c r="EL9" s="46" t="s">
        <v>66</v>
      </c>
      <c r="EM9" s="45">
        <v>1</v>
      </c>
      <c r="EN9" s="46" t="s">
        <v>66</v>
      </c>
      <c r="EO9" s="45">
        <v>1</v>
      </c>
      <c r="EP9" s="46" t="s">
        <v>66</v>
      </c>
      <c r="EQ9" s="45">
        <v>1</v>
      </c>
      <c r="ER9" s="46" t="s">
        <v>66</v>
      </c>
      <c r="ES9" s="45">
        <v>1</v>
      </c>
      <c r="ET9" s="46" t="s">
        <v>66</v>
      </c>
      <c r="EU9" s="45">
        <v>1</v>
      </c>
      <c r="EV9" s="46" t="s">
        <v>66</v>
      </c>
      <c r="EW9" s="45">
        <v>1</v>
      </c>
      <c r="EX9" s="46" t="s">
        <v>66</v>
      </c>
      <c r="EY9" s="45">
        <v>1</v>
      </c>
      <c r="EZ9" s="46" t="s">
        <v>66</v>
      </c>
      <c r="FA9" s="45">
        <v>1</v>
      </c>
      <c r="FB9" s="46" t="s">
        <v>66</v>
      </c>
      <c r="FC9" s="45">
        <v>1</v>
      </c>
      <c r="FD9" s="46" t="s">
        <v>66</v>
      </c>
      <c r="FE9" s="45">
        <v>1</v>
      </c>
      <c r="FF9" s="46" t="s">
        <v>66</v>
      </c>
      <c r="FG9" s="45">
        <v>1</v>
      </c>
      <c r="FH9" s="46" t="s">
        <v>66</v>
      </c>
      <c r="FI9" s="45">
        <v>1</v>
      </c>
      <c r="FJ9" s="46" t="s">
        <v>66</v>
      </c>
      <c r="FK9" s="45">
        <v>1</v>
      </c>
      <c r="FL9" s="46" t="s">
        <v>66</v>
      </c>
      <c r="FM9" s="45">
        <v>1</v>
      </c>
      <c r="FN9" s="46" t="s">
        <v>66</v>
      </c>
      <c r="FO9" s="45">
        <v>1</v>
      </c>
      <c r="FP9" s="46" t="s">
        <v>66</v>
      </c>
      <c r="FQ9" s="45">
        <v>1</v>
      </c>
      <c r="FR9" s="46" t="s">
        <v>66</v>
      </c>
      <c r="FS9" s="45">
        <v>1</v>
      </c>
      <c r="FT9" s="46" t="s">
        <v>66</v>
      </c>
      <c r="FU9" s="45">
        <v>1</v>
      </c>
      <c r="FV9" s="46" t="s">
        <v>66</v>
      </c>
      <c r="FW9" s="45">
        <v>1</v>
      </c>
      <c r="FX9" s="46" t="s">
        <v>66</v>
      </c>
      <c r="FY9" s="45">
        <v>1</v>
      </c>
      <c r="FZ9" s="46" t="s">
        <v>66</v>
      </c>
      <c r="GA9" s="45">
        <v>1</v>
      </c>
      <c r="GB9" s="46" t="s">
        <v>66</v>
      </c>
      <c r="GC9" s="45">
        <v>1</v>
      </c>
      <c r="GD9" s="46" t="s">
        <v>66</v>
      </c>
      <c r="GE9" s="45">
        <v>1</v>
      </c>
      <c r="GF9" s="46" t="s">
        <v>66</v>
      </c>
      <c r="GG9" s="45">
        <v>1</v>
      </c>
      <c r="GH9" s="46" t="s">
        <v>66</v>
      </c>
      <c r="GI9" s="45">
        <v>1</v>
      </c>
      <c r="GJ9" s="46" t="s">
        <v>66</v>
      </c>
      <c r="GK9" s="45">
        <v>1</v>
      </c>
      <c r="GL9" s="46" t="s">
        <v>66</v>
      </c>
      <c r="GM9" s="45">
        <v>1</v>
      </c>
      <c r="GN9" s="46" t="s">
        <v>66</v>
      </c>
      <c r="GO9" s="45">
        <v>1</v>
      </c>
      <c r="GP9" s="46" t="s">
        <v>66</v>
      </c>
      <c r="GQ9" s="45">
        <v>1</v>
      </c>
      <c r="GR9" s="46" t="s">
        <v>66</v>
      </c>
      <c r="GS9" s="45">
        <v>1</v>
      </c>
      <c r="GT9" s="46" t="s">
        <v>66</v>
      </c>
      <c r="GU9" s="45">
        <v>1</v>
      </c>
      <c r="GV9" s="46" t="s">
        <v>66</v>
      </c>
      <c r="GW9" s="45">
        <v>1</v>
      </c>
      <c r="GX9" s="46" t="s">
        <v>66</v>
      </c>
      <c r="GY9" s="45">
        <v>1</v>
      </c>
      <c r="GZ9" s="46" t="s">
        <v>66</v>
      </c>
      <c r="HA9" s="45">
        <v>1</v>
      </c>
      <c r="HB9" s="46" t="s">
        <v>66</v>
      </c>
      <c r="HC9" s="45">
        <v>1</v>
      </c>
      <c r="HD9" s="46" t="s">
        <v>66</v>
      </c>
      <c r="HE9" s="45">
        <v>1</v>
      </c>
      <c r="HF9" s="46" t="s">
        <v>66</v>
      </c>
      <c r="HG9" s="45">
        <v>1</v>
      </c>
      <c r="HH9" s="46" t="s">
        <v>66</v>
      </c>
      <c r="HI9" s="45">
        <v>1</v>
      </c>
      <c r="HJ9" s="46" t="s">
        <v>66</v>
      </c>
      <c r="HK9" s="45">
        <v>1</v>
      </c>
      <c r="HL9" s="46" t="s">
        <v>66</v>
      </c>
      <c r="HM9" s="45">
        <v>1</v>
      </c>
      <c r="HN9" s="46" t="s">
        <v>66</v>
      </c>
      <c r="HO9" s="45">
        <v>1</v>
      </c>
      <c r="HP9" s="46" t="s">
        <v>66</v>
      </c>
      <c r="HQ9" s="45">
        <v>1</v>
      </c>
      <c r="HR9" s="46" t="s">
        <v>66</v>
      </c>
      <c r="HS9" s="45">
        <v>1</v>
      </c>
      <c r="HT9" s="46" t="s">
        <v>66</v>
      </c>
      <c r="HU9" s="45">
        <v>1</v>
      </c>
      <c r="HV9" s="46" t="s">
        <v>66</v>
      </c>
      <c r="HW9" s="45">
        <v>1</v>
      </c>
      <c r="HX9" s="46" t="s">
        <v>66</v>
      </c>
      <c r="HY9" s="45">
        <v>1</v>
      </c>
      <c r="HZ9" s="46" t="s">
        <v>66</v>
      </c>
      <c r="IA9" s="45">
        <v>1</v>
      </c>
      <c r="IB9" s="46" t="s">
        <v>66</v>
      </c>
      <c r="IC9" s="45">
        <v>1</v>
      </c>
      <c r="ID9" s="46" t="s">
        <v>66</v>
      </c>
      <c r="IE9" s="45">
        <v>1</v>
      </c>
      <c r="IF9" s="46" t="s">
        <v>66</v>
      </c>
      <c r="IG9" s="45">
        <v>1</v>
      </c>
      <c r="IH9" s="46" t="s">
        <v>66</v>
      </c>
      <c r="II9" s="45">
        <v>1</v>
      </c>
      <c r="IJ9" s="46" t="s">
        <v>66</v>
      </c>
      <c r="IK9" s="45">
        <v>1</v>
      </c>
      <c r="IL9" s="46" t="s">
        <v>66</v>
      </c>
      <c r="IM9" s="45">
        <v>1</v>
      </c>
      <c r="IN9" s="46" t="s">
        <v>66</v>
      </c>
      <c r="IO9" s="45">
        <v>1</v>
      </c>
      <c r="IP9" s="46" t="s">
        <v>66</v>
      </c>
      <c r="IQ9" s="45">
        <v>1</v>
      </c>
      <c r="IR9" s="46" t="s">
        <v>66</v>
      </c>
      <c r="IS9" s="45">
        <v>1</v>
      </c>
      <c r="IT9" s="46" t="s">
        <v>66</v>
      </c>
      <c r="IU9" s="45">
        <v>1</v>
      </c>
      <c r="IV9" s="46" t="s">
        <v>66</v>
      </c>
    </row>
    <row r="10" spans="1:256" ht="18.600000000000001" customHeight="1">
      <c r="A10" s="42">
        <v>8</v>
      </c>
      <c r="B10" s="181" t="s">
        <v>170</v>
      </c>
      <c r="C10" s="181"/>
      <c r="D10" s="181"/>
      <c r="E10" s="181"/>
      <c r="F10" s="38"/>
      <c r="G10" s="35"/>
      <c r="H10" s="35"/>
      <c r="I10" s="43"/>
      <c r="J10" s="35"/>
      <c r="K10" s="43"/>
      <c r="L10" s="35"/>
      <c r="M10" s="43"/>
      <c r="N10" s="35"/>
      <c r="O10" s="43"/>
      <c r="P10" s="35"/>
      <c r="Q10" s="43"/>
      <c r="R10" s="35"/>
      <c r="S10" s="44"/>
      <c r="T10" s="40"/>
      <c r="U10" s="45"/>
      <c r="V10" s="46"/>
      <c r="W10" s="45"/>
      <c r="X10" s="46"/>
      <c r="Y10" s="45"/>
      <c r="Z10" s="46"/>
      <c r="AA10" s="45"/>
      <c r="AB10" s="46"/>
      <c r="AC10" s="45"/>
      <c r="AD10" s="46"/>
      <c r="AE10" s="45"/>
      <c r="AF10" s="46"/>
      <c r="AG10" s="45"/>
      <c r="AH10" s="46"/>
      <c r="AI10" s="45"/>
      <c r="AJ10" s="46" t="s">
        <v>66</v>
      </c>
      <c r="AK10" s="45">
        <v>1</v>
      </c>
      <c r="AL10" s="46" t="s">
        <v>66</v>
      </c>
      <c r="AM10" s="45">
        <v>1</v>
      </c>
      <c r="AN10" s="46" t="s">
        <v>66</v>
      </c>
      <c r="AO10" s="45">
        <v>1</v>
      </c>
      <c r="AP10" s="46" t="s">
        <v>66</v>
      </c>
      <c r="AQ10" s="45">
        <v>1</v>
      </c>
      <c r="AR10" s="46" t="s">
        <v>66</v>
      </c>
      <c r="AS10" s="45">
        <v>1</v>
      </c>
      <c r="AT10" s="46" t="s">
        <v>66</v>
      </c>
      <c r="AU10" s="45">
        <v>1</v>
      </c>
      <c r="AV10" s="46" t="s">
        <v>66</v>
      </c>
      <c r="AW10" s="45">
        <v>1</v>
      </c>
      <c r="AX10" s="46" t="s">
        <v>66</v>
      </c>
      <c r="AY10" s="45">
        <v>1</v>
      </c>
      <c r="AZ10" s="46" t="s">
        <v>66</v>
      </c>
      <c r="BA10" s="45">
        <v>1</v>
      </c>
      <c r="BB10" s="46" t="s">
        <v>66</v>
      </c>
      <c r="BC10" s="45">
        <v>1</v>
      </c>
      <c r="BD10" s="46" t="s">
        <v>66</v>
      </c>
      <c r="BE10" s="45">
        <v>1</v>
      </c>
      <c r="BF10" s="46" t="s">
        <v>66</v>
      </c>
      <c r="BG10" s="45">
        <v>1</v>
      </c>
      <c r="BH10" s="46" t="s">
        <v>66</v>
      </c>
      <c r="BI10" s="45">
        <v>1</v>
      </c>
      <c r="BJ10" s="46" t="s">
        <v>66</v>
      </c>
      <c r="BK10" s="45">
        <v>1</v>
      </c>
      <c r="BL10" s="46" t="s">
        <v>66</v>
      </c>
      <c r="BM10" s="45">
        <v>1</v>
      </c>
      <c r="BN10" s="46" t="s">
        <v>66</v>
      </c>
      <c r="BO10" s="45">
        <v>1</v>
      </c>
      <c r="BP10" s="46" t="s">
        <v>66</v>
      </c>
      <c r="BQ10" s="45">
        <v>1</v>
      </c>
      <c r="BR10" s="46" t="s">
        <v>66</v>
      </c>
      <c r="BS10" s="45">
        <v>1</v>
      </c>
      <c r="BT10" s="46" t="s">
        <v>66</v>
      </c>
      <c r="BU10" s="45">
        <v>1</v>
      </c>
      <c r="BV10" s="46" t="s">
        <v>66</v>
      </c>
      <c r="BW10" s="45">
        <v>1</v>
      </c>
      <c r="BX10" s="46" t="s">
        <v>66</v>
      </c>
      <c r="BY10" s="45">
        <v>1</v>
      </c>
      <c r="BZ10" s="46" t="s">
        <v>66</v>
      </c>
      <c r="CA10" s="45">
        <v>1</v>
      </c>
      <c r="CB10" s="46" t="s">
        <v>66</v>
      </c>
      <c r="CC10" s="45">
        <v>1</v>
      </c>
      <c r="CD10" s="46" t="s">
        <v>66</v>
      </c>
      <c r="CE10" s="45">
        <v>1</v>
      </c>
      <c r="CF10" s="46" t="s">
        <v>66</v>
      </c>
      <c r="CG10" s="45">
        <v>1</v>
      </c>
      <c r="CH10" s="46" t="s">
        <v>66</v>
      </c>
      <c r="CI10" s="45">
        <v>1</v>
      </c>
      <c r="CJ10" s="46" t="s">
        <v>66</v>
      </c>
      <c r="CK10" s="45">
        <v>1</v>
      </c>
      <c r="CL10" s="46" t="s">
        <v>66</v>
      </c>
      <c r="CM10" s="45">
        <v>1</v>
      </c>
      <c r="CN10" s="46" t="s">
        <v>66</v>
      </c>
      <c r="CO10" s="45">
        <v>1</v>
      </c>
      <c r="CP10" s="46" t="s">
        <v>66</v>
      </c>
      <c r="CQ10" s="45">
        <v>1</v>
      </c>
      <c r="CR10" s="46" t="s">
        <v>66</v>
      </c>
      <c r="CS10" s="45">
        <v>1</v>
      </c>
      <c r="CT10" s="46" t="s">
        <v>66</v>
      </c>
      <c r="CU10" s="45">
        <v>1</v>
      </c>
      <c r="CV10" s="46" t="s">
        <v>66</v>
      </c>
      <c r="CW10" s="45">
        <v>1</v>
      </c>
      <c r="CX10" s="46" t="s">
        <v>66</v>
      </c>
      <c r="CY10" s="45">
        <v>1</v>
      </c>
      <c r="CZ10" s="46" t="s">
        <v>66</v>
      </c>
      <c r="DA10" s="45">
        <v>1</v>
      </c>
      <c r="DB10" s="46" t="s">
        <v>66</v>
      </c>
      <c r="DC10" s="45">
        <v>1</v>
      </c>
      <c r="DD10" s="46" t="s">
        <v>66</v>
      </c>
      <c r="DE10" s="45">
        <v>1</v>
      </c>
      <c r="DF10" s="46" t="s">
        <v>66</v>
      </c>
      <c r="DG10" s="45">
        <v>1</v>
      </c>
      <c r="DH10" s="46" t="s">
        <v>66</v>
      </c>
      <c r="DI10" s="45">
        <v>1</v>
      </c>
      <c r="DJ10" s="46" t="s">
        <v>66</v>
      </c>
      <c r="DK10" s="45">
        <v>1</v>
      </c>
      <c r="DL10" s="46" t="s">
        <v>66</v>
      </c>
      <c r="DM10" s="45">
        <v>1</v>
      </c>
      <c r="DN10" s="46" t="s">
        <v>66</v>
      </c>
      <c r="DO10" s="45">
        <v>1</v>
      </c>
      <c r="DP10" s="46" t="s">
        <v>66</v>
      </c>
      <c r="DQ10" s="45">
        <v>1</v>
      </c>
      <c r="DR10" s="46" t="s">
        <v>66</v>
      </c>
      <c r="DS10" s="45">
        <v>1</v>
      </c>
      <c r="DT10" s="46" t="s">
        <v>66</v>
      </c>
      <c r="DU10" s="45">
        <v>1</v>
      </c>
      <c r="DV10" s="46" t="s">
        <v>66</v>
      </c>
      <c r="DW10" s="45">
        <v>1</v>
      </c>
      <c r="DX10" s="46" t="s">
        <v>66</v>
      </c>
      <c r="DY10" s="45">
        <v>1</v>
      </c>
      <c r="DZ10" s="46" t="s">
        <v>66</v>
      </c>
      <c r="EA10" s="45">
        <v>1</v>
      </c>
      <c r="EB10" s="46" t="s">
        <v>66</v>
      </c>
      <c r="EC10" s="45">
        <v>1</v>
      </c>
      <c r="ED10" s="46" t="s">
        <v>66</v>
      </c>
      <c r="EE10" s="45">
        <v>1</v>
      </c>
      <c r="EF10" s="46" t="s">
        <v>66</v>
      </c>
      <c r="EG10" s="45">
        <v>1</v>
      </c>
      <c r="EH10" s="46" t="s">
        <v>66</v>
      </c>
      <c r="EI10" s="45">
        <v>1</v>
      </c>
      <c r="EJ10" s="46" t="s">
        <v>66</v>
      </c>
      <c r="EK10" s="45">
        <v>1</v>
      </c>
      <c r="EL10" s="46" t="s">
        <v>66</v>
      </c>
      <c r="EM10" s="45">
        <v>1</v>
      </c>
      <c r="EN10" s="46" t="s">
        <v>66</v>
      </c>
      <c r="EO10" s="45">
        <v>1</v>
      </c>
      <c r="EP10" s="46" t="s">
        <v>66</v>
      </c>
      <c r="EQ10" s="45">
        <v>1</v>
      </c>
      <c r="ER10" s="46" t="s">
        <v>66</v>
      </c>
      <c r="ES10" s="45">
        <v>1</v>
      </c>
      <c r="ET10" s="46" t="s">
        <v>66</v>
      </c>
      <c r="EU10" s="45">
        <v>1</v>
      </c>
      <c r="EV10" s="46" t="s">
        <v>66</v>
      </c>
      <c r="EW10" s="45">
        <v>1</v>
      </c>
      <c r="EX10" s="46" t="s">
        <v>66</v>
      </c>
      <c r="EY10" s="45">
        <v>1</v>
      </c>
      <c r="EZ10" s="46" t="s">
        <v>66</v>
      </c>
      <c r="FA10" s="45">
        <v>1</v>
      </c>
      <c r="FB10" s="46" t="s">
        <v>66</v>
      </c>
      <c r="FC10" s="45">
        <v>1</v>
      </c>
      <c r="FD10" s="46" t="s">
        <v>66</v>
      </c>
      <c r="FE10" s="45">
        <v>1</v>
      </c>
      <c r="FF10" s="46" t="s">
        <v>66</v>
      </c>
      <c r="FG10" s="45">
        <v>1</v>
      </c>
      <c r="FH10" s="46" t="s">
        <v>66</v>
      </c>
      <c r="FI10" s="45">
        <v>1</v>
      </c>
      <c r="FJ10" s="46" t="s">
        <v>66</v>
      </c>
      <c r="FK10" s="45">
        <v>1</v>
      </c>
      <c r="FL10" s="46" t="s">
        <v>66</v>
      </c>
      <c r="FM10" s="45">
        <v>1</v>
      </c>
      <c r="FN10" s="46" t="s">
        <v>66</v>
      </c>
      <c r="FO10" s="45">
        <v>1</v>
      </c>
      <c r="FP10" s="46" t="s">
        <v>66</v>
      </c>
      <c r="FQ10" s="45">
        <v>1</v>
      </c>
      <c r="FR10" s="46" t="s">
        <v>66</v>
      </c>
      <c r="FS10" s="45">
        <v>1</v>
      </c>
      <c r="FT10" s="46" t="s">
        <v>66</v>
      </c>
      <c r="FU10" s="45">
        <v>1</v>
      </c>
      <c r="FV10" s="46" t="s">
        <v>66</v>
      </c>
      <c r="FW10" s="45">
        <v>1</v>
      </c>
      <c r="FX10" s="46" t="s">
        <v>66</v>
      </c>
      <c r="FY10" s="45">
        <v>1</v>
      </c>
      <c r="FZ10" s="46" t="s">
        <v>66</v>
      </c>
      <c r="GA10" s="45">
        <v>1</v>
      </c>
      <c r="GB10" s="46" t="s">
        <v>66</v>
      </c>
      <c r="GC10" s="45">
        <v>1</v>
      </c>
      <c r="GD10" s="46" t="s">
        <v>66</v>
      </c>
      <c r="GE10" s="45">
        <v>1</v>
      </c>
      <c r="GF10" s="46" t="s">
        <v>66</v>
      </c>
      <c r="GG10" s="45">
        <v>1</v>
      </c>
      <c r="GH10" s="46" t="s">
        <v>66</v>
      </c>
      <c r="GI10" s="45">
        <v>1</v>
      </c>
      <c r="GJ10" s="46" t="s">
        <v>66</v>
      </c>
      <c r="GK10" s="45">
        <v>1</v>
      </c>
      <c r="GL10" s="46" t="s">
        <v>66</v>
      </c>
      <c r="GM10" s="45">
        <v>1</v>
      </c>
      <c r="GN10" s="46" t="s">
        <v>66</v>
      </c>
      <c r="GO10" s="45">
        <v>1</v>
      </c>
      <c r="GP10" s="46" t="s">
        <v>66</v>
      </c>
      <c r="GQ10" s="45">
        <v>1</v>
      </c>
      <c r="GR10" s="46" t="s">
        <v>66</v>
      </c>
      <c r="GS10" s="45">
        <v>1</v>
      </c>
      <c r="GT10" s="46" t="s">
        <v>66</v>
      </c>
      <c r="GU10" s="45">
        <v>1</v>
      </c>
      <c r="GV10" s="46" t="s">
        <v>66</v>
      </c>
      <c r="GW10" s="45">
        <v>1</v>
      </c>
      <c r="GX10" s="46" t="s">
        <v>66</v>
      </c>
      <c r="GY10" s="45">
        <v>1</v>
      </c>
      <c r="GZ10" s="46" t="s">
        <v>66</v>
      </c>
      <c r="HA10" s="45">
        <v>1</v>
      </c>
      <c r="HB10" s="46" t="s">
        <v>66</v>
      </c>
      <c r="HC10" s="45">
        <v>1</v>
      </c>
      <c r="HD10" s="46" t="s">
        <v>66</v>
      </c>
      <c r="HE10" s="45">
        <v>1</v>
      </c>
      <c r="HF10" s="46" t="s">
        <v>66</v>
      </c>
      <c r="HG10" s="45">
        <v>1</v>
      </c>
      <c r="HH10" s="46" t="s">
        <v>66</v>
      </c>
      <c r="HI10" s="45">
        <v>1</v>
      </c>
      <c r="HJ10" s="46" t="s">
        <v>66</v>
      </c>
      <c r="HK10" s="45">
        <v>1</v>
      </c>
      <c r="HL10" s="46" t="s">
        <v>66</v>
      </c>
      <c r="HM10" s="45">
        <v>1</v>
      </c>
      <c r="HN10" s="46" t="s">
        <v>66</v>
      </c>
      <c r="HO10" s="45">
        <v>1</v>
      </c>
      <c r="HP10" s="46" t="s">
        <v>66</v>
      </c>
      <c r="HQ10" s="45">
        <v>1</v>
      </c>
      <c r="HR10" s="46" t="s">
        <v>66</v>
      </c>
      <c r="HS10" s="45">
        <v>1</v>
      </c>
      <c r="HT10" s="46" t="s">
        <v>66</v>
      </c>
      <c r="HU10" s="45">
        <v>1</v>
      </c>
      <c r="HV10" s="46" t="s">
        <v>66</v>
      </c>
      <c r="HW10" s="45">
        <v>1</v>
      </c>
      <c r="HX10" s="46" t="s">
        <v>66</v>
      </c>
      <c r="HY10" s="45">
        <v>1</v>
      </c>
      <c r="HZ10" s="46" t="s">
        <v>66</v>
      </c>
      <c r="IA10" s="45">
        <v>1</v>
      </c>
      <c r="IB10" s="46" t="s">
        <v>66</v>
      </c>
      <c r="IC10" s="45">
        <v>1</v>
      </c>
      <c r="ID10" s="46" t="s">
        <v>66</v>
      </c>
      <c r="IE10" s="45">
        <v>1</v>
      </c>
      <c r="IF10" s="46" t="s">
        <v>66</v>
      </c>
      <c r="IG10" s="45">
        <v>1</v>
      </c>
      <c r="IH10" s="46" t="s">
        <v>66</v>
      </c>
      <c r="II10" s="45">
        <v>1</v>
      </c>
      <c r="IJ10" s="46" t="s">
        <v>66</v>
      </c>
      <c r="IK10" s="45">
        <v>1</v>
      </c>
      <c r="IL10" s="46" t="s">
        <v>66</v>
      </c>
      <c r="IM10" s="45">
        <v>1</v>
      </c>
      <c r="IN10" s="46" t="s">
        <v>66</v>
      </c>
      <c r="IO10" s="45">
        <v>1</v>
      </c>
      <c r="IP10" s="46" t="s">
        <v>66</v>
      </c>
      <c r="IQ10" s="45">
        <v>1</v>
      </c>
      <c r="IR10" s="46" t="s">
        <v>66</v>
      </c>
      <c r="IS10" s="45">
        <v>1</v>
      </c>
      <c r="IT10" s="46" t="s">
        <v>66</v>
      </c>
      <c r="IU10" s="45">
        <v>1</v>
      </c>
      <c r="IV10" s="46" t="s">
        <v>66</v>
      </c>
    </row>
    <row r="11" spans="1:256" ht="18.600000000000001" customHeight="1">
      <c r="A11" s="42">
        <v>9</v>
      </c>
      <c r="B11" s="181" t="s">
        <v>171</v>
      </c>
      <c r="C11" s="181"/>
      <c r="D11" s="181"/>
      <c r="E11" s="181"/>
      <c r="F11" s="38"/>
      <c r="G11" s="35"/>
      <c r="H11" s="35"/>
      <c r="I11" s="43"/>
      <c r="J11" s="35"/>
      <c r="K11" s="43"/>
      <c r="L11" s="35"/>
      <c r="M11" s="43"/>
      <c r="N11" s="35"/>
      <c r="O11" s="43"/>
      <c r="P11" s="35"/>
      <c r="Q11" s="43"/>
      <c r="R11" s="35"/>
      <c r="S11" s="44"/>
      <c r="T11" s="40"/>
      <c r="U11" s="45"/>
      <c r="V11" s="46"/>
      <c r="W11" s="45"/>
      <c r="X11" s="46"/>
      <c r="Y11" s="45"/>
      <c r="Z11" s="46"/>
      <c r="AA11" s="45"/>
      <c r="AB11" s="46"/>
      <c r="AC11" s="45"/>
      <c r="AD11" s="46"/>
      <c r="AE11" s="45"/>
      <c r="AF11" s="46"/>
      <c r="AG11" s="45"/>
      <c r="AH11" s="46"/>
      <c r="AI11" s="45"/>
      <c r="AJ11" s="46" t="s">
        <v>66</v>
      </c>
      <c r="AK11" s="45">
        <v>1</v>
      </c>
      <c r="AL11" s="46" t="s">
        <v>66</v>
      </c>
      <c r="AM11" s="45">
        <v>1</v>
      </c>
      <c r="AN11" s="46" t="s">
        <v>66</v>
      </c>
      <c r="AO11" s="45">
        <v>1</v>
      </c>
      <c r="AP11" s="46" t="s">
        <v>66</v>
      </c>
      <c r="AQ11" s="45">
        <v>1</v>
      </c>
      <c r="AR11" s="46" t="s">
        <v>66</v>
      </c>
      <c r="AS11" s="45">
        <v>1</v>
      </c>
      <c r="AT11" s="46" t="s">
        <v>66</v>
      </c>
      <c r="AU11" s="45">
        <v>1</v>
      </c>
      <c r="AV11" s="46" t="s">
        <v>66</v>
      </c>
      <c r="AW11" s="45">
        <v>1</v>
      </c>
      <c r="AX11" s="46" t="s">
        <v>66</v>
      </c>
      <c r="AY11" s="45">
        <v>1</v>
      </c>
      <c r="AZ11" s="46" t="s">
        <v>66</v>
      </c>
      <c r="BA11" s="45">
        <v>1</v>
      </c>
      <c r="BB11" s="46" t="s">
        <v>66</v>
      </c>
      <c r="BC11" s="45">
        <v>1</v>
      </c>
      <c r="BD11" s="46" t="s">
        <v>66</v>
      </c>
      <c r="BE11" s="45">
        <v>1</v>
      </c>
      <c r="BF11" s="46" t="s">
        <v>66</v>
      </c>
      <c r="BG11" s="45">
        <v>1</v>
      </c>
      <c r="BH11" s="46" t="s">
        <v>66</v>
      </c>
      <c r="BI11" s="45">
        <v>1</v>
      </c>
      <c r="BJ11" s="46" t="s">
        <v>66</v>
      </c>
      <c r="BK11" s="45">
        <v>1</v>
      </c>
      <c r="BL11" s="46" t="s">
        <v>66</v>
      </c>
      <c r="BM11" s="45">
        <v>1</v>
      </c>
      <c r="BN11" s="46" t="s">
        <v>66</v>
      </c>
      <c r="BO11" s="45">
        <v>1</v>
      </c>
      <c r="BP11" s="46" t="s">
        <v>66</v>
      </c>
      <c r="BQ11" s="45">
        <v>1</v>
      </c>
      <c r="BR11" s="46" t="s">
        <v>66</v>
      </c>
      <c r="BS11" s="45">
        <v>1</v>
      </c>
      <c r="BT11" s="46" t="s">
        <v>66</v>
      </c>
      <c r="BU11" s="45">
        <v>1</v>
      </c>
      <c r="BV11" s="46" t="s">
        <v>66</v>
      </c>
      <c r="BW11" s="45">
        <v>1</v>
      </c>
      <c r="BX11" s="46" t="s">
        <v>66</v>
      </c>
      <c r="BY11" s="45">
        <v>1</v>
      </c>
      <c r="BZ11" s="46" t="s">
        <v>66</v>
      </c>
      <c r="CA11" s="45">
        <v>1</v>
      </c>
      <c r="CB11" s="46" t="s">
        <v>66</v>
      </c>
      <c r="CC11" s="45">
        <v>1</v>
      </c>
      <c r="CD11" s="46" t="s">
        <v>66</v>
      </c>
      <c r="CE11" s="45">
        <v>1</v>
      </c>
      <c r="CF11" s="46" t="s">
        <v>66</v>
      </c>
      <c r="CG11" s="45">
        <v>1</v>
      </c>
      <c r="CH11" s="46" t="s">
        <v>66</v>
      </c>
      <c r="CI11" s="45">
        <v>1</v>
      </c>
      <c r="CJ11" s="46" t="s">
        <v>66</v>
      </c>
      <c r="CK11" s="45">
        <v>1</v>
      </c>
      <c r="CL11" s="46" t="s">
        <v>66</v>
      </c>
      <c r="CM11" s="45">
        <v>1</v>
      </c>
      <c r="CN11" s="46" t="s">
        <v>66</v>
      </c>
      <c r="CO11" s="45">
        <v>1</v>
      </c>
      <c r="CP11" s="46" t="s">
        <v>66</v>
      </c>
      <c r="CQ11" s="45">
        <v>1</v>
      </c>
      <c r="CR11" s="46" t="s">
        <v>66</v>
      </c>
      <c r="CS11" s="45">
        <v>1</v>
      </c>
      <c r="CT11" s="46" t="s">
        <v>66</v>
      </c>
      <c r="CU11" s="45">
        <v>1</v>
      </c>
      <c r="CV11" s="46" t="s">
        <v>66</v>
      </c>
      <c r="CW11" s="45">
        <v>1</v>
      </c>
      <c r="CX11" s="46" t="s">
        <v>66</v>
      </c>
      <c r="CY11" s="45">
        <v>1</v>
      </c>
      <c r="CZ11" s="46" t="s">
        <v>66</v>
      </c>
      <c r="DA11" s="45">
        <v>1</v>
      </c>
      <c r="DB11" s="46" t="s">
        <v>66</v>
      </c>
      <c r="DC11" s="45">
        <v>1</v>
      </c>
      <c r="DD11" s="46" t="s">
        <v>66</v>
      </c>
      <c r="DE11" s="45">
        <v>1</v>
      </c>
      <c r="DF11" s="46" t="s">
        <v>66</v>
      </c>
      <c r="DG11" s="45">
        <v>1</v>
      </c>
      <c r="DH11" s="46" t="s">
        <v>66</v>
      </c>
      <c r="DI11" s="45">
        <v>1</v>
      </c>
      <c r="DJ11" s="46" t="s">
        <v>66</v>
      </c>
      <c r="DK11" s="45">
        <v>1</v>
      </c>
      <c r="DL11" s="46" t="s">
        <v>66</v>
      </c>
      <c r="DM11" s="45">
        <v>1</v>
      </c>
      <c r="DN11" s="46" t="s">
        <v>66</v>
      </c>
      <c r="DO11" s="45">
        <v>1</v>
      </c>
      <c r="DP11" s="46" t="s">
        <v>66</v>
      </c>
      <c r="DQ11" s="45">
        <v>1</v>
      </c>
      <c r="DR11" s="46" t="s">
        <v>66</v>
      </c>
      <c r="DS11" s="45">
        <v>1</v>
      </c>
      <c r="DT11" s="46" t="s">
        <v>66</v>
      </c>
      <c r="DU11" s="45">
        <v>1</v>
      </c>
      <c r="DV11" s="46" t="s">
        <v>66</v>
      </c>
      <c r="DW11" s="45">
        <v>1</v>
      </c>
      <c r="DX11" s="46" t="s">
        <v>66</v>
      </c>
      <c r="DY11" s="45">
        <v>1</v>
      </c>
      <c r="DZ11" s="46" t="s">
        <v>66</v>
      </c>
      <c r="EA11" s="45">
        <v>1</v>
      </c>
      <c r="EB11" s="46" t="s">
        <v>66</v>
      </c>
      <c r="EC11" s="45">
        <v>1</v>
      </c>
      <c r="ED11" s="46" t="s">
        <v>66</v>
      </c>
      <c r="EE11" s="45">
        <v>1</v>
      </c>
      <c r="EF11" s="46" t="s">
        <v>66</v>
      </c>
      <c r="EG11" s="45">
        <v>1</v>
      </c>
      <c r="EH11" s="46" t="s">
        <v>66</v>
      </c>
      <c r="EI11" s="45">
        <v>1</v>
      </c>
      <c r="EJ11" s="46" t="s">
        <v>66</v>
      </c>
      <c r="EK11" s="45">
        <v>1</v>
      </c>
      <c r="EL11" s="46" t="s">
        <v>66</v>
      </c>
      <c r="EM11" s="45">
        <v>1</v>
      </c>
      <c r="EN11" s="46" t="s">
        <v>66</v>
      </c>
      <c r="EO11" s="45">
        <v>1</v>
      </c>
      <c r="EP11" s="46" t="s">
        <v>66</v>
      </c>
      <c r="EQ11" s="45">
        <v>1</v>
      </c>
      <c r="ER11" s="46" t="s">
        <v>66</v>
      </c>
      <c r="ES11" s="45">
        <v>1</v>
      </c>
      <c r="ET11" s="46" t="s">
        <v>66</v>
      </c>
      <c r="EU11" s="45">
        <v>1</v>
      </c>
      <c r="EV11" s="46" t="s">
        <v>66</v>
      </c>
      <c r="EW11" s="45">
        <v>1</v>
      </c>
      <c r="EX11" s="46" t="s">
        <v>66</v>
      </c>
      <c r="EY11" s="45">
        <v>1</v>
      </c>
      <c r="EZ11" s="46" t="s">
        <v>66</v>
      </c>
      <c r="FA11" s="45">
        <v>1</v>
      </c>
      <c r="FB11" s="46" t="s">
        <v>66</v>
      </c>
      <c r="FC11" s="45">
        <v>1</v>
      </c>
      <c r="FD11" s="46" t="s">
        <v>66</v>
      </c>
      <c r="FE11" s="45">
        <v>1</v>
      </c>
      <c r="FF11" s="46" t="s">
        <v>66</v>
      </c>
      <c r="FG11" s="45">
        <v>1</v>
      </c>
      <c r="FH11" s="46" t="s">
        <v>66</v>
      </c>
      <c r="FI11" s="45">
        <v>1</v>
      </c>
      <c r="FJ11" s="46" t="s">
        <v>66</v>
      </c>
      <c r="FK11" s="45">
        <v>1</v>
      </c>
      <c r="FL11" s="46" t="s">
        <v>66</v>
      </c>
      <c r="FM11" s="45">
        <v>1</v>
      </c>
      <c r="FN11" s="46" t="s">
        <v>66</v>
      </c>
      <c r="FO11" s="45">
        <v>1</v>
      </c>
      <c r="FP11" s="46" t="s">
        <v>66</v>
      </c>
      <c r="FQ11" s="45">
        <v>1</v>
      </c>
      <c r="FR11" s="46" t="s">
        <v>66</v>
      </c>
      <c r="FS11" s="45">
        <v>1</v>
      </c>
      <c r="FT11" s="46" t="s">
        <v>66</v>
      </c>
      <c r="FU11" s="45">
        <v>1</v>
      </c>
      <c r="FV11" s="46" t="s">
        <v>66</v>
      </c>
      <c r="FW11" s="45">
        <v>1</v>
      </c>
      <c r="FX11" s="46" t="s">
        <v>66</v>
      </c>
      <c r="FY11" s="45">
        <v>1</v>
      </c>
      <c r="FZ11" s="46" t="s">
        <v>66</v>
      </c>
      <c r="GA11" s="45">
        <v>1</v>
      </c>
      <c r="GB11" s="46" t="s">
        <v>66</v>
      </c>
      <c r="GC11" s="45">
        <v>1</v>
      </c>
      <c r="GD11" s="46" t="s">
        <v>66</v>
      </c>
      <c r="GE11" s="45">
        <v>1</v>
      </c>
      <c r="GF11" s="46" t="s">
        <v>66</v>
      </c>
      <c r="GG11" s="45">
        <v>1</v>
      </c>
      <c r="GH11" s="46" t="s">
        <v>66</v>
      </c>
      <c r="GI11" s="45">
        <v>1</v>
      </c>
      <c r="GJ11" s="46" t="s">
        <v>66</v>
      </c>
      <c r="GK11" s="45">
        <v>1</v>
      </c>
      <c r="GL11" s="46" t="s">
        <v>66</v>
      </c>
      <c r="GM11" s="45">
        <v>1</v>
      </c>
      <c r="GN11" s="46" t="s">
        <v>66</v>
      </c>
      <c r="GO11" s="45">
        <v>1</v>
      </c>
      <c r="GP11" s="46" t="s">
        <v>66</v>
      </c>
      <c r="GQ11" s="45">
        <v>1</v>
      </c>
      <c r="GR11" s="46" t="s">
        <v>66</v>
      </c>
      <c r="GS11" s="45">
        <v>1</v>
      </c>
      <c r="GT11" s="46" t="s">
        <v>66</v>
      </c>
      <c r="GU11" s="45">
        <v>1</v>
      </c>
      <c r="GV11" s="46" t="s">
        <v>66</v>
      </c>
      <c r="GW11" s="45">
        <v>1</v>
      </c>
      <c r="GX11" s="46" t="s">
        <v>66</v>
      </c>
      <c r="GY11" s="45">
        <v>1</v>
      </c>
      <c r="GZ11" s="46" t="s">
        <v>66</v>
      </c>
      <c r="HA11" s="45">
        <v>1</v>
      </c>
      <c r="HB11" s="46" t="s">
        <v>66</v>
      </c>
      <c r="HC11" s="45">
        <v>1</v>
      </c>
      <c r="HD11" s="46" t="s">
        <v>66</v>
      </c>
      <c r="HE11" s="45">
        <v>1</v>
      </c>
      <c r="HF11" s="46" t="s">
        <v>66</v>
      </c>
      <c r="HG11" s="45">
        <v>1</v>
      </c>
      <c r="HH11" s="46" t="s">
        <v>66</v>
      </c>
      <c r="HI11" s="45">
        <v>1</v>
      </c>
      <c r="HJ11" s="46" t="s">
        <v>66</v>
      </c>
      <c r="HK11" s="45">
        <v>1</v>
      </c>
      <c r="HL11" s="46" t="s">
        <v>66</v>
      </c>
      <c r="HM11" s="45">
        <v>1</v>
      </c>
      <c r="HN11" s="46" t="s">
        <v>66</v>
      </c>
      <c r="HO11" s="45">
        <v>1</v>
      </c>
      <c r="HP11" s="46" t="s">
        <v>66</v>
      </c>
      <c r="HQ11" s="45">
        <v>1</v>
      </c>
      <c r="HR11" s="46" t="s">
        <v>66</v>
      </c>
      <c r="HS11" s="45">
        <v>1</v>
      </c>
      <c r="HT11" s="46" t="s">
        <v>66</v>
      </c>
      <c r="HU11" s="45">
        <v>1</v>
      </c>
      <c r="HV11" s="46" t="s">
        <v>66</v>
      </c>
      <c r="HW11" s="45">
        <v>1</v>
      </c>
      <c r="HX11" s="46" t="s">
        <v>66</v>
      </c>
      <c r="HY11" s="45">
        <v>1</v>
      </c>
      <c r="HZ11" s="46" t="s">
        <v>66</v>
      </c>
      <c r="IA11" s="45">
        <v>1</v>
      </c>
      <c r="IB11" s="46" t="s">
        <v>66</v>
      </c>
      <c r="IC11" s="45">
        <v>1</v>
      </c>
      <c r="ID11" s="46" t="s">
        <v>66</v>
      </c>
      <c r="IE11" s="45">
        <v>1</v>
      </c>
      <c r="IF11" s="46" t="s">
        <v>66</v>
      </c>
      <c r="IG11" s="45">
        <v>1</v>
      </c>
      <c r="IH11" s="46" t="s">
        <v>66</v>
      </c>
      <c r="II11" s="45">
        <v>1</v>
      </c>
      <c r="IJ11" s="46" t="s">
        <v>66</v>
      </c>
      <c r="IK11" s="45">
        <v>1</v>
      </c>
      <c r="IL11" s="46" t="s">
        <v>66</v>
      </c>
      <c r="IM11" s="45">
        <v>1</v>
      </c>
      <c r="IN11" s="46" t="s">
        <v>66</v>
      </c>
      <c r="IO11" s="45">
        <v>1</v>
      </c>
      <c r="IP11" s="46" t="s">
        <v>66</v>
      </c>
      <c r="IQ11" s="45">
        <v>1</v>
      </c>
      <c r="IR11" s="46" t="s">
        <v>66</v>
      </c>
      <c r="IS11" s="45">
        <v>1</v>
      </c>
      <c r="IT11" s="46" t="s">
        <v>66</v>
      </c>
      <c r="IU11" s="45">
        <v>1</v>
      </c>
      <c r="IV11" s="46" t="s">
        <v>66</v>
      </c>
    </row>
    <row r="12" spans="1:256" ht="18.600000000000001" customHeight="1">
      <c r="A12" s="42">
        <v>10</v>
      </c>
      <c r="B12" s="181" t="s">
        <v>172</v>
      </c>
      <c r="C12" s="181"/>
      <c r="D12" s="181"/>
      <c r="E12" s="181"/>
      <c r="F12" s="38"/>
      <c r="G12" s="35"/>
      <c r="H12" s="35"/>
      <c r="I12" s="43"/>
      <c r="J12" s="35"/>
      <c r="K12" s="43"/>
      <c r="L12" s="35"/>
      <c r="M12" s="43"/>
      <c r="N12" s="35"/>
      <c r="O12" s="43"/>
      <c r="P12" s="35"/>
      <c r="Q12" s="43"/>
      <c r="R12" s="35"/>
      <c r="S12" s="44"/>
      <c r="T12" s="40"/>
      <c r="U12" s="45"/>
      <c r="V12" s="46"/>
      <c r="W12" s="45"/>
      <c r="X12" s="46"/>
      <c r="Y12" s="45"/>
      <c r="Z12" s="46"/>
      <c r="AA12" s="45"/>
      <c r="AB12" s="46"/>
      <c r="AC12" s="45"/>
      <c r="AD12" s="46"/>
      <c r="AE12" s="45"/>
      <c r="AF12" s="46"/>
      <c r="AG12" s="45"/>
      <c r="AH12" s="46"/>
      <c r="AI12" s="45"/>
      <c r="AJ12" s="46" t="s">
        <v>66</v>
      </c>
      <c r="AK12" s="45">
        <v>1</v>
      </c>
      <c r="AL12" s="46" t="s">
        <v>66</v>
      </c>
      <c r="AM12" s="45">
        <v>1</v>
      </c>
      <c r="AN12" s="46" t="s">
        <v>66</v>
      </c>
      <c r="AO12" s="45">
        <v>1</v>
      </c>
      <c r="AP12" s="46" t="s">
        <v>66</v>
      </c>
      <c r="AQ12" s="45">
        <v>1</v>
      </c>
      <c r="AR12" s="46" t="s">
        <v>66</v>
      </c>
      <c r="AS12" s="45">
        <v>1</v>
      </c>
      <c r="AT12" s="46" t="s">
        <v>66</v>
      </c>
      <c r="AU12" s="45">
        <v>1</v>
      </c>
      <c r="AV12" s="46" t="s">
        <v>66</v>
      </c>
      <c r="AW12" s="45">
        <v>1</v>
      </c>
      <c r="AX12" s="46" t="s">
        <v>66</v>
      </c>
      <c r="AY12" s="45">
        <v>1</v>
      </c>
      <c r="AZ12" s="46" t="s">
        <v>66</v>
      </c>
      <c r="BA12" s="45">
        <v>1</v>
      </c>
      <c r="BB12" s="46" t="s">
        <v>66</v>
      </c>
      <c r="BC12" s="45">
        <v>1</v>
      </c>
      <c r="BD12" s="46" t="s">
        <v>66</v>
      </c>
      <c r="BE12" s="45">
        <v>1</v>
      </c>
      <c r="BF12" s="46" t="s">
        <v>66</v>
      </c>
      <c r="BG12" s="45">
        <v>1</v>
      </c>
      <c r="BH12" s="46" t="s">
        <v>66</v>
      </c>
      <c r="BI12" s="45">
        <v>1</v>
      </c>
      <c r="BJ12" s="46" t="s">
        <v>66</v>
      </c>
      <c r="BK12" s="45">
        <v>1</v>
      </c>
      <c r="BL12" s="46" t="s">
        <v>66</v>
      </c>
      <c r="BM12" s="45">
        <v>1</v>
      </c>
      <c r="BN12" s="46" t="s">
        <v>66</v>
      </c>
      <c r="BO12" s="45">
        <v>1</v>
      </c>
      <c r="BP12" s="46" t="s">
        <v>66</v>
      </c>
      <c r="BQ12" s="45">
        <v>1</v>
      </c>
      <c r="BR12" s="46" t="s">
        <v>66</v>
      </c>
      <c r="BS12" s="45">
        <v>1</v>
      </c>
      <c r="BT12" s="46" t="s">
        <v>66</v>
      </c>
      <c r="BU12" s="45">
        <v>1</v>
      </c>
      <c r="BV12" s="46" t="s">
        <v>66</v>
      </c>
      <c r="BW12" s="45">
        <v>1</v>
      </c>
      <c r="BX12" s="46" t="s">
        <v>66</v>
      </c>
      <c r="BY12" s="45">
        <v>1</v>
      </c>
      <c r="BZ12" s="46" t="s">
        <v>66</v>
      </c>
      <c r="CA12" s="45">
        <v>1</v>
      </c>
      <c r="CB12" s="46" t="s">
        <v>66</v>
      </c>
      <c r="CC12" s="45">
        <v>1</v>
      </c>
      <c r="CD12" s="46" t="s">
        <v>66</v>
      </c>
      <c r="CE12" s="45">
        <v>1</v>
      </c>
      <c r="CF12" s="46" t="s">
        <v>66</v>
      </c>
      <c r="CG12" s="45">
        <v>1</v>
      </c>
      <c r="CH12" s="46" t="s">
        <v>66</v>
      </c>
      <c r="CI12" s="45">
        <v>1</v>
      </c>
      <c r="CJ12" s="46" t="s">
        <v>66</v>
      </c>
      <c r="CK12" s="45">
        <v>1</v>
      </c>
      <c r="CL12" s="46" t="s">
        <v>66</v>
      </c>
      <c r="CM12" s="45">
        <v>1</v>
      </c>
      <c r="CN12" s="46" t="s">
        <v>66</v>
      </c>
      <c r="CO12" s="45">
        <v>1</v>
      </c>
      <c r="CP12" s="46" t="s">
        <v>66</v>
      </c>
      <c r="CQ12" s="45">
        <v>1</v>
      </c>
      <c r="CR12" s="46" t="s">
        <v>66</v>
      </c>
      <c r="CS12" s="45">
        <v>1</v>
      </c>
      <c r="CT12" s="46" t="s">
        <v>66</v>
      </c>
      <c r="CU12" s="45">
        <v>1</v>
      </c>
      <c r="CV12" s="46" t="s">
        <v>66</v>
      </c>
      <c r="CW12" s="45">
        <v>1</v>
      </c>
      <c r="CX12" s="46" t="s">
        <v>66</v>
      </c>
      <c r="CY12" s="45">
        <v>1</v>
      </c>
      <c r="CZ12" s="46" t="s">
        <v>66</v>
      </c>
      <c r="DA12" s="45">
        <v>1</v>
      </c>
      <c r="DB12" s="46" t="s">
        <v>66</v>
      </c>
      <c r="DC12" s="45">
        <v>1</v>
      </c>
      <c r="DD12" s="46" t="s">
        <v>66</v>
      </c>
      <c r="DE12" s="45">
        <v>1</v>
      </c>
      <c r="DF12" s="46" t="s">
        <v>66</v>
      </c>
      <c r="DG12" s="45">
        <v>1</v>
      </c>
      <c r="DH12" s="46" t="s">
        <v>66</v>
      </c>
      <c r="DI12" s="45">
        <v>1</v>
      </c>
      <c r="DJ12" s="46" t="s">
        <v>66</v>
      </c>
      <c r="DK12" s="45">
        <v>1</v>
      </c>
      <c r="DL12" s="46" t="s">
        <v>66</v>
      </c>
      <c r="DM12" s="45">
        <v>1</v>
      </c>
      <c r="DN12" s="46" t="s">
        <v>66</v>
      </c>
      <c r="DO12" s="45">
        <v>1</v>
      </c>
      <c r="DP12" s="46" t="s">
        <v>66</v>
      </c>
      <c r="DQ12" s="45">
        <v>1</v>
      </c>
      <c r="DR12" s="46" t="s">
        <v>66</v>
      </c>
      <c r="DS12" s="45">
        <v>1</v>
      </c>
      <c r="DT12" s="46" t="s">
        <v>66</v>
      </c>
      <c r="DU12" s="45">
        <v>1</v>
      </c>
      <c r="DV12" s="46" t="s">
        <v>66</v>
      </c>
      <c r="DW12" s="45">
        <v>1</v>
      </c>
      <c r="DX12" s="46" t="s">
        <v>66</v>
      </c>
      <c r="DY12" s="45">
        <v>1</v>
      </c>
      <c r="DZ12" s="46" t="s">
        <v>66</v>
      </c>
      <c r="EA12" s="45">
        <v>1</v>
      </c>
      <c r="EB12" s="46" t="s">
        <v>66</v>
      </c>
      <c r="EC12" s="45">
        <v>1</v>
      </c>
      <c r="ED12" s="46" t="s">
        <v>66</v>
      </c>
      <c r="EE12" s="45">
        <v>1</v>
      </c>
      <c r="EF12" s="46" t="s">
        <v>66</v>
      </c>
      <c r="EG12" s="45">
        <v>1</v>
      </c>
      <c r="EH12" s="46" t="s">
        <v>66</v>
      </c>
      <c r="EI12" s="45">
        <v>1</v>
      </c>
      <c r="EJ12" s="46" t="s">
        <v>66</v>
      </c>
      <c r="EK12" s="45">
        <v>1</v>
      </c>
      <c r="EL12" s="46" t="s">
        <v>66</v>
      </c>
      <c r="EM12" s="45">
        <v>1</v>
      </c>
      <c r="EN12" s="46" t="s">
        <v>66</v>
      </c>
      <c r="EO12" s="45">
        <v>1</v>
      </c>
      <c r="EP12" s="46" t="s">
        <v>66</v>
      </c>
      <c r="EQ12" s="45">
        <v>1</v>
      </c>
      <c r="ER12" s="46" t="s">
        <v>66</v>
      </c>
      <c r="ES12" s="45">
        <v>1</v>
      </c>
      <c r="ET12" s="46" t="s">
        <v>66</v>
      </c>
      <c r="EU12" s="45">
        <v>1</v>
      </c>
      <c r="EV12" s="46" t="s">
        <v>66</v>
      </c>
      <c r="EW12" s="45">
        <v>1</v>
      </c>
      <c r="EX12" s="46" t="s">
        <v>66</v>
      </c>
      <c r="EY12" s="45">
        <v>1</v>
      </c>
      <c r="EZ12" s="46" t="s">
        <v>66</v>
      </c>
      <c r="FA12" s="45">
        <v>1</v>
      </c>
      <c r="FB12" s="46" t="s">
        <v>66</v>
      </c>
      <c r="FC12" s="45">
        <v>1</v>
      </c>
      <c r="FD12" s="46" t="s">
        <v>66</v>
      </c>
      <c r="FE12" s="45">
        <v>1</v>
      </c>
      <c r="FF12" s="46" t="s">
        <v>66</v>
      </c>
      <c r="FG12" s="45">
        <v>1</v>
      </c>
      <c r="FH12" s="46" t="s">
        <v>66</v>
      </c>
      <c r="FI12" s="45">
        <v>1</v>
      </c>
      <c r="FJ12" s="46" t="s">
        <v>66</v>
      </c>
      <c r="FK12" s="45">
        <v>1</v>
      </c>
      <c r="FL12" s="46" t="s">
        <v>66</v>
      </c>
      <c r="FM12" s="45">
        <v>1</v>
      </c>
      <c r="FN12" s="46" t="s">
        <v>66</v>
      </c>
      <c r="FO12" s="45">
        <v>1</v>
      </c>
      <c r="FP12" s="46" t="s">
        <v>66</v>
      </c>
      <c r="FQ12" s="45">
        <v>1</v>
      </c>
      <c r="FR12" s="46" t="s">
        <v>66</v>
      </c>
      <c r="FS12" s="45">
        <v>1</v>
      </c>
      <c r="FT12" s="46" t="s">
        <v>66</v>
      </c>
      <c r="FU12" s="45">
        <v>1</v>
      </c>
      <c r="FV12" s="46" t="s">
        <v>66</v>
      </c>
      <c r="FW12" s="45">
        <v>1</v>
      </c>
      <c r="FX12" s="46" t="s">
        <v>66</v>
      </c>
      <c r="FY12" s="45">
        <v>1</v>
      </c>
      <c r="FZ12" s="46" t="s">
        <v>66</v>
      </c>
      <c r="GA12" s="45">
        <v>1</v>
      </c>
      <c r="GB12" s="46" t="s">
        <v>66</v>
      </c>
      <c r="GC12" s="45">
        <v>1</v>
      </c>
      <c r="GD12" s="46" t="s">
        <v>66</v>
      </c>
      <c r="GE12" s="45">
        <v>1</v>
      </c>
      <c r="GF12" s="46" t="s">
        <v>66</v>
      </c>
      <c r="GG12" s="45">
        <v>1</v>
      </c>
      <c r="GH12" s="46" t="s">
        <v>66</v>
      </c>
      <c r="GI12" s="45">
        <v>1</v>
      </c>
      <c r="GJ12" s="46" t="s">
        <v>66</v>
      </c>
      <c r="GK12" s="45">
        <v>1</v>
      </c>
      <c r="GL12" s="46" t="s">
        <v>66</v>
      </c>
      <c r="GM12" s="45">
        <v>1</v>
      </c>
      <c r="GN12" s="46" t="s">
        <v>66</v>
      </c>
      <c r="GO12" s="45">
        <v>1</v>
      </c>
      <c r="GP12" s="46" t="s">
        <v>66</v>
      </c>
      <c r="GQ12" s="45">
        <v>1</v>
      </c>
      <c r="GR12" s="46" t="s">
        <v>66</v>
      </c>
      <c r="GS12" s="45">
        <v>1</v>
      </c>
      <c r="GT12" s="46" t="s">
        <v>66</v>
      </c>
      <c r="GU12" s="45">
        <v>1</v>
      </c>
      <c r="GV12" s="46" t="s">
        <v>66</v>
      </c>
      <c r="GW12" s="45">
        <v>1</v>
      </c>
      <c r="GX12" s="46" t="s">
        <v>66</v>
      </c>
      <c r="GY12" s="45">
        <v>1</v>
      </c>
      <c r="GZ12" s="46" t="s">
        <v>66</v>
      </c>
      <c r="HA12" s="45">
        <v>1</v>
      </c>
      <c r="HB12" s="46" t="s">
        <v>66</v>
      </c>
      <c r="HC12" s="45">
        <v>1</v>
      </c>
      <c r="HD12" s="46" t="s">
        <v>66</v>
      </c>
      <c r="HE12" s="45">
        <v>1</v>
      </c>
      <c r="HF12" s="46" t="s">
        <v>66</v>
      </c>
      <c r="HG12" s="45">
        <v>1</v>
      </c>
      <c r="HH12" s="46" t="s">
        <v>66</v>
      </c>
      <c r="HI12" s="45">
        <v>1</v>
      </c>
      <c r="HJ12" s="46" t="s">
        <v>66</v>
      </c>
      <c r="HK12" s="45">
        <v>1</v>
      </c>
      <c r="HL12" s="46" t="s">
        <v>66</v>
      </c>
      <c r="HM12" s="45">
        <v>1</v>
      </c>
      <c r="HN12" s="46" t="s">
        <v>66</v>
      </c>
      <c r="HO12" s="45">
        <v>1</v>
      </c>
      <c r="HP12" s="46" t="s">
        <v>66</v>
      </c>
      <c r="HQ12" s="45">
        <v>1</v>
      </c>
      <c r="HR12" s="46" t="s">
        <v>66</v>
      </c>
      <c r="HS12" s="45">
        <v>1</v>
      </c>
      <c r="HT12" s="46" t="s">
        <v>66</v>
      </c>
      <c r="HU12" s="45">
        <v>1</v>
      </c>
      <c r="HV12" s="46" t="s">
        <v>66</v>
      </c>
      <c r="HW12" s="45">
        <v>1</v>
      </c>
      <c r="HX12" s="46" t="s">
        <v>66</v>
      </c>
      <c r="HY12" s="45">
        <v>1</v>
      </c>
      <c r="HZ12" s="46" t="s">
        <v>66</v>
      </c>
      <c r="IA12" s="45">
        <v>1</v>
      </c>
      <c r="IB12" s="46" t="s">
        <v>66</v>
      </c>
      <c r="IC12" s="45">
        <v>1</v>
      </c>
      <c r="ID12" s="46" t="s">
        <v>66</v>
      </c>
      <c r="IE12" s="45">
        <v>1</v>
      </c>
      <c r="IF12" s="46" t="s">
        <v>66</v>
      </c>
      <c r="IG12" s="45">
        <v>1</v>
      </c>
      <c r="IH12" s="46" t="s">
        <v>66</v>
      </c>
      <c r="II12" s="45">
        <v>1</v>
      </c>
      <c r="IJ12" s="46" t="s">
        <v>66</v>
      </c>
      <c r="IK12" s="45">
        <v>1</v>
      </c>
      <c r="IL12" s="46" t="s">
        <v>66</v>
      </c>
      <c r="IM12" s="45">
        <v>1</v>
      </c>
      <c r="IN12" s="46" t="s">
        <v>66</v>
      </c>
      <c r="IO12" s="45">
        <v>1</v>
      </c>
      <c r="IP12" s="46" t="s">
        <v>66</v>
      </c>
      <c r="IQ12" s="45">
        <v>1</v>
      </c>
      <c r="IR12" s="46" t="s">
        <v>66</v>
      </c>
      <c r="IS12" s="45">
        <v>1</v>
      </c>
      <c r="IT12" s="46" t="s">
        <v>66</v>
      </c>
      <c r="IU12" s="45">
        <v>1</v>
      </c>
      <c r="IV12" s="46" t="s">
        <v>66</v>
      </c>
    </row>
    <row r="13" spans="1:256" ht="18.600000000000001" customHeight="1">
      <c r="A13" s="42">
        <v>11</v>
      </c>
      <c r="B13" s="181" t="s">
        <v>173</v>
      </c>
      <c r="C13" s="181"/>
      <c r="D13" s="181"/>
      <c r="E13" s="181"/>
      <c r="F13" s="38"/>
      <c r="G13" s="35"/>
      <c r="H13" s="35"/>
      <c r="I13" s="43"/>
      <c r="J13" s="35"/>
      <c r="K13" s="43"/>
      <c r="L13" s="35"/>
      <c r="M13" s="43"/>
      <c r="N13" s="35"/>
      <c r="O13" s="43"/>
      <c r="P13" s="35"/>
      <c r="Q13" s="43"/>
      <c r="R13" s="35"/>
      <c r="S13" s="44"/>
      <c r="T13" s="40"/>
      <c r="U13" s="45"/>
      <c r="V13" s="46"/>
      <c r="W13" s="45"/>
      <c r="X13" s="46"/>
      <c r="Y13" s="45"/>
      <c r="Z13" s="46"/>
      <c r="AA13" s="45"/>
      <c r="AB13" s="46"/>
      <c r="AC13" s="45"/>
      <c r="AD13" s="46"/>
      <c r="AE13" s="45"/>
      <c r="AF13" s="46"/>
      <c r="AG13" s="45"/>
      <c r="AH13" s="46"/>
      <c r="AI13" s="45"/>
      <c r="AJ13" s="46" t="s">
        <v>66</v>
      </c>
      <c r="AK13" s="45">
        <v>1</v>
      </c>
      <c r="AL13" s="46" t="s">
        <v>66</v>
      </c>
      <c r="AM13" s="45">
        <v>1</v>
      </c>
      <c r="AN13" s="46" t="s">
        <v>66</v>
      </c>
      <c r="AO13" s="45">
        <v>1</v>
      </c>
      <c r="AP13" s="46" t="s">
        <v>66</v>
      </c>
      <c r="AQ13" s="45">
        <v>1</v>
      </c>
      <c r="AR13" s="46" t="s">
        <v>66</v>
      </c>
      <c r="AS13" s="45">
        <v>1</v>
      </c>
      <c r="AT13" s="46" t="s">
        <v>66</v>
      </c>
      <c r="AU13" s="45">
        <v>1</v>
      </c>
      <c r="AV13" s="46" t="s">
        <v>66</v>
      </c>
      <c r="AW13" s="45">
        <v>1</v>
      </c>
      <c r="AX13" s="46" t="s">
        <v>66</v>
      </c>
      <c r="AY13" s="45">
        <v>1</v>
      </c>
      <c r="AZ13" s="46" t="s">
        <v>66</v>
      </c>
      <c r="BA13" s="45">
        <v>1</v>
      </c>
      <c r="BB13" s="46" t="s">
        <v>66</v>
      </c>
      <c r="BC13" s="45">
        <v>1</v>
      </c>
      <c r="BD13" s="46" t="s">
        <v>66</v>
      </c>
      <c r="BE13" s="45">
        <v>1</v>
      </c>
      <c r="BF13" s="46" t="s">
        <v>66</v>
      </c>
      <c r="BG13" s="45">
        <v>1</v>
      </c>
      <c r="BH13" s="46" t="s">
        <v>66</v>
      </c>
      <c r="BI13" s="45">
        <v>1</v>
      </c>
      <c r="BJ13" s="46" t="s">
        <v>66</v>
      </c>
      <c r="BK13" s="45">
        <v>1</v>
      </c>
      <c r="BL13" s="46" t="s">
        <v>66</v>
      </c>
      <c r="BM13" s="45">
        <v>1</v>
      </c>
      <c r="BN13" s="46" t="s">
        <v>66</v>
      </c>
      <c r="BO13" s="45">
        <v>1</v>
      </c>
      <c r="BP13" s="46" t="s">
        <v>66</v>
      </c>
      <c r="BQ13" s="45">
        <v>1</v>
      </c>
      <c r="BR13" s="46" t="s">
        <v>66</v>
      </c>
      <c r="BS13" s="45">
        <v>1</v>
      </c>
      <c r="BT13" s="46" t="s">
        <v>66</v>
      </c>
      <c r="BU13" s="45">
        <v>1</v>
      </c>
      <c r="BV13" s="46" t="s">
        <v>66</v>
      </c>
      <c r="BW13" s="45">
        <v>1</v>
      </c>
      <c r="BX13" s="46" t="s">
        <v>66</v>
      </c>
      <c r="BY13" s="45">
        <v>1</v>
      </c>
      <c r="BZ13" s="46" t="s">
        <v>66</v>
      </c>
      <c r="CA13" s="45">
        <v>1</v>
      </c>
      <c r="CB13" s="46" t="s">
        <v>66</v>
      </c>
      <c r="CC13" s="45">
        <v>1</v>
      </c>
      <c r="CD13" s="46" t="s">
        <v>66</v>
      </c>
      <c r="CE13" s="45">
        <v>1</v>
      </c>
      <c r="CF13" s="46" t="s">
        <v>66</v>
      </c>
      <c r="CG13" s="45">
        <v>1</v>
      </c>
      <c r="CH13" s="46" t="s">
        <v>66</v>
      </c>
      <c r="CI13" s="45">
        <v>1</v>
      </c>
      <c r="CJ13" s="46" t="s">
        <v>66</v>
      </c>
      <c r="CK13" s="45">
        <v>1</v>
      </c>
      <c r="CL13" s="46" t="s">
        <v>66</v>
      </c>
      <c r="CM13" s="45">
        <v>1</v>
      </c>
      <c r="CN13" s="46" t="s">
        <v>66</v>
      </c>
      <c r="CO13" s="45">
        <v>1</v>
      </c>
      <c r="CP13" s="46" t="s">
        <v>66</v>
      </c>
      <c r="CQ13" s="45">
        <v>1</v>
      </c>
      <c r="CR13" s="46" t="s">
        <v>66</v>
      </c>
      <c r="CS13" s="45">
        <v>1</v>
      </c>
      <c r="CT13" s="46" t="s">
        <v>66</v>
      </c>
      <c r="CU13" s="45">
        <v>1</v>
      </c>
      <c r="CV13" s="46" t="s">
        <v>66</v>
      </c>
      <c r="CW13" s="45">
        <v>1</v>
      </c>
      <c r="CX13" s="46" t="s">
        <v>66</v>
      </c>
      <c r="CY13" s="45">
        <v>1</v>
      </c>
      <c r="CZ13" s="46" t="s">
        <v>66</v>
      </c>
      <c r="DA13" s="45">
        <v>1</v>
      </c>
      <c r="DB13" s="46" t="s">
        <v>66</v>
      </c>
      <c r="DC13" s="45">
        <v>1</v>
      </c>
      <c r="DD13" s="46" t="s">
        <v>66</v>
      </c>
      <c r="DE13" s="45">
        <v>1</v>
      </c>
      <c r="DF13" s="46" t="s">
        <v>66</v>
      </c>
      <c r="DG13" s="45">
        <v>1</v>
      </c>
      <c r="DH13" s="46" t="s">
        <v>66</v>
      </c>
      <c r="DI13" s="45">
        <v>1</v>
      </c>
      <c r="DJ13" s="46" t="s">
        <v>66</v>
      </c>
      <c r="DK13" s="45">
        <v>1</v>
      </c>
      <c r="DL13" s="46" t="s">
        <v>66</v>
      </c>
      <c r="DM13" s="45">
        <v>1</v>
      </c>
      <c r="DN13" s="46" t="s">
        <v>66</v>
      </c>
      <c r="DO13" s="45">
        <v>1</v>
      </c>
      <c r="DP13" s="46" t="s">
        <v>66</v>
      </c>
      <c r="DQ13" s="45">
        <v>1</v>
      </c>
      <c r="DR13" s="46" t="s">
        <v>66</v>
      </c>
      <c r="DS13" s="45">
        <v>1</v>
      </c>
      <c r="DT13" s="46" t="s">
        <v>66</v>
      </c>
      <c r="DU13" s="45">
        <v>1</v>
      </c>
      <c r="DV13" s="46" t="s">
        <v>66</v>
      </c>
      <c r="DW13" s="45">
        <v>1</v>
      </c>
      <c r="DX13" s="46" t="s">
        <v>66</v>
      </c>
      <c r="DY13" s="45">
        <v>1</v>
      </c>
      <c r="DZ13" s="46" t="s">
        <v>66</v>
      </c>
      <c r="EA13" s="45">
        <v>1</v>
      </c>
      <c r="EB13" s="46" t="s">
        <v>66</v>
      </c>
      <c r="EC13" s="45">
        <v>1</v>
      </c>
      <c r="ED13" s="46" t="s">
        <v>66</v>
      </c>
      <c r="EE13" s="45">
        <v>1</v>
      </c>
      <c r="EF13" s="46" t="s">
        <v>66</v>
      </c>
      <c r="EG13" s="45">
        <v>1</v>
      </c>
      <c r="EH13" s="46" t="s">
        <v>66</v>
      </c>
      <c r="EI13" s="45">
        <v>1</v>
      </c>
      <c r="EJ13" s="46" t="s">
        <v>66</v>
      </c>
      <c r="EK13" s="45">
        <v>1</v>
      </c>
      <c r="EL13" s="46" t="s">
        <v>66</v>
      </c>
      <c r="EM13" s="45">
        <v>1</v>
      </c>
      <c r="EN13" s="46" t="s">
        <v>66</v>
      </c>
      <c r="EO13" s="45">
        <v>1</v>
      </c>
      <c r="EP13" s="46" t="s">
        <v>66</v>
      </c>
      <c r="EQ13" s="45">
        <v>1</v>
      </c>
      <c r="ER13" s="46" t="s">
        <v>66</v>
      </c>
      <c r="ES13" s="45">
        <v>1</v>
      </c>
      <c r="ET13" s="46" t="s">
        <v>66</v>
      </c>
      <c r="EU13" s="45">
        <v>1</v>
      </c>
      <c r="EV13" s="46" t="s">
        <v>66</v>
      </c>
      <c r="EW13" s="45">
        <v>1</v>
      </c>
      <c r="EX13" s="46" t="s">
        <v>66</v>
      </c>
      <c r="EY13" s="45">
        <v>1</v>
      </c>
      <c r="EZ13" s="46" t="s">
        <v>66</v>
      </c>
      <c r="FA13" s="45">
        <v>1</v>
      </c>
      <c r="FB13" s="46" t="s">
        <v>66</v>
      </c>
      <c r="FC13" s="45">
        <v>1</v>
      </c>
      <c r="FD13" s="46" t="s">
        <v>66</v>
      </c>
      <c r="FE13" s="45">
        <v>1</v>
      </c>
      <c r="FF13" s="46" t="s">
        <v>66</v>
      </c>
      <c r="FG13" s="45">
        <v>1</v>
      </c>
      <c r="FH13" s="46" t="s">
        <v>66</v>
      </c>
      <c r="FI13" s="45">
        <v>1</v>
      </c>
      <c r="FJ13" s="46" t="s">
        <v>66</v>
      </c>
      <c r="FK13" s="45">
        <v>1</v>
      </c>
      <c r="FL13" s="46" t="s">
        <v>66</v>
      </c>
      <c r="FM13" s="45">
        <v>1</v>
      </c>
      <c r="FN13" s="46" t="s">
        <v>66</v>
      </c>
      <c r="FO13" s="45">
        <v>1</v>
      </c>
      <c r="FP13" s="46" t="s">
        <v>66</v>
      </c>
      <c r="FQ13" s="45">
        <v>1</v>
      </c>
      <c r="FR13" s="46" t="s">
        <v>66</v>
      </c>
      <c r="FS13" s="45">
        <v>1</v>
      </c>
      <c r="FT13" s="46" t="s">
        <v>66</v>
      </c>
      <c r="FU13" s="45">
        <v>1</v>
      </c>
      <c r="FV13" s="46" t="s">
        <v>66</v>
      </c>
      <c r="FW13" s="45">
        <v>1</v>
      </c>
      <c r="FX13" s="46" t="s">
        <v>66</v>
      </c>
      <c r="FY13" s="45">
        <v>1</v>
      </c>
      <c r="FZ13" s="46" t="s">
        <v>66</v>
      </c>
      <c r="GA13" s="45">
        <v>1</v>
      </c>
      <c r="GB13" s="46" t="s">
        <v>66</v>
      </c>
      <c r="GC13" s="45">
        <v>1</v>
      </c>
      <c r="GD13" s="46" t="s">
        <v>66</v>
      </c>
      <c r="GE13" s="45">
        <v>1</v>
      </c>
      <c r="GF13" s="46" t="s">
        <v>66</v>
      </c>
      <c r="GG13" s="45">
        <v>1</v>
      </c>
      <c r="GH13" s="46" t="s">
        <v>66</v>
      </c>
      <c r="GI13" s="45">
        <v>1</v>
      </c>
      <c r="GJ13" s="46" t="s">
        <v>66</v>
      </c>
      <c r="GK13" s="45">
        <v>1</v>
      </c>
      <c r="GL13" s="46" t="s">
        <v>66</v>
      </c>
      <c r="GM13" s="45">
        <v>1</v>
      </c>
      <c r="GN13" s="46" t="s">
        <v>66</v>
      </c>
      <c r="GO13" s="45">
        <v>1</v>
      </c>
      <c r="GP13" s="46" t="s">
        <v>66</v>
      </c>
      <c r="GQ13" s="45">
        <v>1</v>
      </c>
      <c r="GR13" s="46" t="s">
        <v>66</v>
      </c>
      <c r="GS13" s="45">
        <v>1</v>
      </c>
      <c r="GT13" s="46" t="s">
        <v>66</v>
      </c>
      <c r="GU13" s="45">
        <v>1</v>
      </c>
      <c r="GV13" s="46" t="s">
        <v>66</v>
      </c>
      <c r="GW13" s="45">
        <v>1</v>
      </c>
      <c r="GX13" s="46" t="s">
        <v>66</v>
      </c>
      <c r="GY13" s="45">
        <v>1</v>
      </c>
      <c r="GZ13" s="46" t="s">
        <v>66</v>
      </c>
      <c r="HA13" s="45">
        <v>1</v>
      </c>
      <c r="HB13" s="46" t="s">
        <v>66</v>
      </c>
      <c r="HC13" s="45">
        <v>1</v>
      </c>
      <c r="HD13" s="46" t="s">
        <v>66</v>
      </c>
      <c r="HE13" s="45">
        <v>1</v>
      </c>
      <c r="HF13" s="46" t="s">
        <v>66</v>
      </c>
      <c r="HG13" s="45">
        <v>1</v>
      </c>
      <c r="HH13" s="46" t="s">
        <v>66</v>
      </c>
      <c r="HI13" s="45">
        <v>1</v>
      </c>
      <c r="HJ13" s="46" t="s">
        <v>66</v>
      </c>
      <c r="HK13" s="45">
        <v>1</v>
      </c>
      <c r="HL13" s="46" t="s">
        <v>66</v>
      </c>
      <c r="HM13" s="45">
        <v>1</v>
      </c>
      <c r="HN13" s="46" t="s">
        <v>66</v>
      </c>
      <c r="HO13" s="45">
        <v>1</v>
      </c>
      <c r="HP13" s="46" t="s">
        <v>66</v>
      </c>
      <c r="HQ13" s="45">
        <v>1</v>
      </c>
      <c r="HR13" s="46" t="s">
        <v>66</v>
      </c>
      <c r="HS13" s="45">
        <v>1</v>
      </c>
      <c r="HT13" s="46" t="s">
        <v>66</v>
      </c>
      <c r="HU13" s="45">
        <v>1</v>
      </c>
      <c r="HV13" s="46" t="s">
        <v>66</v>
      </c>
      <c r="HW13" s="45">
        <v>1</v>
      </c>
      <c r="HX13" s="46" t="s">
        <v>66</v>
      </c>
      <c r="HY13" s="45">
        <v>1</v>
      </c>
      <c r="HZ13" s="46" t="s">
        <v>66</v>
      </c>
      <c r="IA13" s="45">
        <v>1</v>
      </c>
      <c r="IB13" s="46" t="s">
        <v>66</v>
      </c>
      <c r="IC13" s="45">
        <v>1</v>
      </c>
      <c r="ID13" s="46" t="s">
        <v>66</v>
      </c>
      <c r="IE13" s="45">
        <v>1</v>
      </c>
      <c r="IF13" s="46" t="s">
        <v>66</v>
      </c>
      <c r="IG13" s="45">
        <v>1</v>
      </c>
      <c r="IH13" s="46" t="s">
        <v>66</v>
      </c>
      <c r="II13" s="45">
        <v>1</v>
      </c>
      <c r="IJ13" s="46" t="s">
        <v>66</v>
      </c>
      <c r="IK13" s="45">
        <v>1</v>
      </c>
      <c r="IL13" s="46" t="s">
        <v>66</v>
      </c>
      <c r="IM13" s="45">
        <v>1</v>
      </c>
      <c r="IN13" s="46" t="s">
        <v>66</v>
      </c>
      <c r="IO13" s="45">
        <v>1</v>
      </c>
      <c r="IP13" s="46" t="s">
        <v>66</v>
      </c>
      <c r="IQ13" s="45">
        <v>1</v>
      </c>
      <c r="IR13" s="46" t="s">
        <v>66</v>
      </c>
      <c r="IS13" s="45">
        <v>1</v>
      </c>
      <c r="IT13" s="46" t="s">
        <v>66</v>
      </c>
      <c r="IU13" s="45">
        <v>1</v>
      </c>
      <c r="IV13" s="46" t="s">
        <v>66</v>
      </c>
    </row>
    <row r="14" spans="1:256" ht="18.600000000000001" customHeight="1">
      <c r="A14" s="42">
        <v>12</v>
      </c>
      <c r="B14" s="181" t="s">
        <v>174</v>
      </c>
      <c r="C14" s="181"/>
      <c r="D14" s="181"/>
      <c r="E14" s="181"/>
      <c r="F14" s="38"/>
      <c r="G14" s="35"/>
      <c r="H14" s="35"/>
      <c r="I14" s="43"/>
      <c r="J14" s="35"/>
      <c r="K14" s="43"/>
      <c r="L14" s="35"/>
      <c r="M14" s="43"/>
      <c r="N14" s="35"/>
      <c r="O14" s="43"/>
      <c r="P14" s="35"/>
      <c r="Q14" s="43"/>
      <c r="R14" s="35"/>
      <c r="S14" s="44"/>
      <c r="T14" s="40"/>
      <c r="U14" s="45"/>
      <c r="V14" s="46"/>
      <c r="W14" s="45"/>
      <c r="X14" s="46"/>
      <c r="Y14" s="45"/>
      <c r="Z14" s="46"/>
      <c r="AA14" s="45"/>
      <c r="AB14" s="46"/>
      <c r="AC14" s="45"/>
      <c r="AD14" s="46"/>
      <c r="AE14" s="45"/>
      <c r="AF14" s="46"/>
      <c r="AG14" s="45"/>
      <c r="AH14" s="46"/>
      <c r="AI14" s="45"/>
      <c r="AJ14" s="46" t="s">
        <v>66</v>
      </c>
      <c r="AK14" s="45">
        <v>1</v>
      </c>
      <c r="AL14" s="46" t="s">
        <v>66</v>
      </c>
      <c r="AM14" s="45">
        <v>1</v>
      </c>
      <c r="AN14" s="46" t="s">
        <v>66</v>
      </c>
      <c r="AO14" s="45">
        <v>1</v>
      </c>
      <c r="AP14" s="46" t="s">
        <v>66</v>
      </c>
      <c r="AQ14" s="45">
        <v>1</v>
      </c>
      <c r="AR14" s="46" t="s">
        <v>66</v>
      </c>
      <c r="AS14" s="45">
        <v>1</v>
      </c>
      <c r="AT14" s="46" t="s">
        <v>66</v>
      </c>
      <c r="AU14" s="45">
        <v>1</v>
      </c>
      <c r="AV14" s="46" t="s">
        <v>66</v>
      </c>
      <c r="AW14" s="45">
        <v>1</v>
      </c>
      <c r="AX14" s="46" t="s">
        <v>66</v>
      </c>
      <c r="AY14" s="45">
        <v>1</v>
      </c>
      <c r="AZ14" s="46" t="s">
        <v>66</v>
      </c>
      <c r="BA14" s="45">
        <v>1</v>
      </c>
      <c r="BB14" s="46" t="s">
        <v>66</v>
      </c>
      <c r="BC14" s="45">
        <v>1</v>
      </c>
      <c r="BD14" s="46" t="s">
        <v>66</v>
      </c>
      <c r="BE14" s="45">
        <v>1</v>
      </c>
      <c r="BF14" s="46" t="s">
        <v>66</v>
      </c>
      <c r="BG14" s="45">
        <v>1</v>
      </c>
      <c r="BH14" s="46" t="s">
        <v>66</v>
      </c>
      <c r="BI14" s="45">
        <v>1</v>
      </c>
      <c r="BJ14" s="46" t="s">
        <v>66</v>
      </c>
      <c r="BK14" s="45">
        <v>1</v>
      </c>
      <c r="BL14" s="46" t="s">
        <v>66</v>
      </c>
      <c r="BM14" s="45">
        <v>1</v>
      </c>
      <c r="BN14" s="46" t="s">
        <v>66</v>
      </c>
      <c r="BO14" s="45">
        <v>1</v>
      </c>
      <c r="BP14" s="46" t="s">
        <v>66</v>
      </c>
      <c r="BQ14" s="45">
        <v>1</v>
      </c>
      <c r="BR14" s="46" t="s">
        <v>66</v>
      </c>
      <c r="BS14" s="45">
        <v>1</v>
      </c>
      <c r="BT14" s="46" t="s">
        <v>66</v>
      </c>
      <c r="BU14" s="45">
        <v>1</v>
      </c>
      <c r="BV14" s="46" t="s">
        <v>66</v>
      </c>
      <c r="BW14" s="45">
        <v>1</v>
      </c>
      <c r="BX14" s="46" t="s">
        <v>66</v>
      </c>
      <c r="BY14" s="45">
        <v>1</v>
      </c>
      <c r="BZ14" s="46" t="s">
        <v>66</v>
      </c>
      <c r="CA14" s="45">
        <v>1</v>
      </c>
      <c r="CB14" s="46" t="s">
        <v>66</v>
      </c>
      <c r="CC14" s="45">
        <v>1</v>
      </c>
      <c r="CD14" s="46" t="s">
        <v>66</v>
      </c>
      <c r="CE14" s="45">
        <v>1</v>
      </c>
      <c r="CF14" s="46" t="s">
        <v>66</v>
      </c>
      <c r="CG14" s="45">
        <v>1</v>
      </c>
      <c r="CH14" s="46" t="s">
        <v>66</v>
      </c>
      <c r="CI14" s="45">
        <v>1</v>
      </c>
      <c r="CJ14" s="46" t="s">
        <v>66</v>
      </c>
      <c r="CK14" s="45">
        <v>1</v>
      </c>
      <c r="CL14" s="46" t="s">
        <v>66</v>
      </c>
      <c r="CM14" s="45">
        <v>1</v>
      </c>
      <c r="CN14" s="46" t="s">
        <v>66</v>
      </c>
      <c r="CO14" s="45">
        <v>1</v>
      </c>
      <c r="CP14" s="46" t="s">
        <v>66</v>
      </c>
      <c r="CQ14" s="45">
        <v>1</v>
      </c>
      <c r="CR14" s="46" t="s">
        <v>66</v>
      </c>
      <c r="CS14" s="45">
        <v>1</v>
      </c>
      <c r="CT14" s="46" t="s">
        <v>66</v>
      </c>
      <c r="CU14" s="45">
        <v>1</v>
      </c>
      <c r="CV14" s="46" t="s">
        <v>66</v>
      </c>
      <c r="CW14" s="45">
        <v>1</v>
      </c>
      <c r="CX14" s="46" t="s">
        <v>66</v>
      </c>
      <c r="CY14" s="45">
        <v>1</v>
      </c>
      <c r="CZ14" s="46" t="s">
        <v>66</v>
      </c>
      <c r="DA14" s="45">
        <v>1</v>
      </c>
      <c r="DB14" s="46" t="s">
        <v>66</v>
      </c>
      <c r="DC14" s="45">
        <v>1</v>
      </c>
      <c r="DD14" s="46" t="s">
        <v>66</v>
      </c>
      <c r="DE14" s="45">
        <v>1</v>
      </c>
      <c r="DF14" s="46" t="s">
        <v>66</v>
      </c>
      <c r="DG14" s="45">
        <v>1</v>
      </c>
      <c r="DH14" s="46" t="s">
        <v>66</v>
      </c>
      <c r="DI14" s="45">
        <v>1</v>
      </c>
      <c r="DJ14" s="46" t="s">
        <v>66</v>
      </c>
      <c r="DK14" s="45">
        <v>1</v>
      </c>
      <c r="DL14" s="46" t="s">
        <v>66</v>
      </c>
      <c r="DM14" s="45">
        <v>1</v>
      </c>
      <c r="DN14" s="46" t="s">
        <v>66</v>
      </c>
      <c r="DO14" s="45">
        <v>1</v>
      </c>
      <c r="DP14" s="46" t="s">
        <v>66</v>
      </c>
      <c r="DQ14" s="45">
        <v>1</v>
      </c>
      <c r="DR14" s="46" t="s">
        <v>66</v>
      </c>
      <c r="DS14" s="45">
        <v>1</v>
      </c>
      <c r="DT14" s="46" t="s">
        <v>66</v>
      </c>
      <c r="DU14" s="45">
        <v>1</v>
      </c>
      <c r="DV14" s="46" t="s">
        <v>66</v>
      </c>
      <c r="DW14" s="45">
        <v>1</v>
      </c>
      <c r="DX14" s="46" t="s">
        <v>66</v>
      </c>
      <c r="DY14" s="45">
        <v>1</v>
      </c>
      <c r="DZ14" s="46" t="s">
        <v>66</v>
      </c>
      <c r="EA14" s="45">
        <v>1</v>
      </c>
      <c r="EB14" s="46" t="s">
        <v>66</v>
      </c>
      <c r="EC14" s="45">
        <v>1</v>
      </c>
      <c r="ED14" s="46" t="s">
        <v>66</v>
      </c>
      <c r="EE14" s="45">
        <v>1</v>
      </c>
      <c r="EF14" s="46" t="s">
        <v>66</v>
      </c>
      <c r="EG14" s="45">
        <v>1</v>
      </c>
      <c r="EH14" s="46" t="s">
        <v>66</v>
      </c>
      <c r="EI14" s="45">
        <v>1</v>
      </c>
      <c r="EJ14" s="46" t="s">
        <v>66</v>
      </c>
      <c r="EK14" s="45">
        <v>1</v>
      </c>
      <c r="EL14" s="46" t="s">
        <v>66</v>
      </c>
      <c r="EM14" s="45">
        <v>1</v>
      </c>
      <c r="EN14" s="46" t="s">
        <v>66</v>
      </c>
      <c r="EO14" s="45">
        <v>1</v>
      </c>
      <c r="EP14" s="46" t="s">
        <v>66</v>
      </c>
      <c r="EQ14" s="45">
        <v>1</v>
      </c>
      <c r="ER14" s="46" t="s">
        <v>66</v>
      </c>
      <c r="ES14" s="45">
        <v>1</v>
      </c>
      <c r="ET14" s="46" t="s">
        <v>66</v>
      </c>
      <c r="EU14" s="45">
        <v>1</v>
      </c>
      <c r="EV14" s="46" t="s">
        <v>66</v>
      </c>
      <c r="EW14" s="45">
        <v>1</v>
      </c>
      <c r="EX14" s="46" t="s">
        <v>66</v>
      </c>
      <c r="EY14" s="45">
        <v>1</v>
      </c>
      <c r="EZ14" s="46" t="s">
        <v>66</v>
      </c>
      <c r="FA14" s="45">
        <v>1</v>
      </c>
      <c r="FB14" s="46" t="s">
        <v>66</v>
      </c>
      <c r="FC14" s="45">
        <v>1</v>
      </c>
      <c r="FD14" s="46" t="s">
        <v>66</v>
      </c>
      <c r="FE14" s="45">
        <v>1</v>
      </c>
      <c r="FF14" s="46" t="s">
        <v>66</v>
      </c>
      <c r="FG14" s="45">
        <v>1</v>
      </c>
      <c r="FH14" s="46" t="s">
        <v>66</v>
      </c>
      <c r="FI14" s="45">
        <v>1</v>
      </c>
      <c r="FJ14" s="46" t="s">
        <v>66</v>
      </c>
      <c r="FK14" s="45">
        <v>1</v>
      </c>
      <c r="FL14" s="46" t="s">
        <v>66</v>
      </c>
      <c r="FM14" s="45">
        <v>1</v>
      </c>
      <c r="FN14" s="46" t="s">
        <v>66</v>
      </c>
      <c r="FO14" s="45">
        <v>1</v>
      </c>
      <c r="FP14" s="46" t="s">
        <v>66</v>
      </c>
      <c r="FQ14" s="45">
        <v>1</v>
      </c>
      <c r="FR14" s="46" t="s">
        <v>66</v>
      </c>
      <c r="FS14" s="45">
        <v>1</v>
      </c>
      <c r="FT14" s="46" t="s">
        <v>66</v>
      </c>
      <c r="FU14" s="45">
        <v>1</v>
      </c>
      <c r="FV14" s="46" t="s">
        <v>66</v>
      </c>
      <c r="FW14" s="45">
        <v>1</v>
      </c>
      <c r="FX14" s="46" t="s">
        <v>66</v>
      </c>
      <c r="FY14" s="45">
        <v>1</v>
      </c>
      <c r="FZ14" s="46" t="s">
        <v>66</v>
      </c>
      <c r="GA14" s="45">
        <v>1</v>
      </c>
      <c r="GB14" s="46" t="s">
        <v>66</v>
      </c>
      <c r="GC14" s="45">
        <v>1</v>
      </c>
      <c r="GD14" s="46" t="s">
        <v>66</v>
      </c>
      <c r="GE14" s="45">
        <v>1</v>
      </c>
      <c r="GF14" s="46" t="s">
        <v>66</v>
      </c>
      <c r="GG14" s="45">
        <v>1</v>
      </c>
      <c r="GH14" s="46" t="s">
        <v>66</v>
      </c>
      <c r="GI14" s="45">
        <v>1</v>
      </c>
      <c r="GJ14" s="46" t="s">
        <v>66</v>
      </c>
      <c r="GK14" s="45">
        <v>1</v>
      </c>
      <c r="GL14" s="46" t="s">
        <v>66</v>
      </c>
      <c r="GM14" s="45">
        <v>1</v>
      </c>
      <c r="GN14" s="46" t="s">
        <v>66</v>
      </c>
      <c r="GO14" s="45">
        <v>1</v>
      </c>
      <c r="GP14" s="46" t="s">
        <v>66</v>
      </c>
      <c r="GQ14" s="45">
        <v>1</v>
      </c>
      <c r="GR14" s="46" t="s">
        <v>66</v>
      </c>
      <c r="GS14" s="45">
        <v>1</v>
      </c>
      <c r="GT14" s="46" t="s">
        <v>66</v>
      </c>
      <c r="GU14" s="45">
        <v>1</v>
      </c>
      <c r="GV14" s="46" t="s">
        <v>66</v>
      </c>
      <c r="GW14" s="45">
        <v>1</v>
      </c>
      <c r="GX14" s="46" t="s">
        <v>66</v>
      </c>
      <c r="GY14" s="45">
        <v>1</v>
      </c>
      <c r="GZ14" s="46" t="s">
        <v>66</v>
      </c>
      <c r="HA14" s="45">
        <v>1</v>
      </c>
      <c r="HB14" s="46" t="s">
        <v>66</v>
      </c>
      <c r="HC14" s="45">
        <v>1</v>
      </c>
      <c r="HD14" s="46" t="s">
        <v>66</v>
      </c>
      <c r="HE14" s="45">
        <v>1</v>
      </c>
      <c r="HF14" s="46" t="s">
        <v>66</v>
      </c>
      <c r="HG14" s="45">
        <v>1</v>
      </c>
      <c r="HH14" s="46" t="s">
        <v>66</v>
      </c>
      <c r="HI14" s="45">
        <v>1</v>
      </c>
      <c r="HJ14" s="46" t="s">
        <v>66</v>
      </c>
      <c r="HK14" s="45">
        <v>1</v>
      </c>
      <c r="HL14" s="46" t="s">
        <v>66</v>
      </c>
      <c r="HM14" s="45">
        <v>1</v>
      </c>
      <c r="HN14" s="46" t="s">
        <v>66</v>
      </c>
      <c r="HO14" s="45">
        <v>1</v>
      </c>
      <c r="HP14" s="46" t="s">
        <v>66</v>
      </c>
      <c r="HQ14" s="45">
        <v>1</v>
      </c>
      <c r="HR14" s="46" t="s">
        <v>66</v>
      </c>
      <c r="HS14" s="45">
        <v>1</v>
      </c>
      <c r="HT14" s="46" t="s">
        <v>66</v>
      </c>
      <c r="HU14" s="45">
        <v>1</v>
      </c>
      <c r="HV14" s="46" t="s">
        <v>66</v>
      </c>
      <c r="HW14" s="45">
        <v>1</v>
      </c>
      <c r="HX14" s="46" t="s">
        <v>66</v>
      </c>
      <c r="HY14" s="45">
        <v>1</v>
      </c>
      <c r="HZ14" s="46" t="s">
        <v>66</v>
      </c>
      <c r="IA14" s="45">
        <v>1</v>
      </c>
      <c r="IB14" s="46" t="s">
        <v>66</v>
      </c>
      <c r="IC14" s="45">
        <v>1</v>
      </c>
      <c r="ID14" s="46" t="s">
        <v>66</v>
      </c>
      <c r="IE14" s="45">
        <v>1</v>
      </c>
      <c r="IF14" s="46" t="s">
        <v>66</v>
      </c>
      <c r="IG14" s="45">
        <v>1</v>
      </c>
      <c r="IH14" s="46" t="s">
        <v>66</v>
      </c>
      <c r="II14" s="45">
        <v>1</v>
      </c>
      <c r="IJ14" s="46" t="s">
        <v>66</v>
      </c>
      <c r="IK14" s="45">
        <v>1</v>
      </c>
      <c r="IL14" s="46" t="s">
        <v>66</v>
      </c>
      <c r="IM14" s="45">
        <v>1</v>
      </c>
      <c r="IN14" s="46" t="s">
        <v>66</v>
      </c>
      <c r="IO14" s="45">
        <v>1</v>
      </c>
      <c r="IP14" s="46" t="s">
        <v>66</v>
      </c>
      <c r="IQ14" s="45">
        <v>1</v>
      </c>
      <c r="IR14" s="46" t="s">
        <v>66</v>
      </c>
      <c r="IS14" s="45">
        <v>1</v>
      </c>
      <c r="IT14" s="46" t="s">
        <v>66</v>
      </c>
      <c r="IU14" s="45">
        <v>1</v>
      </c>
      <c r="IV14" s="46" t="s">
        <v>66</v>
      </c>
    </row>
    <row r="15" spans="1:256" ht="18.600000000000001" customHeight="1">
      <c r="A15" s="42">
        <v>13</v>
      </c>
      <c r="B15" s="181" t="s">
        <v>175</v>
      </c>
      <c r="C15" s="181"/>
      <c r="D15" s="181"/>
      <c r="E15" s="181"/>
      <c r="F15" s="38"/>
      <c r="G15" s="35"/>
      <c r="H15" s="35"/>
      <c r="I15" s="43"/>
      <c r="J15" s="35"/>
      <c r="K15" s="43"/>
      <c r="L15" s="35"/>
      <c r="M15" s="43"/>
      <c r="N15" s="35"/>
      <c r="O15" s="43"/>
      <c r="P15" s="35"/>
      <c r="Q15" s="43"/>
      <c r="R15" s="35"/>
      <c r="S15" s="44"/>
      <c r="T15" s="40"/>
      <c r="U15" s="45"/>
      <c r="V15" s="46"/>
      <c r="W15" s="45"/>
      <c r="X15" s="46"/>
      <c r="Y15" s="45"/>
      <c r="Z15" s="46"/>
      <c r="AA15" s="45"/>
      <c r="AB15" s="46"/>
      <c r="AC15" s="45"/>
      <c r="AD15" s="46"/>
      <c r="AE15" s="45"/>
      <c r="AF15" s="46"/>
      <c r="AG15" s="45"/>
      <c r="AH15" s="46"/>
      <c r="AI15" s="45"/>
      <c r="AJ15" s="46" t="s">
        <v>66</v>
      </c>
      <c r="AK15" s="45">
        <v>1</v>
      </c>
      <c r="AL15" s="46" t="s">
        <v>66</v>
      </c>
      <c r="AM15" s="45">
        <v>1</v>
      </c>
      <c r="AN15" s="46" t="s">
        <v>66</v>
      </c>
      <c r="AO15" s="45">
        <v>1</v>
      </c>
      <c r="AP15" s="46" t="s">
        <v>66</v>
      </c>
      <c r="AQ15" s="45">
        <v>1</v>
      </c>
      <c r="AR15" s="46" t="s">
        <v>66</v>
      </c>
      <c r="AS15" s="45">
        <v>1</v>
      </c>
      <c r="AT15" s="46" t="s">
        <v>66</v>
      </c>
      <c r="AU15" s="45">
        <v>1</v>
      </c>
      <c r="AV15" s="46" t="s">
        <v>66</v>
      </c>
      <c r="AW15" s="45">
        <v>1</v>
      </c>
      <c r="AX15" s="46" t="s">
        <v>66</v>
      </c>
      <c r="AY15" s="45">
        <v>1</v>
      </c>
      <c r="AZ15" s="46" t="s">
        <v>66</v>
      </c>
      <c r="BA15" s="45">
        <v>1</v>
      </c>
      <c r="BB15" s="46" t="s">
        <v>66</v>
      </c>
      <c r="BC15" s="45">
        <v>1</v>
      </c>
      <c r="BD15" s="46" t="s">
        <v>66</v>
      </c>
      <c r="BE15" s="45">
        <v>1</v>
      </c>
      <c r="BF15" s="46" t="s">
        <v>66</v>
      </c>
      <c r="BG15" s="45">
        <v>1</v>
      </c>
      <c r="BH15" s="46" t="s">
        <v>66</v>
      </c>
      <c r="BI15" s="45">
        <v>1</v>
      </c>
      <c r="BJ15" s="46" t="s">
        <v>66</v>
      </c>
      <c r="BK15" s="45">
        <v>1</v>
      </c>
      <c r="BL15" s="46" t="s">
        <v>66</v>
      </c>
      <c r="BM15" s="45">
        <v>1</v>
      </c>
      <c r="BN15" s="46" t="s">
        <v>66</v>
      </c>
      <c r="BO15" s="45">
        <v>1</v>
      </c>
      <c r="BP15" s="46" t="s">
        <v>66</v>
      </c>
      <c r="BQ15" s="45">
        <v>1</v>
      </c>
      <c r="BR15" s="46" t="s">
        <v>66</v>
      </c>
      <c r="BS15" s="45">
        <v>1</v>
      </c>
      <c r="BT15" s="46" t="s">
        <v>66</v>
      </c>
      <c r="BU15" s="45">
        <v>1</v>
      </c>
      <c r="BV15" s="46" t="s">
        <v>66</v>
      </c>
      <c r="BW15" s="45">
        <v>1</v>
      </c>
      <c r="BX15" s="46" t="s">
        <v>66</v>
      </c>
      <c r="BY15" s="45">
        <v>1</v>
      </c>
      <c r="BZ15" s="46" t="s">
        <v>66</v>
      </c>
      <c r="CA15" s="45">
        <v>1</v>
      </c>
      <c r="CB15" s="46" t="s">
        <v>66</v>
      </c>
      <c r="CC15" s="45">
        <v>1</v>
      </c>
      <c r="CD15" s="46" t="s">
        <v>66</v>
      </c>
      <c r="CE15" s="45">
        <v>1</v>
      </c>
      <c r="CF15" s="46" t="s">
        <v>66</v>
      </c>
      <c r="CG15" s="45">
        <v>1</v>
      </c>
      <c r="CH15" s="46" t="s">
        <v>66</v>
      </c>
      <c r="CI15" s="45">
        <v>1</v>
      </c>
      <c r="CJ15" s="46" t="s">
        <v>66</v>
      </c>
      <c r="CK15" s="45">
        <v>1</v>
      </c>
      <c r="CL15" s="46" t="s">
        <v>66</v>
      </c>
      <c r="CM15" s="45">
        <v>1</v>
      </c>
      <c r="CN15" s="46" t="s">
        <v>66</v>
      </c>
      <c r="CO15" s="45">
        <v>1</v>
      </c>
      <c r="CP15" s="46" t="s">
        <v>66</v>
      </c>
      <c r="CQ15" s="45">
        <v>1</v>
      </c>
      <c r="CR15" s="46" t="s">
        <v>66</v>
      </c>
      <c r="CS15" s="45">
        <v>1</v>
      </c>
      <c r="CT15" s="46" t="s">
        <v>66</v>
      </c>
      <c r="CU15" s="45">
        <v>1</v>
      </c>
      <c r="CV15" s="46" t="s">
        <v>66</v>
      </c>
      <c r="CW15" s="45">
        <v>1</v>
      </c>
      <c r="CX15" s="46" t="s">
        <v>66</v>
      </c>
      <c r="CY15" s="45">
        <v>1</v>
      </c>
      <c r="CZ15" s="46" t="s">
        <v>66</v>
      </c>
      <c r="DA15" s="45">
        <v>1</v>
      </c>
      <c r="DB15" s="46" t="s">
        <v>66</v>
      </c>
      <c r="DC15" s="45">
        <v>1</v>
      </c>
      <c r="DD15" s="46" t="s">
        <v>66</v>
      </c>
      <c r="DE15" s="45">
        <v>1</v>
      </c>
      <c r="DF15" s="46" t="s">
        <v>66</v>
      </c>
      <c r="DG15" s="45">
        <v>1</v>
      </c>
      <c r="DH15" s="46" t="s">
        <v>66</v>
      </c>
      <c r="DI15" s="45">
        <v>1</v>
      </c>
      <c r="DJ15" s="46" t="s">
        <v>66</v>
      </c>
      <c r="DK15" s="45">
        <v>1</v>
      </c>
      <c r="DL15" s="46" t="s">
        <v>66</v>
      </c>
      <c r="DM15" s="45">
        <v>1</v>
      </c>
      <c r="DN15" s="46" t="s">
        <v>66</v>
      </c>
      <c r="DO15" s="45">
        <v>1</v>
      </c>
      <c r="DP15" s="46" t="s">
        <v>66</v>
      </c>
      <c r="DQ15" s="45">
        <v>1</v>
      </c>
      <c r="DR15" s="46" t="s">
        <v>66</v>
      </c>
      <c r="DS15" s="45">
        <v>1</v>
      </c>
      <c r="DT15" s="46" t="s">
        <v>66</v>
      </c>
      <c r="DU15" s="45">
        <v>1</v>
      </c>
      <c r="DV15" s="46" t="s">
        <v>66</v>
      </c>
      <c r="DW15" s="45">
        <v>1</v>
      </c>
      <c r="DX15" s="46" t="s">
        <v>66</v>
      </c>
      <c r="DY15" s="45">
        <v>1</v>
      </c>
      <c r="DZ15" s="46" t="s">
        <v>66</v>
      </c>
      <c r="EA15" s="45">
        <v>1</v>
      </c>
      <c r="EB15" s="46" t="s">
        <v>66</v>
      </c>
      <c r="EC15" s="45">
        <v>1</v>
      </c>
      <c r="ED15" s="46" t="s">
        <v>66</v>
      </c>
      <c r="EE15" s="45">
        <v>1</v>
      </c>
      <c r="EF15" s="46" t="s">
        <v>66</v>
      </c>
      <c r="EG15" s="45">
        <v>1</v>
      </c>
      <c r="EH15" s="46" t="s">
        <v>66</v>
      </c>
      <c r="EI15" s="45">
        <v>1</v>
      </c>
      <c r="EJ15" s="46" t="s">
        <v>66</v>
      </c>
      <c r="EK15" s="45">
        <v>1</v>
      </c>
      <c r="EL15" s="46" t="s">
        <v>66</v>
      </c>
      <c r="EM15" s="45">
        <v>1</v>
      </c>
      <c r="EN15" s="46" t="s">
        <v>66</v>
      </c>
      <c r="EO15" s="45">
        <v>1</v>
      </c>
      <c r="EP15" s="46" t="s">
        <v>66</v>
      </c>
      <c r="EQ15" s="45">
        <v>1</v>
      </c>
      <c r="ER15" s="46" t="s">
        <v>66</v>
      </c>
      <c r="ES15" s="45">
        <v>1</v>
      </c>
      <c r="ET15" s="46" t="s">
        <v>66</v>
      </c>
      <c r="EU15" s="45">
        <v>1</v>
      </c>
      <c r="EV15" s="46" t="s">
        <v>66</v>
      </c>
      <c r="EW15" s="45">
        <v>1</v>
      </c>
      <c r="EX15" s="46" t="s">
        <v>66</v>
      </c>
      <c r="EY15" s="45">
        <v>1</v>
      </c>
      <c r="EZ15" s="46" t="s">
        <v>66</v>
      </c>
      <c r="FA15" s="45">
        <v>1</v>
      </c>
      <c r="FB15" s="46" t="s">
        <v>66</v>
      </c>
      <c r="FC15" s="45">
        <v>1</v>
      </c>
      <c r="FD15" s="46" t="s">
        <v>66</v>
      </c>
      <c r="FE15" s="45">
        <v>1</v>
      </c>
      <c r="FF15" s="46" t="s">
        <v>66</v>
      </c>
      <c r="FG15" s="45">
        <v>1</v>
      </c>
      <c r="FH15" s="46" t="s">
        <v>66</v>
      </c>
      <c r="FI15" s="45">
        <v>1</v>
      </c>
      <c r="FJ15" s="46" t="s">
        <v>66</v>
      </c>
      <c r="FK15" s="45">
        <v>1</v>
      </c>
      <c r="FL15" s="46" t="s">
        <v>66</v>
      </c>
      <c r="FM15" s="45">
        <v>1</v>
      </c>
      <c r="FN15" s="46" t="s">
        <v>66</v>
      </c>
      <c r="FO15" s="45">
        <v>1</v>
      </c>
      <c r="FP15" s="46" t="s">
        <v>66</v>
      </c>
      <c r="FQ15" s="45">
        <v>1</v>
      </c>
      <c r="FR15" s="46" t="s">
        <v>66</v>
      </c>
      <c r="FS15" s="45">
        <v>1</v>
      </c>
      <c r="FT15" s="46" t="s">
        <v>66</v>
      </c>
      <c r="FU15" s="45">
        <v>1</v>
      </c>
      <c r="FV15" s="46" t="s">
        <v>66</v>
      </c>
      <c r="FW15" s="45">
        <v>1</v>
      </c>
      <c r="FX15" s="46" t="s">
        <v>66</v>
      </c>
      <c r="FY15" s="45">
        <v>1</v>
      </c>
      <c r="FZ15" s="46" t="s">
        <v>66</v>
      </c>
      <c r="GA15" s="45">
        <v>1</v>
      </c>
      <c r="GB15" s="46" t="s">
        <v>66</v>
      </c>
      <c r="GC15" s="45">
        <v>1</v>
      </c>
      <c r="GD15" s="46" t="s">
        <v>66</v>
      </c>
      <c r="GE15" s="45">
        <v>1</v>
      </c>
      <c r="GF15" s="46" t="s">
        <v>66</v>
      </c>
      <c r="GG15" s="45">
        <v>1</v>
      </c>
      <c r="GH15" s="46" t="s">
        <v>66</v>
      </c>
      <c r="GI15" s="45">
        <v>1</v>
      </c>
      <c r="GJ15" s="46" t="s">
        <v>66</v>
      </c>
      <c r="GK15" s="45">
        <v>1</v>
      </c>
      <c r="GL15" s="46" t="s">
        <v>66</v>
      </c>
      <c r="GM15" s="45">
        <v>1</v>
      </c>
      <c r="GN15" s="46" t="s">
        <v>66</v>
      </c>
      <c r="GO15" s="45">
        <v>1</v>
      </c>
      <c r="GP15" s="46" t="s">
        <v>66</v>
      </c>
      <c r="GQ15" s="45">
        <v>1</v>
      </c>
      <c r="GR15" s="46" t="s">
        <v>66</v>
      </c>
      <c r="GS15" s="45">
        <v>1</v>
      </c>
      <c r="GT15" s="46" t="s">
        <v>66</v>
      </c>
      <c r="GU15" s="45">
        <v>1</v>
      </c>
      <c r="GV15" s="46" t="s">
        <v>66</v>
      </c>
      <c r="GW15" s="45">
        <v>1</v>
      </c>
      <c r="GX15" s="46" t="s">
        <v>66</v>
      </c>
      <c r="GY15" s="45">
        <v>1</v>
      </c>
      <c r="GZ15" s="46" t="s">
        <v>66</v>
      </c>
      <c r="HA15" s="45">
        <v>1</v>
      </c>
      <c r="HB15" s="46" t="s">
        <v>66</v>
      </c>
      <c r="HC15" s="45">
        <v>1</v>
      </c>
      <c r="HD15" s="46" t="s">
        <v>66</v>
      </c>
      <c r="HE15" s="45">
        <v>1</v>
      </c>
      <c r="HF15" s="46" t="s">
        <v>66</v>
      </c>
      <c r="HG15" s="45">
        <v>1</v>
      </c>
      <c r="HH15" s="46" t="s">
        <v>66</v>
      </c>
      <c r="HI15" s="45">
        <v>1</v>
      </c>
      <c r="HJ15" s="46" t="s">
        <v>66</v>
      </c>
      <c r="HK15" s="45">
        <v>1</v>
      </c>
      <c r="HL15" s="46" t="s">
        <v>66</v>
      </c>
      <c r="HM15" s="45">
        <v>1</v>
      </c>
      <c r="HN15" s="46" t="s">
        <v>66</v>
      </c>
      <c r="HO15" s="45">
        <v>1</v>
      </c>
      <c r="HP15" s="46" t="s">
        <v>66</v>
      </c>
      <c r="HQ15" s="45">
        <v>1</v>
      </c>
      <c r="HR15" s="46" t="s">
        <v>66</v>
      </c>
      <c r="HS15" s="45">
        <v>1</v>
      </c>
      <c r="HT15" s="46" t="s">
        <v>66</v>
      </c>
      <c r="HU15" s="45">
        <v>1</v>
      </c>
      <c r="HV15" s="46" t="s">
        <v>66</v>
      </c>
      <c r="HW15" s="45">
        <v>1</v>
      </c>
      <c r="HX15" s="46" t="s">
        <v>66</v>
      </c>
      <c r="HY15" s="45">
        <v>1</v>
      </c>
      <c r="HZ15" s="46" t="s">
        <v>66</v>
      </c>
      <c r="IA15" s="45">
        <v>1</v>
      </c>
      <c r="IB15" s="46" t="s">
        <v>66</v>
      </c>
      <c r="IC15" s="45">
        <v>1</v>
      </c>
      <c r="ID15" s="46" t="s">
        <v>66</v>
      </c>
      <c r="IE15" s="45">
        <v>1</v>
      </c>
      <c r="IF15" s="46" t="s">
        <v>66</v>
      </c>
      <c r="IG15" s="45">
        <v>1</v>
      </c>
      <c r="IH15" s="46" t="s">
        <v>66</v>
      </c>
      <c r="II15" s="45">
        <v>1</v>
      </c>
      <c r="IJ15" s="46" t="s">
        <v>66</v>
      </c>
      <c r="IK15" s="45">
        <v>1</v>
      </c>
      <c r="IL15" s="46" t="s">
        <v>66</v>
      </c>
      <c r="IM15" s="45">
        <v>1</v>
      </c>
      <c r="IN15" s="46" t="s">
        <v>66</v>
      </c>
      <c r="IO15" s="45">
        <v>1</v>
      </c>
      <c r="IP15" s="46" t="s">
        <v>66</v>
      </c>
      <c r="IQ15" s="45">
        <v>1</v>
      </c>
      <c r="IR15" s="46" t="s">
        <v>66</v>
      </c>
      <c r="IS15" s="45">
        <v>1</v>
      </c>
      <c r="IT15" s="46" t="s">
        <v>66</v>
      </c>
      <c r="IU15" s="45">
        <v>1</v>
      </c>
      <c r="IV15" s="46" t="s">
        <v>66</v>
      </c>
    </row>
    <row r="16" spans="1:256" ht="18.600000000000001" customHeight="1">
      <c r="A16" s="42">
        <v>14</v>
      </c>
      <c r="B16" s="181" t="s">
        <v>176</v>
      </c>
      <c r="C16" s="181"/>
      <c r="D16" s="181"/>
      <c r="E16" s="181"/>
      <c r="F16" s="38"/>
      <c r="G16" s="35"/>
      <c r="H16" s="35"/>
      <c r="I16" s="43"/>
      <c r="J16" s="35"/>
      <c r="K16" s="43"/>
      <c r="L16" s="35"/>
      <c r="M16" s="43"/>
      <c r="N16" s="35"/>
      <c r="O16" s="43"/>
      <c r="P16" s="35"/>
      <c r="Q16" s="43"/>
      <c r="R16" s="35"/>
      <c r="S16" s="44"/>
      <c r="T16" s="40"/>
      <c r="U16" s="45"/>
      <c r="V16" s="46"/>
      <c r="W16" s="45"/>
      <c r="X16" s="46"/>
      <c r="Y16" s="45"/>
      <c r="Z16" s="46"/>
      <c r="AA16" s="45"/>
      <c r="AB16" s="46"/>
      <c r="AC16" s="45"/>
      <c r="AD16" s="46"/>
      <c r="AE16" s="45"/>
      <c r="AF16" s="46"/>
      <c r="AG16" s="45"/>
      <c r="AH16" s="46"/>
      <c r="AI16" s="45"/>
      <c r="AJ16" s="46" t="s">
        <v>66</v>
      </c>
      <c r="AK16" s="45">
        <v>1</v>
      </c>
      <c r="AL16" s="46" t="s">
        <v>66</v>
      </c>
      <c r="AM16" s="45">
        <v>1</v>
      </c>
      <c r="AN16" s="46" t="s">
        <v>66</v>
      </c>
      <c r="AO16" s="45">
        <v>1</v>
      </c>
      <c r="AP16" s="46" t="s">
        <v>66</v>
      </c>
      <c r="AQ16" s="45">
        <v>1</v>
      </c>
      <c r="AR16" s="46" t="s">
        <v>66</v>
      </c>
      <c r="AS16" s="45">
        <v>1</v>
      </c>
      <c r="AT16" s="46" t="s">
        <v>66</v>
      </c>
      <c r="AU16" s="45">
        <v>1</v>
      </c>
      <c r="AV16" s="46" t="s">
        <v>66</v>
      </c>
      <c r="AW16" s="45">
        <v>1</v>
      </c>
      <c r="AX16" s="46" t="s">
        <v>66</v>
      </c>
      <c r="AY16" s="45">
        <v>1</v>
      </c>
      <c r="AZ16" s="46" t="s">
        <v>66</v>
      </c>
      <c r="BA16" s="45">
        <v>1</v>
      </c>
      <c r="BB16" s="46" t="s">
        <v>66</v>
      </c>
      <c r="BC16" s="45">
        <v>1</v>
      </c>
      <c r="BD16" s="46" t="s">
        <v>66</v>
      </c>
      <c r="BE16" s="45">
        <v>1</v>
      </c>
      <c r="BF16" s="46" t="s">
        <v>66</v>
      </c>
      <c r="BG16" s="45">
        <v>1</v>
      </c>
      <c r="BH16" s="46" t="s">
        <v>66</v>
      </c>
      <c r="BI16" s="45">
        <v>1</v>
      </c>
      <c r="BJ16" s="46" t="s">
        <v>66</v>
      </c>
      <c r="BK16" s="45">
        <v>1</v>
      </c>
      <c r="BL16" s="46" t="s">
        <v>66</v>
      </c>
      <c r="BM16" s="45">
        <v>1</v>
      </c>
      <c r="BN16" s="46" t="s">
        <v>66</v>
      </c>
      <c r="BO16" s="45">
        <v>1</v>
      </c>
      <c r="BP16" s="46" t="s">
        <v>66</v>
      </c>
      <c r="BQ16" s="45">
        <v>1</v>
      </c>
      <c r="BR16" s="46" t="s">
        <v>66</v>
      </c>
      <c r="BS16" s="45">
        <v>1</v>
      </c>
      <c r="BT16" s="46" t="s">
        <v>66</v>
      </c>
      <c r="BU16" s="45">
        <v>1</v>
      </c>
      <c r="BV16" s="46" t="s">
        <v>66</v>
      </c>
      <c r="BW16" s="45">
        <v>1</v>
      </c>
      <c r="BX16" s="46" t="s">
        <v>66</v>
      </c>
      <c r="BY16" s="45">
        <v>1</v>
      </c>
      <c r="BZ16" s="46" t="s">
        <v>66</v>
      </c>
      <c r="CA16" s="45">
        <v>1</v>
      </c>
      <c r="CB16" s="46" t="s">
        <v>66</v>
      </c>
      <c r="CC16" s="45">
        <v>1</v>
      </c>
      <c r="CD16" s="46" t="s">
        <v>66</v>
      </c>
      <c r="CE16" s="45">
        <v>1</v>
      </c>
      <c r="CF16" s="46" t="s">
        <v>66</v>
      </c>
      <c r="CG16" s="45">
        <v>1</v>
      </c>
      <c r="CH16" s="46" t="s">
        <v>66</v>
      </c>
      <c r="CI16" s="45">
        <v>1</v>
      </c>
      <c r="CJ16" s="46" t="s">
        <v>66</v>
      </c>
      <c r="CK16" s="45">
        <v>1</v>
      </c>
      <c r="CL16" s="46" t="s">
        <v>66</v>
      </c>
      <c r="CM16" s="45">
        <v>1</v>
      </c>
      <c r="CN16" s="46" t="s">
        <v>66</v>
      </c>
      <c r="CO16" s="45">
        <v>1</v>
      </c>
      <c r="CP16" s="46" t="s">
        <v>66</v>
      </c>
      <c r="CQ16" s="45">
        <v>1</v>
      </c>
      <c r="CR16" s="46" t="s">
        <v>66</v>
      </c>
      <c r="CS16" s="45">
        <v>1</v>
      </c>
      <c r="CT16" s="46" t="s">
        <v>66</v>
      </c>
      <c r="CU16" s="45">
        <v>1</v>
      </c>
      <c r="CV16" s="46" t="s">
        <v>66</v>
      </c>
      <c r="CW16" s="45">
        <v>1</v>
      </c>
      <c r="CX16" s="46" t="s">
        <v>66</v>
      </c>
      <c r="CY16" s="45">
        <v>1</v>
      </c>
      <c r="CZ16" s="46" t="s">
        <v>66</v>
      </c>
      <c r="DA16" s="45">
        <v>1</v>
      </c>
      <c r="DB16" s="46" t="s">
        <v>66</v>
      </c>
      <c r="DC16" s="45">
        <v>1</v>
      </c>
      <c r="DD16" s="46" t="s">
        <v>66</v>
      </c>
      <c r="DE16" s="45">
        <v>1</v>
      </c>
      <c r="DF16" s="46" t="s">
        <v>66</v>
      </c>
      <c r="DG16" s="45">
        <v>1</v>
      </c>
      <c r="DH16" s="46" t="s">
        <v>66</v>
      </c>
      <c r="DI16" s="45">
        <v>1</v>
      </c>
      <c r="DJ16" s="46" t="s">
        <v>66</v>
      </c>
      <c r="DK16" s="45">
        <v>1</v>
      </c>
      <c r="DL16" s="46" t="s">
        <v>66</v>
      </c>
      <c r="DM16" s="45">
        <v>1</v>
      </c>
      <c r="DN16" s="46" t="s">
        <v>66</v>
      </c>
      <c r="DO16" s="45">
        <v>1</v>
      </c>
      <c r="DP16" s="46" t="s">
        <v>66</v>
      </c>
      <c r="DQ16" s="45">
        <v>1</v>
      </c>
      <c r="DR16" s="46" t="s">
        <v>66</v>
      </c>
      <c r="DS16" s="45">
        <v>1</v>
      </c>
      <c r="DT16" s="46" t="s">
        <v>66</v>
      </c>
      <c r="DU16" s="45">
        <v>1</v>
      </c>
      <c r="DV16" s="46" t="s">
        <v>66</v>
      </c>
      <c r="DW16" s="45">
        <v>1</v>
      </c>
      <c r="DX16" s="46" t="s">
        <v>66</v>
      </c>
      <c r="DY16" s="45">
        <v>1</v>
      </c>
      <c r="DZ16" s="46" t="s">
        <v>66</v>
      </c>
      <c r="EA16" s="45">
        <v>1</v>
      </c>
      <c r="EB16" s="46" t="s">
        <v>66</v>
      </c>
      <c r="EC16" s="45">
        <v>1</v>
      </c>
      <c r="ED16" s="46" t="s">
        <v>66</v>
      </c>
      <c r="EE16" s="45">
        <v>1</v>
      </c>
      <c r="EF16" s="46" t="s">
        <v>66</v>
      </c>
      <c r="EG16" s="45">
        <v>1</v>
      </c>
      <c r="EH16" s="46" t="s">
        <v>66</v>
      </c>
      <c r="EI16" s="45">
        <v>1</v>
      </c>
      <c r="EJ16" s="46" t="s">
        <v>66</v>
      </c>
      <c r="EK16" s="45">
        <v>1</v>
      </c>
      <c r="EL16" s="46" t="s">
        <v>66</v>
      </c>
      <c r="EM16" s="45">
        <v>1</v>
      </c>
      <c r="EN16" s="46" t="s">
        <v>66</v>
      </c>
      <c r="EO16" s="45">
        <v>1</v>
      </c>
      <c r="EP16" s="46" t="s">
        <v>66</v>
      </c>
      <c r="EQ16" s="45">
        <v>1</v>
      </c>
      <c r="ER16" s="46" t="s">
        <v>66</v>
      </c>
      <c r="ES16" s="45">
        <v>1</v>
      </c>
      <c r="ET16" s="46" t="s">
        <v>66</v>
      </c>
      <c r="EU16" s="45">
        <v>1</v>
      </c>
      <c r="EV16" s="46" t="s">
        <v>66</v>
      </c>
      <c r="EW16" s="45">
        <v>1</v>
      </c>
      <c r="EX16" s="46" t="s">
        <v>66</v>
      </c>
      <c r="EY16" s="45">
        <v>1</v>
      </c>
      <c r="EZ16" s="46" t="s">
        <v>66</v>
      </c>
      <c r="FA16" s="45">
        <v>1</v>
      </c>
      <c r="FB16" s="46" t="s">
        <v>66</v>
      </c>
      <c r="FC16" s="45">
        <v>1</v>
      </c>
      <c r="FD16" s="46" t="s">
        <v>66</v>
      </c>
      <c r="FE16" s="45">
        <v>1</v>
      </c>
      <c r="FF16" s="46" t="s">
        <v>66</v>
      </c>
      <c r="FG16" s="45">
        <v>1</v>
      </c>
      <c r="FH16" s="46" t="s">
        <v>66</v>
      </c>
      <c r="FI16" s="45">
        <v>1</v>
      </c>
      <c r="FJ16" s="46" t="s">
        <v>66</v>
      </c>
      <c r="FK16" s="45">
        <v>1</v>
      </c>
      <c r="FL16" s="46" t="s">
        <v>66</v>
      </c>
      <c r="FM16" s="45">
        <v>1</v>
      </c>
      <c r="FN16" s="46" t="s">
        <v>66</v>
      </c>
      <c r="FO16" s="45">
        <v>1</v>
      </c>
      <c r="FP16" s="46" t="s">
        <v>66</v>
      </c>
      <c r="FQ16" s="45">
        <v>1</v>
      </c>
      <c r="FR16" s="46" t="s">
        <v>66</v>
      </c>
      <c r="FS16" s="45">
        <v>1</v>
      </c>
      <c r="FT16" s="46" t="s">
        <v>66</v>
      </c>
      <c r="FU16" s="45">
        <v>1</v>
      </c>
      <c r="FV16" s="46" t="s">
        <v>66</v>
      </c>
      <c r="FW16" s="45">
        <v>1</v>
      </c>
      <c r="FX16" s="46" t="s">
        <v>66</v>
      </c>
      <c r="FY16" s="45">
        <v>1</v>
      </c>
      <c r="FZ16" s="46" t="s">
        <v>66</v>
      </c>
      <c r="GA16" s="45">
        <v>1</v>
      </c>
      <c r="GB16" s="46" t="s">
        <v>66</v>
      </c>
      <c r="GC16" s="45">
        <v>1</v>
      </c>
      <c r="GD16" s="46" t="s">
        <v>66</v>
      </c>
      <c r="GE16" s="45">
        <v>1</v>
      </c>
      <c r="GF16" s="46" t="s">
        <v>66</v>
      </c>
      <c r="GG16" s="45">
        <v>1</v>
      </c>
      <c r="GH16" s="46" t="s">
        <v>66</v>
      </c>
      <c r="GI16" s="45">
        <v>1</v>
      </c>
      <c r="GJ16" s="46" t="s">
        <v>66</v>
      </c>
      <c r="GK16" s="45">
        <v>1</v>
      </c>
      <c r="GL16" s="46" t="s">
        <v>66</v>
      </c>
      <c r="GM16" s="45">
        <v>1</v>
      </c>
      <c r="GN16" s="46" t="s">
        <v>66</v>
      </c>
      <c r="GO16" s="45">
        <v>1</v>
      </c>
      <c r="GP16" s="46" t="s">
        <v>66</v>
      </c>
      <c r="GQ16" s="45">
        <v>1</v>
      </c>
      <c r="GR16" s="46" t="s">
        <v>66</v>
      </c>
      <c r="GS16" s="45">
        <v>1</v>
      </c>
      <c r="GT16" s="46" t="s">
        <v>66</v>
      </c>
      <c r="GU16" s="45">
        <v>1</v>
      </c>
      <c r="GV16" s="46" t="s">
        <v>66</v>
      </c>
      <c r="GW16" s="45">
        <v>1</v>
      </c>
      <c r="GX16" s="46" t="s">
        <v>66</v>
      </c>
      <c r="GY16" s="45">
        <v>1</v>
      </c>
      <c r="GZ16" s="46" t="s">
        <v>66</v>
      </c>
      <c r="HA16" s="45">
        <v>1</v>
      </c>
      <c r="HB16" s="46" t="s">
        <v>66</v>
      </c>
      <c r="HC16" s="45">
        <v>1</v>
      </c>
      <c r="HD16" s="46" t="s">
        <v>66</v>
      </c>
      <c r="HE16" s="45">
        <v>1</v>
      </c>
      <c r="HF16" s="46" t="s">
        <v>66</v>
      </c>
      <c r="HG16" s="45">
        <v>1</v>
      </c>
      <c r="HH16" s="46" t="s">
        <v>66</v>
      </c>
      <c r="HI16" s="45">
        <v>1</v>
      </c>
      <c r="HJ16" s="46" t="s">
        <v>66</v>
      </c>
      <c r="HK16" s="45">
        <v>1</v>
      </c>
      <c r="HL16" s="46" t="s">
        <v>66</v>
      </c>
      <c r="HM16" s="45">
        <v>1</v>
      </c>
      <c r="HN16" s="46" t="s">
        <v>66</v>
      </c>
      <c r="HO16" s="45">
        <v>1</v>
      </c>
      <c r="HP16" s="46" t="s">
        <v>66</v>
      </c>
      <c r="HQ16" s="45">
        <v>1</v>
      </c>
      <c r="HR16" s="46" t="s">
        <v>66</v>
      </c>
      <c r="HS16" s="45">
        <v>1</v>
      </c>
      <c r="HT16" s="46" t="s">
        <v>66</v>
      </c>
      <c r="HU16" s="45">
        <v>1</v>
      </c>
      <c r="HV16" s="46" t="s">
        <v>66</v>
      </c>
      <c r="HW16" s="45">
        <v>1</v>
      </c>
      <c r="HX16" s="46" t="s">
        <v>66</v>
      </c>
      <c r="HY16" s="45">
        <v>1</v>
      </c>
      <c r="HZ16" s="46" t="s">
        <v>66</v>
      </c>
      <c r="IA16" s="45">
        <v>1</v>
      </c>
      <c r="IB16" s="46" t="s">
        <v>66</v>
      </c>
      <c r="IC16" s="45">
        <v>1</v>
      </c>
      <c r="ID16" s="46" t="s">
        <v>66</v>
      </c>
      <c r="IE16" s="45">
        <v>1</v>
      </c>
      <c r="IF16" s="46" t="s">
        <v>66</v>
      </c>
      <c r="IG16" s="45">
        <v>1</v>
      </c>
      <c r="IH16" s="46" t="s">
        <v>66</v>
      </c>
      <c r="II16" s="45">
        <v>1</v>
      </c>
      <c r="IJ16" s="46" t="s">
        <v>66</v>
      </c>
      <c r="IK16" s="45">
        <v>1</v>
      </c>
      <c r="IL16" s="46" t="s">
        <v>66</v>
      </c>
      <c r="IM16" s="45">
        <v>1</v>
      </c>
      <c r="IN16" s="46" t="s">
        <v>66</v>
      </c>
      <c r="IO16" s="45">
        <v>1</v>
      </c>
      <c r="IP16" s="46" t="s">
        <v>66</v>
      </c>
      <c r="IQ16" s="45">
        <v>1</v>
      </c>
      <c r="IR16" s="46" t="s">
        <v>66</v>
      </c>
      <c r="IS16" s="45">
        <v>1</v>
      </c>
      <c r="IT16" s="46" t="s">
        <v>66</v>
      </c>
      <c r="IU16" s="45">
        <v>1</v>
      </c>
      <c r="IV16" s="46" t="s">
        <v>66</v>
      </c>
    </row>
    <row r="17" spans="1:256" ht="18.600000000000001" customHeight="1">
      <c r="A17" s="42">
        <v>15</v>
      </c>
      <c r="B17" s="181" t="s">
        <v>177</v>
      </c>
      <c r="C17" s="181"/>
      <c r="D17" s="181"/>
      <c r="E17" s="181"/>
      <c r="F17" s="38"/>
      <c r="G17" s="35"/>
      <c r="H17" s="35"/>
      <c r="I17" s="43"/>
      <c r="J17" s="35"/>
      <c r="K17" s="43"/>
      <c r="L17" s="35"/>
      <c r="M17" s="43"/>
      <c r="N17" s="35"/>
      <c r="O17" s="43"/>
      <c r="P17" s="35"/>
      <c r="Q17" s="43"/>
      <c r="R17" s="35"/>
      <c r="S17" s="44"/>
      <c r="T17" s="40"/>
      <c r="U17" s="45"/>
      <c r="V17" s="46"/>
      <c r="W17" s="45"/>
      <c r="X17" s="46"/>
      <c r="Y17" s="45"/>
      <c r="Z17" s="46"/>
      <c r="AA17" s="45"/>
      <c r="AB17" s="46"/>
      <c r="AC17" s="45"/>
      <c r="AD17" s="46"/>
      <c r="AE17" s="45"/>
      <c r="AF17" s="46"/>
      <c r="AG17" s="45"/>
      <c r="AH17" s="46"/>
      <c r="AI17" s="45"/>
      <c r="AJ17" s="46" t="s">
        <v>66</v>
      </c>
      <c r="AK17" s="45">
        <v>1</v>
      </c>
      <c r="AL17" s="46" t="s">
        <v>66</v>
      </c>
      <c r="AM17" s="45">
        <v>1</v>
      </c>
      <c r="AN17" s="46" t="s">
        <v>66</v>
      </c>
      <c r="AO17" s="45">
        <v>1</v>
      </c>
      <c r="AP17" s="46" t="s">
        <v>66</v>
      </c>
      <c r="AQ17" s="45">
        <v>1</v>
      </c>
      <c r="AR17" s="46" t="s">
        <v>66</v>
      </c>
      <c r="AS17" s="45">
        <v>1</v>
      </c>
      <c r="AT17" s="46" t="s">
        <v>66</v>
      </c>
      <c r="AU17" s="45">
        <v>1</v>
      </c>
      <c r="AV17" s="46" t="s">
        <v>66</v>
      </c>
      <c r="AW17" s="45">
        <v>1</v>
      </c>
      <c r="AX17" s="46" t="s">
        <v>66</v>
      </c>
      <c r="AY17" s="45">
        <v>1</v>
      </c>
      <c r="AZ17" s="46" t="s">
        <v>66</v>
      </c>
      <c r="BA17" s="45">
        <v>1</v>
      </c>
      <c r="BB17" s="46" t="s">
        <v>66</v>
      </c>
      <c r="BC17" s="45">
        <v>1</v>
      </c>
      <c r="BD17" s="46" t="s">
        <v>66</v>
      </c>
      <c r="BE17" s="45">
        <v>1</v>
      </c>
      <c r="BF17" s="46" t="s">
        <v>66</v>
      </c>
      <c r="BG17" s="45">
        <v>1</v>
      </c>
      <c r="BH17" s="46" t="s">
        <v>66</v>
      </c>
      <c r="BI17" s="45">
        <v>1</v>
      </c>
      <c r="BJ17" s="46" t="s">
        <v>66</v>
      </c>
      <c r="BK17" s="45">
        <v>1</v>
      </c>
      <c r="BL17" s="46" t="s">
        <v>66</v>
      </c>
      <c r="BM17" s="45">
        <v>1</v>
      </c>
      <c r="BN17" s="46" t="s">
        <v>66</v>
      </c>
      <c r="BO17" s="45">
        <v>1</v>
      </c>
      <c r="BP17" s="46" t="s">
        <v>66</v>
      </c>
      <c r="BQ17" s="45">
        <v>1</v>
      </c>
      <c r="BR17" s="46" t="s">
        <v>66</v>
      </c>
      <c r="BS17" s="45">
        <v>1</v>
      </c>
      <c r="BT17" s="46" t="s">
        <v>66</v>
      </c>
      <c r="BU17" s="45">
        <v>1</v>
      </c>
      <c r="BV17" s="46" t="s">
        <v>66</v>
      </c>
      <c r="BW17" s="45">
        <v>1</v>
      </c>
      <c r="BX17" s="46" t="s">
        <v>66</v>
      </c>
      <c r="BY17" s="45">
        <v>1</v>
      </c>
      <c r="BZ17" s="46" t="s">
        <v>66</v>
      </c>
      <c r="CA17" s="45">
        <v>1</v>
      </c>
      <c r="CB17" s="46" t="s">
        <v>66</v>
      </c>
      <c r="CC17" s="45">
        <v>1</v>
      </c>
      <c r="CD17" s="46" t="s">
        <v>66</v>
      </c>
      <c r="CE17" s="45">
        <v>1</v>
      </c>
      <c r="CF17" s="46" t="s">
        <v>66</v>
      </c>
      <c r="CG17" s="45">
        <v>1</v>
      </c>
      <c r="CH17" s="46" t="s">
        <v>66</v>
      </c>
      <c r="CI17" s="45">
        <v>1</v>
      </c>
      <c r="CJ17" s="46" t="s">
        <v>66</v>
      </c>
      <c r="CK17" s="45">
        <v>1</v>
      </c>
      <c r="CL17" s="46" t="s">
        <v>66</v>
      </c>
      <c r="CM17" s="45">
        <v>1</v>
      </c>
      <c r="CN17" s="46" t="s">
        <v>66</v>
      </c>
      <c r="CO17" s="45">
        <v>1</v>
      </c>
      <c r="CP17" s="46" t="s">
        <v>66</v>
      </c>
      <c r="CQ17" s="45">
        <v>1</v>
      </c>
      <c r="CR17" s="46" t="s">
        <v>66</v>
      </c>
      <c r="CS17" s="45">
        <v>1</v>
      </c>
      <c r="CT17" s="46" t="s">
        <v>66</v>
      </c>
      <c r="CU17" s="45">
        <v>1</v>
      </c>
      <c r="CV17" s="46" t="s">
        <v>66</v>
      </c>
      <c r="CW17" s="45">
        <v>1</v>
      </c>
      <c r="CX17" s="46" t="s">
        <v>66</v>
      </c>
      <c r="CY17" s="45">
        <v>1</v>
      </c>
      <c r="CZ17" s="46" t="s">
        <v>66</v>
      </c>
      <c r="DA17" s="45">
        <v>1</v>
      </c>
      <c r="DB17" s="46" t="s">
        <v>66</v>
      </c>
      <c r="DC17" s="45">
        <v>1</v>
      </c>
      <c r="DD17" s="46" t="s">
        <v>66</v>
      </c>
      <c r="DE17" s="45">
        <v>1</v>
      </c>
      <c r="DF17" s="46" t="s">
        <v>66</v>
      </c>
      <c r="DG17" s="45">
        <v>1</v>
      </c>
      <c r="DH17" s="46" t="s">
        <v>66</v>
      </c>
      <c r="DI17" s="45">
        <v>1</v>
      </c>
      <c r="DJ17" s="46" t="s">
        <v>66</v>
      </c>
      <c r="DK17" s="45">
        <v>1</v>
      </c>
      <c r="DL17" s="46" t="s">
        <v>66</v>
      </c>
      <c r="DM17" s="45">
        <v>1</v>
      </c>
      <c r="DN17" s="46" t="s">
        <v>66</v>
      </c>
      <c r="DO17" s="45">
        <v>1</v>
      </c>
      <c r="DP17" s="46" t="s">
        <v>66</v>
      </c>
      <c r="DQ17" s="45">
        <v>1</v>
      </c>
      <c r="DR17" s="46" t="s">
        <v>66</v>
      </c>
      <c r="DS17" s="45">
        <v>1</v>
      </c>
      <c r="DT17" s="46" t="s">
        <v>66</v>
      </c>
      <c r="DU17" s="45">
        <v>1</v>
      </c>
      <c r="DV17" s="46" t="s">
        <v>66</v>
      </c>
      <c r="DW17" s="45">
        <v>1</v>
      </c>
      <c r="DX17" s="46" t="s">
        <v>66</v>
      </c>
      <c r="DY17" s="45">
        <v>1</v>
      </c>
      <c r="DZ17" s="46" t="s">
        <v>66</v>
      </c>
      <c r="EA17" s="45">
        <v>1</v>
      </c>
      <c r="EB17" s="46" t="s">
        <v>66</v>
      </c>
      <c r="EC17" s="45">
        <v>1</v>
      </c>
      <c r="ED17" s="46" t="s">
        <v>66</v>
      </c>
      <c r="EE17" s="45">
        <v>1</v>
      </c>
      <c r="EF17" s="46" t="s">
        <v>66</v>
      </c>
      <c r="EG17" s="45">
        <v>1</v>
      </c>
      <c r="EH17" s="46" t="s">
        <v>66</v>
      </c>
      <c r="EI17" s="45">
        <v>1</v>
      </c>
      <c r="EJ17" s="46" t="s">
        <v>66</v>
      </c>
      <c r="EK17" s="45">
        <v>1</v>
      </c>
      <c r="EL17" s="46" t="s">
        <v>66</v>
      </c>
      <c r="EM17" s="45">
        <v>1</v>
      </c>
      <c r="EN17" s="46" t="s">
        <v>66</v>
      </c>
      <c r="EO17" s="45">
        <v>1</v>
      </c>
      <c r="EP17" s="46" t="s">
        <v>66</v>
      </c>
      <c r="EQ17" s="45">
        <v>1</v>
      </c>
      <c r="ER17" s="46" t="s">
        <v>66</v>
      </c>
      <c r="ES17" s="45">
        <v>1</v>
      </c>
      <c r="ET17" s="46" t="s">
        <v>66</v>
      </c>
      <c r="EU17" s="45">
        <v>1</v>
      </c>
      <c r="EV17" s="46" t="s">
        <v>66</v>
      </c>
      <c r="EW17" s="45">
        <v>1</v>
      </c>
      <c r="EX17" s="46" t="s">
        <v>66</v>
      </c>
      <c r="EY17" s="45">
        <v>1</v>
      </c>
      <c r="EZ17" s="46" t="s">
        <v>66</v>
      </c>
      <c r="FA17" s="45">
        <v>1</v>
      </c>
      <c r="FB17" s="46" t="s">
        <v>66</v>
      </c>
      <c r="FC17" s="45">
        <v>1</v>
      </c>
      <c r="FD17" s="46" t="s">
        <v>66</v>
      </c>
      <c r="FE17" s="45">
        <v>1</v>
      </c>
      <c r="FF17" s="46" t="s">
        <v>66</v>
      </c>
      <c r="FG17" s="45">
        <v>1</v>
      </c>
      <c r="FH17" s="46" t="s">
        <v>66</v>
      </c>
      <c r="FI17" s="45">
        <v>1</v>
      </c>
      <c r="FJ17" s="46" t="s">
        <v>66</v>
      </c>
      <c r="FK17" s="45">
        <v>1</v>
      </c>
      <c r="FL17" s="46" t="s">
        <v>66</v>
      </c>
      <c r="FM17" s="45">
        <v>1</v>
      </c>
      <c r="FN17" s="46" t="s">
        <v>66</v>
      </c>
      <c r="FO17" s="45">
        <v>1</v>
      </c>
      <c r="FP17" s="46" t="s">
        <v>66</v>
      </c>
      <c r="FQ17" s="45">
        <v>1</v>
      </c>
      <c r="FR17" s="46" t="s">
        <v>66</v>
      </c>
      <c r="FS17" s="45">
        <v>1</v>
      </c>
      <c r="FT17" s="46" t="s">
        <v>66</v>
      </c>
      <c r="FU17" s="45">
        <v>1</v>
      </c>
      <c r="FV17" s="46" t="s">
        <v>66</v>
      </c>
      <c r="FW17" s="45">
        <v>1</v>
      </c>
      <c r="FX17" s="46" t="s">
        <v>66</v>
      </c>
      <c r="FY17" s="45">
        <v>1</v>
      </c>
      <c r="FZ17" s="46" t="s">
        <v>66</v>
      </c>
      <c r="GA17" s="45">
        <v>1</v>
      </c>
      <c r="GB17" s="46" t="s">
        <v>66</v>
      </c>
      <c r="GC17" s="45">
        <v>1</v>
      </c>
      <c r="GD17" s="46" t="s">
        <v>66</v>
      </c>
      <c r="GE17" s="45">
        <v>1</v>
      </c>
      <c r="GF17" s="46" t="s">
        <v>66</v>
      </c>
      <c r="GG17" s="45">
        <v>1</v>
      </c>
      <c r="GH17" s="46" t="s">
        <v>66</v>
      </c>
      <c r="GI17" s="45">
        <v>1</v>
      </c>
      <c r="GJ17" s="46" t="s">
        <v>66</v>
      </c>
      <c r="GK17" s="45">
        <v>1</v>
      </c>
      <c r="GL17" s="46" t="s">
        <v>66</v>
      </c>
      <c r="GM17" s="45">
        <v>1</v>
      </c>
      <c r="GN17" s="46" t="s">
        <v>66</v>
      </c>
      <c r="GO17" s="45">
        <v>1</v>
      </c>
      <c r="GP17" s="46" t="s">
        <v>66</v>
      </c>
      <c r="GQ17" s="45">
        <v>1</v>
      </c>
      <c r="GR17" s="46" t="s">
        <v>66</v>
      </c>
      <c r="GS17" s="45">
        <v>1</v>
      </c>
      <c r="GT17" s="46" t="s">
        <v>66</v>
      </c>
      <c r="GU17" s="45">
        <v>1</v>
      </c>
      <c r="GV17" s="46" t="s">
        <v>66</v>
      </c>
      <c r="GW17" s="45">
        <v>1</v>
      </c>
      <c r="GX17" s="46" t="s">
        <v>66</v>
      </c>
      <c r="GY17" s="45">
        <v>1</v>
      </c>
      <c r="GZ17" s="46" t="s">
        <v>66</v>
      </c>
      <c r="HA17" s="45">
        <v>1</v>
      </c>
      <c r="HB17" s="46" t="s">
        <v>66</v>
      </c>
      <c r="HC17" s="45">
        <v>1</v>
      </c>
      <c r="HD17" s="46" t="s">
        <v>66</v>
      </c>
      <c r="HE17" s="45">
        <v>1</v>
      </c>
      <c r="HF17" s="46" t="s">
        <v>66</v>
      </c>
      <c r="HG17" s="45">
        <v>1</v>
      </c>
      <c r="HH17" s="46" t="s">
        <v>66</v>
      </c>
      <c r="HI17" s="45">
        <v>1</v>
      </c>
      <c r="HJ17" s="46" t="s">
        <v>66</v>
      </c>
      <c r="HK17" s="45">
        <v>1</v>
      </c>
      <c r="HL17" s="46" t="s">
        <v>66</v>
      </c>
      <c r="HM17" s="45">
        <v>1</v>
      </c>
      <c r="HN17" s="46" t="s">
        <v>66</v>
      </c>
      <c r="HO17" s="45">
        <v>1</v>
      </c>
      <c r="HP17" s="46" t="s">
        <v>66</v>
      </c>
      <c r="HQ17" s="45">
        <v>1</v>
      </c>
      <c r="HR17" s="46" t="s">
        <v>66</v>
      </c>
      <c r="HS17" s="45">
        <v>1</v>
      </c>
      <c r="HT17" s="46" t="s">
        <v>66</v>
      </c>
      <c r="HU17" s="45">
        <v>1</v>
      </c>
      <c r="HV17" s="46" t="s">
        <v>66</v>
      </c>
      <c r="HW17" s="45">
        <v>1</v>
      </c>
      <c r="HX17" s="46" t="s">
        <v>66</v>
      </c>
      <c r="HY17" s="45">
        <v>1</v>
      </c>
      <c r="HZ17" s="46" t="s">
        <v>66</v>
      </c>
      <c r="IA17" s="45">
        <v>1</v>
      </c>
      <c r="IB17" s="46" t="s">
        <v>66</v>
      </c>
      <c r="IC17" s="45">
        <v>1</v>
      </c>
      <c r="ID17" s="46" t="s">
        <v>66</v>
      </c>
      <c r="IE17" s="45">
        <v>1</v>
      </c>
      <c r="IF17" s="46" t="s">
        <v>66</v>
      </c>
      <c r="IG17" s="45">
        <v>1</v>
      </c>
      <c r="IH17" s="46" t="s">
        <v>66</v>
      </c>
      <c r="II17" s="45">
        <v>1</v>
      </c>
      <c r="IJ17" s="46" t="s">
        <v>66</v>
      </c>
      <c r="IK17" s="45">
        <v>1</v>
      </c>
      <c r="IL17" s="46" t="s">
        <v>66</v>
      </c>
      <c r="IM17" s="45">
        <v>1</v>
      </c>
      <c r="IN17" s="46" t="s">
        <v>66</v>
      </c>
      <c r="IO17" s="45">
        <v>1</v>
      </c>
      <c r="IP17" s="46" t="s">
        <v>66</v>
      </c>
      <c r="IQ17" s="45">
        <v>1</v>
      </c>
      <c r="IR17" s="46" t="s">
        <v>66</v>
      </c>
      <c r="IS17" s="45">
        <v>1</v>
      </c>
      <c r="IT17" s="46" t="s">
        <v>66</v>
      </c>
      <c r="IU17" s="45">
        <v>1</v>
      </c>
      <c r="IV17" s="46" t="s">
        <v>66</v>
      </c>
    </row>
    <row r="18" spans="1:256" ht="18.600000000000001" customHeight="1">
      <c r="A18" s="42">
        <v>16</v>
      </c>
      <c r="B18" s="181" t="s">
        <v>207</v>
      </c>
      <c r="C18" s="181"/>
      <c r="D18" s="181"/>
      <c r="E18" s="181"/>
      <c r="F18" s="38"/>
      <c r="G18" s="35"/>
      <c r="H18" s="35"/>
      <c r="I18" s="43"/>
      <c r="J18" s="35"/>
      <c r="K18" s="43"/>
      <c r="L18" s="35"/>
      <c r="M18" s="43"/>
      <c r="N18" s="35"/>
      <c r="O18" s="43"/>
      <c r="P18" s="35"/>
      <c r="Q18" s="43"/>
      <c r="R18" s="35"/>
      <c r="S18" s="44"/>
      <c r="T18" s="40"/>
      <c r="U18" s="45"/>
      <c r="V18" s="46"/>
      <c r="W18" s="45"/>
      <c r="X18" s="46"/>
      <c r="Y18" s="45"/>
      <c r="Z18" s="46"/>
      <c r="AA18" s="45"/>
      <c r="AB18" s="46"/>
      <c r="AC18" s="45"/>
      <c r="AD18" s="46"/>
      <c r="AE18" s="45"/>
      <c r="AF18" s="46"/>
      <c r="AG18" s="45"/>
      <c r="AH18" s="46"/>
      <c r="AI18" s="45"/>
      <c r="AJ18" s="46" t="s">
        <v>66</v>
      </c>
      <c r="AK18" s="45">
        <v>1</v>
      </c>
      <c r="AL18" s="46" t="s">
        <v>66</v>
      </c>
      <c r="AM18" s="45">
        <v>1</v>
      </c>
      <c r="AN18" s="46" t="s">
        <v>66</v>
      </c>
      <c r="AO18" s="45">
        <v>1</v>
      </c>
      <c r="AP18" s="46" t="s">
        <v>66</v>
      </c>
      <c r="AQ18" s="45">
        <v>1</v>
      </c>
      <c r="AR18" s="46" t="s">
        <v>66</v>
      </c>
      <c r="AS18" s="45">
        <v>1</v>
      </c>
      <c r="AT18" s="46" t="s">
        <v>66</v>
      </c>
      <c r="AU18" s="45">
        <v>1</v>
      </c>
      <c r="AV18" s="46" t="s">
        <v>66</v>
      </c>
      <c r="AW18" s="45">
        <v>1</v>
      </c>
      <c r="AX18" s="46" t="s">
        <v>66</v>
      </c>
      <c r="AY18" s="45">
        <v>1</v>
      </c>
      <c r="AZ18" s="46" t="s">
        <v>66</v>
      </c>
      <c r="BA18" s="45">
        <v>1</v>
      </c>
      <c r="BB18" s="46" t="s">
        <v>66</v>
      </c>
      <c r="BC18" s="45">
        <v>1</v>
      </c>
      <c r="BD18" s="46" t="s">
        <v>66</v>
      </c>
      <c r="BE18" s="45">
        <v>1</v>
      </c>
      <c r="BF18" s="46" t="s">
        <v>66</v>
      </c>
      <c r="BG18" s="45">
        <v>1</v>
      </c>
      <c r="BH18" s="46" t="s">
        <v>66</v>
      </c>
      <c r="BI18" s="45">
        <v>1</v>
      </c>
      <c r="BJ18" s="46" t="s">
        <v>66</v>
      </c>
      <c r="BK18" s="45">
        <v>1</v>
      </c>
      <c r="BL18" s="46" t="s">
        <v>66</v>
      </c>
      <c r="BM18" s="45">
        <v>1</v>
      </c>
      <c r="BN18" s="46" t="s">
        <v>66</v>
      </c>
      <c r="BO18" s="45">
        <v>1</v>
      </c>
      <c r="BP18" s="46" t="s">
        <v>66</v>
      </c>
      <c r="BQ18" s="45">
        <v>1</v>
      </c>
      <c r="BR18" s="46" t="s">
        <v>66</v>
      </c>
      <c r="BS18" s="45">
        <v>1</v>
      </c>
      <c r="BT18" s="46" t="s">
        <v>66</v>
      </c>
      <c r="BU18" s="45">
        <v>1</v>
      </c>
      <c r="BV18" s="46" t="s">
        <v>66</v>
      </c>
      <c r="BW18" s="45">
        <v>1</v>
      </c>
      <c r="BX18" s="46" t="s">
        <v>66</v>
      </c>
      <c r="BY18" s="45">
        <v>1</v>
      </c>
      <c r="BZ18" s="46" t="s">
        <v>66</v>
      </c>
      <c r="CA18" s="45">
        <v>1</v>
      </c>
      <c r="CB18" s="46" t="s">
        <v>66</v>
      </c>
      <c r="CC18" s="45">
        <v>1</v>
      </c>
      <c r="CD18" s="46" t="s">
        <v>66</v>
      </c>
      <c r="CE18" s="45">
        <v>1</v>
      </c>
      <c r="CF18" s="46" t="s">
        <v>66</v>
      </c>
      <c r="CG18" s="45">
        <v>1</v>
      </c>
      <c r="CH18" s="46" t="s">
        <v>66</v>
      </c>
      <c r="CI18" s="45">
        <v>1</v>
      </c>
      <c r="CJ18" s="46" t="s">
        <v>66</v>
      </c>
      <c r="CK18" s="45">
        <v>1</v>
      </c>
      <c r="CL18" s="46" t="s">
        <v>66</v>
      </c>
      <c r="CM18" s="45">
        <v>1</v>
      </c>
      <c r="CN18" s="46" t="s">
        <v>66</v>
      </c>
      <c r="CO18" s="45">
        <v>1</v>
      </c>
      <c r="CP18" s="46" t="s">
        <v>66</v>
      </c>
      <c r="CQ18" s="45">
        <v>1</v>
      </c>
      <c r="CR18" s="46" t="s">
        <v>66</v>
      </c>
      <c r="CS18" s="45">
        <v>1</v>
      </c>
      <c r="CT18" s="46" t="s">
        <v>66</v>
      </c>
      <c r="CU18" s="45">
        <v>1</v>
      </c>
      <c r="CV18" s="46" t="s">
        <v>66</v>
      </c>
      <c r="CW18" s="45">
        <v>1</v>
      </c>
      <c r="CX18" s="46" t="s">
        <v>66</v>
      </c>
      <c r="CY18" s="45">
        <v>1</v>
      </c>
      <c r="CZ18" s="46" t="s">
        <v>66</v>
      </c>
      <c r="DA18" s="45">
        <v>1</v>
      </c>
      <c r="DB18" s="46" t="s">
        <v>66</v>
      </c>
      <c r="DC18" s="45">
        <v>1</v>
      </c>
      <c r="DD18" s="46" t="s">
        <v>66</v>
      </c>
      <c r="DE18" s="45">
        <v>1</v>
      </c>
      <c r="DF18" s="46" t="s">
        <v>66</v>
      </c>
      <c r="DG18" s="45">
        <v>1</v>
      </c>
      <c r="DH18" s="46" t="s">
        <v>66</v>
      </c>
      <c r="DI18" s="45">
        <v>1</v>
      </c>
      <c r="DJ18" s="46" t="s">
        <v>66</v>
      </c>
      <c r="DK18" s="45">
        <v>1</v>
      </c>
      <c r="DL18" s="46" t="s">
        <v>66</v>
      </c>
      <c r="DM18" s="45">
        <v>1</v>
      </c>
      <c r="DN18" s="46" t="s">
        <v>66</v>
      </c>
      <c r="DO18" s="45">
        <v>1</v>
      </c>
      <c r="DP18" s="46" t="s">
        <v>66</v>
      </c>
      <c r="DQ18" s="45">
        <v>1</v>
      </c>
      <c r="DR18" s="46" t="s">
        <v>66</v>
      </c>
      <c r="DS18" s="45">
        <v>1</v>
      </c>
      <c r="DT18" s="46" t="s">
        <v>66</v>
      </c>
      <c r="DU18" s="45">
        <v>1</v>
      </c>
      <c r="DV18" s="46" t="s">
        <v>66</v>
      </c>
      <c r="DW18" s="45">
        <v>1</v>
      </c>
      <c r="DX18" s="46" t="s">
        <v>66</v>
      </c>
      <c r="DY18" s="45">
        <v>1</v>
      </c>
      <c r="DZ18" s="46" t="s">
        <v>66</v>
      </c>
      <c r="EA18" s="45">
        <v>1</v>
      </c>
      <c r="EB18" s="46" t="s">
        <v>66</v>
      </c>
      <c r="EC18" s="45">
        <v>1</v>
      </c>
      <c r="ED18" s="46" t="s">
        <v>66</v>
      </c>
      <c r="EE18" s="45">
        <v>1</v>
      </c>
      <c r="EF18" s="46" t="s">
        <v>66</v>
      </c>
      <c r="EG18" s="45">
        <v>1</v>
      </c>
      <c r="EH18" s="46" t="s">
        <v>66</v>
      </c>
      <c r="EI18" s="45">
        <v>1</v>
      </c>
      <c r="EJ18" s="46" t="s">
        <v>66</v>
      </c>
      <c r="EK18" s="45">
        <v>1</v>
      </c>
      <c r="EL18" s="46" t="s">
        <v>66</v>
      </c>
      <c r="EM18" s="45">
        <v>1</v>
      </c>
      <c r="EN18" s="46" t="s">
        <v>66</v>
      </c>
      <c r="EO18" s="45">
        <v>1</v>
      </c>
      <c r="EP18" s="46" t="s">
        <v>66</v>
      </c>
      <c r="EQ18" s="45">
        <v>1</v>
      </c>
      <c r="ER18" s="46" t="s">
        <v>66</v>
      </c>
      <c r="ES18" s="45">
        <v>1</v>
      </c>
      <c r="ET18" s="46" t="s">
        <v>66</v>
      </c>
      <c r="EU18" s="45">
        <v>1</v>
      </c>
      <c r="EV18" s="46" t="s">
        <v>66</v>
      </c>
      <c r="EW18" s="45">
        <v>1</v>
      </c>
      <c r="EX18" s="46" t="s">
        <v>66</v>
      </c>
      <c r="EY18" s="45">
        <v>1</v>
      </c>
      <c r="EZ18" s="46" t="s">
        <v>66</v>
      </c>
      <c r="FA18" s="45">
        <v>1</v>
      </c>
      <c r="FB18" s="46" t="s">
        <v>66</v>
      </c>
      <c r="FC18" s="45">
        <v>1</v>
      </c>
      <c r="FD18" s="46" t="s">
        <v>66</v>
      </c>
      <c r="FE18" s="45">
        <v>1</v>
      </c>
      <c r="FF18" s="46" t="s">
        <v>66</v>
      </c>
      <c r="FG18" s="45">
        <v>1</v>
      </c>
      <c r="FH18" s="46" t="s">
        <v>66</v>
      </c>
      <c r="FI18" s="45">
        <v>1</v>
      </c>
      <c r="FJ18" s="46" t="s">
        <v>66</v>
      </c>
      <c r="FK18" s="45">
        <v>1</v>
      </c>
      <c r="FL18" s="46" t="s">
        <v>66</v>
      </c>
      <c r="FM18" s="45">
        <v>1</v>
      </c>
      <c r="FN18" s="46" t="s">
        <v>66</v>
      </c>
      <c r="FO18" s="45">
        <v>1</v>
      </c>
      <c r="FP18" s="46" t="s">
        <v>66</v>
      </c>
      <c r="FQ18" s="45">
        <v>1</v>
      </c>
      <c r="FR18" s="46" t="s">
        <v>66</v>
      </c>
      <c r="FS18" s="45">
        <v>1</v>
      </c>
      <c r="FT18" s="46" t="s">
        <v>66</v>
      </c>
      <c r="FU18" s="45">
        <v>1</v>
      </c>
      <c r="FV18" s="46" t="s">
        <v>66</v>
      </c>
      <c r="FW18" s="45">
        <v>1</v>
      </c>
      <c r="FX18" s="46" t="s">
        <v>66</v>
      </c>
      <c r="FY18" s="45">
        <v>1</v>
      </c>
      <c r="FZ18" s="46" t="s">
        <v>66</v>
      </c>
      <c r="GA18" s="45">
        <v>1</v>
      </c>
      <c r="GB18" s="46" t="s">
        <v>66</v>
      </c>
      <c r="GC18" s="45">
        <v>1</v>
      </c>
      <c r="GD18" s="46" t="s">
        <v>66</v>
      </c>
      <c r="GE18" s="45">
        <v>1</v>
      </c>
      <c r="GF18" s="46" t="s">
        <v>66</v>
      </c>
      <c r="GG18" s="45">
        <v>1</v>
      </c>
      <c r="GH18" s="46" t="s">
        <v>66</v>
      </c>
      <c r="GI18" s="45">
        <v>1</v>
      </c>
      <c r="GJ18" s="46" t="s">
        <v>66</v>
      </c>
      <c r="GK18" s="45">
        <v>1</v>
      </c>
      <c r="GL18" s="46" t="s">
        <v>66</v>
      </c>
      <c r="GM18" s="45">
        <v>1</v>
      </c>
      <c r="GN18" s="46" t="s">
        <v>66</v>
      </c>
      <c r="GO18" s="45">
        <v>1</v>
      </c>
      <c r="GP18" s="46" t="s">
        <v>66</v>
      </c>
      <c r="GQ18" s="45">
        <v>1</v>
      </c>
      <c r="GR18" s="46" t="s">
        <v>66</v>
      </c>
      <c r="GS18" s="45">
        <v>1</v>
      </c>
      <c r="GT18" s="46" t="s">
        <v>66</v>
      </c>
      <c r="GU18" s="45">
        <v>1</v>
      </c>
      <c r="GV18" s="46" t="s">
        <v>66</v>
      </c>
      <c r="GW18" s="45">
        <v>1</v>
      </c>
      <c r="GX18" s="46" t="s">
        <v>66</v>
      </c>
      <c r="GY18" s="45">
        <v>1</v>
      </c>
      <c r="GZ18" s="46" t="s">
        <v>66</v>
      </c>
      <c r="HA18" s="45">
        <v>1</v>
      </c>
      <c r="HB18" s="46" t="s">
        <v>66</v>
      </c>
      <c r="HC18" s="45">
        <v>1</v>
      </c>
      <c r="HD18" s="46" t="s">
        <v>66</v>
      </c>
      <c r="HE18" s="45">
        <v>1</v>
      </c>
      <c r="HF18" s="46" t="s">
        <v>66</v>
      </c>
      <c r="HG18" s="45">
        <v>1</v>
      </c>
      <c r="HH18" s="46" t="s">
        <v>66</v>
      </c>
      <c r="HI18" s="45">
        <v>1</v>
      </c>
      <c r="HJ18" s="46" t="s">
        <v>66</v>
      </c>
      <c r="HK18" s="45">
        <v>1</v>
      </c>
      <c r="HL18" s="46" t="s">
        <v>66</v>
      </c>
      <c r="HM18" s="45">
        <v>1</v>
      </c>
      <c r="HN18" s="46" t="s">
        <v>66</v>
      </c>
      <c r="HO18" s="45">
        <v>1</v>
      </c>
      <c r="HP18" s="46" t="s">
        <v>66</v>
      </c>
      <c r="HQ18" s="45">
        <v>1</v>
      </c>
      <c r="HR18" s="46" t="s">
        <v>66</v>
      </c>
      <c r="HS18" s="45">
        <v>1</v>
      </c>
      <c r="HT18" s="46" t="s">
        <v>66</v>
      </c>
      <c r="HU18" s="45">
        <v>1</v>
      </c>
      <c r="HV18" s="46" t="s">
        <v>66</v>
      </c>
      <c r="HW18" s="45">
        <v>1</v>
      </c>
      <c r="HX18" s="46" t="s">
        <v>66</v>
      </c>
      <c r="HY18" s="45">
        <v>1</v>
      </c>
      <c r="HZ18" s="46" t="s">
        <v>66</v>
      </c>
      <c r="IA18" s="45">
        <v>1</v>
      </c>
      <c r="IB18" s="46" t="s">
        <v>66</v>
      </c>
      <c r="IC18" s="45">
        <v>1</v>
      </c>
      <c r="ID18" s="46" t="s">
        <v>66</v>
      </c>
      <c r="IE18" s="45">
        <v>1</v>
      </c>
      <c r="IF18" s="46" t="s">
        <v>66</v>
      </c>
      <c r="IG18" s="45">
        <v>1</v>
      </c>
      <c r="IH18" s="46" t="s">
        <v>66</v>
      </c>
      <c r="II18" s="45">
        <v>1</v>
      </c>
      <c r="IJ18" s="46" t="s">
        <v>66</v>
      </c>
      <c r="IK18" s="45">
        <v>1</v>
      </c>
      <c r="IL18" s="46" t="s">
        <v>66</v>
      </c>
      <c r="IM18" s="45">
        <v>1</v>
      </c>
      <c r="IN18" s="46" t="s">
        <v>66</v>
      </c>
      <c r="IO18" s="45">
        <v>1</v>
      </c>
      <c r="IP18" s="46" t="s">
        <v>66</v>
      </c>
      <c r="IQ18" s="45">
        <v>1</v>
      </c>
      <c r="IR18" s="46" t="s">
        <v>66</v>
      </c>
      <c r="IS18" s="45">
        <v>1</v>
      </c>
      <c r="IT18" s="46" t="s">
        <v>66</v>
      </c>
      <c r="IU18" s="45">
        <v>1</v>
      </c>
      <c r="IV18" s="46" t="s">
        <v>66</v>
      </c>
    </row>
    <row r="19" spans="1:256" ht="18.600000000000001" customHeight="1">
      <c r="A19" s="42">
        <v>17</v>
      </c>
      <c r="B19" s="181" t="s">
        <v>205</v>
      </c>
      <c r="C19" s="181"/>
      <c r="D19" s="181"/>
      <c r="E19" s="181"/>
      <c r="F19" s="38"/>
      <c r="G19" s="35"/>
      <c r="H19" s="35"/>
      <c r="I19" s="43"/>
      <c r="J19" s="35"/>
      <c r="K19" s="43"/>
      <c r="L19" s="35"/>
      <c r="M19" s="43"/>
      <c r="N19" s="35"/>
      <c r="O19" s="43"/>
      <c r="P19" s="35"/>
      <c r="Q19" s="43"/>
      <c r="R19" s="35"/>
      <c r="S19" s="44"/>
      <c r="T19" s="40"/>
      <c r="U19" s="45"/>
      <c r="V19" s="46"/>
      <c r="W19" s="45"/>
      <c r="X19" s="46"/>
      <c r="Y19" s="45"/>
      <c r="Z19" s="46"/>
      <c r="AA19" s="45"/>
      <c r="AB19" s="46"/>
      <c r="AC19" s="45"/>
      <c r="AD19" s="46"/>
      <c r="AE19" s="45"/>
      <c r="AF19" s="46"/>
      <c r="AG19" s="45"/>
      <c r="AH19" s="46"/>
      <c r="AI19" s="45"/>
      <c r="AJ19" s="46" t="s">
        <v>66</v>
      </c>
      <c r="AK19" s="45">
        <v>1</v>
      </c>
      <c r="AL19" s="46" t="s">
        <v>66</v>
      </c>
      <c r="AM19" s="45">
        <v>1</v>
      </c>
      <c r="AN19" s="46" t="s">
        <v>66</v>
      </c>
      <c r="AO19" s="45">
        <v>1</v>
      </c>
      <c r="AP19" s="46" t="s">
        <v>66</v>
      </c>
      <c r="AQ19" s="45">
        <v>1</v>
      </c>
      <c r="AR19" s="46" t="s">
        <v>66</v>
      </c>
      <c r="AS19" s="45">
        <v>1</v>
      </c>
      <c r="AT19" s="46" t="s">
        <v>66</v>
      </c>
      <c r="AU19" s="45">
        <v>1</v>
      </c>
      <c r="AV19" s="46" t="s">
        <v>66</v>
      </c>
      <c r="AW19" s="45">
        <v>1</v>
      </c>
      <c r="AX19" s="46" t="s">
        <v>66</v>
      </c>
      <c r="AY19" s="45">
        <v>1</v>
      </c>
      <c r="AZ19" s="46" t="s">
        <v>66</v>
      </c>
      <c r="BA19" s="45">
        <v>1</v>
      </c>
      <c r="BB19" s="46" t="s">
        <v>66</v>
      </c>
      <c r="BC19" s="45">
        <v>1</v>
      </c>
      <c r="BD19" s="46" t="s">
        <v>66</v>
      </c>
      <c r="BE19" s="45">
        <v>1</v>
      </c>
      <c r="BF19" s="46" t="s">
        <v>66</v>
      </c>
      <c r="BG19" s="45">
        <v>1</v>
      </c>
      <c r="BH19" s="46" t="s">
        <v>66</v>
      </c>
      <c r="BI19" s="45">
        <v>1</v>
      </c>
      <c r="BJ19" s="46" t="s">
        <v>66</v>
      </c>
      <c r="BK19" s="45">
        <v>1</v>
      </c>
      <c r="BL19" s="46" t="s">
        <v>66</v>
      </c>
      <c r="BM19" s="45">
        <v>1</v>
      </c>
      <c r="BN19" s="46" t="s">
        <v>66</v>
      </c>
      <c r="BO19" s="45">
        <v>1</v>
      </c>
      <c r="BP19" s="46" t="s">
        <v>66</v>
      </c>
      <c r="BQ19" s="45">
        <v>1</v>
      </c>
      <c r="BR19" s="46" t="s">
        <v>66</v>
      </c>
      <c r="BS19" s="45">
        <v>1</v>
      </c>
      <c r="BT19" s="46" t="s">
        <v>66</v>
      </c>
      <c r="BU19" s="45">
        <v>1</v>
      </c>
      <c r="BV19" s="46" t="s">
        <v>66</v>
      </c>
      <c r="BW19" s="45">
        <v>1</v>
      </c>
      <c r="BX19" s="46" t="s">
        <v>66</v>
      </c>
      <c r="BY19" s="45">
        <v>1</v>
      </c>
      <c r="BZ19" s="46" t="s">
        <v>66</v>
      </c>
      <c r="CA19" s="45">
        <v>1</v>
      </c>
      <c r="CB19" s="46" t="s">
        <v>66</v>
      </c>
      <c r="CC19" s="45">
        <v>1</v>
      </c>
      <c r="CD19" s="46" t="s">
        <v>66</v>
      </c>
      <c r="CE19" s="45">
        <v>1</v>
      </c>
      <c r="CF19" s="46" t="s">
        <v>66</v>
      </c>
      <c r="CG19" s="45">
        <v>1</v>
      </c>
      <c r="CH19" s="46" t="s">
        <v>66</v>
      </c>
      <c r="CI19" s="45">
        <v>1</v>
      </c>
      <c r="CJ19" s="46" t="s">
        <v>66</v>
      </c>
      <c r="CK19" s="45">
        <v>1</v>
      </c>
      <c r="CL19" s="46" t="s">
        <v>66</v>
      </c>
      <c r="CM19" s="45">
        <v>1</v>
      </c>
      <c r="CN19" s="46" t="s">
        <v>66</v>
      </c>
      <c r="CO19" s="45">
        <v>1</v>
      </c>
      <c r="CP19" s="46" t="s">
        <v>66</v>
      </c>
      <c r="CQ19" s="45">
        <v>1</v>
      </c>
      <c r="CR19" s="46" t="s">
        <v>66</v>
      </c>
      <c r="CS19" s="45">
        <v>1</v>
      </c>
      <c r="CT19" s="46" t="s">
        <v>66</v>
      </c>
      <c r="CU19" s="45">
        <v>1</v>
      </c>
      <c r="CV19" s="46" t="s">
        <v>66</v>
      </c>
      <c r="CW19" s="45">
        <v>1</v>
      </c>
      <c r="CX19" s="46" t="s">
        <v>66</v>
      </c>
      <c r="CY19" s="45">
        <v>1</v>
      </c>
      <c r="CZ19" s="46" t="s">
        <v>66</v>
      </c>
      <c r="DA19" s="45">
        <v>1</v>
      </c>
      <c r="DB19" s="46" t="s">
        <v>66</v>
      </c>
      <c r="DC19" s="45">
        <v>1</v>
      </c>
      <c r="DD19" s="46" t="s">
        <v>66</v>
      </c>
      <c r="DE19" s="45">
        <v>1</v>
      </c>
      <c r="DF19" s="46" t="s">
        <v>66</v>
      </c>
      <c r="DG19" s="45">
        <v>1</v>
      </c>
      <c r="DH19" s="46" t="s">
        <v>66</v>
      </c>
      <c r="DI19" s="45">
        <v>1</v>
      </c>
      <c r="DJ19" s="46" t="s">
        <v>66</v>
      </c>
      <c r="DK19" s="45">
        <v>1</v>
      </c>
      <c r="DL19" s="46" t="s">
        <v>66</v>
      </c>
      <c r="DM19" s="45">
        <v>1</v>
      </c>
      <c r="DN19" s="46" t="s">
        <v>66</v>
      </c>
      <c r="DO19" s="45">
        <v>1</v>
      </c>
      <c r="DP19" s="46" t="s">
        <v>66</v>
      </c>
      <c r="DQ19" s="45">
        <v>1</v>
      </c>
      <c r="DR19" s="46" t="s">
        <v>66</v>
      </c>
      <c r="DS19" s="45">
        <v>1</v>
      </c>
      <c r="DT19" s="46" t="s">
        <v>66</v>
      </c>
      <c r="DU19" s="45">
        <v>1</v>
      </c>
      <c r="DV19" s="46" t="s">
        <v>66</v>
      </c>
      <c r="DW19" s="45">
        <v>1</v>
      </c>
      <c r="DX19" s="46" t="s">
        <v>66</v>
      </c>
      <c r="DY19" s="45">
        <v>1</v>
      </c>
      <c r="DZ19" s="46" t="s">
        <v>66</v>
      </c>
      <c r="EA19" s="45">
        <v>1</v>
      </c>
      <c r="EB19" s="46" t="s">
        <v>66</v>
      </c>
      <c r="EC19" s="45">
        <v>1</v>
      </c>
      <c r="ED19" s="46" t="s">
        <v>66</v>
      </c>
      <c r="EE19" s="45">
        <v>1</v>
      </c>
      <c r="EF19" s="46" t="s">
        <v>66</v>
      </c>
      <c r="EG19" s="45">
        <v>1</v>
      </c>
      <c r="EH19" s="46" t="s">
        <v>66</v>
      </c>
      <c r="EI19" s="45">
        <v>1</v>
      </c>
      <c r="EJ19" s="46" t="s">
        <v>66</v>
      </c>
      <c r="EK19" s="45">
        <v>1</v>
      </c>
      <c r="EL19" s="46" t="s">
        <v>66</v>
      </c>
      <c r="EM19" s="45">
        <v>1</v>
      </c>
      <c r="EN19" s="46" t="s">
        <v>66</v>
      </c>
      <c r="EO19" s="45">
        <v>1</v>
      </c>
      <c r="EP19" s="46" t="s">
        <v>66</v>
      </c>
      <c r="EQ19" s="45">
        <v>1</v>
      </c>
      <c r="ER19" s="46" t="s">
        <v>66</v>
      </c>
      <c r="ES19" s="45">
        <v>1</v>
      </c>
      <c r="ET19" s="46" t="s">
        <v>66</v>
      </c>
      <c r="EU19" s="45">
        <v>1</v>
      </c>
      <c r="EV19" s="46" t="s">
        <v>66</v>
      </c>
      <c r="EW19" s="45">
        <v>1</v>
      </c>
      <c r="EX19" s="46" t="s">
        <v>66</v>
      </c>
      <c r="EY19" s="45">
        <v>1</v>
      </c>
      <c r="EZ19" s="46" t="s">
        <v>66</v>
      </c>
      <c r="FA19" s="45">
        <v>1</v>
      </c>
      <c r="FB19" s="46" t="s">
        <v>66</v>
      </c>
      <c r="FC19" s="45">
        <v>1</v>
      </c>
      <c r="FD19" s="46" t="s">
        <v>66</v>
      </c>
      <c r="FE19" s="45">
        <v>1</v>
      </c>
      <c r="FF19" s="46" t="s">
        <v>66</v>
      </c>
      <c r="FG19" s="45">
        <v>1</v>
      </c>
      <c r="FH19" s="46" t="s">
        <v>66</v>
      </c>
      <c r="FI19" s="45">
        <v>1</v>
      </c>
      <c r="FJ19" s="46" t="s">
        <v>66</v>
      </c>
      <c r="FK19" s="45">
        <v>1</v>
      </c>
      <c r="FL19" s="46" t="s">
        <v>66</v>
      </c>
      <c r="FM19" s="45">
        <v>1</v>
      </c>
      <c r="FN19" s="46" t="s">
        <v>66</v>
      </c>
      <c r="FO19" s="45">
        <v>1</v>
      </c>
      <c r="FP19" s="46" t="s">
        <v>66</v>
      </c>
      <c r="FQ19" s="45">
        <v>1</v>
      </c>
      <c r="FR19" s="46" t="s">
        <v>66</v>
      </c>
      <c r="FS19" s="45">
        <v>1</v>
      </c>
      <c r="FT19" s="46" t="s">
        <v>66</v>
      </c>
      <c r="FU19" s="45">
        <v>1</v>
      </c>
      <c r="FV19" s="46" t="s">
        <v>66</v>
      </c>
      <c r="FW19" s="45">
        <v>1</v>
      </c>
      <c r="FX19" s="46" t="s">
        <v>66</v>
      </c>
      <c r="FY19" s="45">
        <v>1</v>
      </c>
      <c r="FZ19" s="46" t="s">
        <v>66</v>
      </c>
      <c r="GA19" s="45">
        <v>1</v>
      </c>
      <c r="GB19" s="46" t="s">
        <v>66</v>
      </c>
      <c r="GC19" s="45">
        <v>1</v>
      </c>
      <c r="GD19" s="46" t="s">
        <v>66</v>
      </c>
      <c r="GE19" s="45">
        <v>1</v>
      </c>
      <c r="GF19" s="46" t="s">
        <v>66</v>
      </c>
      <c r="GG19" s="45">
        <v>1</v>
      </c>
      <c r="GH19" s="46" t="s">
        <v>66</v>
      </c>
      <c r="GI19" s="45">
        <v>1</v>
      </c>
      <c r="GJ19" s="46" t="s">
        <v>66</v>
      </c>
      <c r="GK19" s="45">
        <v>1</v>
      </c>
      <c r="GL19" s="46" t="s">
        <v>66</v>
      </c>
      <c r="GM19" s="45">
        <v>1</v>
      </c>
      <c r="GN19" s="46" t="s">
        <v>66</v>
      </c>
      <c r="GO19" s="45">
        <v>1</v>
      </c>
      <c r="GP19" s="46" t="s">
        <v>66</v>
      </c>
      <c r="GQ19" s="45">
        <v>1</v>
      </c>
      <c r="GR19" s="46" t="s">
        <v>66</v>
      </c>
      <c r="GS19" s="45">
        <v>1</v>
      </c>
      <c r="GT19" s="46" t="s">
        <v>66</v>
      </c>
      <c r="GU19" s="45">
        <v>1</v>
      </c>
      <c r="GV19" s="46" t="s">
        <v>66</v>
      </c>
      <c r="GW19" s="45">
        <v>1</v>
      </c>
      <c r="GX19" s="46" t="s">
        <v>66</v>
      </c>
      <c r="GY19" s="45">
        <v>1</v>
      </c>
      <c r="GZ19" s="46" t="s">
        <v>66</v>
      </c>
      <c r="HA19" s="45">
        <v>1</v>
      </c>
      <c r="HB19" s="46" t="s">
        <v>66</v>
      </c>
      <c r="HC19" s="45">
        <v>1</v>
      </c>
      <c r="HD19" s="46" t="s">
        <v>66</v>
      </c>
      <c r="HE19" s="45">
        <v>1</v>
      </c>
      <c r="HF19" s="46" t="s">
        <v>66</v>
      </c>
      <c r="HG19" s="45">
        <v>1</v>
      </c>
      <c r="HH19" s="46" t="s">
        <v>66</v>
      </c>
      <c r="HI19" s="45">
        <v>1</v>
      </c>
      <c r="HJ19" s="46" t="s">
        <v>66</v>
      </c>
      <c r="HK19" s="45">
        <v>1</v>
      </c>
      <c r="HL19" s="46" t="s">
        <v>66</v>
      </c>
      <c r="HM19" s="45">
        <v>1</v>
      </c>
      <c r="HN19" s="46" t="s">
        <v>66</v>
      </c>
      <c r="HO19" s="45">
        <v>1</v>
      </c>
      <c r="HP19" s="46" t="s">
        <v>66</v>
      </c>
      <c r="HQ19" s="45">
        <v>1</v>
      </c>
      <c r="HR19" s="46" t="s">
        <v>66</v>
      </c>
      <c r="HS19" s="45">
        <v>1</v>
      </c>
      <c r="HT19" s="46" t="s">
        <v>66</v>
      </c>
      <c r="HU19" s="45">
        <v>1</v>
      </c>
      <c r="HV19" s="46" t="s">
        <v>66</v>
      </c>
      <c r="HW19" s="45">
        <v>1</v>
      </c>
      <c r="HX19" s="46" t="s">
        <v>66</v>
      </c>
      <c r="HY19" s="45">
        <v>1</v>
      </c>
      <c r="HZ19" s="46" t="s">
        <v>66</v>
      </c>
      <c r="IA19" s="45">
        <v>1</v>
      </c>
      <c r="IB19" s="46" t="s">
        <v>66</v>
      </c>
      <c r="IC19" s="45">
        <v>1</v>
      </c>
      <c r="ID19" s="46" t="s">
        <v>66</v>
      </c>
      <c r="IE19" s="45">
        <v>1</v>
      </c>
      <c r="IF19" s="46" t="s">
        <v>66</v>
      </c>
      <c r="IG19" s="45">
        <v>1</v>
      </c>
      <c r="IH19" s="46" t="s">
        <v>66</v>
      </c>
      <c r="II19" s="45">
        <v>1</v>
      </c>
      <c r="IJ19" s="46" t="s">
        <v>66</v>
      </c>
      <c r="IK19" s="45">
        <v>1</v>
      </c>
      <c r="IL19" s="46" t="s">
        <v>66</v>
      </c>
      <c r="IM19" s="45">
        <v>1</v>
      </c>
      <c r="IN19" s="46" t="s">
        <v>66</v>
      </c>
      <c r="IO19" s="45">
        <v>1</v>
      </c>
      <c r="IP19" s="46" t="s">
        <v>66</v>
      </c>
      <c r="IQ19" s="45">
        <v>1</v>
      </c>
      <c r="IR19" s="46" t="s">
        <v>66</v>
      </c>
      <c r="IS19" s="45">
        <v>1</v>
      </c>
      <c r="IT19" s="46" t="s">
        <v>66</v>
      </c>
      <c r="IU19" s="45">
        <v>1</v>
      </c>
      <c r="IV19" s="46" t="s">
        <v>66</v>
      </c>
    </row>
    <row r="20" spans="1:256" ht="13.5">
      <c r="A20" s="42"/>
      <c r="B20" s="181"/>
      <c r="C20" s="181"/>
      <c r="D20" s="181"/>
      <c r="E20" s="181"/>
      <c r="F20" s="38"/>
      <c r="G20" s="35"/>
      <c r="H20" s="35"/>
      <c r="I20" s="43"/>
      <c r="J20" s="35"/>
      <c r="K20" s="43"/>
      <c r="L20" s="35"/>
      <c r="M20" s="43"/>
      <c r="N20" s="35"/>
      <c r="O20" s="43"/>
      <c r="P20" s="35"/>
      <c r="Q20" s="43"/>
      <c r="R20" s="35"/>
      <c r="S20" s="44"/>
      <c r="T20" s="40"/>
      <c r="U20" s="45"/>
      <c r="V20" s="46"/>
      <c r="W20" s="45"/>
      <c r="X20" s="46"/>
      <c r="Y20" s="45"/>
      <c r="Z20" s="46"/>
      <c r="AA20" s="45"/>
      <c r="AB20" s="46"/>
      <c r="AC20" s="45"/>
      <c r="AD20" s="46"/>
      <c r="AE20" s="45"/>
      <c r="AF20" s="46"/>
      <c r="AG20" s="45"/>
      <c r="AH20" s="46"/>
      <c r="AI20" s="45"/>
      <c r="AJ20" s="46"/>
      <c r="AK20" s="45"/>
      <c r="AL20" s="46"/>
      <c r="AM20" s="45"/>
      <c r="AN20" s="46"/>
      <c r="AO20" s="45"/>
      <c r="AP20" s="46"/>
      <c r="AQ20" s="45"/>
      <c r="AR20" s="46"/>
      <c r="AS20" s="45"/>
      <c r="AT20" s="46"/>
      <c r="AU20" s="45"/>
      <c r="AV20" s="46"/>
      <c r="AW20" s="45"/>
      <c r="AX20" s="46"/>
      <c r="AY20" s="45"/>
      <c r="AZ20" s="46"/>
      <c r="BA20" s="45"/>
      <c r="BB20" s="46"/>
      <c r="BC20" s="45"/>
      <c r="BD20" s="46"/>
      <c r="BE20" s="45"/>
      <c r="BF20" s="46"/>
      <c r="BG20" s="45"/>
      <c r="BH20" s="46"/>
      <c r="BI20" s="45"/>
      <c r="BJ20" s="46"/>
      <c r="BK20" s="45"/>
      <c r="BL20" s="46"/>
      <c r="BM20" s="45"/>
      <c r="BN20" s="46"/>
      <c r="BO20" s="45"/>
      <c r="BP20" s="46"/>
      <c r="BQ20" s="45"/>
      <c r="BR20" s="46"/>
      <c r="BS20" s="45"/>
      <c r="BT20" s="46"/>
      <c r="BU20" s="45"/>
      <c r="BV20" s="46"/>
      <c r="BW20" s="45"/>
      <c r="BX20" s="46"/>
      <c r="BY20" s="45"/>
      <c r="BZ20" s="46"/>
      <c r="CA20" s="45"/>
      <c r="CB20" s="46"/>
      <c r="CC20" s="45"/>
      <c r="CD20" s="46"/>
      <c r="CE20" s="45"/>
      <c r="CF20" s="46"/>
      <c r="CG20" s="45"/>
      <c r="CH20" s="46"/>
      <c r="CI20" s="45"/>
      <c r="CJ20" s="46"/>
      <c r="CK20" s="45"/>
      <c r="CL20" s="46"/>
      <c r="CM20" s="45"/>
      <c r="CN20" s="46"/>
      <c r="CO20" s="45"/>
      <c r="CP20" s="46"/>
      <c r="CQ20" s="45"/>
      <c r="CR20" s="46"/>
      <c r="CS20" s="45"/>
      <c r="CT20" s="46"/>
      <c r="CU20" s="45"/>
      <c r="CV20" s="46"/>
      <c r="CW20" s="45"/>
      <c r="CX20" s="46"/>
      <c r="CY20" s="45"/>
      <c r="CZ20" s="46"/>
      <c r="DA20" s="45"/>
      <c r="DB20" s="46"/>
      <c r="DC20" s="45"/>
      <c r="DD20" s="46"/>
      <c r="DE20" s="45"/>
      <c r="DF20" s="46"/>
      <c r="DG20" s="45"/>
      <c r="DH20" s="46"/>
      <c r="DI20" s="45"/>
      <c r="DJ20" s="46"/>
      <c r="DK20" s="45"/>
      <c r="DL20" s="46"/>
      <c r="DM20" s="45"/>
      <c r="DN20" s="46"/>
      <c r="DO20" s="45"/>
      <c r="DP20" s="46"/>
      <c r="DQ20" s="45"/>
      <c r="DR20" s="46"/>
      <c r="DS20" s="45"/>
      <c r="DT20" s="46"/>
      <c r="DU20" s="45"/>
      <c r="DV20" s="46"/>
      <c r="DW20" s="45"/>
      <c r="DX20" s="46"/>
      <c r="DY20" s="45"/>
      <c r="DZ20" s="46"/>
      <c r="EA20" s="45"/>
      <c r="EB20" s="46"/>
      <c r="EC20" s="45"/>
      <c r="ED20" s="46"/>
      <c r="EE20" s="45"/>
      <c r="EF20" s="46"/>
      <c r="EG20" s="45"/>
      <c r="EH20" s="46"/>
      <c r="EI20" s="45"/>
      <c r="EJ20" s="46"/>
      <c r="EK20" s="45"/>
      <c r="EL20" s="46"/>
      <c r="EM20" s="45"/>
      <c r="EN20" s="46"/>
      <c r="EO20" s="45"/>
      <c r="EP20" s="46"/>
      <c r="EQ20" s="45"/>
      <c r="ER20" s="46"/>
      <c r="ES20" s="45"/>
      <c r="ET20" s="46"/>
      <c r="EU20" s="45"/>
      <c r="EV20" s="46"/>
      <c r="EW20" s="45"/>
      <c r="EX20" s="46"/>
      <c r="EY20" s="45"/>
      <c r="EZ20" s="46"/>
      <c r="FA20" s="45"/>
      <c r="FB20" s="46"/>
      <c r="FC20" s="45"/>
      <c r="FD20" s="46"/>
      <c r="FE20" s="45"/>
      <c r="FF20" s="46"/>
      <c r="FG20" s="45"/>
      <c r="FH20" s="46"/>
      <c r="FI20" s="45"/>
      <c r="FJ20" s="46"/>
      <c r="FK20" s="45"/>
      <c r="FL20" s="46"/>
      <c r="FM20" s="45"/>
      <c r="FN20" s="46"/>
      <c r="FO20" s="45"/>
      <c r="FP20" s="46"/>
      <c r="FQ20" s="45"/>
      <c r="FR20" s="46"/>
      <c r="FS20" s="45"/>
      <c r="FT20" s="46"/>
      <c r="FU20" s="45"/>
      <c r="FV20" s="46"/>
      <c r="FW20" s="45"/>
      <c r="FX20" s="46"/>
      <c r="FY20" s="45"/>
      <c r="FZ20" s="46"/>
      <c r="GA20" s="45"/>
      <c r="GB20" s="46"/>
      <c r="GC20" s="45"/>
      <c r="GD20" s="46"/>
      <c r="GE20" s="45"/>
      <c r="GF20" s="46"/>
      <c r="GG20" s="45"/>
      <c r="GH20" s="46"/>
      <c r="GI20" s="45"/>
      <c r="GJ20" s="46"/>
      <c r="GK20" s="45"/>
      <c r="GL20" s="46"/>
      <c r="GM20" s="45"/>
      <c r="GN20" s="46"/>
      <c r="GO20" s="45"/>
      <c r="GP20" s="46"/>
      <c r="GQ20" s="45"/>
      <c r="GR20" s="46"/>
      <c r="GS20" s="45"/>
      <c r="GT20" s="46"/>
      <c r="GU20" s="45"/>
      <c r="GV20" s="46"/>
      <c r="GW20" s="45"/>
      <c r="GX20" s="46"/>
      <c r="GY20" s="45"/>
      <c r="GZ20" s="46"/>
      <c r="HA20" s="45"/>
      <c r="HB20" s="46"/>
      <c r="HC20" s="45"/>
      <c r="HD20" s="46"/>
      <c r="HE20" s="45"/>
      <c r="HF20" s="46"/>
      <c r="HG20" s="45"/>
      <c r="HH20" s="46"/>
      <c r="HI20" s="45"/>
      <c r="HJ20" s="46"/>
      <c r="HK20" s="45"/>
      <c r="HL20" s="46"/>
      <c r="HM20" s="45"/>
      <c r="HN20" s="46"/>
      <c r="HO20" s="45"/>
      <c r="HP20" s="46"/>
      <c r="HQ20" s="45"/>
      <c r="HR20" s="46"/>
      <c r="HS20" s="45"/>
      <c r="HT20" s="46"/>
      <c r="HU20" s="45"/>
      <c r="HV20" s="46"/>
      <c r="HW20" s="45"/>
      <c r="HX20" s="46"/>
      <c r="HY20" s="45"/>
      <c r="HZ20" s="46"/>
      <c r="IA20" s="45"/>
      <c r="IB20" s="46"/>
      <c r="IC20" s="45"/>
      <c r="ID20" s="46"/>
      <c r="IE20" s="45"/>
      <c r="IF20" s="46"/>
      <c r="IG20" s="45"/>
      <c r="IH20" s="46"/>
      <c r="II20" s="45"/>
      <c r="IJ20" s="46"/>
      <c r="IK20" s="45"/>
      <c r="IL20" s="46"/>
      <c r="IM20" s="45"/>
      <c r="IN20" s="46"/>
      <c r="IO20" s="45"/>
      <c r="IP20" s="46"/>
      <c r="IQ20" s="45"/>
      <c r="IR20" s="46"/>
      <c r="IS20" s="45"/>
      <c r="IT20" s="46"/>
      <c r="IU20" s="45"/>
      <c r="IV20" s="46"/>
    </row>
    <row r="21" spans="1:256" ht="22.9" customHeight="1">
      <c r="A21" s="47"/>
      <c r="B21" s="48"/>
      <c r="C21" s="48"/>
      <c r="D21" s="48"/>
      <c r="E21" s="48"/>
      <c r="F21" s="38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40"/>
    </row>
    <row r="22" spans="1:256" ht="6.75" customHeight="1">
      <c r="A22" s="49"/>
      <c r="B22" s="182"/>
      <c r="C22" s="182"/>
      <c r="D22" s="182"/>
      <c r="E22" s="49"/>
      <c r="F22" s="49"/>
      <c r="G22" s="50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</row>
    <row r="23" spans="1:256" ht="17.25">
      <c r="A23" s="183" t="s">
        <v>67</v>
      </c>
      <c r="B23" s="183"/>
      <c r="C23" s="183"/>
      <c r="D23" s="183"/>
      <c r="E23" s="183"/>
      <c r="F23" s="183"/>
      <c r="G23" s="51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256" ht="17.25">
      <c r="A24" s="52"/>
      <c r="B24" s="52"/>
      <c r="C24" s="52"/>
      <c r="D24" s="52"/>
      <c r="E24" s="52"/>
      <c r="F24" s="53"/>
      <c r="G24" s="51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256" ht="13.15" customHeight="1">
      <c r="A25" s="54"/>
      <c r="B25" s="54"/>
      <c r="C25" s="54"/>
      <c r="D25" s="54"/>
      <c r="E25" s="54"/>
      <c r="F25" s="54"/>
      <c r="G25" s="55"/>
    </row>
    <row r="26" spans="1:256" ht="15" customHeight="1">
      <c r="A26" s="49" t="s">
        <v>68</v>
      </c>
      <c r="B26" s="49"/>
      <c r="C26" s="49"/>
      <c r="D26" s="49"/>
      <c r="E26" s="49"/>
      <c r="F26" s="49"/>
      <c r="G26" s="56"/>
    </row>
    <row r="27" spans="1:256" ht="15" customHeight="1">
      <c r="A27" s="50" t="s">
        <v>69</v>
      </c>
      <c r="B27" s="49"/>
      <c r="C27" s="49"/>
      <c r="D27" s="49"/>
      <c r="E27" s="49"/>
      <c r="F27" s="49"/>
      <c r="G27" s="56"/>
    </row>
    <row r="28" spans="1:256" ht="15" customHeight="1">
      <c r="A28" s="49" t="s">
        <v>208</v>
      </c>
      <c r="B28" s="49"/>
      <c r="C28" s="49"/>
      <c r="D28" s="49"/>
      <c r="E28" s="49"/>
      <c r="F28" s="49"/>
      <c r="G28" s="56"/>
    </row>
    <row r="29" spans="1:256" ht="6.6" customHeight="1">
      <c r="A29" s="57"/>
      <c r="B29" s="57"/>
      <c r="C29" s="57"/>
      <c r="D29" s="57"/>
      <c r="E29" s="57"/>
      <c r="F29" s="57"/>
      <c r="G29" s="58"/>
    </row>
    <row r="30" spans="1:256" ht="13.5" customHeight="1">
      <c r="A30" s="59" t="s">
        <v>70</v>
      </c>
      <c r="B30" s="59"/>
      <c r="C30" s="59"/>
      <c r="D30" s="59"/>
      <c r="E30" s="59"/>
      <c r="F30" s="52"/>
      <c r="G30" s="60"/>
    </row>
    <row r="31" spans="1:256" ht="13.9" customHeight="1">
      <c r="A31" s="61" t="s">
        <v>71</v>
      </c>
      <c r="B31" s="61"/>
      <c r="C31" s="61"/>
      <c r="D31" s="53"/>
      <c r="E31" s="53"/>
      <c r="F31" s="62">
        <v>0.13300000000000001</v>
      </c>
      <c r="G31" s="60"/>
    </row>
    <row r="32" spans="1:256" ht="13.9" customHeight="1">
      <c r="A32" s="37" t="s">
        <v>72</v>
      </c>
      <c r="B32" s="52"/>
      <c r="C32" s="52"/>
      <c r="D32" s="52"/>
      <c r="E32" s="52"/>
      <c r="F32" s="62">
        <v>0.11</v>
      </c>
      <c r="G32" s="60"/>
    </row>
    <row r="33" spans="1:7" ht="15" customHeight="1">
      <c r="A33" s="59" t="s">
        <v>73</v>
      </c>
      <c r="B33" s="59"/>
      <c r="C33" s="53"/>
      <c r="D33" s="53"/>
      <c r="E33" s="52"/>
      <c r="F33" s="63">
        <v>1.7999999999999999E-2</v>
      </c>
      <c r="G33" s="60"/>
    </row>
    <row r="34" spans="1:7" ht="15" customHeight="1">
      <c r="A34" s="59" t="s">
        <v>74</v>
      </c>
      <c r="B34" s="59"/>
      <c r="C34" s="59"/>
      <c r="D34" s="53"/>
      <c r="E34" s="52"/>
      <c r="F34" s="63">
        <v>7.0000000000000001E-3</v>
      </c>
      <c r="G34" s="60"/>
    </row>
    <row r="35" spans="1:7" ht="15" customHeight="1">
      <c r="A35" s="49" t="s">
        <v>75</v>
      </c>
      <c r="B35" s="49"/>
      <c r="C35" s="49"/>
      <c r="D35" s="49"/>
      <c r="E35" s="49"/>
      <c r="F35" s="64">
        <v>0.03</v>
      </c>
      <c r="G35" s="50"/>
    </row>
    <row r="36" spans="1:7" ht="15" customHeight="1">
      <c r="A36" s="49" t="s">
        <v>76</v>
      </c>
      <c r="B36" s="49"/>
      <c r="C36" s="49"/>
      <c r="D36" s="49"/>
      <c r="E36" s="54"/>
      <c r="F36" s="64">
        <v>0.2</v>
      </c>
      <c r="G36" s="55"/>
    </row>
    <row r="37" spans="1:7" ht="8.4499999999999993" customHeight="1">
      <c r="A37" s="54"/>
      <c r="B37" s="54"/>
      <c r="C37" s="54"/>
      <c r="D37" s="54"/>
      <c r="E37" s="54"/>
      <c r="F37" s="54"/>
      <c r="G37" s="55"/>
    </row>
    <row r="38" spans="1:7" ht="15" customHeight="1">
      <c r="A38" s="49" t="s">
        <v>77</v>
      </c>
      <c r="B38" s="49"/>
      <c r="C38" s="49"/>
      <c r="D38" s="49"/>
      <c r="E38" s="49"/>
      <c r="F38" s="49"/>
      <c r="G38" s="65"/>
    </row>
    <row r="39" spans="1:7" ht="16.149999999999999" customHeight="1">
      <c r="A39" s="49" t="s">
        <v>89</v>
      </c>
      <c r="B39" s="49"/>
      <c r="C39" s="49"/>
      <c r="D39" s="49"/>
      <c r="E39" s="49"/>
      <c r="F39" s="49"/>
      <c r="G39" s="65"/>
    </row>
    <row r="40" spans="1:7" ht="18" customHeight="1">
      <c r="A40" s="49" t="s">
        <v>78</v>
      </c>
      <c r="B40" s="49"/>
      <c r="C40" s="49"/>
      <c r="D40" s="49"/>
      <c r="E40" s="49"/>
      <c r="F40" s="49"/>
      <c r="G40" s="65"/>
    </row>
    <row r="41" spans="1:7" ht="15" customHeight="1">
      <c r="A41" s="49" t="s">
        <v>79</v>
      </c>
      <c r="B41" s="49"/>
      <c r="C41" s="49"/>
      <c r="D41" s="66"/>
      <c r="E41" s="67"/>
      <c r="F41" s="54">
        <v>1755.01</v>
      </c>
      <c r="G41" s="65"/>
    </row>
    <row r="42" spans="1:7" ht="15" customHeight="1">
      <c r="A42" s="49" t="s">
        <v>80</v>
      </c>
      <c r="B42" s="49"/>
      <c r="C42" s="49"/>
      <c r="D42" s="66"/>
      <c r="E42" s="67"/>
      <c r="F42" s="54">
        <v>2640.25</v>
      </c>
      <c r="G42" s="65"/>
    </row>
    <row r="43" spans="1:7" ht="15" customHeight="1">
      <c r="A43" s="49" t="s">
        <v>210</v>
      </c>
      <c r="B43" s="49"/>
      <c r="C43" s="49"/>
      <c r="D43" s="49"/>
      <c r="E43" s="49"/>
      <c r="F43" s="49"/>
      <c r="G43" s="65"/>
    </row>
    <row r="44" spans="1:7" ht="15" customHeight="1">
      <c r="A44" s="49" t="s">
        <v>81</v>
      </c>
      <c r="B44" s="49"/>
      <c r="C44" s="49"/>
      <c r="D44" s="49"/>
      <c r="E44" s="49"/>
      <c r="F44" s="49"/>
      <c r="G44" s="65"/>
    </row>
    <row r="45" spans="1:7" ht="15" customHeight="1">
      <c r="A45" s="54" t="s">
        <v>209</v>
      </c>
      <c r="B45" s="54"/>
      <c r="C45" s="54"/>
      <c r="D45" s="54"/>
      <c r="E45" s="54"/>
      <c r="F45" s="54"/>
      <c r="G45" s="65"/>
    </row>
    <row r="46" spans="1:7" ht="15" customHeight="1">
      <c r="A46" s="54" t="s">
        <v>91</v>
      </c>
      <c r="B46" s="54"/>
      <c r="C46" s="54"/>
      <c r="D46" s="54"/>
      <c r="E46" s="54"/>
      <c r="F46" s="54"/>
      <c r="G46" s="65"/>
    </row>
    <row r="47" spans="1:7" ht="15" customHeight="1">
      <c r="A47" s="188" t="s">
        <v>82</v>
      </c>
      <c r="B47" s="188"/>
      <c r="C47" s="188"/>
      <c r="D47" s="188"/>
      <c r="E47" s="188"/>
      <c r="F47" s="188"/>
      <c r="G47" s="65"/>
    </row>
    <row r="48" spans="1:7" ht="7.9" customHeight="1">
      <c r="A48" s="49"/>
      <c r="B48" s="49"/>
      <c r="C48" s="49"/>
      <c r="D48" s="49"/>
      <c r="E48" s="49"/>
      <c r="F48" s="49"/>
      <c r="G48" s="50"/>
    </row>
    <row r="49" spans="1:17" ht="51.75" customHeight="1">
      <c r="A49" s="189" t="s">
        <v>164</v>
      </c>
      <c r="B49" s="190"/>
      <c r="C49" s="190"/>
      <c r="D49" s="190"/>
      <c r="E49" s="190"/>
      <c r="F49" s="190"/>
      <c r="G49" s="50"/>
    </row>
    <row r="50" spans="1:17" ht="15" customHeight="1">
      <c r="A50" s="191" t="s">
        <v>83</v>
      </c>
      <c r="B50" s="191"/>
      <c r="C50" s="191"/>
      <c r="D50" s="191"/>
      <c r="E50" s="191"/>
      <c r="F50" s="68"/>
      <c r="G50" s="69"/>
    </row>
    <row r="51" spans="1:17" ht="15.75" customHeight="1">
      <c r="A51" s="66">
        <f>ԱՓ!I30</f>
        <v>18135.777796847244</v>
      </c>
      <c r="B51" s="49" t="s">
        <v>84</v>
      </c>
      <c r="C51" s="49"/>
      <c r="D51" s="49"/>
      <c r="E51" s="49"/>
      <c r="F51" s="49"/>
      <c r="G51" s="50"/>
    </row>
    <row r="52" spans="1:17" ht="15" customHeight="1">
      <c r="A52" s="49" t="s">
        <v>85</v>
      </c>
      <c r="B52" s="49"/>
      <c r="C52" s="49"/>
      <c r="D52" s="75">
        <f>A51-D53-D54</f>
        <v>18135.777796847244</v>
      </c>
      <c r="E52" s="188" t="s">
        <v>86</v>
      </c>
      <c r="F52" s="188"/>
      <c r="G52" s="70"/>
    </row>
    <row r="53" spans="1:17" ht="15" customHeight="1">
      <c r="A53" s="49" t="s">
        <v>87</v>
      </c>
      <c r="B53" s="49"/>
      <c r="C53" s="49"/>
      <c r="D53" s="76">
        <f>ԱՓ!I23*1.03*1.2</f>
        <v>0</v>
      </c>
      <c r="E53" s="188" t="s">
        <v>86</v>
      </c>
      <c r="F53" s="188"/>
      <c r="G53" s="70"/>
    </row>
    <row r="54" spans="1:17" ht="15" customHeight="1">
      <c r="A54" s="49" t="s">
        <v>88</v>
      </c>
      <c r="B54" s="49"/>
      <c r="C54" s="49"/>
      <c r="D54" s="77">
        <f>ԱՓ!I24*1.03*1.2</f>
        <v>0</v>
      </c>
      <c r="E54" s="188" t="s">
        <v>86</v>
      </c>
      <c r="F54" s="188"/>
      <c r="G54" s="70"/>
    </row>
    <row r="55" spans="1:17" ht="15" customHeight="1">
      <c r="A55" s="49"/>
      <c r="B55" s="49"/>
      <c r="C55" s="49"/>
      <c r="D55" s="71"/>
      <c r="E55" s="49"/>
      <c r="F55" s="49"/>
      <c r="G55" s="70"/>
    </row>
    <row r="56" spans="1:17" ht="61.5" customHeight="1">
      <c r="A56" s="192" t="s">
        <v>90</v>
      </c>
      <c r="B56" s="190"/>
      <c r="C56" s="190"/>
      <c r="D56" s="190"/>
      <c r="E56" s="190"/>
      <c r="F56" s="190"/>
      <c r="G56" s="50"/>
    </row>
    <row r="57" spans="1:17" ht="15" customHeight="1">
      <c r="A57" s="54"/>
      <c r="B57" s="54"/>
      <c r="C57" s="54"/>
      <c r="D57" s="71"/>
      <c r="E57" s="54"/>
      <c r="F57" s="54"/>
      <c r="G57" s="70"/>
    </row>
    <row r="58" spans="1:17" ht="15" customHeight="1">
      <c r="A58" s="54"/>
      <c r="B58" s="54"/>
      <c r="C58" s="54"/>
      <c r="D58" s="54"/>
      <c r="E58" s="54"/>
      <c r="F58" s="54"/>
      <c r="G58" s="55"/>
    </row>
    <row r="59" spans="1:17" s="72" customFormat="1" ht="14.25">
      <c r="A59" s="193" t="s">
        <v>211</v>
      </c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3"/>
      <c r="Q59" s="193"/>
    </row>
    <row r="60" spans="1:17" ht="13.5">
      <c r="A60" s="73"/>
      <c r="B60" s="73"/>
      <c r="C60" s="73"/>
      <c r="D60" s="73"/>
      <c r="E60" s="73"/>
      <c r="F60" s="73"/>
    </row>
    <row r="61" spans="1:17" ht="13.5">
      <c r="A61" s="73"/>
      <c r="B61" s="49"/>
      <c r="C61" s="49"/>
      <c r="D61" s="49"/>
      <c r="E61" s="74"/>
      <c r="F61" s="49"/>
      <c r="G61" s="50"/>
    </row>
    <row r="62" spans="1:17">
      <c r="B62" s="186"/>
      <c r="C62" s="186"/>
      <c r="D62" s="186"/>
      <c r="E62" s="187"/>
      <c r="F62" s="187"/>
      <c r="G62" s="187"/>
    </row>
    <row r="63" spans="1:17">
      <c r="B63" s="186"/>
      <c r="C63" s="186"/>
      <c r="D63" s="186"/>
      <c r="E63" s="187"/>
      <c r="F63" s="187"/>
      <c r="G63" s="187"/>
    </row>
    <row r="64" spans="1:17">
      <c r="B64" s="186"/>
      <c r="C64" s="186"/>
      <c r="D64" s="186"/>
      <c r="E64" s="187"/>
      <c r="F64" s="187"/>
      <c r="G64" s="187"/>
    </row>
    <row r="65" spans="2:7">
      <c r="B65" s="186"/>
      <c r="C65" s="186"/>
      <c r="D65" s="186"/>
      <c r="E65" s="187"/>
      <c r="F65" s="187"/>
      <c r="G65" s="187"/>
    </row>
    <row r="66" spans="2:7">
      <c r="B66" s="186"/>
      <c r="C66" s="186"/>
      <c r="D66" s="186"/>
      <c r="E66" s="187"/>
      <c r="F66" s="187"/>
      <c r="G66" s="187"/>
    </row>
    <row r="67" spans="2:7">
      <c r="B67" s="186"/>
      <c r="C67" s="186"/>
      <c r="D67" s="186"/>
      <c r="E67" s="187"/>
      <c r="F67" s="187"/>
      <c r="G67" s="187"/>
    </row>
    <row r="68" spans="2:7">
      <c r="B68" s="186"/>
      <c r="C68" s="186"/>
      <c r="D68" s="186"/>
      <c r="E68" s="187"/>
      <c r="F68" s="187"/>
      <c r="G68" s="187"/>
    </row>
    <row r="69" spans="2:7">
      <c r="B69" s="186"/>
      <c r="C69" s="186"/>
      <c r="D69" s="186"/>
      <c r="E69" s="187"/>
      <c r="F69" s="187"/>
      <c r="G69" s="187"/>
    </row>
  </sheetData>
  <mergeCells count="45">
    <mergeCell ref="B68:D68"/>
    <mergeCell ref="E68:G68"/>
    <mergeCell ref="B69:D69"/>
    <mergeCell ref="E69:G69"/>
    <mergeCell ref="B65:D65"/>
    <mergeCell ref="E65:G65"/>
    <mergeCell ref="B66:D66"/>
    <mergeCell ref="E66:G66"/>
    <mergeCell ref="B67:D67"/>
    <mergeCell ref="E67:G67"/>
    <mergeCell ref="B64:D64"/>
    <mergeCell ref="E64:G64"/>
    <mergeCell ref="A47:F47"/>
    <mergeCell ref="A49:F49"/>
    <mergeCell ref="A50:E50"/>
    <mergeCell ref="E52:F52"/>
    <mergeCell ref="E53:F53"/>
    <mergeCell ref="E54:F54"/>
    <mergeCell ref="A56:F56"/>
    <mergeCell ref="A59:Q59"/>
    <mergeCell ref="B62:D62"/>
    <mergeCell ref="E62:G62"/>
    <mergeCell ref="B63:D63"/>
    <mergeCell ref="E63:G63"/>
    <mergeCell ref="B20:E20"/>
    <mergeCell ref="B22:D22"/>
    <mergeCell ref="A23:F23"/>
    <mergeCell ref="A1:F1"/>
    <mergeCell ref="B3:D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</mergeCells>
  <pageMargins left="0.74803149606299213" right="0" top="0.59055118110236227" bottom="0" header="0" footer="0"/>
  <pageSetup paperSize="9" scale="81" orientation="portrait" r:id="rId1"/>
  <headerFooter alignWithMargins="0"/>
  <colBreaks count="2" manualBreakCount="2">
    <brk id="7" max="1048575" man="1"/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R35"/>
  <sheetViews>
    <sheetView tabSelected="1" view="pageBreakPreview" topLeftCell="A16" zoomScaleNormal="100" zoomScaleSheetLayoutView="100" workbookViewId="0">
      <selection activeCell="C30" sqref="C30:D30"/>
    </sheetView>
  </sheetViews>
  <sheetFormatPr defaultRowHeight="12.75"/>
  <cols>
    <col min="1" max="1" width="3.85546875" style="160" customWidth="1"/>
    <col min="2" max="2" width="27.85546875" style="160" customWidth="1"/>
    <col min="3" max="3" width="11.140625" style="160" customWidth="1"/>
    <col min="4" max="4" width="54.7109375" style="160" customWidth="1"/>
    <col min="5" max="5" width="19.140625" style="160" customWidth="1"/>
    <col min="6" max="6" width="16.85546875" style="160" customWidth="1"/>
    <col min="7" max="7" width="14.140625" style="160" customWidth="1"/>
    <col min="8" max="8" width="12.7109375" style="160" customWidth="1"/>
    <col min="9" max="9" width="16.5703125" style="160" customWidth="1"/>
    <col min="10" max="10" width="9.5703125" style="160" bestFit="1" customWidth="1"/>
    <col min="11" max="16384" width="9.140625" style="160"/>
  </cols>
  <sheetData>
    <row r="1" spans="1:18" s="156" customFormat="1" ht="15">
      <c r="A1" s="153" t="s">
        <v>21</v>
      </c>
      <c r="B1" s="154"/>
      <c r="C1" s="153"/>
      <c r="D1" s="155">
        <f>I30</f>
        <v>18135.777796847244</v>
      </c>
      <c r="E1" s="156" t="s">
        <v>2</v>
      </c>
    </row>
    <row r="2" spans="1:18" s="156" customFormat="1" ht="15">
      <c r="A2" s="153" t="s">
        <v>22</v>
      </c>
      <c r="B2" s="154"/>
      <c r="C2" s="153"/>
      <c r="D2" s="155">
        <f>SUM(I31:I31)</f>
        <v>38.588491274967048</v>
      </c>
      <c r="E2" s="156" t="s">
        <v>2</v>
      </c>
    </row>
    <row r="3" spans="1:18" s="156" customFormat="1" ht="15">
      <c r="A3" s="153"/>
      <c r="B3" s="154"/>
      <c r="C3" s="153"/>
      <c r="D3" s="155"/>
    </row>
    <row r="4" spans="1:18" s="156" customFormat="1" ht="15">
      <c r="A4" s="197" t="s">
        <v>23</v>
      </c>
      <c r="B4" s="197"/>
      <c r="C4" s="197"/>
      <c r="D4" s="197"/>
      <c r="E4" s="197"/>
      <c r="F4" s="197"/>
      <c r="G4" s="197"/>
      <c r="H4" s="197"/>
      <c r="I4" s="197"/>
      <c r="J4" s="154"/>
    </row>
    <row r="5" spans="1:18" s="112" customFormat="1" ht="15" customHeight="1">
      <c r="A5" s="199"/>
      <c r="B5" s="199"/>
      <c r="D5" s="157" t="s">
        <v>164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</row>
    <row r="6" spans="1:18" s="158" customFormat="1" ht="15">
      <c r="A6" s="197"/>
      <c r="B6" s="197"/>
      <c r="C6" s="197"/>
      <c r="D6" s="197"/>
      <c r="E6" s="197"/>
      <c r="F6" s="197"/>
      <c r="G6" s="197"/>
      <c r="H6" s="197"/>
      <c r="I6" s="197"/>
      <c r="J6" s="154"/>
      <c r="K6" s="154"/>
      <c r="L6" s="154"/>
      <c r="M6" s="154"/>
      <c r="N6" s="154"/>
      <c r="O6" s="154"/>
      <c r="P6" s="154"/>
      <c r="Q6" s="154"/>
    </row>
    <row r="7" spans="1:18" ht="15">
      <c r="A7" s="159"/>
    </row>
    <row r="8" spans="1:18" s="161" customFormat="1">
      <c r="A8" s="198" t="s">
        <v>12</v>
      </c>
      <c r="B8" s="198" t="s">
        <v>24</v>
      </c>
      <c r="C8" s="198" t="s">
        <v>25</v>
      </c>
      <c r="D8" s="198"/>
      <c r="E8" s="198" t="s">
        <v>26</v>
      </c>
      <c r="F8" s="198"/>
      <c r="G8" s="198"/>
      <c r="H8" s="198"/>
      <c r="I8" s="198" t="s">
        <v>27</v>
      </c>
    </row>
    <row r="9" spans="1:18" s="161" customFormat="1" ht="31.5">
      <c r="A9" s="198"/>
      <c r="B9" s="198"/>
      <c r="C9" s="198"/>
      <c r="D9" s="198"/>
      <c r="E9" s="162" t="s">
        <v>28</v>
      </c>
      <c r="F9" s="162" t="s">
        <v>29</v>
      </c>
      <c r="G9" s="162" t="s">
        <v>30</v>
      </c>
      <c r="H9" s="162" t="s">
        <v>31</v>
      </c>
      <c r="I9" s="198"/>
      <c r="J9" s="163"/>
      <c r="K9" s="163"/>
    </row>
    <row r="10" spans="1:18" s="161" customFormat="1" ht="10.5">
      <c r="A10" s="164">
        <v>1</v>
      </c>
      <c r="B10" s="164">
        <v>2</v>
      </c>
      <c r="C10" s="196">
        <v>3</v>
      </c>
      <c r="D10" s="196"/>
      <c r="E10" s="164">
        <v>4</v>
      </c>
      <c r="F10" s="164">
        <v>5</v>
      </c>
      <c r="G10" s="164">
        <v>6</v>
      </c>
      <c r="H10" s="164">
        <v>7</v>
      </c>
      <c r="I10" s="164">
        <v>8</v>
      </c>
      <c r="J10" s="163"/>
      <c r="K10" s="163"/>
    </row>
    <row r="11" spans="1:18">
      <c r="A11" s="165"/>
      <c r="B11" s="165"/>
      <c r="C11" s="195" t="s">
        <v>32</v>
      </c>
      <c r="D11" s="195"/>
      <c r="E11" s="195"/>
      <c r="F11" s="195"/>
      <c r="G11" s="195"/>
      <c r="H11" s="195"/>
      <c r="I11" s="165"/>
      <c r="J11" s="166"/>
      <c r="K11" s="166"/>
    </row>
    <row r="12" spans="1:18" ht="42" customHeight="1">
      <c r="A12" s="165">
        <v>1</v>
      </c>
      <c r="B12" s="167" t="s">
        <v>11</v>
      </c>
      <c r="C12" s="195" t="s">
        <v>164</v>
      </c>
      <c r="D12" s="195"/>
      <c r="E12" s="168">
        <f>ՕԲ!D26</f>
        <v>14292.033805543351</v>
      </c>
      <c r="F12" s="168">
        <f>[1]ob!E12</f>
        <v>0</v>
      </c>
      <c r="G12" s="168">
        <f>[1]ob!F12</f>
        <v>0</v>
      </c>
      <c r="H12" s="169"/>
      <c r="I12" s="168">
        <f>SUM(E12,F12,G12)</f>
        <v>14292.033805543351</v>
      </c>
      <c r="K12" s="166"/>
    </row>
    <row r="13" spans="1:18">
      <c r="A13" s="170"/>
      <c r="B13" s="170"/>
      <c r="C13" s="194" t="s">
        <v>33</v>
      </c>
      <c r="D13" s="194"/>
      <c r="E13" s="168">
        <f>SUM(E12:E12)</f>
        <v>14292.033805543351</v>
      </c>
      <c r="F13" s="168">
        <f>SUM(F12:F12)</f>
        <v>0</v>
      </c>
      <c r="G13" s="168">
        <f>SUM(G12:G12)</f>
        <v>0</v>
      </c>
      <c r="H13" s="168"/>
      <c r="I13" s="168">
        <f>SUM(E13,F13,G13)</f>
        <v>14292.033805543351</v>
      </c>
      <c r="K13" s="166"/>
    </row>
    <row r="14" spans="1:18" ht="15" customHeight="1">
      <c r="A14" s="165"/>
      <c r="B14" s="165"/>
      <c r="C14" s="195" t="s">
        <v>34</v>
      </c>
      <c r="D14" s="195"/>
      <c r="E14" s="195"/>
      <c r="F14" s="195"/>
      <c r="G14" s="195"/>
      <c r="H14" s="195"/>
      <c r="I14" s="165"/>
      <c r="K14" s="166"/>
    </row>
    <row r="15" spans="1:18">
      <c r="A15" s="165">
        <v>5</v>
      </c>
      <c r="B15" s="171" t="s">
        <v>35</v>
      </c>
      <c r="C15" s="195" t="s">
        <v>36</v>
      </c>
      <c r="D15" s="195"/>
      <c r="E15" s="168">
        <f>E13*1.8%</f>
        <v>257.25660849978033</v>
      </c>
      <c r="F15" s="168"/>
      <c r="G15" s="168"/>
      <c r="H15" s="172"/>
      <c r="I15" s="168">
        <f>SUM(E15:G15)</f>
        <v>257.25660849978033</v>
      </c>
      <c r="K15" s="166"/>
    </row>
    <row r="16" spans="1:18" ht="15" customHeight="1">
      <c r="A16" s="170"/>
      <c r="B16" s="170"/>
      <c r="C16" s="194" t="s">
        <v>37</v>
      </c>
      <c r="D16" s="194"/>
      <c r="E16" s="168">
        <f>E13+E15</f>
        <v>14549.290414043131</v>
      </c>
      <c r="F16" s="168">
        <f>F13+F15</f>
        <v>0</v>
      </c>
      <c r="G16" s="168">
        <f>G13+G15</f>
        <v>0</v>
      </c>
      <c r="H16" s="172"/>
      <c r="I16" s="168">
        <f>SUM(E16:G16)</f>
        <v>14549.290414043131</v>
      </c>
      <c r="K16" s="166"/>
    </row>
    <row r="17" spans="1:11" ht="15" customHeight="1">
      <c r="A17" s="165"/>
      <c r="B17" s="165"/>
      <c r="C17" s="195" t="s">
        <v>38</v>
      </c>
      <c r="D17" s="195"/>
      <c r="E17" s="195"/>
      <c r="F17" s="195"/>
      <c r="G17" s="195"/>
      <c r="H17" s="195"/>
      <c r="I17" s="165"/>
      <c r="K17" s="166"/>
    </row>
    <row r="18" spans="1:11">
      <c r="A18" s="165">
        <v>6</v>
      </c>
      <c r="B18" s="171" t="s">
        <v>39</v>
      </c>
      <c r="C18" s="195" t="s">
        <v>40</v>
      </c>
      <c r="D18" s="195"/>
      <c r="E18" s="168">
        <f>E16*0.7%</f>
        <v>101.84503289830191</v>
      </c>
      <c r="F18" s="168">
        <f>F16*0.4%</f>
        <v>0</v>
      </c>
      <c r="G18" s="172"/>
      <c r="H18" s="172"/>
      <c r="I18" s="168">
        <f>SUM(E18:F18)</f>
        <v>101.84503289830191</v>
      </c>
      <c r="K18" s="166"/>
    </row>
    <row r="19" spans="1:11" ht="25.5">
      <c r="A19" s="165">
        <v>8</v>
      </c>
      <c r="B19" s="171" t="s">
        <v>41</v>
      </c>
      <c r="C19" s="195" t="s">
        <v>42</v>
      </c>
      <c r="D19" s="195"/>
      <c r="E19" s="168"/>
      <c r="F19" s="168"/>
      <c r="G19" s="172"/>
      <c r="H19" s="168">
        <f>0.15%*SUM(E16:F16)</f>
        <v>21.823935621064695</v>
      </c>
      <c r="I19" s="168">
        <f>SUM(E19:H19)</f>
        <v>21.823935621064695</v>
      </c>
      <c r="K19" s="166"/>
    </row>
    <row r="20" spans="1:11" ht="15" customHeight="1">
      <c r="A20" s="170"/>
      <c r="B20" s="170"/>
      <c r="C20" s="194" t="s">
        <v>43</v>
      </c>
      <c r="D20" s="194"/>
      <c r="E20" s="168">
        <f>SUM(E18:E19)</f>
        <v>101.84503289830191</v>
      </c>
      <c r="F20" s="168">
        <f>SUM(F18:F19)</f>
        <v>0</v>
      </c>
      <c r="G20" s="168"/>
      <c r="H20" s="168">
        <f>SUM(H18:H19)</f>
        <v>21.823935621064695</v>
      </c>
      <c r="I20" s="168">
        <f>SUM(E20:H20)</f>
        <v>123.6689685193666</v>
      </c>
      <c r="K20" s="166"/>
    </row>
    <row r="21" spans="1:11" ht="15" customHeight="1">
      <c r="A21" s="170"/>
      <c r="B21" s="170"/>
      <c r="C21" s="194" t="s">
        <v>44</v>
      </c>
      <c r="D21" s="194"/>
      <c r="E21" s="168">
        <f>SUM(E16,E20)</f>
        <v>14651.135446941433</v>
      </c>
      <c r="F21" s="168">
        <f>SUM(F16,F20)</f>
        <v>0</v>
      </c>
      <c r="G21" s="168">
        <f>SUM(G16,G20)</f>
        <v>0</v>
      </c>
      <c r="H21" s="168">
        <f>SUM(H18:H19)</f>
        <v>21.823935621064695</v>
      </c>
      <c r="I21" s="168">
        <f>SUM(E21:H21)</f>
        <v>14672.959382562498</v>
      </c>
      <c r="K21" s="166"/>
    </row>
    <row r="22" spans="1:11" ht="15" customHeight="1">
      <c r="A22" s="165"/>
      <c r="B22" s="165"/>
      <c r="C22" s="195" t="s">
        <v>45</v>
      </c>
      <c r="D22" s="195"/>
      <c r="E22" s="195"/>
      <c r="F22" s="195"/>
      <c r="G22" s="195"/>
      <c r="H22" s="195"/>
      <c r="I22" s="165"/>
      <c r="K22" s="166"/>
    </row>
    <row r="23" spans="1:11" ht="15" customHeight="1">
      <c r="A23" s="165">
        <v>9</v>
      </c>
      <c r="B23" s="173"/>
      <c r="C23" s="195"/>
      <c r="D23" s="195"/>
      <c r="E23" s="168"/>
      <c r="F23" s="168"/>
      <c r="G23" s="169"/>
      <c r="H23" s="168"/>
      <c r="I23" s="168">
        <f>H23</f>
        <v>0</v>
      </c>
      <c r="K23" s="166"/>
    </row>
    <row r="24" spans="1:11" ht="15" customHeight="1">
      <c r="A24" s="165">
        <v>10</v>
      </c>
      <c r="B24" s="173"/>
      <c r="C24" s="195"/>
      <c r="D24" s="195"/>
      <c r="E24" s="168"/>
      <c r="F24" s="168"/>
      <c r="G24" s="169"/>
      <c r="H24" s="168"/>
      <c r="I24" s="168">
        <f>H24</f>
        <v>0</v>
      </c>
      <c r="K24" s="166"/>
    </row>
    <row r="25" spans="1:11" ht="15" customHeight="1">
      <c r="A25" s="165"/>
      <c r="B25" s="173"/>
      <c r="C25" s="194" t="s">
        <v>46</v>
      </c>
      <c r="D25" s="194"/>
      <c r="E25" s="172">
        <f>SUM(E23:E23)</f>
        <v>0</v>
      </c>
      <c r="F25" s="172">
        <f>SUM(F23:F23)</f>
        <v>0</v>
      </c>
      <c r="G25" s="172">
        <f>SUM(G23:G23)</f>
        <v>0</v>
      </c>
      <c r="H25" s="168"/>
      <c r="I25" s="168">
        <f>SUM(I23:I24)</f>
        <v>0</v>
      </c>
      <c r="K25" s="166"/>
    </row>
    <row r="26" spans="1:11" ht="15" customHeight="1">
      <c r="A26" s="170"/>
      <c r="B26" s="170"/>
      <c r="C26" s="194" t="s">
        <v>47</v>
      </c>
      <c r="D26" s="194"/>
      <c r="E26" s="168">
        <f>SUM(E21,E25)</f>
        <v>14651.135446941433</v>
      </c>
      <c r="F26" s="168">
        <f>SUM(F21,F25)</f>
        <v>0</v>
      </c>
      <c r="G26" s="168">
        <f>SUM(G21,G25)</f>
        <v>0</v>
      </c>
      <c r="H26" s="168">
        <f>SUM(H21,H25)</f>
        <v>21.823935621064695</v>
      </c>
      <c r="I26" s="168">
        <f>SUM(E26:H26)</f>
        <v>14672.959382562498</v>
      </c>
      <c r="K26" s="166"/>
    </row>
    <row r="27" spans="1:11" ht="15" customHeight="1">
      <c r="A27" s="165">
        <v>11</v>
      </c>
      <c r="B27" s="171">
        <v>0.03</v>
      </c>
      <c r="C27" s="195" t="s">
        <v>48</v>
      </c>
      <c r="D27" s="195"/>
      <c r="E27" s="168">
        <f>E26*3%</f>
        <v>439.53406340824296</v>
      </c>
      <c r="F27" s="168">
        <f>F26*3%</f>
        <v>0</v>
      </c>
      <c r="G27" s="168">
        <f>G26*3%</f>
        <v>0</v>
      </c>
      <c r="H27" s="168">
        <f>H26*3%</f>
        <v>0.65471806863194082</v>
      </c>
      <c r="I27" s="168">
        <f>SUM(E27:H27)</f>
        <v>440.18878147687491</v>
      </c>
      <c r="K27" s="166"/>
    </row>
    <row r="28" spans="1:11" ht="15" customHeight="1">
      <c r="A28" s="170"/>
      <c r="B28" s="170"/>
      <c r="C28" s="194" t="s">
        <v>20</v>
      </c>
      <c r="D28" s="194"/>
      <c r="E28" s="168">
        <f>SUM(E26:E27)</f>
        <v>15090.669510349675</v>
      </c>
      <c r="F28" s="168">
        <f>SUM(F26:F27)</f>
        <v>0</v>
      </c>
      <c r="G28" s="168">
        <f>SUM(G26:G27)</f>
        <v>0</v>
      </c>
      <c r="H28" s="168">
        <f>SUM(H26:H27)</f>
        <v>22.478653689696635</v>
      </c>
      <c r="I28" s="168">
        <f>SUM(E28:H28)</f>
        <v>15113.148164039372</v>
      </c>
      <c r="K28" s="166"/>
    </row>
    <row r="29" spans="1:11" ht="15" customHeight="1">
      <c r="A29" s="165">
        <v>12</v>
      </c>
      <c r="B29" s="171">
        <v>0.2</v>
      </c>
      <c r="C29" s="195" t="s">
        <v>49</v>
      </c>
      <c r="D29" s="195"/>
      <c r="E29" s="168">
        <f>E28*20%</f>
        <v>3018.1339020699352</v>
      </c>
      <c r="F29" s="168">
        <f>F28*20%</f>
        <v>0</v>
      </c>
      <c r="G29" s="168">
        <f>G28*20%</f>
        <v>0</v>
      </c>
      <c r="H29" s="168">
        <f>H28*20%</f>
        <v>4.4957307379393274</v>
      </c>
      <c r="I29" s="168">
        <f>SUM(E29:H29)</f>
        <v>3022.6296328078747</v>
      </c>
      <c r="K29" s="166"/>
    </row>
    <row r="30" spans="1:11" ht="15" customHeight="1">
      <c r="A30" s="170"/>
      <c r="B30" s="170"/>
      <c r="C30" s="194" t="s">
        <v>50</v>
      </c>
      <c r="D30" s="194"/>
      <c r="E30" s="168">
        <f>SUM(E28,E29)</f>
        <v>18108.803412419609</v>
      </c>
      <c r="F30" s="168">
        <f>SUM(F28,F29)</f>
        <v>0</v>
      </c>
      <c r="G30" s="168">
        <f>SUM(G28,G29)</f>
        <v>0</v>
      </c>
      <c r="H30" s="168">
        <f>SUM(H28,H29)</f>
        <v>26.974384427635961</v>
      </c>
      <c r="I30" s="168">
        <f>SUM(E30:H30)</f>
        <v>18135.777796847244</v>
      </c>
      <c r="K30" s="166"/>
    </row>
    <row r="31" spans="1:11" ht="15" customHeight="1">
      <c r="A31" s="170"/>
      <c r="B31" s="170"/>
      <c r="C31" s="194" t="s">
        <v>51</v>
      </c>
      <c r="D31" s="194"/>
      <c r="E31" s="168"/>
      <c r="F31" s="168"/>
      <c r="G31" s="169"/>
      <c r="H31" s="169"/>
      <c r="I31" s="168">
        <f>I15*0.15</f>
        <v>38.588491274967048</v>
      </c>
      <c r="J31" s="174"/>
      <c r="K31" s="166"/>
    </row>
    <row r="32" spans="1:11" ht="15" customHeight="1">
      <c r="A32" s="175"/>
      <c r="B32" s="175"/>
      <c r="C32" s="176"/>
      <c r="D32" s="176"/>
      <c r="E32" s="177"/>
      <c r="F32" s="177"/>
      <c r="G32" s="178"/>
      <c r="H32" s="178"/>
      <c r="I32" s="177"/>
      <c r="J32" s="174"/>
      <c r="K32" s="166"/>
    </row>
    <row r="33" spans="1:11" s="179" customFormat="1">
      <c r="D33" s="179" t="s">
        <v>206</v>
      </c>
      <c r="F33" s="180"/>
      <c r="G33" s="180"/>
    </row>
    <row r="34" spans="1:11" ht="15" customHeight="1">
      <c r="A34" s="175"/>
      <c r="B34" s="175"/>
      <c r="C34" s="176"/>
      <c r="D34" s="176"/>
      <c r="E34" s="177"/>
      <c r="F34" s="177"/>
      <c r="G34" s="178"/>
      <c r="H34" s="178"/>
      <c r="I34" s="177"/>
      <c r="J34" s="174"/>
      <c r="K34" s="166"/>
    </row>
    <row r="35" spans="1:11" ht="15" customHeight="1">
      <c r="A35" s="175"/>
      <c r="B35" s="175"/>
      <c r="C35" s="176"/>
      <c r="D35" s="176"/>
      <c r="E35" s="177"/>
      <c r="F35" s="177"/>
      <c r="G35" s="178"/>
      <c r="H35" s="178"/>
      <c r="I35" s="177"/>
      <c r="J35" s="174"/>
    </row>
  </sheetData>
  <mergeCells count="30">
    <mergeCell ref="A4:I4"/>
    <mergeCell ref="A6:I6"/>
    <mergeCell ref="A8:A9"/>
    <mergeCell ref="B8:B9"/>
    <mergeCell ref="C8:D9"/>
    <mergeCell ref="E8:H8"/>
    <mergeCell ref="I8:I9"/>
    <mergeCell ref="A5:B5"/>
    <mergeCell ref="C21:D21"/>
    <mergeCell ref="C10:D10"/>
    <mergeCell ref="C11:H11"/>
    <mergeCell ref="C12:D12"/>
    <mergeCell ref="C13:D13"/>
    <mergeCell ref="C14:H14"/>
    <mergeCell ref="C15:D15"/>
    <mergeCell ref="C16:D16"/>
    <mergeCell ref="C17:H17"/>
    <mergeCell ref="C18:D18"/>
    <mergeCell ref="C19:D19"/>
    <mergeCell ref="C20:D20"/>
    <mergeCell ref="C28:D28"/>
    <mergeCell ref="C29:D29"/>
    <mergeCell ref="C30:D30"/>
    <mergeCell ref="C31:D31"/>
    <mergeCell ref="C22:H22"/>
    <mergeCell ref="C23:D23"/>
    <mergeCell ref="C24:D24"/>
    <mergeCell ref="C25:D25"/>
    <mergeCell ref="C26:D26"/>
    <mergeCell ref="C27:D27"/>
  </mergeCells>
  <printOptions horizontalCentered="1"/>
  <pageMargins left="0.35433070866141736" right="0.15748031496062992" top="0.98425196850393704" bottom="0.98425196850393704" header="0.51181102362204722" footer="0.51181102362204722"/>
  <pageSetup paperSize="9" scale="75" orientation="landscape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Z31"/>
  <sheetViews>
    <sheetView view="pageBreakPreview" topLeftCell="A7" zoomScaleNormal="100" zoomScaleSheetLayoutView="100" workbookViewId="0">
      <selection activeCell="E22" sqref="E22"/>
    </sheetView>
  </sheetViews>
  <sheetFormatPr defaultRowHeight="12.75"/>
  <cols>
    <col min="1" max="1" width="3" style="13" customWidth="1"/>
    <col min="2" max="2" width="20.28515625" style="13" customWidth="1"/>
    <col min="3" max="3" width="62.7109375" style="13" customWidth="1"/>
    <col min="4" max="4" width="13.28515625" style="13" customWidth="1"/>
    <col min="5" max="5" width="13" style="13" customWidth="1"/>
    <col min="6" max="6" width="8.5703125" style="13" customWidth="1"/>
    <col min="7" max="7" width="9" style="13" customWidth="1"/>
    <col min="8" max="8" width="14.140625" style="13" customWidth="1"/>
    <col min="9" max="9" width="9.5703125" style="13" bestFit="1" customWidth="1"/>
    <col min="10" max="16384" width="9.140625" style="13"/>
  </cols>
  <sheetData>
    <row r="2" spans="1:26" s="27" customFormat="1" ht="21" customHeight="1">
      <c r="A2" s="200"/>
      <c r="B2" s="200"/>
      <c r="C2" s="200"/>
      <c r="D2" s="200"/>
      <c r="E2" s="200"/>
      <c r="F2" s="200"/>
      <c r="G2" s="200"/>
      <c r="H2" s="200"/>
      <c r="I2" s="12"/>
      <c r="J2" s="12"/>
      <c r="K2" s="12"/>
      <c r="L2" s="12"/>
      <c r="M2" s="12"/>
      <c r="N2" s="12"/>
      <c r="O2" s="12"/>
      <c r="P2" s="12"/>
      <c r="Q2" s="12"/>
      <c r="R2" s="26"/>
      <c r="S2" s="26"/>
      <c r="T2" s="26"/>
      <c r="U2" s="26"/>
      <c r="V2" s="26"/>
      <c r="W2" s="26"/>
      <c r="X2" s="26"/>
      <c r="Y2" s="26"/>
      <c r="Z2" s="26"/>
    </row>
    <row r="3" spans="1:26" s="27" customFormat="1" ht="21" customHeight="1">
      <c r="A3" s="200" t="s">
        <v>164</v>
      </c>
      <c r="B3" s="200"/>
      <c r="C3" s="200"/>
      <c r="D3" s="200"/>
      <c r="E3" s="200"/>
      <c r="F3" s="200"/>
      <c r="G3" s="200"/>
      <c r="H3" s="200"/>
      <c r="I3" s="12"/>
      <c r="J3" s="12"/>
      <c r="K3" s="12"/>
      <c r="L3" s="12"/>
      <c r="M3" s="12"/>
      <c r="N3" s="12"/>
      <c r="O3" s="12"/>
      <c r="P3" s="12"/>
      <c r="Q3" s="12"/>
      <c r="R3" s="26"/>
      <c r="S3" s="26"/>
      <c r="T3" s="26"/>
      <c r="U3" s="26"/>
      <c r="V3" s="26"/>
      <c r="W3" s="26"/>
      <c r="X3" s="26"/>
      <c r="Y3" s="26"/>
      <c r="Z3" s="26"/>
    </row>
    <row r="4" spans="1:26" s="27" customFormat="1" ht="21" customHeight="1">
      <c r="A4" s="200"/>
      <c r="B4" s="200"/>
      <c r="C4" s="200"/>
      <c r="D4" s="200"/>
      <c r="E4" s="200"/>
      <c r="F4" s="200"/>
      <c r="G4" s="200"/>
      <c r="H4" s="200"/>
      <c r="I4" s="12"/>
      <c r="J4" s="12"/>
      <c r="K4" s="12"/>
      <c r="L4" s="12"/>
      <c r="M4" s="12"/>
      <c r="N4" s="12"/>
      <c r="O4" s="12"/>
      <c r="P4" s="12"/>
      <c r="Q4" s="12"/>
      <c r="R4" s="26"/>
      <c r="S4" s="26"/>
      <c r="T4" s="26"/>
      <c r="U4" s="26"/>
      <c r="V4" s="26"/>
      <c r="W4" s="26"/>
      <c r="X4" s="26"/>
      <c r="Y4" s="26"/>
      <c r="Z4" s="26"/>
    </row>
    <row r="5" spans="1:26">
      <c r="A5" s="11"/>
      <c r="B5" s="11"/>
      <c r="C5" s="11"/>
      <c r="D5" s="11"/>
      <c r="E5" s="11"/>
      <c r="F5" s="11"/>
      <c r="G5" s="11"/>
      <c r="H5" s="11"/>
      <c r="I5" s="12"/>
      <c r="J5" s="12"/>
      <c r="K5" s="12"/>
      <c r="L5" s="12"/>
      <c r="M5" s="12"/>
      <c r="N5" s="12"/>
      <c r="O5" s="12"/>
      <c r="P5" s="12"/>
      <c r="Q5" s="12"/>
    </row>
    <row r="6" spans="1:26" s="14" customFormat="1">
      <c r="A6" s="200" t="s">
        <v>213</v>
      </c>
      <c r="B6" s="200"/>
      <c r="C6" s="200"/>
      <c r="D6" s="200"/>
      <c r="E6" s="200"/>
      <c r="F6" s="200"/>
      <c r="G6" s="200"/>
      <c r="H6" s="200"/>
      <c r="I6" s="12"/>
      <c r="J6" s="12"/>
      <c r="K6" s="12"/>
      <c r="L6" s="12"/>
      <c r="M6" s="12"/>
      <c r="N6" s="12"/>
      <c r="O6" s="12"/>
      <c r="P6" s="13"/>
      <c r="Q6" s="13"/>
      <c r="R6" s="13"/>
    </row>
    <row r="7" spans="1:26">
      <c r="A7" s="15"/>
      <c r="B7" s="14"/>
      <c r="C7" s="14"/>
      <c r="D7" s="14"/>
      <c r="E7" s="14"/>
      <c r="F7" s="14"/>
      <c r="G7" s="14"/>
      <c r="H7" s="14"/>
    </row>
    <row r="8" spans="1:26">
      <c r="A8" s="15"/>
      <c r="B8" s="14"/>
      <c r="C8" s="14"/>
      <c r="D8" s="14"/>
      <c r="E8" s="14"/>
      <c r="F8" s="14"/>
      <c r="G8" s="14"/>
      <c r="H8" s="14"/>
    </row>
    <row r="9" spans="1:26">
      <c r="A9" s="201" t="s">
        <v>12</v>
      </c>
      <c r="B9" s="201" t="s">
        <v>13</v>
      </c>
      <c r="C9" s="201" t="s">
        <v>0</v>
      </c>
      <c r="D9" s="201" t="s">
        <v>14</v>
      </c>
      <c r="E9" s="201"/>
      <c r="F9" s="201"/>
      <c r="G9" s="201"/>
      <c r="H9" s="201" t="s">
        <v>15</v>
      </c>
      <c r="I9" s="16"/>
    </row>
    <row r="10" spans="1:26" ht="38.25">
      <c r="A10" s="201"/>
      <c r="B10" s="201"/>
      <c r="C10" s="201"/>
      <c r="D10" s="17" t="s">
        <v>16</v>
      </c>
      <c r="E10" s="17" t="s">
        <v>17</v>
      </c>
      <c r="F10" s="17" t="s">
        <v>18</v>
      </c>
      <c r="G10" s="17" t="s">
        <v>19</v>
      </c>
      <c r="H10" s="201"/>
      <c r="I10" s="16"/>
    </row>
    <row r="11" spans="1:26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6"/>
    </row>
    <row r="12" spans="1:26">
      <c r="A12" s="31">
        <v>1</v>
      </c>
      <c r="B12" s="18" t="s">
        <v>52</v>
      </c>
      <c r="C12" s="19" t="s">
        <v>181</v>
      </c>
      <c r="D12" s="28">
        <f>'Սայաթ-նովա'!P29</f>
        <v>405.95290401621878</v>
      </c>
      <c r="E12" s="28"/>
      <c r="F12" s="28"/>
      <c r="G12" s="20"/>
      <c r="H12" s="28">
        <f>SUM(D12:G12)</f>
        <v>405.95290401621878</v>
      </c>
      <c r="I12" s="16"/>
    </row>
    <row r="13" spans="1:26">
      <c r="A13" s="17">
        <v>2</v>
      </c>
      <c r="B13" s="18" t="s">
        <v>53</v>
      </c>
      <c r="C13" s="19" t="s">
        <v>182</v>
      </c>
      <c r="D13" s="28">
        <f>'Ս․Սևանեցու'!P41</f>
        <v>716.72865095469297</v>
      </c>
      <c r="E13" s="28"/>
      <c r="F13" s="28"/>
      <c r="G13" s="20"/>
      <c r="H13" s="28">
        <f t="shared" ref="H13:H26" si="0">SUM(D13:G13)</f>
        <v>716.72865095469297</v>
      </c>
      <c r="I13" s="16"/>
    </row>
    <row r="14" spans="1:26">
      <c r="A14" s="121">
        <v>3</v>
      </c>
      <c r="B14" s="18" t="s">
        <v>54</v>
      </c>
      <c r="C14" s="19" t="s">
        <v>183</v>
      </c>
      <c r="D14" s="28">
        <f>Նալբանդյան!P48</f>
        <v>1154.9865488226089</v>
      </c>
      <c r="E14" s="28"/>
      <c r="F14" s="28"/>
      <c r="G14" s="20"/>
      <c r="H14" s="28">
        <f t="shared" si="0"/>
        <v>1154.9865488226089</v>
      </c>
      <c r="I14" s="16"/>
    </row>
    <row r="15" spans="1:26">
      <c r="A15" s="121">
        <v>4</v>
      </c>
      <c r="B15" s="18" t="s">
        <v>55</v>
      </c>
      <c r="C15" s="19" t="s">
        <v>184</v>
      </c>
      <c r="D15" s="28">
        <f>Հրազդան!P35</f>
        <v>725.52731699937567</v>
      </c>
      <c r="E15" s="28"/>
      <c r="F15" s="28"/>
      <c r="G15" s="20"/>
      <c r="H15" s="28">
        <f t="shared" si="0"/>
        <v>725.52731699937567</v>
      </c>
      <c r="I15" s="16"/>
    </row>
    <row r="16" spans="1:26">
      <c r="A16" s="121">
        <v>5</v>
      </c>
      <c r="B16" s="18" t="s">
        <v>56</v>
      </c>
      <c r="C16" s="19" t="s">
        <v>185</v>
      </c>
      <c r="D16" s="28">
        <f>Էներգետիկների!P35</f>
        <v>527.39641692715441</v>
      </c>
      <c r="E16" s="28"/>
      <c r="F16" s="28"/>
      <c r="G16" s="20"/>
      <c r="H16" s="28">
        <f t="shared" si="0"/>
        <v>527.39641692715441</v>
      </c>
      <c r="I16" s="16"/>
    </row>
    <row r="17" spans="1:18">
      <c r="A17" s="121">
        <v>6</v>
      </c>
      <c r="B17" s="18" t="s">
        <v>57</v>
      </c>
      <c r="C17" s="19" t="s">
        <v>186</v>
      </c>
      <c r="D17" s="28">
        <f>Խաղաղության!P38</f>
        <v>330.86494897335723</v>
      </c>
      <c r="E17" s="28"/>
      <c r="F17" s="28"/>
      <c r="G17" s="20"/>
      <c r="H17" s="28">
        <f t="shared" si="0"/>
        <v>330.86494897335723</v>
      </c>
      <c r="I17" s="16"/>
    </row>
    <row r="18" spans="1:18">
      <c r="A18" s="121">
        <v>7</v>
      </c>
      <c r="B18" s="18" t="s">
        <v>58</v>
      </c>
      <c r="C18" s="19" t="s">
        <v>187</v>
      </c>
      <c r="D18" s="28">
        <f>Շինարար!P27</f>
        <v>100.79508441944863</v>
      </c>
      <c r="E18" s="28"/>
      <c r="F18" s="28"/>
      <c r="G18" s="20"/>
      <c r="H18" s="28">
        <f t="shared" si="0"/>
        <v>100.79508441944863</v>
      </c>
      <c r="I18" s="16"/>
    </row>
    <row r="19" spans="1:18">
      <c r="A19" s="121">
        <v>8</v>
      </c>
      <c r="B19" s="18" t="s">
        <v>59</v>
      </c>
      <c r="C19" s="19" t="s">
        <v>188</v>
      </c>
      <c r="D19" s="28">
        <f>Աբովյան!P48</f>
        <v>2627.184755357307</v>
      </c>
      <c r="E19" s="28"/>
      <c r="F19" s="28"/>
      <c r="G19" s="20"/>
      <c r="H19" s="28">
        <f t="shared" ref="H19:H21" si="1">SUM(D19:G19)</f>
        <v>2627.184755357307</v>
      </c>
      <c r="I19" s="16"/>
    </row>
    <row r="20" spans="1:18">
      <c r="A20" s="121">
        <v>9</v>
      </c>
      <c r="B20" s="18" t="s">
        <v>60</v>
      </c>
      <c r="C20" s="19" t="s">
        <v>189</v>
      </c>
      <c r="D20" s="28">
        <f>Միասնիկյան!P43</f>
        <v>1475.9318385869669</v>
      </c>
      <c r="E20" s="28"/>
      <c r="F20" s="28"/>
      <c r="G20" s="20"/>
      <c r="H20" s="28">
        <f t="shared" si="1"/>
        <v>1475.9318385869669</v>
      </c>
      <c r="I20" s="16"/>
    </row>
    <row r="21" spans="1:18">
      <c r="A21" s="121">
        <v>10</v>
      </c>
      <c r="B21" s="18" t="s">
        <v>61</v>
      </c>
      <c r="C21" s="19" t="s">
        <v>190</v>
      </c>
      <c r="D21" s="28">
        <f>Չարենց!$P$36</f>
        <v>183.66397652145122</v>
      </c>
      <c r="E21" s="28"/>
      <c r="F21" s="28"/>
      <c r="G21" s="20"/>
      <c r="H21" s="28">
        <f t="shared" si="1"/>
        <v>183.66397652145122</v>
      </c>
      <c r="I21" s="16"/>
    </row>
    <row r="22" spans="1:18">
      <c r="A22" s="121">
        <v>11</v>
      </c>
      <c r="B22" s="18" t="s">
        <v>62</v>
      </c>
      <c r="C22" s="19" t="s">
        <v>191</v>
      </c>
      <c r="D22" s="28">
        <f>'Գագարին Թումանյան'!P37</f>
        <v>467.35242893631596</v>
      </c>
      <c r="E22" s="28"/>
      <c r="F22" s="28"/>
      <c r="G22" s="20"/>
      <c r="H22" s="28">
        <f>SUM(D22:G22)</f>
        <v>467.35242893631596</v>
      </c>
      <c r="I22" s="16"/>
    </row>
    <row r="23" spans="1:18">
      <c r="A23" s="121">
        <v>12</v>
      </c>
      <c r="B23" s="18" t="s">
        <v>92</v>
      </c>
      <c r="C23" s="19" t="s">
        <v>192</v>
      </c>
      <c r="D23" s="28">
        <f>'Գագարին Կոմիտասի '!$P$48</f>
        <v>1363.1828913921615</v>
      </c>
      <c r="E23" s="28"/>
      <c r="F23" s="28"/>
      <c r="G23" s="20"/>
      <c r="H23" s="28">
        <f>SUM(D23:G23)</f>
        <v>1363.1828913921615</v>
      </c>
      <c r="I23" s="16"/>
    </row>
    <row r="24" spans="1:18">
      <c r="A24" s="121">
        <v>13</v>
      </c>
      <c r="B24" s="18" t="s">
        <v>93</v>
      </c>
      <c r="C24" s="19" t="s">
        <v>193</v>
      </c>
      <c r="D24" s="28">
        <f>'Գագարին Երիտասարդական'!$P$35</f>
        <v>859.48856795955282</v>
      </c>
      <c r="E24" s="28"/>
      <c r="F24" s="28"/>
      <c r="G24" s="20"/>
      <c r="H24" s="28">
        <f>SUM(D24:G24)</f>
        <v>859.48856795955282</v>
      </c>
      <c r="I24" s="16"/>
    </row>
    <row r="25" spans="1:18">
      <c r="A25" s="121">
        <v>14</v>
      </c>
      <c r="B25" s="18" t="s">
        <v>94</v>
      </c>
      <c r="C25" s="19" t="s">
        <v>194</v>
      </c>
      <c r="D25" s="28">
        <f>Նաիրյան!P47</f>
        <v>3352.9774756767379</v>
      </c>
      <c r="E25" s="28"/>
      <c r="F25" s="28"/>
      <c r="G25" s="20"/>
      <c r="H25" s="28">
        <f>SUM(D25:G25)</f>
        <v>3352.9774756767379</v>
      </c>
      <c r="I25" s="16"/>
    </row>
    <row r="26" spans="1:18">
      <c r="A26" s="21"/>
      <c r="B26" s="21"/>
      <c r="C26" s="29"/>
      <c r="D26" s="28">
        <f>SUM(D12:D25)</f>
        <v>14292.033805543351</v>
      </c>
      <c r="E26" s="28"/>
      <c r="F26" s="28"/>
      <c r="G26" s="30"/>
      <c r="H26" s="28">
        <f t="shared" si="0"/>
        <v>14292.033805543351</v>
      </c>
      <c r="I26" s="22"/>
    </row>
    <row r="27" spans="1:18">
      <c r="A27" s="15"/>
      <c r="B27" s="14"/>
      <c r="C27" s="14"/>
      <c r="D27" s="14"/>
      <c r="E27" s="14"/>
      <c r="F27" s="14"/>
      <c r="G27" s="14"/>
      <c r="H27" s="14"/>
    </row>
    <row r="28" spans="1:18" s="10" customFormat="1" ht="15">
      <c r="C28" s="122" t="s">
        <v>163</v>
      </c>
      <c r="F28" s="32"/>
      <c r="G28" s="32"/>
    </row>
    <row r="29" spans="1:18">
      <c r="A29" s="15"/>
      <c r="B29" s="14"/>
      <c r="C29" s="14"/>
      <c r="D29" s="14"/>
      <c r="E29" s="14"/>
      <c r="F29" s="14"/>
      <c r="G29" s="14"/>
      <c r="H29" s="14"/>
    </row>
    <row r="30" spans="1:18" s="14" customFormat="1">
      <c r="A30" s="11"/>
      <c r="B30" s="23"/>
      <c r="C30" s="2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>
      <c r="A31" s="15"/>
      <c r="B31" s="14"/>
      <c r="C31" s="14"/>
      <c r="D31" s="14"/>
      <c r="E31" s="14"/>
      <c r="F31" s="14"/>
      <c r="G31" s="14"/>
      <c r="H31" s="14"/>
    </row>
  </sheetData>
  <mergeCells count="9">
    <mergeCell ref="A2:H2"/>
    <mergeCell ref="A3:H3"/>
    <mergeCell ref="A4:H4"/>
    <mergeCell ref="A6:H6"/>
    <mergeCell ref="A9:A10"/>
    <mergeCell ref="B9:B10"/>
    <mergeCell ref="C9:C10"/>
    <mergeCell ref="D9:G9"/>
    <mergeCell ref="H9:H10"/>
  </mergeCells>
  <printOptions horizontalCentered="1"/>
  <pageMargins left="0.78740157480314965" right="0.19685039370078741" top="0.78740157480314965" bottom="0.78740157480314965" header="0.51181102362204722" footer="0.51181102362204722"/>
  <pageSetup paperSize="9" scale="90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3:S33"/>
  <sheetViews>
    <sheetView showZeros="0" view="pageBreakPreview" zoomScaleNormal="100" zoomScaleSheetLayoutView="100" workbookViewId="0">
      <selection activeCell="C14" sqref="C14:C17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120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166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P29</f>
        <v>405.95290401621878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79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79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8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8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8" ht="37.5" customHeight="1">
      <c r="A19" s="213">
        <v>1</v>
      </c>
      <c r="B19" s="214" t="s">
        <v>4</v>
      </c>
      <c r="C19" s="214" t="s">
        <v>120</v>
      </c>
      <c r="D19" s="213" t="s">
        <v>122</v>
      </c>
      <c r="E19" s="213">
        <v>0.32</v>
      </c>
      <c r="F19" s="217">
        <f>H19+J19+R19</f>
        <v>429.85632913813606</v>
      </c>
      <c r="G19" s="215">
        <v>40</v>
      </c>
      <c r="H19" s="212">
        <f>G19*$P$10/1000</f>
        <v>70.200399999999988</v>
      </c>
      <c r="I19" s="217">
        <v>5.43</v>
      </c>
      <c r="J19" s="212">
        <f>I19*$P$11/1000</f>
        <v>14.3365575</v>
      </c>
      <c r="K19" s="91" t="s">
        <v>119</v>
      </c>
      <c r="L19" s="92" t="s">
        <v>5</v>
      </c>
      <c r="M19" s="92">
        <v>11.9</v>
      </c>
      <c r="N19" s="94">
        <v>24</v>
      </c>
      <c r="O19" s="89">
        <f t="shared" ref="O19:O23" si="0">M19*N19</f>
        <v>285.60000000000002</v>
      </c>
      <c r="P19" s="212">
        <f>E19*F19</f>
        <v>137.55402532420354</v>
      </c>
      <c r="Q19" s="212">
        <f>SUM(O19:O20)</f>
        <v>295.85892000000001</v>
      </c>
      <c r="R19" s="212">
        <f>Q19*1.02*1.05*$R$16</f>
        <v>345.31937163813609</v>
      </c>
    </row>
    <row r="20" spans="1:18">
      <c r="A20" s="213"/>
      <c r="B20" s="214"/>
      <c r="C20" s="214"/>
      <c r="D20" s="213"/>
      <c r="E20" s="213"/>
      <c r="F20" s="217"/>
      <c r="G20" s="215"/>
      <c r="H20" s="212"/>
      <c r="I20" s="217"/>
      <c r="J20" s="212"/>
      <c r="K20" s="91" t="s">
        <v>10</v>
      </c>
      <c r="L20" s="92" t="s">
        <v>5</v>
      </c>
      <c r="M20" s="92">
        <v>7.0000000000000007E-2</v>
      </c>
      <c r="N20" s="94">
        <v>146.55600000000001</v>
      </c>
      <c r="O20" s="95">
        <f t="shared" si="0"/>
        <v>10.258920000000002</v>
      </c>
      <c r="P20" s="212"/>
      <c r="Q20" s="212"/>
      <c r="R20" s="212"/>
    </row>
    <row r="21" spans="1:18" ht="37.5" customHeight="1">
      <c r="A21" s="213">
        <v>2</v>
      </c>
      <c r="B21" s="216" t="s">
        <v>6</v>
      </c>
      <c r="C21" s="214" t="s">
        <v>121</v>
      </c>
      <c r="D21" s="213" t="s">
        <v>122</v>
      </c>
      <c r="E21" s="213">
        <v>0.25</v>
      </c>
      <c r="F21" s="217">
        <f>H21+J21+R21</f>
        <v>585.41975304358414</v>
      </c>
      <c r="G21" s="215">
        <v>52</v>
      </c>
      <c r="H21" s="212">
        <f>G21*$P$10/1000</f>
        <v>91.26052</v>
      </c>
      <c r="I21" s="217">
        <v>5.86</v>
      </c>
      <c r="J21" s="212">
        <f>I21*$P$11/1000</f>
        <v>15.471865000000001</v>
      </c>
      <c r="K21" s="91" t="s">
        <v>119</v>
      </c>
      <c r="L21" s="92" t="s">
        <v>5</v>
      </c>
      <c r="M21" s="92">
        <v>16.600000000000001</v>
      </c>
      <c r="N21" s="94">
        <v>24</v>
      </c>
      <c r="O21" s="89">
        <f t="shared" si="0"/>
        <v>398.40000000000003</v>
      </c>
      <c r="P21" s="212">
        <f>E21*F21</f>
        <v>146.35493826089603</v>
      </c>
      <c r="Q21" s="212">
        <f>SUM(O21:O22)</f>
        <v>410.12448000000006</v>
      </c>
      <c r="R21" s="212">
        <f>Q21*1.02*1.05*$R$16</f>
        <v>478.68736804358417</v>
      </c>
    </row>
    <row r="22" spans="1:18" ht="24.75" customHeight="1">
      <c r="A22" s="213"/>
      <c r="B22" s="216"/>
      <c r="C22" s="214"/>
      <c r="D22" s="213"/>
      <c r="E22" s="213"/>
      <c r="F22" s="217"/>
      <c r="G22" s="215"/>
      <c r="H22" s="212"/>
      <c r="I22" s="217"/>
      <c r="J22" s="212"/>
      <c r="K22" s="91" t="s">
        <v>10</v>
      </c>
      <c r="L22" s="92" t="s">
        <v>5</v>
      </c>
      <c r="M22" s="92">
        <v>0.08</v>
      </c>
      <c r="N22" s="94">
        <v>146.55600000000001</v>
      </c>
      <c r="O22" s="95">
        <f t="shared" si="0"/>
        <v>11.724480000000002</v>
      </c>
      <c r="P22" s="212"/>
      <c r="Q22" s="212"/>
      <c r="R22" s="212"/>
    </row>
    <row r="23" spans="1:18" ht="32.25" customHeight="1">
      <c r="A23" s="96">
        <v>3</v>
      </c>
      <c r="B23" s="97" t="s">
        <v>7</v>
      </c>
      <c r="C23" s="97" t="s">
        <v>123</v>
      </c>
      <c r="D23" s="96" t="s">
        <v>8</v>
      </c>
      <c r="E23" s="96">
        <v>1.85</v>
      </c>
      <c r="F23" s="98">
        <f>H23+J23+R23</f>
        <v>21.017857975540004</v>
      </c>
      <c r="G23" s="99">
        <v>1.69</v>
      </c>
      <c r="H23" s="100">
        <f>G23*$P$10/1000</f>
        <v>2.9659668999999997</v>
      </c>
      <c r="I23" s="98"/>
      <c r="J23" s="100">
        <f>I23*$P$11/1000</f>
        <v>0</v>
      </c>
      <c r="K23" s="91" t="s">
        <v>10</v>
      </c>
      <c r="L23" s="92" t="s">
        <v>5</v>
      </c>
      <c r="M23" s="92">
        <v>0.1055</v>
      </c>
      <c r="N23" s="93">
        <v>146.6</v>
      </c>
      <c r="O23" s="89">
        <f t="shared" si="0"/>
        <v>15.466299999999999</v>
      </c>
      <c r="P23" s="100">
        <f>E23*F23</f>
        <v>38.883037254749006</v>
      </c>
      <c r="Q23" s="100">
        <f>SUM(O23:O23)</f>
        <v>15.466299999999999</v>
      </c>
      <c r="R23" s="100">
        <f>Q23*1.02*1.05*$R$16</f>
        <v>18.051891075540002</v>
      </c>
    </row>
    <row r="24" spans="1:18">
      <c r="A24" s="3"/>
      <c r="B24" s="4"/>
      <c r="C24" s="4"/>
      <c r="D24" s="3"/>
      <c r="E24" s="3"/>
      <c r="F24" s="5"/>
      <c r="G24" s="33"/>
      <c r="H24" s="6"/>
      <c r="I24" s="5"/>
      <c r="J24" s="6"/>
      <c r="K24" s="7"/>
      <c r="L24" s="8"/>
      <c r="M24" s="8"/>
      <c r="N24" s="2"/>
      <c r="O24" s="9"/>
      <c r="P24" s="6"/>
      <c r="Q24" s="6"/>
      <c r="R24" s="6"/>
    </row>
    <row r="25" spans="1:18">
      <c r="A25" s="3"/>
      <c r="B25" s="4"/>
      <c r="C25" s="78" t="s">
        <v>124</v>
      </c>
      <c r="D25" s="101"/>
      <c r="E25" s="101"/>
      <c r="F25" s="102"/>
      <c r="G25" s="102"/>
      <c r="H25" s="103"/>
      <c r="I25" s="102"/>
      <c r="J25" s="103"/>
      <c r="K25" s="104"/>
      <c r="L25" s="105"/>
      <c r="M25" s="105"/>
      <c r="N25" s="106"/>
      <c r="O25" s="107"/>
      <c r="P25" s="108">
        <f>SUM(P19:P23)</f>
        <v>322.79200083984858</v>
      </c>
      <c r="Q25" s="6"/>
      <c r="R25" s="6"/>
    </row>
    <row r="26" spans="1:18">
      <c r="C26" s="78" t="s">
        <v>125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109">
        <f>P25*13.3%</f>
        <v>42.931336111699864</v>
      </c>
    </row>
    <row r="27" spans="1:18">
      <c r="C27" s="78" t="s">
        <v>124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109">
        <f>SUM(P25:P26)</f>
        <v>365.72333695154845</v>
      </c>
    </row>
    <row r="28" spans="1:18">
      <c r="C28" s="78" t="s">
        <v>126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109">
        <f>P27*0.11</f>
        <v>40.229567064670327</v>
      </c>
    </row>
    <row r="29" spans="1:18">
      <c r="C29" s="78" t="s">
        <v>124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110">
        <f>SUM(P27:P28)</f>
        <v>405.95290401621878</v>
      </c>
    </row>
    <row r="30" spans="1:18">
      <c r="P30" s="24"/>
    </row>
    <row r="31" spans="1:18">
      <c r="P31" s="24"/>
    </row>
    <row r="33" spans="16:16">
      <c r="P33" s="25"/>
    </row>
  </sheetData>
  <mergeCells count="50">
    <mergeCell ref="R19:R20"/>
    <mergeCell ref="A21:A22"/>
    <mergeCell ref="B21:B22"/>
    <mergeCell ref="C21:C22"/>
    <mergeCell ref="D21:D22"/>
    <mergeCell ref="E21:E22"/>
    <mergeCell ref="Q21:Q22"/>
    <mergeCell ref="R21:R22"/>
    <mergeCell ref="F21:F22"/>
    <mergeCell ref="G21:G22"/>
    <mergeCell ref="H21:H22"/>
    <mergeCell ref="I21:I22"/>
    <mergeCell ref="J21:J22"/>
    <mergeCell ref="P21:P22"/>
    <mergeCell ref="F19:F20"/>
    <mergeCell ref="I19:I20"/>
    <mergeCell ref="J19:J20"/>
    <mergeCell ref="P19:P20"/>
    <mergeCell ref="Q19:Q20"/>
    <mergeCell ref="A19:A20"/>
    <mergeCell ref="B19:B20"/>
    <mergeCell ref="C19:C20"/>
    <mergeCell ref="D19:D20"/>
    <mergeCell ref="E19:E20"/>
    <mergeCell ref="G19:G20"/>
    <mergeCell ref="H19:H20"/>
    <mergeCell ref="A11:E11"/>
    <mergeCell ref="F11:G11"/>
    <mergeCell ref="L11:O11"/>
    <mergeCell ref="K12:O12"/>
    <mergeCell ref="A14:A17"/>
    <mergeCell ref="B14:B17"/>
    <mergeCell ref="C14:C17"/>
    <mergeCell ref="D14:D17"/>
    <mergeCell ref="G14:O15"/>
    <mergeCell ref="E14:E17"/>
    <mergeCell ref="F14:F17"/>
    <mergeCell ref="J10:K10"/>
    <mergeCell ref="P14:P16"/>
    <mergeCell ref="Q14:Q16"/>
    <mergeCell ref="G16:H16"/>
    <mergeCell ref="I16:J16"/>
    <mergeCell ref="K16:O16"/>
    <mergeCell ref="L10:O10"/>
    <mergeCell ref="A8:Q8"/>
    <mergeCell ref="D3:G3"/>
    <mergeCell ref="A5:B5"/>
    <mergeCell ref="D5:R5"/>
    <mergeCell ref="D6:R6"/>
    <mergeCell ref="D7:R7"/>
  </mergeCells>
  <printOptions horizontalCentered="1"/>
  <pageMargins left="0.78740157480314965" right="0" top="0.19685039370078741" bottom="0" header="0.19685039370078741" footer="0.19685039370078741"/>
  <pageSetup paperSize="9" scale="68" orientation="landscape" horizontalDpi="4294967293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3:S45"/>
  <sheetViews>
    <sheetView showZeros="0" view="pageBreakPreview" topLeftCell="A25" zoomScaleNormal="100" zoomScaleSheetLayoutView="100" workbookViewId="0">
      <selection activeCell="K19" sqref="A19:XFD22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120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167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P41</f>
        <v>716.72865095469297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79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79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9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9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9" ht="37.5" customHeight="1">
      <c r="A19" s="213">
        <v>1</v>
      </c>
      <c r="B19" s="214" t="s">
        <v>4</v>
      </c>
      <c r="C19" s="214" t="s">
        <v>120</v>
      </c>
      <c r="D19" s="213" t="s">
        <v>122</v>
      </c>
      <c r="E19" s="213">
        <v>0.28000000000000003</v>
      </c>
      <c r="F19" s="217">
        <f>H19+J19+R19</f>
        <v>429.85632913813606</v>
      </c>
      <c r="G19" s="215">
        <v>40</v>
      </c>
      <c r="H19" s="212">
        <f>G19*$P$10/1000</f>
        <v>70.200399999999988</v>
      </c>
      <c r="I19" s="217">
        <v>5.43</v>
      </c>
      <c r="J19" s="212">
        <f>I19*$P$11/1000</f>
        <v>14.3365575</v>
      </c>
      <c r="K19" s="91" t="s">
        <v>119</v>
      </c>
      <c r="L19" s="92" t="s">
        <v>5</v>
      </c>
      <c r="M19" s="92">
        <v>11.9</v>
      </c>
      <c r="N19" s="94">
        <v>24</v>
      </c>
      <c r="O19" s="89">
        <f t="shared" ref="O19:O22" si="0">M19*N19</f>
        <v>285.60000000000002</v>
      </c>
      <c r="P19" s="212">
        <f>E19*F19</f>
        <v>120.35977215867811</v>
      </c>
      <c r="Q19" s="212">
        <f>SUM(O19:O20)</f>
        <v>295.85892000000001</v>
      </c>
      <c r="R19" s="212">
        <f>Q19*1.02*1.05*$R$16</f>
        <v>345.31937163813609</v>
      </c>
    </row>
    <row r="20" spans="1:19">
      <c r="A20" s="213"/>
      <c r="B20" s="214"/>
      <c r="C20" s="214"/>
      <c r="D20" s="213"/>
      <c r="E20" s="213"/>
      <c r="F20" s="217"/>
      <c r="G20" s="215"/>
      <c r="H20" s="212"/>
      <c r="I20" s="217"/>
      <c r="J20" s="212"/>
      <c r="K20" s="91" t="s">
        <v>10</v>
      </c>
      <c r="L20" s="92" t="s">
        <v>5</v>
      </c>
      <c r="M20" s="92">
        <v>7.0000000000000007E-2</v>
      </c>
      <c r="N20" s="94">
        <v>146.55600000000001</v>
      </c>
      <c r="O20" s="95">
        <f t="shared" si="0"/>
        <v>10.258920000000002</v>
      </c>
      <c r="P20" s="212"/>
      <c r="Q20" s="212"/>
      <c r="R20" s="212"/>
    </row>
    <row r="21" spans="1:19" ht="37.5" customHeight="1">
      <c r="A21" s="213">
        <v>2</v>
      </c>
      <c r="B21" s="216" t="s">
        <v>6</v>
      </c>
      <c r="C21" s="214" t="s">
        <v>121</v>
      </c>
      <c r="D21" s="213" t="s">
        <v>122</v>
      </c>
      <c r="E21" s="213">
        <v>0.53</v>
      </c>
      <c r="F21" s="217">
        <f>H21+J21+R21</f>
        <v>585.41975304358414</v>
      </c>
      <c r="G21" s="215">
        <v>52</v>
      </c>
      <c r="H21" s="212">
        <f>G21*$P$10/1000</f>
        <v>91.26052</v>
      </c>
      <c r="I21" s="217">
        <v>5.86</v>
      </c>
      <c r="J21" s="212">
        <f>I21*$P$11/1000</f>
        <v>15.471865000000001</v>
      </c>
      <c r="K21" s="91" t="s">
        <v>119</v>
      </c>
      <c r="L21" s="92" t="s">
        <v>5</v>
      </c>
      <c r="M21" s="92">
        <v>16.600000000000001</v>
      </c>
      <c r="N21" s="94">
        <v>24</v>
      </c>
      <c r="O21" s="89">
        <f t="shared" si="0"/>
        <v>398.40000000000003</v>
      </c>
      <c r="P21" s="212">
        <f>E21*F21</f>
        <v>310.27246911309959</v>
      </c>
      <c r="Q21" s="212">
        <f>SUM(O21:O22)</f>
        <v>410.12448000000006</v>
      </c>
      <c r="R21" s="212">
        <f>Q21*1.02*1.05*$R$16</f>
        <v>478.68736804358417</v>
      </c>
    </row>
    <row r="22" spans="1:19" ht="24.75" customHeight="1">
      <c r="A22" s="213"/>
      <c r="B22" s="216"/>
      <c r="C22" s="214"/>
      <c r="D22" s="213"/>
      <c r="E22" s="213"/>
      <c r="F22" s="217"/>
      <c r="G22" s="215"/>
      <c r="H22" s="212"/>
      <c r="I22" s="217"/>
      <c r="J22" s="212"/>
      <c r="K22" s="91" t="s">
        <v>10</v>
      </c>
      <c r="L22" s="92" t="s">
        <v>5</v>
      </c>
      <c r="M22" s="92">
        <v>0.08</v>
      </c>
      <c r="N22" s="94">
        <v>146.55600000000001</v>
      </c>
      <c r="O22" s="95">
        <f t="shared" si="0"/>
        <v>11.724480000000002</v>
      </c>
      <c r="P22" s="212"/>
      <c r="Q22" s="212"/>
      <c r="R22" s="212"/>
    </row>
    <row r="23" spans="1:19" s="78" customFormat="1" ht="38.25">
      <c r="A23" s="118">
        <v>3</v>
      </c>
      <c r="B23" s="97" t="s">
        <v>129</v>
      </c>
      <c r="C23" s="97" t="s">
        <v>149</v>
      </c>
      <c r="D23" s="96" t="s">
        <v>130</v>
      </c>
      <c r="E23" s="96">
        <v>6</v>
      </c>
      <c r="F23" s="98">
        <f>H23+J23+R23</f>
        <v>4.9571574200000006</v>
      </c>
      <c r="G23" s="98">
        <f>0.64*0.8</f>
        <v>0.51200000000000001</v>
      </c>
      <c r="H23" s="100">
        <f>G23*$P$10/1000</f>
        <v>0.89856511999999999</v>
      </c>
      <c r="I23" s="98">
        <f>1.83*1.05*0.8</f>
        <v>1.5372000000000003</v>
      </c>
      <c r="J23" s="100">
        <f>I23*$P$11/1000</f>
        <v>4.0585923000000008</v>
      </c>
      <c r="K23" s="91"/>
      <c r="L23" s="92"/>
      <c r="M23" s="92"/>
      <c r="N23" s="93"/>
      <c r="O23" s="89"/>
      <c r="P23" s="100">
        <f>E23*F23</f>
        <v>29.742944520000002</v>
      </c>
      <c r="Q23" s="100">
        <f>SUM(O23:O23)</f>
        <v>0</v>
      </c>
      <c r="R23" s="100">
        <f>Q23*1.02*1.05*$R$13</f>
        <v>0</v>
      </c>
      <c r="S23" s="111"/>
    </row>
    <row r="24" spans="1:19" s="112" customFormat="1" ht="12.75" customHeight="1">
      <c r="A24" s="218">
        <v>4</v>
      </c>
      <c r="B24" s="214" t="s">
        <v>131</v>
      </c>
      <c r="C24" s="214" t="s">
        <v>132</v>
      </c>
      <c r="D24" s="213" t="s">
        <v>141</v>
      </c>
      <c r="E24" s="213">
        <v>1.5</v>
      </c>
      <c r="F24" s="219">
        <f>H24+J24+R24</f>
        <v>50.337215972203708</v>
      </c>
      <c r="G24" s="213">
        <v>4.91</v>
      </c>
      <c r="H24" s="220">
        <f>G24*$P$10/1000</f>
        <v>8.617099099999999</v>
      </c>
      <c r="I24" s="223">
        <f>1.06*1.05</f>
        <v>1.1130000000000002</v>
      </c>
      <c r="J24" s="212">
        <f>I24*$P$11/1000</f>
        <v>2.9385982500000005</v>
      </c>
      <c r="K24" s="115" t="s">
        <v>138</v>
      </c>
      <c r="L24" s="115" t="s">
        <v>141</v>
      </c>
      <c r="M24" s="115">
        <v>1.0149999999999999</v>
      </c>
      <c r="N24" s="93">
        <v>24.167000000000002</v>
      </c>
      <c r="O24" s="89">
        <f t="shared" ref="O24:O31" si="1">N24*M24</f>
        <v>24.529505</v>
      </c>
      <c r="P24" s="212">
        <f>E24*F24</f>
        <v>75.505823958305569</v>
      </c>
      <c r="Q24" s="212">
        <f>SUM(O24:O27)</f>
        <v>33.226801500000001</v>
      </c>
      <c r="R24" s="212">
        <f>Q24*1.02*1.05*$R$16</f>
        <v>38.781518622203713</v>
      </c>
    </row>
    <row r="25" spans="1:19" s="112" customFormat="1">
      <c r="A25" s="218"/>
      <c r="B25" s="214"/>
      <c r="C25" s="214"/>
      <c r="D25" s="213"/>
      <c r="E25" s="213"/>
      <c r="F25" s="219"/>
      <c r="G25" s="213"/>
      <c r="H25" s="221"/>
      <c r="I25" s="223"/>
      <c r="J25" s="212"/>
      <c r="K25" s="116" t="s">
        <v>139</v>
      </c>
      <c r="L25" s="115" t="s">
        <v>143</v>
      </c>
      <c r="M25" s="115">
        <v>1.4</v>
      </c>
      <c r="N25" s="93">
        <v>3.5</v>
      </c>
      <c r="O25" s="89">
        <f t="shared" si="1"/>
        <v>4.8999999999999995</v>
      </c>
      <c r="P25" s="212"/>
      <c r="Q25" s="212"/>
      <c r="R25" s="212"/>
      <c r="S25" s="113"/>
    </row>
    <row r="26" spans="1:19" s="112" customFormat="1" ht="14.25">
      <c r="A26" s="218"/>
      <c r="B26" s="214"/>
      <c r="C26" s="214"/>
      <c r="D26" s="213"/>
      <c r="E26" s="213"/>
      <c r="F26" s="219"/>
      <c r="G26" s="213"/>
      <c r="H26" s="221"/>
      <c r="I26" s="223"/>
      <c r="J26" s="212"/>
      <c r="K26" s="115" t="s">
        <v>133</v>
      </c>
      <c r="L26" s="115" t="s">
        <v>141</v>
      </c>
      <c r="M26" s="117">
        <v>1.4500000000000001E-2</v>
      </c>
      <c r="N26" s="93">
        <v>122.917</v>
      </c>
      <c r="O26" s="89">
        <f t="shared" si="1"/>
        <v>1.7822965000000002</v>
      </c>
      <c r="P26" s="212"/>
      <c r="Q26" s="212"/>
      <c r="R26" s="212"/>
    </row>
    <row r="27" spans="1:19" s="112" customFormat="1" ht="12.75" customHeight="1">
      <c r="A27" s="218"/>
      <c r="B27" s="214"/>
      <c r="C27" s="214"/>
      <c r="D27" s="213"/>
      <c r="E27" s="213"/>
      <c r="F27" s="219"/>
      <c r="G27" s="213"/>
      <c r="H27" s="222"/>
      <c r="I27" s="223"/>
      <c r="J27" s="212"/>
      <c r="K27" s="115" t="s">
        <v>134</v>
      </c>
      <c r="L27" s="115" t="s">
        <v>135</v>
      </c>
      <c r="M27" s="115">
        <v>2.5</v>
      </c>
      <c r="N27" s="93">
        <v>0.80600000000000005</v>
      </c>
      <c r="O27" s="89">
        <f t="shared" si="1"/>
        <v>2.0150000000000001</v>
      </c>
      <c r="P27" s="212"/>
      <c r="Q27" s="212"/>
      <c r="R27" s="212"/>
    </row>
    <row r="28" spans="1:19" s="112" customFormat="1" ht="12.75" customHeight="1">
      <c r="A28" s="218">
        <v>5</v>
      </c>
      <c r="B28" s="214" t="s">
        <v>136</v>
      </c>
      <c r="C28" s="214" t="s">
        <v>137</v>
      </c>
      <c r="D28" s="213" t="s">
        <v>130</v>
      </c>
      <c r="E28" s="213">
        <v>6</v>
      </c>
      <c r="F28" s="219">
        <f>H28+J28+R28</f>
        <v>5.0913826370000006</v>
      </c>
      <c r="G28" s="213">
        <v>0.51200000000000001</v>
      </c>
      <c r="H28" s="220">
        <f>G28*$P$10/1000</f>
        <v>0.89856511999999999</v>
      </c>
      <c r="I28" s="223">
        <v>1.5372000000000003</v>
      </c>
      <c r="J28" s="212">
        <f>I28*$P$11/1000</f>
        <v>4.0585923000000008</v>
      </c>
      <c r="K28" s="115" t="s">
        <v>140</v>
      </c>
      <c r="L28" s="115" t="s">
        <v>141</v>
      </c>
      <c r="M28" s="115">
        <v>5.0000000000000001E-3</v>
      </c>
      <c r="N28" s="94">
        <v>23</v>
      </c>
      <c r="O28" s="89">
        <f t="shared" si="1"/>
        <v>0.115</v>
      </c>
      <c r="P28" s="212">
        <f>F28*E28</f>
        <v>30.548295822000004</v>
      </c>
      <c r="Q28" s="212">
        <f>SUM(O28:O31)</f>
        <v>0.115</v>
      </c>
      <c r="R28" s="212">
        <f>Q28*1.02*1.05*$R$16</f>
        <v>0.13422521700000004</v>
      </c>
    </row>
    <row r="29" spans="1:19" s="112" customFormat="1">
      <c r="A29" s="218"/>
      <c r="B29" s="214"/>
      <c r="C29" s="214"/>
      <c r="D29" s="213"/>
      <c r="E29" s="213"/>
      <c r="F29" s="219"/>
      <c r="G29" s="213"/>
      <c r="H29" s="221"/>
      <c r="I29" s="223"/>
      <c r="J29" s="212"/>
      <c r="K29" s="116"/>
      <c r="L29" s="115"/>
      <c r="M29" s="115"/>
      <c r="N29" s="93"/>
      <c r="O29" s="89">
        <f t="shared" si="1"/>
        <v>0</v>
      </c>
      <c r="P29" s="212"/>
      <c r="Q29" s="212"/>
      <c r="R29" s="212"/>
    </row>
    <row r="30" spans="1:19" s="112" customFormat="1">
      <c r="A30" s="218"/>
      <c r="B30" s="214"/>
      <c r="C30" s="214"/>
      <c r="D30" s="213"/>
      <c r="E30" s="213"/>
      <c r="F30" s="219"/>
      <c r="G30" s="213"/>
      <c r="H30" s="221"/>
      <c r="I30" s="223"/>
      <c r="J30" s="212"/>
      <c r="K30" s="115"/>
      <c r="L30" s="115"/>
      <c r="M30" s="117"/>
      <c r="N30" s="93"/>
      <c r="O30" s="89">
        <f t="shared" si="1"/>
        <v>0</v>
      </c>
      <c r="P30" s="212"/>
      <c r="Q30" s="212"/>
      <c r="R30" s="212"/>
    </row>
    <row r="31" spans="1:19" s="112" customFormat="1" ht="12.75" customHeight="1">
      <c r="A31" s="218"/>
      <c r="B31" s="214"/>
      <c r="C31" s="214"/>
      <c r="D31" s="213"/>
      <c r="E31" s="213"/>
      <c r="F31" s="219"/>
      <c r="G31" s="213"/>
      <c r="H31" s="222"/>
      <c r="I31" s="223"/>
      <c r="J31" s="212"/>
      <c r="K31" s="115"/>
      <c r="L31" s="115"/>
      <c r="M31" s="115"/>
      <c r="N31" s="93"/>
      <c r="O31" s="89">
        <f t="shared" si="1"/>
        <v>0</v>
      </c>
      <c r="P31" s="212"/>
      <c r="Q31" s="212"/>
      <c r="R31" s="212"/>
    </row>
    <row r="32" spans="1:19" s="112" customFormat="1" ht="12.75" customHeight="1">
      <c r="A32" s="218">
        <v>6</v>
      </c>
      <c r="B32" s="214" t="s">
        <v>151</v>
      </c>
      <c r="C32" s="214" t="s">
        <v>150</v>
      </c>
      <c r="D32" s="213" t="s">
        <v>142</v>
      </c>
      <c r="E32" s="213">
        <v>1.8</v>
      </c>
      <c r="F32" s="219">
        <f>H32+J32+R32</f>
        <v>1.9305110000000001</v>
      </c>
      <c r="G32" s="213">
        <v>1.1000000000000001</v>
      </c>
      <c r="H32" s="220">
        <f>G32*$P$10/1000</f>
        <v>1.9305110000000001</v>
      </c>
      <c r="I32" s="223"/>
      <c r="J32" s="212">
        <f>I32*$P$11/1000</f>
        <v>0</v>
      </c>
      <c r="K32" s="115"/>
      <c r="L32" s="115"/>
      <c r="M32" s="115"/>
      <c r="N32" s="94"/>
      <c r="O32" s="89"/>
      <c r="P32" s="212">
        <f>F32*E32</f>
        <v>3.4749198000000003</v>
      </c>
      <c r="Q32" s="212">
        <f>SUM(O32:O35)</f>
        <v>0</v>
      </c>
      <c r="R32" s="212">
        <f>Q32*1.02*1.05*$R$16</f>
        <v>0</v>
      </c>
    </row>
    <row r="33" spans="1:18" s="112" customFormat="1">
      <c r="A33" s="218"/>
      <c r="B33" s="214"/>
      <c r="C33" s="214"/>
      <c r="D33" s="213"/>
      <c r="E33" s="213"/>
      <c r="F33" s="219"/>
      <c r="G33" s="213"/>
      <c r="H33" s="221"/>
      <c r="I33" s="223"/>
      <c r="J33" s="212"/>
      <c r="K33" s="116"/>
      <c r="L33" s="115"/>
      <c r="M33" s="115"/>
      <c r="N33" s="93"/>
      <c r="O33" s="89">
        <f t="shared" ref="O33:O35" si="2">N33*M33</f>
        <v>0</v>
      </c>
      <c r="P33" s="212"/>
      <c r="Q33" s="212"/>
      <c r="R33" s="212"/>
    </row>
    <row r="34" spans="1:18" s="112" customFormat="1">
      <c r="A34" s="218"/>
      <c r="B34" s="214"/>
      <c r="C34" s="214"/>
      <c r="D34" s="213"/>
      <c r="E34" s="213"/>
      <c r="F34" s="219"/>
      <c r="G34" s="213"/>
      <c r="H34" s="221"/>
      <c r="I34" s="223"/>
      <c r="J34" s="212"/>
      <c r="K34" s="115"/>
      <c r="L34" s="115"/>
      <c r="M34" s="117"/>
      <c r="N34" s="93"/>
      <c r="O34" s="89">
        <f t="shared" si="2"/>
        <v>0</v>
      </c>
      <c r="P34" s="212"/>
      <c r="Q34" s="212"/>
      <c r="R34" s="212"/>
    </row>
    <row r="35" spans="1:18" s="112" customFormat="1" ht="12.75" customHeight="1">
      <c r="A35" s="218"/>
      <c r="B35" s="214"/>
      <c r="C35" s="214"/>
      <c r="D35" s="213"/>
      <c r="E35" s="213"/>
      <c r="F35" s="219"/>
      <c r="G35" s="213"/>
      <c r="H35" s="222"/>
      <c r="I35" s="223"/>
      <c r="J35" s="212"/>
      <c r="K35" s="115"/>
      <c r="L35" s="115"/>
      <c r="M35" s="115"/>
      <c r="N35" s="93"/>
      <c r="O35" s="89">
        <f t="shared" si="2"/>
        <v>0</v>
      </c>
      <c r="P35" s="212"/>
      <c r="Q35" s="212"/>
      <c r="R35" s="212"/>
    </row>
    <row r="36" spans="1:18">
      <c r="A36" s="3"/>
      <c r="B36" s="4"/>
      <c r="C36" s="4"/>
      <c r="D36" s="3"/>
      <c r="E36" s="3"/>
      <c r="F36" s="5"/>
      <c r="G36" s="33"/>
      <c r="H36" s="6"/>
      <c r="I36" s="5"/>
      <c r="J36" s="6"/>
      <c r="K36" s="7"/>
      <c r="L36" s="8"/>
      <c r="M36" s="8"/>
      <c r="N36" s="2"/>
      <c r="O36" s="9"/>
      <c r="P36" s="6"/>
      <c r="Q36" s="6"/>
      <c r="R36" s="6"/>
    </row>
    <row r="37" spans="1:18">
      <c r="A37" s="3"/>
      <c r="B37" s="4"/>
      <c r="C37" s="78" t="s">
        <v>124</v>
      </c>
      <c r="D37" s="101"/>
      <c r="E37" s="101"/>
      <c r="F37" s="102"/>
      <c r="G37" s="102"/>
      <c r="H37" s="103"/>
      <c r="I37" s="102"/>
      <c r="J37" s="103"/>
      <c r="K37" s="104"/>
      <c r="L37" s="105"/>
      <c r="M37" s="105"/>
      <c r="N37" s="106"/>
      <c r="O37" s="107"/>
      <c r="P37" s="108">
        <f>SUM(P19:P32)</f>
        <v>569.90422537208326</v>
      </c>
      <c r="Q37" s="6"/>
      <c r="R37" s="6"/>
    </row>
    <row r="38" spans="1:18">
      <c r="C38" s="78" t="s">
        <v>125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109">
        <f>P37*13.3%</f>
        <v>75.797261974487071</v>
      </c>
    </row>
    <row r="39" spans="1:18">
      <c r="C39" s="78" t="s">
        <v>124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109">
        <f>SUM(P37:P38)</f>
        <v>645.70148734657027</v>
      </c>
    </row>
    <row r="40" spans="1:18">
      <c r="C40" s="78" t="s">
        <v>126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109">
        <f>P39*0.11</f>
        <v>71.027163608122734</v>
      </c>
    </row>
    <row r="41" spans="1:18">
      <c r="C41" s="78" t="s">
        <v>124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110">
        <f>SUM(P39:P40)</f>
        <v>716.72865095469297</v>
      </c>
    </row>
    <row r="42" spans="1:18">
      <c r="P42" s="24"/>
    </row>
    <row r="43" spans="1:18">
      <c r="P43" s="24"/>
    </row>
    <row r="45" spans="1:18">
      <c r="P45" s="25"/>
    </row>
  </sheetData>
  <mergeCells count="89">
    <mergeCell ref="K12:O12"/>
    <mergeCell ref="D3:G3"/>
    <mergeCell ref="A5:B5"/>
    <mergeCell ref="D5:R5"/>
    <mergeCell ref="D6:R6"/>
    <mergeCell ref="D7:R7"/>
    <mergeCell ref="A8:Q8"/>
    <mergeCell ref="J10:K10"/>
    <mergeCell ref="L10:O10"/>
    <mergeCell ref="A11:E11"/>
    <mergeCell ref="F11:G11"/>
    <mergeCell ref="L11:O11"/>
    <mergeCell ref="A14:A17"/>
    <mergeCell ref="B14:B17"/>
    <mergeCell ref="C14:C17"/>
    <mergeCell ref="D14:D17"/>
    <mergeCell ref="E14:E17"/>
    <mergeCell ref="F19:F20"/>
    <mergeCell ref="G14:O15"/>
    <mergeCell ref="P14:P16"/>
    <mergeCell ref="Q14:Q16"/>
    <mergeCell ref="G16:H16"/>
    <mergeCell ref="I16:J16"/>
    <mergeCell ref="K16:O16"/>
    <mergeCell ref="F14:F17"/>
    <mergeCell ref="A19:A20"/>
    <mergeCell ref="B19:B20"/>
    <mergeCell ref="C19:C20"/>
    <mergeCell ref="D19:D20"/>
    <mergeCell ref="E19:E20"/>
    <mergeCell ref="R19:R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G19:G20"/>
    <mergeCell ref="H19:H20"/>
    <mergeCell ref="I19:I20"/>
    <mergeCell ref="J19:J20"/>
    <mergeCell ref="P19:P20"/>
    <mergeCell ref="Q19:Q20"/>
    <mergeCell ref="J21:J22"/>
    <mergeCell ref="P21:P22"/>
    <mergeCell ref="Q21:Q22"/>
    <mergeCell ref="R21:R22"/>
    <mergeCell ref="A24:A27"/>
    <mergeCell ref="B24:B27"/>
    <mergeCell ref="C24:C27"/>
    <mergeCell ref="D24:D27"/>
    <mergeCell ref="E24:E27"/>
    <mergeCell ref="F24:F27"/>
    <mergeCell ref="F28:F31"/>
    <mergeCell ref="G28:G31"/>
    <mergeCell ref="H28:H31"/>
    <mergeCell ref="I28:I31"/>
    <mergeCell ref="G24:G27"/>
    <mergeCell ref="H24:H27"/>
    <mergeCell ref="I24:I27"/>
    <mergeCell ref="A28:A31"/>
    <mergeCell ref="B28:B31"/>
    <mergeCell ref="C28:C31"/>
    <mergeCell ref="D28:D31"/>
    <mergeCell ref="E28:E31"/>
    <mergeCell ref="J28:J31"/>
    <mergeCell ref="P28:P31"/>
    <mergeCell ref="Q28:Q31"/>
    <mergeCell ref="R28:R31"/>
    <mergeCell ref="R24:R27"/>
    <mergeCell ref="J24:J27"/>
    <mergeCell ref="P24:P27"/>
    <mergeCell ref="Q24:Q27"/>
    <mergeCell ref="J32:J35"/>
    <mergeCell ref="P32:P35"/>
    <mergeCell ref="Q32:Q35"/>
    <mergeCell ref="R32:R35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</mergeCells>
  <printOptions horizontalCentered="1"/>
  <pageMargins left="0.78740157480314965" right="0" top="0.19685039370078741" bottom="0" header="0.19685039370078741" footer="0.19685039370078741"/>
  <pageSetup paperSize="9" scale="68" orientation="landscape" horizontalDpi="4294967293" r:id="rId1"/>
  <headerFooter alignWithMargins="0"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3:S52"/>
  <sheetViews>
    <sheetView showZeros="0" view="pageBreakPreview" topLeftCell="A37" zoomScaleNormal="100" zoomScaleSheetLayoutView="100" workbookViewId="0">
      <selection activeCell="I16" sqref="I16:J16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120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168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P48</f>
        <v>1154.9865488226089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79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79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9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9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9" ht="37.5" customHeight="1">
      <c r="A19" s="213">
        <v>1</v>
      </c>
      <c r="B19" s="214" t="s">
        <v>4</v>
      </c>
      <c r="C19" s="214" t="s">
        <v>120</v>
      </c>
      <c r="D19" s="213" t="s">
        <v>122</v>
      </c>
      <c r="E19" s="213">
        <v>0.18</v>
      </c>
      <c r="F19" s="217">
        <f>H19+J19+R19</f>
        <v>429.85632913813606</v>
      </c>
      <c r="G19" s="215">
        <v>40</v>
      </c>
      <c r="H19" s="212">
        <f>G19*$P$10/1000</f>
        <v>70.200399999999988</v>
      </c>
      <c r="I19" s="217">
        <v>5.43</v>
      </c>
      <c r="J19" s="212">
        <f>I19*$P$11/1000</f>
        <v>14.3365575</v>
      </c>
      <c r="K19" s="91" t="s">
        <v>119</v>
      </c>
      <c r="L19" s="92" t="s">
        <v>5</v>
      </c>
      <c r="M19" s="92">
        <v>11.9</v>
      </c>
      <c r="N19" s="94">
        <v>24</v>
      </c>
      <c r="O19" s="89">
        <f t="shared" ref="O19:O22" si="0">M19*N19</f>
        <v>285.60000000000002</v>
      </c>
      <c r="P19" s="212">
        <f>E19*F19</f>
        <v>77.374139244864494</v>
      </c>
      <c r="Q19" s="212">
        <f>SUM(O19:O20)</f>
        <v>295.85892000000001</v>
      </c>
      <c r="R19" s="212">
        <f>Q19*1.02*1.05*$R$16</f>
        <v>345.31937163813609</v>
      </c>
    </row>
    <row r="20" spans="1:19">
      <c r="A20" s="213"/>
      <c r="B20" s="214"/>
      <c r="C20" s="214"/>
      <c r="D20" s="213"/>
      <c r="E20" s="213"/>
      <c r="F20" s="217"/>
      <c r="G20" s="215"/>
      <c r="H20" s="212"/>
      <c r="I20" s="217"/>
      <c r="J20" s="212"/>
      <c r="K20" s="91" t="s">
        <v>10</v>
      </c>
      <c r="L20" s="92" t="s">
        <v>5</v>
      </c>
      <c r="M20" s="92">
        <v>7.0000000000000007E-2</v>
      </c>
      <c r="N20" s="94">
        <v>146.55600000000001</v>
      </c>
      <c r="O20" s="95">
        <f t="shared" si="0"/>
        <v>10.258920000000002</v>
      </c>
      <c r="P20" s="212"/>
      <c r="Q20" s="212"/>
      <c r="R20" s="212"/>
    </row>
    <row r="21" spans="1:19" ht="37.5" customHeight="1">
      <c r="A21" s="213">
        <v>2</v>
      </c>
      <c r="B21" s="216" t="s">
        <v>6</v>
      </c>
      <c r="C21" s="214" t="s">
        <v>121</v>
      </c>
      <c r="D21" s="213" t="s">
        <v>122</v>
      </c>
      <c r="E21" s="213">
        <v>0.55000000000000004</v>
      </c>
      <c r="F21" s="217">
        <f>H21+J21+R21</f>
        <v>585.41975304358414</v>
      </c>
      <c r="G21" s="215">
        <v>52</v>
      </c>
      <c r="H21" s="212">
        <f>G21*$P$10/1000</f>
        <v>91.26052</v>
      </c>
      <c r="I21" s="217">
        <v>5.86</v>
      </c>
      <c r="J21" s="212">
        <f>I21*$P$11/1000</f>
        <v>15.471865000000001</v>
      </c>
      <c r="K21" s="91" t="s">
        <v>119</v>
      </c>
      <c r="L21" s="92" t="s">
        <v>5</v>
      </c>
      <c r="M21" s="92">
        <v>16.600000000000001</v>
      </c>
      <c r="N21" s="94">
        <v>24</v>
      </c>
      <c r="O21" s="89">
        <f t="shared" si="0"/>
        <v>398.40000000000003</v>
      </c>
      <c r="P21" s="212">
        <f>E21*F21</f>
        <v>321.98086417397133</v>
      </c>
      <c r="Q21" s="212">
        <f>SUM(O21:O22)</f>
        <v>410.12448000000006</v>
      </c>
      <c r="R21" s="212">
        <f>Q21*1.02*1.05*$R$16</f>
        <v>478.68736804358417</v>
      </c>
    </row>
    <row r="22" spans="1:19" ht="24.75" customHeight="1">
      <c r="A22" s="213"/>
      <c r="B22" s="216"/>
      <c r="C22" s="214"/>
      <c r="D22" s="213"/>
      <c r="E22" s="213"/>
      <c r="F22" s="217"/>
      <c r="G22" s="215"/>
      <c r="H22" s="212"/>
      <c r="I22" s="217"/>
      <c r="J22" s="212"/>
      <c r="K22" s="91" t="s">
        <v>10</v>
      </c>
      <c r="L22" s="92" t="s">
        <v>5</v>
      </c>
      <c r="M22" s="92">
        <v>0.08</v>
      </c>
      <c r="N22" s="94">
        <v>146.55600000000001</v>
      </c>
      <c r="O22" s="95">
        <f t="shared" si="0"/>
        <v>11.724480000000002</v>
      </c>
      <c r="P22" s="212"/>
      <c r="Q22" s="212"/>
      <c r="R22" s="212"/>
    </row>
    <row r="23" spans="1:19" ht="37.5" customHeight="1">
      <c r="A23" s="213">
        <v>3</v>
      </c>
      <c r="B23" s="216" t="s">
        <v>144</v>
      </c>
      <c r="C23" s="214" t="s">
        <v>145</v>
      </c>
      <c r="D23" s="213" t="s">
        <v>141</v>
      </c>
      <c r="E23" s="213">
        <v>5.4</v>
      </c>
      <c r="F23" s="217">
        <f>H23+J23+R23</f>
        <v>8.0822071320000006</v>
      </c>
      <c r="G23" s="215">
        <v>0.11</v>
      </c>
      <c r="H23" s="212">
        <f>G23*$P$10/1000</f>
        <v>0.1930511</v>
      </c>
      <c r="I23" s="217">
        <v>0.76</v>
      </c>
      <c r="J23" s="212">
        <f>I23*$P$11/1000</f>
        <v>2.0065900000000001</v>
      </c>
      <c r="K23" s="91" t="s">
        <v>9</v>
      </c>
      <c r="L23" s="92" t="s">
        <v>142</v>
      </c>
      <c r="M23" s="92">
        <v>1.26</v>
      </c>
      <c r="N23" s="94">
        <v>4</v>
      </c>
      <c r="O23" s="89">
        <f t="shared" ref="O23" si="1">M23*N23</f>
        <v>5.04</v>
      </c>
      <c r="P23" s="212">
        <f>E23*F23</f>
        <v>43.643918512800006</v>
      </c>
      <c r="Q23" s="212">
        <f>SUM(O23:O24)</f>
        <v>5.04</v>
      </c>
      <c r="R23" s="212">
        <f>Q23*1.02*1.05*$R$16</f>
        <v>5.8825660320000006</v>
      </c>
    </row>
    <row r="24" spans="1:19" ht="35.25" customHeight="1">
      <c r="A24" s="213"/>
      <c r="B24" s="216"/>
      <c r="C24" s="214"/>
      <c r="D24" s="213"/>
      <c r="E24" s="213"/>
      <c r="F24" s="217"/>
      <c r="G24" s="215"/>
      <c r="H24" s="212"/>
      <c r="I24" s="217"/>
      <c r="J24" s="212"/>
      <c r="K24" s="91"/>
      <c r="L24" s="92"/>
      <c r="M24" s="92"/>
      <c r="N24" s="94"/>
      <c r="O24" s="95"/>
      <c r="P24" s="212"/>
      <c r="Q24" s="212"/>
      <c r="R24" s="212"/>
    </row>
    <row r="25" spans="1:19" ht="37.5" customHeight="1">
      <c r="A25" s="213">
        <v>4</v>
      </c>
      <c r="B25" s="216" t="s">
        <v>147</v>
      </c>
      <c r="C25" s="214" t="s">
        <v>146</v>
      </c>
      <c r="D25" s="213" t="s">
        <v>5</v>
      </c>
      <c r="E25" s="213">
        <v>0.185</v>
      </c>
      <c r="F25" s="217">
        <f>H25+J25+R25</f>
        <v>178.44085254840002</v>
      </c>
      <c r="G25" s="215">
        <v>0.11</v>
      </c>
      <c r="H25" s="212">
        <f>G25*$P$10/1000</f>
        <v>0.1930511</v>
      </c>
      <c r="I25" s="217">
        <v>0.76</v>
      </c>
      <c r="J25" s="212">
        <f>I25*$P$11/1000</f>
        <v>2.0065900000000001</v>
      </c>
      <c r="K25" s="91" t="s">
        <v>10</v>
      </c>
      <c r="L25" s="92" t="s">
        <v>5</v>
      </c>
      <c r="M25" s="92">
        <v>1.03</v>
      </c>
      <c r="N25" s="94">
        <v>146.6</v>
      </c>
      <c r="O25" s="89">
        <f t="shared" ref="O25" si="2">M25*N25</f>
        <v>150.99799999999999</v>
      </c>
      <c r="P25" s="212">
        <f>E25*F25</f>
        <v>33.011557721454004</v>
      </c>
      <c r="Q25" s="212">
        <f>SUM(O25:O26)</f>
        <v>150.99799999999999</v>
      </c>
      <c r="R25" s="212">
        <f>Q25*1.02*1.05*$R$16</f>
        <v>176.24121144840001</v>
      </c>
    </row>
    <row r="26" spans="1:19" ht="35.25" customHeight="1">
      <c r="A26" s="213"/>
      <c r="B26" s="216"/>
      <c r="C26" s="214"/>
      <c r="D26" s="213"/>
      <c r="E26" s="213"/>
      <c r="F26" s="217"/>
      <c r="G26" s="215"/>
      <c r="H26" s="212"/>
      <c r="I26" s="217"/>
      <c r="J26" s="212"/>
      <c r="K26" s="91"/>
      <c r="L26" s="92"/>
      <c r="M26" s="92"/>
      <c r="N26" s="94"/>
      <c r="O26" s="89"/>
      <c r="P26" s="212"/>
      <c r="Q26" s="212"/>
      <c r="R26" s="212"/>
    </row>
    <row r="27" spans="1:19" ht="37.5" customHeight="1">
      <c r="A27" s="213">
        <v>5</v>
      </c>
      <c r="B27" s="216" t="s">
        <v>6</v>
      </c>
      <c r="C27" s="214" t="s">
        <v>153</v>
      </c>
      <c r="D27" s="213" t="s">
        <v>148</v>
      </c>
      <c r="E27" s="213">
        <v>45</v>
      </c>
      <c r="F27" s="217">
        <f>H27+J27+R27</f>
        <v>5.1879535083720816</v>
      </c>
      <c r="G27" s="215">
        <v>0.52</v>
      </c>
      <c r="H27" s="212">
        <f>G27*$P$10/1000</f>
        <v>0.91260520000000012</v>
      </c>
      <c r="I27" s="217">
        <v>5.8599999999999999E-2</v>
      </c>
      <c r="J27" s="212">
        <f>I27*$P$11/1000</f>
        <v>0.15471864999999999</v>
      </c>
      <c r="K27" s="91" t="s">
        <v>119</v>
      </c>
      <c r="L27" s="92" t="s">
        <v>5</v>
      </c>
      <c r="M27" s="92">
        <v>0.14230000000000001</v>
      </c>
      <c r="N27" s="94">
        <v>24</v>
      </c>
      <c r="O27" s="89">
        <f t="shared" ref="O27:O29" si="3">M27*N27</f>
        <v>3.4152000000000005</v>
      </c>
      <c r="P27" s="212">
        <f>E27*F27</f>
        <v>233.45790787674366</v>
      </c>
      <c r="Q27" s="212">
        <f>SUM(O27:O28)</f>
        <v>3.5304276000000003</v>
      </c>
      <c r="R27" s="212">
        <f>Q27*1.02*1.05*$R$16</f>
        <v>4.1206296583720814</v>
      </c>
    </row>
    <row r="28" spans="1:19" ht="24.75" customHeight="1">
      <c r="A28" s="213"/>
      <c r="B28" s="216"/>
      <c r="C28" s="214"/>
      <c r="D28" s="213"/>
      <c r="E28" s="213"/>
      <c r="F28" s="217"/>
      <c r="G28" s="215"/>
      <c r="H28" s="212"/>
      <c r="I28" s="217"/>
      <c r="J28" s="212"/>
      <c r="K28" s="91" t="s">
        <v>10</v>
      </c>
      <c r="L28" s="92" t="s">
        <v>135</v>
      </c>
      <c r="M28" s="92">
        <v>0.78600000000000003</v>
      </c>
      <c r="N28" s="119">
        <v>0.14660000000000001</v>
      </c>
      <c r="O28" s="89">
        <f t="shared" si="3"/>
        <v>0.11522760000000001</v>
      </c>
      <c r="P28" s="212"/>
      <c r="Q28" s="212"/>
      <c r="R28" s="212"/>
    </row>
    <row r="29" spans="1:19" ht="32.25" customHeight="1">
      <c r="A29" s="96">
        <v>6</v>
      </c>
      <c r="B29" s="97" t="s">
        <v>7</v>
      </c>
      <c r="C29" s="97" t="s">
        <v>123</v>
      </c>
      <c r="D29" s="96" t="s">
        <v>8</v>
      </c>
      <c r="E29" s="96">
        <v>2.5499999999999998</v>
      </c>
      <c r="F29" s="98">
        <f>H29+J29+R29</f>
        <v>21.017857975540004</v>
      </c>
      <c r="G29" s="99">
        <v>1.69</v>
      </c>
      <c r="H29" s="100">
        <f>G29*$P$10/1000</f>
        <v>2.9659668999999997</v>
      </c>
      <c r="I29" s="98"/>
      <c r="J29" s="100">
        <f>I29*$P$11/1000</f>
        <v>0</v>
      </c>
      <c r="K29" s="91" t="s">
        <v>10</v>
      </c>
      <c r="L29" s="92" t="s">
        <v>5</v>
      </c>
      <c r="M29" s="92">
        <v>0.1055</v>
      </c>
      <c r="N29" s="93">
        <v>146.6</v>
      </c>
      <c r="O29" s="89">
        <f t="shared" si="3"/>
        <v>15.466299999999999</v>
      </c>
      <c r="P29" s="100">
        <f>E29*F29</f>
        <v>53.595537837627006</v>
      </c>
      <c r="Q29" s="100">
        <f>SUM(O29:O29)</f>
        <v>15.466299999999999</v>
      </c>
      <c r="R29" s="100">
        <f>Q29*1.02*1.05*$R$16</f>
        <v>18.051891075540002</v>
      </c>
    </row>
    <row r="30" spans="1:19" s="78" customFormat="1" ht="45" customHeight="1">
      <c r="A30" s="118">
        <v>7</v>
      </c>
      <c r="B30" s="97" t="s">
        <v>129</v>
      </c>
      <c r="C30" s="97" t="s">
        <v>149</v>
      </c>
      <c r="D30" s="96" t="s">
        <v>130</v>
      </c>
      <c r="E30" s="96">
        <v>7</v>
      </c>
      <c r="F30" s="98">
        <f>H30+J30+R30</f>
        <v>4.9571574200000006</v>
      </c>
      <c r="G30" s="98">
        <f>0.64*0.8</f>
        <v>0.51200000000000001</v>
      </c>
      <c r="H30" s="100">
        <f>G30*$P$10/1000</f>
        <v>0.89856511999999999</v>
      </c>
      <c r="I30" s="98">
        <f>1.83*1.05*0.8</f>
        <v>1.5372000000000003</v>
      </c>
      <c r="J30" s="100">
        <f>I30*$P$11/1000</f>
        <v>4.0585923000000008</v>
      </c>
      <c r="K30" s="91"/>
      <c r="L30" s="92"/>
      <c r="M30" s="92"/>
      <c r="N30" s="93"/>
      <c r="O30" s="89"/>
      <c r="P30" s="100">
        <f>E30*F30</f>
        <v>34.700101940000003</v>
      </c>
      <c r="Q30" s="100">
        <f>SUM(O30:O30)</f>
        <v>0</v>
      </c>
      <c r="R30" s="100">
        <f>Q30*1.02*1.05*$R$13</f>
        <v>0</v>
      </c>
      <c r="S30" s="111"/>
    </row>
    <row r="31" spans="1:19" s="112" customFormat="1" ht="12.75" customHeight="1">
      <c r="A31" s="218">
        <v>8</v>
      </c>
      <c r="B31" s="214" t="s">
        <v>131</v>
      </c>
      <c r="C31" s="214" t="s">
        <v>132</v>
      </c>
      <c r="D31" s="213" t="s">
        <v>141</v>
      </c>
      <c r="E31" s="213">
        <v>1.6</v>
      </c>
      <c r="F31" s="219">
        <f>H31+J31+R31</f>
        <v>50.337215972203708</v>
      </c>
      <c r="G31" s="213">
        <v>4.91</v>
      </c>
      <c r="H31" s="220">
        <f>G31*$P$10/1000</f>
        <v>8.617099099999999</v>
      </c>
      <c r="I31" s="223">
        <f>1.06*1.05</f>
        <v>1.1130000000000002</v>
      </c>
      <c r="J31" s="212">
        <f>I31*$P$11/1000</f>
        <v>2.9385982500000005</v>
      </c>
      <c r="K31" s="115" t="s">
        <v>138</v>
      </c>
      <c r="L31" s="115" t="s">
        <v>141</v>
      </c>
      <c r="M31" s="115">
        <v>1.0149999999999999</v>
      </c>
      <c r="N31" s="93">
        <v>24.167000000000002</v>
      </c>
      <c r="O31" s="89">
        <f t="shared" ref="O31:O38" si="4">N31*M31</f>
        <v>24.529505</v>
      </c>
      <c r="P31" s="212">
        <f>E31*F31</f>
        <v>80.539545555525933</v>
      </c>
      <c r="Q31" s="212">
        <f>SUM(O31:O34)</f>
        <v>33.226801500000001</v>
      </c>
      <c r="R31" s="212">
        <f>Q31*1.02*1.05*$R$16</f>
        <v>38.781518622203713</v>
      </c>
    </row>
    <row r="32" spans="1:19" s="112" customFormat="1">
      <c r="A32" s="218"/>
      <c r="B32" s="214"/>
      <c r="C32" s="214"/>
      <c r="D32" s="213"/>
      <c r="E32" s="213"/>
      <c r="F32" s="219"/>
      <c r="G32" s="213"/>
      <c r="H32" s="221"/>
      <c r="I32" s="223"/>
      <c r="J32" s="212"/>
      <c r="K32" s="116" t="s">
        <v>139</v>
      </c>
      <c r="L32" s="115" t="s">
        <v>143</v>
      </c>
      <c r="M32" s="115">
        <v>1.4</v>
      </c>
      <c r="N32" s="93">
        <v>3.5</v>
      </c>
      <c r="O32" s="89">
        <f t="shared" si="4"/>
        <v>4.8999999999999995</v>
      </c>
      <c r="P32" s="212"/>
      <c r="Q32" s="212"/>
      <c r="R32" s="212"/>
      <c r="S32" s="113"/>
    </row>
    <row r="33" spans="1:18" s="112" customFormat="1" ht="14.25">
      <c r="A33" s="218"/>
      <c r="B33" s="214"/>
      <c r="C33" s="214"/>
      <c r="D33" s="213"/>
      <c r="E33" s="213"/>
      <c r="F33" s="219"/>
      <c r="G33" s="213"/>
      <c r="H33" s="221"/>
      <c r="I33" s="223"/>
      <c r="J33" s="212"/>
      <c r="K33" s="115" t="s">
        <v>133</v>
      </c>
      <c r="L33" s="115" t="s">
        <v>141</v>
      </c>
      <c r="M33" s="117">
        <v>1.4500000000000001E-2</v>
      </c>
      <c r="N33" s="93">
        <v>122.917</v>
      </c>
      <c r="O33" s="89">
        <f t="shared" si="4"/>
        <v>1.7822965000000002</v>
      </c>
      <c r="P33" s="212"/>
      <c r="Q33" s="212"/>
      <c r="R33" s="212"/>
    </row>
    <row r="34" spans="1:18" s="112" customFormat="1" ht="12.75" customHeight="1">
      <c r="A34" s="218"/>
      <c r="B34" s="214"/>
      <c r="C34" s="214"/>
      <c r="D34" s="213"/>
      <c r="E34" s="213"/>
      <c r="F34" s="219"/>
      <c r="G34" s="213"/>
      <c r="H34" s="222"/>
      <c r="I34" s="223"/>
      <c r="J34" s="212"/>
      <c r="K34" s="115" t="s">
        <v>134</v>
      </c>
      <c r="L34" s="115" t="s">
        <v>135</v>
      </c>
      <c r="M34" s="115">
        <v>2.5</v>
      </c>
      <c r="N34" s="93">
        <v>0.80600000000000005</v>
      </c>
      <c r="O34" s="89">
        <f t="shared" si="4"/>
        <v>2.0150000000000001</v>
      </c>
      <c r="P34" s="212"/>
      <c r="Q34" s="212"/>
      <c r="R34" s="212"/>
    </row>
    <row r="35" spans="1:18" s="112" customFormat="1" ht="12.75" customHeight="1">
      <c r="A35" s="218">
        <v>9</v>
      </c>
      <c r="B35" s="214" t="s">
        <v>136</v>
      </c>
      <c r="C35" s="214" t="s">
        <v>137</v>
      </c>
      <c r="D35" s="213" t="s">
        <v>130</v>
      </c>
      <c r="E35" s="213">
        <v>7</v>
      </c>
      <c r="F35" s="219">
        <f>H35+J35+R35</f>
        <v>5.0913826370000006</v>
      </c>
      <c r="G35" s="213">
        <v>0.51200000000000001</v>
      </c>
      <c r="H35" s="220">
        <f>G35*$P$10/1000</f>
        <v>0.89856511999999999</v>
      </c>
      <c r="I35" s="223">
        <v>1.5372000000000003</v>
      </c>
      <c r="J35" s="212">
        <f>I35*$P$11/1000</f>
        <v>4.0585923000000008</v>
      </c>
      <c r="K35" s="115" t="s">
        <v>140</v>
      </c>
      <c r="L35" s="115" t="s">
        <v>141</v>
      </c>
      <c r="M35" s="115">
        <v>5.0000000000000001E-3</v>
      </c>
      <c r="N35" s="94">
        <v>23</v>
      </c>
      <c r="O35" s="89">
        <f t="shared" si="4"/>
        <v>0.115</v>
      </c>
      <c r="P35" s="212">
        <f>F35*E35</f>
        <v>35.639678459000002</v>
      </c>
      <c r="Q35" s="212">
        <f>SUM(O35:O38)</f>
        <v>0.115</v>
      </c>
      <c r="R35" s="212">
        <f>Q35*1.02*1.05*$R$16</f>
        <v>0.13422521700000004</v>
      </c>
    </row>
    <row r="36" spans="1:18" s="112" customFormat="1">
      <c r="A36" s="218"/>
      <c r="B36" s="214"/>
      <c r="C36" s="214"/>
      <c r="D36" s="213"/>
      <c r="E36" s="213"/>
      <c r="F36" s="219"/>
      <c r="G36" s="213"/>
      <c r="H36" s="221"/>
      <c r="I36" s="223"/>
      <c r="J36" s="212"/>
      <c r="K36" s="116"/>
      <c r="L36" s="115"/>
      <c r="M36" s="115"/>
      <c r="N36" s="93"/>
      <c r="O36" s="89">
        <f t="shared" si="4"/>
        <v>0</v>
      </c>
      <c r="P36" s="212"/>
      <c r="Q36" s="212"/>
      <c r="R36" s="212"/>
    </row>
    <row r="37" spans="1:18" s="112" customFormat="1">
      <c r="A37" s="218"/>
      <c r="B37" s="214"/>
      <c r="C37" s="214"/>
      <c r="D37" s="213"/>
      <c r="E37" s="213"/>
      <c r="F37" s="219"/>
      <c r="G37" s="213"/>
      <c r="H37" s="221"/>
      <c r="I37" s="223"/>
      <c r="J37" s="212"/>
      <c r="K37" s="115"/>
      <c r="L37" s="115"/>
      <c r="M37" s="117"/>
      <c r="N37" s="93"/>
      <c r="O37" s="89">
        <f t="shared" si="4"/>
        <v>0</v>
      </c>
      <c r="P37" s="212"/>
      <c r="Q37" s="212"/>
      <c r="R37" s="212"/>
    </row>
    <row r="38" spans="1:18" s="112" customFormat="1" ht="12.75" customHeight="1">
      <c r="A38" s="218"/>
      <c r="B38" s="214"/>
      <c r="C38" s="214"/>
      <c r="D38" s="213"/>
      <c r="E38" s="213"/>
      <c r="F38" s="219"/>
      <c r="G38" s="213"/>
      <c r="H38" s="222"/>
      <c r="I38" s="223"/>
      <c r="J38" s="212"/>
      <c r="K38" s="115"/>
      <c r="L38" s="115"/>
      <c r="M38" s="115"/>
      <c r="N38" s="93"/>
      <c r="O38" s="89">
        <f t="shared" si="4"/>
        <v>0</v>
      </c>
      <c r="P38" s="212"/>
      <c r="Q38" s="212"/>
      <c r="R38" s="212"/>
    </row>
    <row r="39" spans="1:18" s="112" customFormat="1" ht="12.75" customHeight="1">
      <c r="A39" s="218">
        <v>10</v>
      </c>
      <c r="B39" s="214" t="s">
        <v>151</v>
      </c>
      <c r="C39" s="214" t="s">
        <v>150</v>
      </c>
      <c r="D39" s="213" t="s">
        <v>142</v>
      </c>
      <c r="E39" s="213">
        <v>2.2999999999999998</v>
      </c>
      <c r="F39" s="219">
        <f>H39+J39+R39</f>
        <v>1.9305110000000001</v>
      </c>
      <c r="G39" s="213">
        <v>1.1000000000000001</v>
      </c>
      <c r="H39" s="220">
        <f>G39*$P$10/1000</f>
        <v>1.9305110000000001</v>
      </c>
      <c r="I39" s="223"/>
      <c r="J39" s="212">
        <f>I39*$P$11/1000</f>
        <v>0</v>
      </c>
      <c r="K39" s="115"/>
      <c r="L39" s="115"/>
      <c r="M39" s="115"/>
      <c r="N39" s="94"/>
      <c r="O39" s="89"/>
      <c r="P39" s="212">
        <f>F39*E39</f>
        <v>4.4401752999999999</v>
      </c>
      <c r="Q39" s="212">
        <f>SUM(O39:O42)</f>
        <v>0</v>
      </c>
      <c r="R39" s="212">
        <f>Q39*1.02*1.05*$R$16</f>
        <v>0</v>
      </c>
    </row>
    <row r="40" spans="1:18" s="112" customFormat="1">
      <c r="A40" s="218"/>
      <c r="B40" s="214"/>
      <c r="C40" s="214"/>
      <c r="D40" s="213"/>
      <c r="E40" s="213"/>
      <c r="F40" s="219"/>
      <c r="G40" s="213"/>
      <c r="H40" s="221"/>
      <c r="I40" s="223"/>
      <c r="J40" s="212"/>
      <c r="K40" s="116"/>
      <c r="L40" s="115"/>
      <c r="M40" s="115"/>
      <c r="N40" s="93"/>
      <c r="O40" s="89">
        <f t="shared" ref="O40:O42" si="5">N40*M40</f>
        <v>0</v>
      </c>
      <c r="P40" s="212"/>
      <c r="Q40" s="212"/>
      <c r="R40" s="212"/>
    </row>
    <row r="41" spans="1:18" s="112" customFormat="1">
      <c r="A41" s="218"/>
      <c r="B41" s="214"/>
      <c r="C41" s="214"/>
      <c r="D41" s="213"/>
      <c r="E41" s="213"/>
      <c r="F41" s="219"/>
      <c r="G41" s="213"/>
      <c r="H41" s="221"/>
      <c r="I41" s="223"/>
      <c r="J41" s="212"/>
      <c r="K41" s="115"/>
      <c r="L41" s="115"/>
      <c r="M41" s="117"/>
      <c r="N41" s="93"/>
      <c r="O41" s="89">
        <f t="shared" si="5"/>
        <v>0</v>
      </c>
      <c r="P41" s="212"/>
      <c r="Q41" s="212"/>
      <c r="R41" s="212"/>
    </row>
    <row r="42" spans="1:18" s="112" customFormat="1" ht="12.75" customHeight="1">
      <c r="A42" s="218"/>
      <c r="B42" s="214"/>
      <c r="C42" s="214"/>
      <c r="D42" s="213"/>
      <c r="E42" s="213"/>
      <c r="F42" s="219"/>
      <c r="G42" s="213"/>
      <c r="H42" s="222"/>
      <c r="I42" s="223"/>
      <c r="J42" s="212"/>
      <c r="K42" s="115"/>
      <c r="L42" s="115"/>
      <c r="M42" s="115"/>
      <c r="N42" s="93"/>
      <c r="O42" s="89">
        <f t="shared" si="5"/>
        <v>0</v>
      </c>
      <c r="P42" s="212"/>
      <c r="Q42" s="212"/>
      <c r="R42" s="212"/>
    </row>
    <row r="43" spans="1:18">
      <c r="A43" s="3"/>
      <c r="B43" s="4"/>
      <c r="C43" s="4"/>
      <c r="D43" s="3"/>
      <c r="E43" s="3"/>
      <c r="F43" s="5"/>
      <c r="G43" s="33"/>
      <c r="H43" s="6"/>
      <c r="I43" s="5"/>
      <c r="J43" s="6"/>
      <c r="K43" s="7"/>
      <c r="L43" s="8"/>
      <c r="M43" s="8"/>
      <c r="N43" s="2"/>
      <c r="O43" s="9"/>
      <c r="P43" s="6"/>
      <c r="Q43" s="6"/>
      <c r="R43" s="6"/>
    </row>
    <row r="44" spans="1:18">
      <c r="A44" s="3"/>
      <c r="B44" s="4"/>
      <c r="C44" s="78" t="s">
        <v>124</v>
      </c>
      <c r="D44" s="101"/>
      <c r="E44" s="101"/>
      <c r="F44" s="102"/>
      <c r="G44" s="102"/>
      <c r="H44" s="103"/>
      <c r="I44" s="102"/>
      <c r="J44" s="103"/>
      <c r="K44" s="104"/>
      <c r="L44" s="105"/>
      <c r="M44" s="105"/>
      <c r="N44" s="106"/>
      <c r="O44" s="107"/>
      <c r="P44" s="108">
        <f>SUM(P19:P39)</f>
        <v>918.38342662198647</v>
      </c>
      <c r="Q44" s="6"/>
      <c r="R44" s="6"/>
    </row>
    <row r="45" spans="1:18">
      <c r="C45" s="78" t="s">
        <v>125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109">
        <f>P44*13.3%</f>
        <v>122.14499574072421</v>
      </c>
    </row>
    <row r="46" spans="1:18">
      <c r="C46" s="78" t="s">
        <v>124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109">
        <f>SUM(P44:P45)</f>
        <v>1040.5284223627107</v>
      </c>
    </row>
    <row r="47" spans="1:18">
      <c r="C47" s="78" t="s">
        <v>126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109">
        <f>P46*0.11</f>
        <v>114.45812645989817</v>
      </c>
    </row>
    <row r="48" spans="1:18">
      <c r="C48" s="78" t="s">
        <v>124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110">
        <f>SUM(P46:P47)</f>
        <v>1154.9865488226089</v>
      </c>
    </row>
    <row r="49" spans="16:16">
      <c r="P49" s="24"/>
    </row>
    <row r="50" spans="16:16">
      <c r="P50" s="24"/>
    </row>
    <row r="52" spans="16:16">
      <c r="P52" s="25"/>
    </row>
  </sheetData>
  <mergeCells count="128">
    <mergeCell ref="J10:K10"/>
    <mergeCell ref="L10:O10"/>
    <mergeCell ref="A11:E11"/>
    <mergeCell ref="F11:G11"/>
    <mergeCell ref="L11:O11"/>
    <mergeCell ref="K12:O12"/>
    <mergeCell ref="D3:G3"/>
    <mergeCell ref="A5:B5"/>
    <mergeCell ref="D5:R5"/>
    <mergeCell ref="D6:R6"/>
    <mergeCell ref="D7:R7"/>
    <mergeCell ref="A8:Q8"/>
    <mergeCell ref="G14:O15"/>
    <mergeCell ref="P14:P16"/>
    <mergeCell ref="Q14:Q16"/>
    <mergeCell ref="G16:H16"/>
    <mergeCell ref="I16:J16"/>
    <mergeCell ref="K16:O16"/>
    <mergeCell ref="A14:A17"/>
    <mergeCell ref="B14:B17"/>
    <mergeCell ref="C14:C17"/>
    <mergeCell ref="D14:D17"/>
    <mergeCell ref="E14:E17"/>
    <mergeCell ref="F14:F17"/>
    <mergeCell ref="R19:R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G19:G20"/>
    <mergeCell ref="H19:H20"/>
    <mergeCell ref="I19:I20"/>
    <mergeCell ref="J19:J20"/>
    <mergeCell ref="P19:P20"/>
    <mergeCell ref="Q19:Q20"/>
    <mergeCell ref="A19:A20"/>
    <mergeCell ref="B19:B20"/>
    <mergeCell ref="C19:C20"/>
    <mergeCell ref="D19:D20"/>
    <mergeCell ref="E19:E20"/>
    <mergeCell ref="F19:F20"/>
    <mergeCell ref="J21:J22"/>
    <mergeCell ref="P21:P22"/>
    <mergeCell ref="Q21:Q22"/>
    <mergeCell ref="R21:R22"/>
    <mergeCell ref="A31:A34"/>
    <mergeCell ref="B31:B34"/>
    <mergeCell ref="C31:C34"/>
    <mergeCell ref="D31:D34"/>
    <mergeCell ref="E31:E34"/>
    <mergeCell ref="F31:F34"/>
    <mergeCell ref="R31:R34"/>
    <mergeCell ref="G31:G34"/>
    <mergeCell ref="H31:H34"/>
    <mergeCell ref="I31:I34"/>
    <mergeCell ref="J31:J34"/>
    <mergeCell ref="P31:P34"/>
    <mergeCell ref="Q31:Q34"/>
    <mergeCell ref="R23:R24"/>
    <mergeCell ref="A25:A26"/>
    <mergeCell ref="B25:B26"/>
    <mergeCell ref="C25:C26"/>
    <mergeCell ref="D25:D26"/>
    <mergeCell ref="E25:E26"/>
    <mergeCell ref="F25:F26"/>
    <mergeCell ref="G25:G26"/>
    <mergeCell ref="H25:H26"/>
    <mergeCell ref="G23:G24"/>
    <mergeCell ref="H23:H24"/>
    <mergeCell ref="I23:I24"/>
    <mergeCell ref="J23:J24"/>
    <mergeCell ref="P23:P24"/>
    <mergeCell ref="Q23:Q24"/>
    <mergeCell ref="A23:A24"/>
    <mergeCell ref="B23:B24"/>
    <mergeCell ref="C23:C24"/>
    <mergeCell ref="D23:D24"/>
    <mergeCell ref="E23:E24"/>
    <mergeCell ref="F23:F24"/>
    <mergeCell ref="J39:J42"/>
    <mergeCell ref="P39:P42"/>
    <mergeCell ref="Q39:Q42"/>
    <mergeCell ref="R39:R42"/>
    <mergeCell ref="R27:R2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G27:G28"/>
    <mergeCell ref="H27:H28"/>
    <mergeCell ref="I27:I28"/>
    <mergeCell ref="A35:A38"/>
    <mergeCell ref="B35:B38"/>
    <mergeCell ref="C35:C38"/>
    <mergeCell ref="D35:D38"/>
    <mergeCell ref="E35:E38"/>
    <mergeCell ref="F35:F38"/>
    <mergeCell ref="G35:G38"/>
    <mergeCell ref="J27:J28"/>
    <mergeCell ref="P27:P28"/>
    <mergeCell ref="Q27:Q28"/>
    <mergeCell ref="J35:J38"/>
    <mergeCell ref="P35:P38"/>
    <mergeCell ref="Q35:Q38"/>
    <mergeCell ref="R35:R38"/>
    <mergeCell ref="R25:R26"/>
    <mergeCell ref="A27:A28"/>
    <mergeCell ref="B27:B28"/>
    <mergeCell ref="C27:C28"/>
    <mergeCell ref="D27:D28"/>
    <mergeCell ref="E27:E28"/>
    <mergeCell ref="F27:F28"/>
    <mergeCell ref="I25:I26"/>
    <mergeCell ref="J25:J26"/>
    <mergeCell ref="P25:P26"/>
    <mergeCell ref="Q25:Q26"/>
    <mergeCell ref="H35:H38"/>
    <mergeCell ref="I35:I38"/>
  </mergeCells>
  <printOptions horizontalCentered="1"/>
  <pageMargins left="0.78740157480314965" right="0" top="0.19685039370078741" bottom="0" header="0.19685039370078741" footer="0.19685039370078741"/>
  <pageSetup paperSize="9" scale="68" orientation="landscape" horizontalDpi="4294967293" r:id="rId1"/>
  <headerFooter alignWithMargins="0"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3:S39"/>
  <sheetViews>
    <sheetView showZeros="0" view="pageBreakPreview" topLeftCell="A19" zoomScaleNormal="100" zoomScaleSheetLayoutView="100" workbookViewId="0">
      <selection activeCell="I16" sqref="I16:J16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120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169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P35</f>
        <v>725.52731699937567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79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79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8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8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8" ht="37.5" customHeight="1">
      <c r="A19" s="213">
        <v>1</v>
      </c>
      <c r="B19" s="214" t="s">
        <v>4</v>
      </c>
      <c r="C19" s="214" t="s">
        <v>120</v>
      </c>
      <c r="D19" s="213" t="s">
        <v>122</v>
      </c>
      <c r="E19" s="213">
        <v>0.27</v>
      </c>
      <c r="F19" s="217">
        <f>H19+J19+R19</f>
        <v>429.85632913813606</v>
      </c>
      <c r="G19" s="215">
        <v>40</v>
      </c>
      <c r="H19" s="212">
        <f>G19*$P$10/1000</f>
        <v>70.200399999999988</v>
      </c>
      <c r="I19" s="217">
        <v>5.43</v>
      </c>
      <c r="J19" s="212">
        <f>I19*$P$11/1000</f>
        <v>14.3365575</v>
      </c>
      <c r="K19" s="91" t="s">
        <v>119</v>
      </c>
      <c r="L19" s="92" t="s">
        <v>5</v>
      </c>
      <c r="M19" s="92">
        <v>11.9</v>
      </c>
      <c r="N19" s="94">
        <v>24</v>
      </c>
      <c r="O19" s="89">
        <f t="shared" ref="O19:O23" si="0">M19*N19</f>
        <v>285.60000000000002</v>
      </c>
      <c r="P19" s="212">
        <f>E19*F19</f>
        <v>116.06120886729674</v>
      </c>
      <c r="Q19" s="212">
        <f>SUM(O19:O20)</f>
        <v>295.85892000000001</v>
      </c>
      <c r="R19" s="212">
        <f>Q19*1.02*1.05*$R$16</f>
        <v>345.31937163813609</v>
      </c>
    </row>
    <row r="20" spans="1:18">
      <c r="A20" s="213"/>
      <c r="B20" s="214"/>
      <c r="C20" s="214"/>
      <c r="D20" s="213"/>
      <c r="E20" s="213"/>
      <c r="F20" s="217"/>
      <c r="G20" s="215"/>
      <c r="H20" s="212"/>
      <c r="I20" s="217"/>
      <c r="J20" s="212"/>
      <c r="K20" s="91" t="s">
        <v>10</v>
      </c>
      <c r="L20" s="92" t="s">
        <v>5</v>
      </c>
      <c r="M20" s="92">
        <v>7.0000000000000007E-2</v>
      </c>
      <c r="N20" s="94">
        <v>146.55600000000001</v>
      </c>
      <c r="O20" s="95">
        <f t="shared" si="0"/>
        <v>10.258920000000002</v>
      </c>
      <c r="P20" s="212"/>
      <c r="Q20" s="212"/>
      <c r="R20" s="212"/>
    </row>
    <row r="21" spans="1:18" ht="37.5" customHeight="1">
      <c r="A21" s="213">
        <v>2</v>
      </c>
      <c r="B21" s="216" t="s">
        <v>6</v>
      </c>
      <c r="C21" s="214" t="s">
        <v>121</v>
      </c>
      <c r="D21" s="213" t="s">
        <v>122</v>
      </c>
      <c r="E21" s="213">
        <v>0.57999999999999996</v>
      </c>
      <c r="F21" s="217">
        <f>H21+J21+R21</f>
        <v>585.41975304358414</v>
      </c>
      <c r="G21" s="215">
        <v>52</v>
      </c>
      <c r="H21" s="212">
        <f>G21*$P$10/1000</f>
        <v>91.26052</v>
      </c>
      <c r="I21" s="217">
        <v>5.86</v>
      </c>
      <c r="J21" s="212">
        <f>I21*$P$11/1000</f>
        <v>15.471865000000001</v>
      </c>
      <c r="K21" s="91" t="s">
        <v>119</v>
      </c>
      <c r="L21" s="92" t="s">
        <v>5</v>
      </c>
      <c r="M21" s="92">
        <v>16.600000000000001</v>
      </c>
      <c r="N21" s="94">
        <v>24</v>
      </c>
      <c r="O21" s="89">
        <f t="shared" si="0"/>
        <v>398.40000000000003</v>
      </c>
      <c r="P21" s="212">
        <f>E21*F21</f>
        <v>339.54345676527879</v>
      </c>
      <c r="Q21" s="212">
        <f>SUM(O21:O22)</f>
        <v>410.12448000000006</v>
      </c>
      <c r="R21" s="212">
        <f>Q21*1.02*1.05*$R$16</f>
        <v>478.68736804358417</v>
      </c>
    </row>
    <row r="22" spans="1:18" ht="24.75" customHeight="1">
      <c r="A22" s="213"/>
      <c r="B22" s="216"/>
      <c r="C22" s="214"/>
      <c r="D22" s="213"/>
      <c r="E22" s="213"/>
      <c r="F22" s="217"/>
      <c r="G22" s="215"/>
      <c r="H22" s="212"/>
      <c r="I22" s="217"/>
      <c r="J22" s="212"/>
      <c r="K22" s="91" t="s">
        <v>10</v>
      </c>
      <c r="L22" s="92" t="s">
        <v>5</v>
      </c>
      <c r="M22" s="92">
        <v>0.08</v>
      </c>
      <c r="N22" s="94">
        <v>146.55600000000001</v>
      </c>
      <c r="O22" s="95">
        <f t="shared" si="0"/>
        <v>11.724480000000002</v>
      </c>
      <c r="P22" s="212"/>
      <c r="Q22" s="212"/>
      <c r="R22" s="212"/>
    </row>
    <row r="23" spans="1:18" ht="37.5" customHeight="1">
      <c r="A23" s="213">
        <v>3</v>
      </c>
      <c r="B23" s="216" t="s">
        <v>144</v>
      </c>
      <c r="C23" s="214" t="s">
        <v>152</v>
      </c>
      <c r="D23" s="213" t="s">
        <v>141</v>
      </c>
      <c r="E23" s="213">
        <v>1.8</v>
      </c>
      <c r="F23" s="217">
        <f>H23+J23+R23</f>
        <v>8.0822071320000006</v>
      </c>
      <c r="G23" s="215">
        <v>0.11</v>
      </c>
      <c r="H23" s="212">
        <f>G23*$P$10/1000</f>
        <v>0.1930511</v>
      </c>
      <c r="I23" s="217">
        <v>0.76</v>
      </c>
      <c r="J23" s="212">
        <f>I23*$P$11/1000</f>
        <v>2.0065900000000001</v>
      </c>
      <c r="K23" s="91" t="s">
        <v>9</v>
      </c>
      <c r="L23" s="92" t="s">
        <v>142</v>
      </c>
      <c r="M23" s="92">
        <v>1.26</v>
      </c>
      <c r="N23" s="94">
        <v>4</v>
      </c>
      <c r="O23" s="89">
        <f t="shared" si="0"/>
        <v>5.04</v>
      </c>
      <c r="P23" s="212">
        <f>E23*F23</f>
        <v>14.547972837600001</v>
      </c>
      <c r="Q23" s="212">
        <f>SUM(O23:O24)</f>
        <v>5.04</v>
      </c>
      <c r="R23" s="212">
        <f>Q23*1.02*1.05*$R$16</f>
        <v>5.8825660320000006</v>
      </c>
    </row>
    <row r="24" spans="1:18" ht="35.25" customHeight="1">
      <c r="A24" s="213"/>
      <c r="B24" s="216"/>
      <c r="C24" s="214"/>
      <c r="D24" s="213"/>
      <c r="E24" s="213"/>
      <c r="F24" s="217"/>
      <c r="G24" s="215"/>
      <c r="H24" s="212"/>
      <c r="I24" s="217"/>
      <c r="J24" s="212"/>
      <c r="K24" s="91"/>
      <c r="L24" s="92"/>
      <c r="M24" s="92"/>
      <c r="N24" s="94"/>
      <c r="O24" s="95"/>
      <c r="P24" s="212"/>
      <c r="Q24" s="212"/>
      <c r="R24" s="212"/>
    </row>
    <row r="25" spans="1:18" ht="37.5" customHeight="1">
      <c r="A25" s="213">
        <v>4</v>
      </c>
      <c r="B25" s="216" t="s">
        <v>147</v>
      </c>
      <c r="C25" s="214" t="s">
        <v>154</v>
      </c>
      <c r="D25" s="213" t="s">
        <v>5</v>
      </c>
      <c r="E25" s="213">
        <v>6.2E-2</v>
      </c>
      <c r="F25" s="217">
        <f>H25+J25+R25</f>
        <v>178.44085254840002</v>
      </c>
      <c r="G25" s="215">
        <v>0.11</v>
      </c>
      <c r="H25" s="212">
        <f>G25*$P$10/1000</f>
        <v>0.1930511</v>
      </c>
      <c r="I25" s="217">
        <v>0.76</v>
      </c>
      <c r="J25" s="212">
        <f>I25*$P$11/1000</f>
        <v>2.0065900000000001</v>
      </c>
      <c r="K25" s="91" t="s">
        <v>10</v>
      </c>
      <c r="L25" s="92" t="s">
        <v>5</v>
      </c>
      <c r="M25" s="92">
        <v>1.03</v>
      </c>
      <c r="N25" s="94">
        <v>146.6</v>
      </c>
      <c r="O25" s="89">
        <f t="shared" ref="O25" si="1">M25*N25</f>
        <v>150.99799999999999</v>
      </c>
      <c r="P25" s="212">
        <f>E25*F25</f>
        <v>11.0633328580008</v>
      </c>
      <c r="Q25" s="212">
        <f>SUM(O25:O26)</f>
        <v>150.99799999999999</v>
      </c>
      <c r="R25" s="212">
        <f>Q25*1.02*1.05*$R$16</f>
        <v>176.24121144840001</v>
      </c>
    </row>
    <row r="26" spans="1:18" ht="35.25" customHeight="1">
      <c r="A26" s="213"/>
      <c r="B26" s="216"/>
      <c r="C26" s="214"/>
      <c r="D26" s="213"/>
      <c r="E26" s="213"/>
      <c r="F26" s="217"/>
      <c r="G26" s="215"/>
      <c r="H26" s="212"/>
      <c r="I26" s="217"/>
      <c r="J26" s="212"/>
      <c r="K26" s="91"/>
      <c r="L26" s="92"/>
      <c r="M26" s="92"/>
      <c r="N26" s="94"/>
      <c r="O26" s="89"/>
      <c r="P26" s="212"/>
      <c r="Q26" s="212"/>
      <c r="R26" s="212"/>
    </row>
    <row r="27" spans="1:18" ht="37.5" customHeight="1">
      <c r="A27" s="213">
        <v>5</v>
      </c>
      <c r="B27" s="216" t="s">
        <v>6</v>
      </c>
      <c r="C27" s="214" t="s">
        <v>153</v>
      </c>
      <c r="D27" s="213" t="s">
        <v>148</v>
      </c>
      <c r="E27" s="213">
        <v>15</v>
      </c>
      <c r="F27" s="217">
        <f>H27+J27+R27</f>
        <v>5.1879535083720816</v>
      </c>
      <c r="G27" s="215">
        <v>0.52</v>
      </c>
      <c r="H27" s="212">
        <f>G27*$P$10/1000</f>
        <v>0.91260520000000012</v>
      </c>
      <c r="I27" s="217">
        <v>5.8599999999999999E-2</v>
      </c>
      <c r="J27" s="212">
        <f>I27*$P$11/1000</f>
        <v>0.15471864999999999</v>
      </c>
      <c r="K27" s="91" t="s">
        <v>119</v>
      </c>
      <c r="L27" s="92" t="s">
        <v>5</v>
      </c>
      <c r="M27" s="92">
        <v>0.14230000000000001</v>
      </c>
      <c r="N27" s="94">
        <v>24</v>
      </c>
      <c r="O27" s="89">
        <f t="shared" ref="O27:O29" si="2">M27*N27</f>
        <v>3.4152000000000005</v>
      </c>
      <c r="P27" s="212">
        <f>E27*F27</f>
        <v>77.81930262558123</v>
      </c>
      <c r="Q27" s="212">
        <f>SUM(O27:O28)</f>
        <v>3.5304276000000003</v>
      </c>
      <c r="R27" s="212">
        <f>Q27*1.02*1.05*$R$16</f>
        <v>4.1206296583720814</v>
      </c>
    </row>
    <row r="28" spans="1:18" ht="24.75" customHeight="1">
      <c r="A28" s="213"/>
      <c r="B28" s="216"/>
      <c r="C28" s="214"/>
      <c r="D28" s="213"/>
      <c r="E28" s="213"/>
      <c r="F28" s="217"/>
      <c r="G28" s="215"/>
      <c r="H28" s="212"/>
      <c r="I28" s="217"/>
      <c r="J28" s="212"/>
      <c r="K28" s="91" t="s">
        <v>10</v>
      </c>
      <c r="L28" s="92" t="s">
        <v>135</v>
      </c>
      <c r="M28" s="92">
        <v>0.78600000000000003</v>
      </c>
      <c r="N28" s="119">
        <v>0.14660000000000001</v>
      </c>
      <c r="O28" s="89">
        <f t="shared" si="2"/>
        <v>0.11522760000000001</v>
      </c>
      <c r="P28" s="212"/>
      <c r="Q28" s="212"/>
      <c r="R28" s="212"/>
    </row>
    <row r="29" spans="1:18" ht="32.25" customHeight="1">
      <c r="A29" s="96">
        <v>6</v>
      </c>
      <c r="B29" s="97" t="s">
        <v>7</v>
      </c>
      <c r="C29" s="97" t="s">
        <v>123</v>
      </c>
      <c r="D29" s="96" t="s">
        <v>8</v>
      </c>
      <c r="E29" s="96">
        <v>0.85</v>
      </c>
      <c r="F29" s="98">
        <f>H29+J29+R29</f>
        <v>21.017857975540004</v>
      </c>
      <c r="G29" s="99">
        <v>1.69</v>
      </c>
      <c r="H29" s="100">
        <f>G29*$P$10/1000</f>
        <v>2.9659668999999997</v>
      </c>
      <c r="I29" s="98"/>
      <c r="J29" s="100">
        <f>I29*$P$11/1000</f>
        <v>0</v>
      </c>
      <c r="K29" s="91" t="s">
        <v>10</v>
      </c>
      <c r="L29" s="92" t="s">
        <v>5</v>
      </c>
      <c r="M29" s="92">
        <v>0.1055</v>
      </c>
      <c r="N29" s="93">
        <v>146.6</v>
      </c>
      <c r="O29" s="89">
        <f t="shared" si="2"/>
        <v>15.466299999999999</v>
      </c>
      <c r="P29" s="100">
        <f>E29*F29</f>
        <v>17.865179279209002</v>
      </c>
      <c r="Q29" s="100">
        <f>SUM(O29:O29)</f>
        <v>15.466299999999999</v>
      </c>
      <c r="R29" s="100">
        <f>Q29*1.02*1.05*$R$16</f>
        <v>18.051891075540002</v>
      </c>
    </row>
    <row r="30" spans="1:18">
      <c r="A30" s="3"/>
      <c r="B30" s="4"/>
      <c r="C30" s="4"/>
      <c r="D30" s="3"/>
      <c r="E30" s="3"/>
      <c r="F30" s="5"/>
      <c r="G30" s="33"/>
      <c r="H30" s="6"/>
      <c r="I30" s="5"/>
      <c r="J30" s="6"/>
      <c r="K30" s="7"/>
      <c r="L30" s="8"/>
      <c r="M30" s="8"/>
      <c r="N30" s="2"/>
      <c r="O30" s="9"/>
      <c r="P30" s="6"/>
      <c r="Q30" s="6"/>
      <c r="R30" s="6"/>
    </row>
    <row r="31" spans="1:18">
      <c r="A31" s="3"/>
      <c r="B31" s="4"/>
      <c r="C31" s="78" t="s">
        <v>124</v>
      </c>
      <c r="D31" s="101"/>
      <c r="E31" s="101"/>
      <c r="F31" s="102"/>
      <c r="G31" s="102"/>
      <c r="H31" s="103"/>
      <c r="I31" s="102"/>
      <c r="J31" s="103"/>
      <c r="K31" s="104"/>
      <c r="L31" s="105"/>
      <c r="M31" s="105"/>
      <c r="N31" s="106"/>
      <c r="O31" s="107"/>
      <c r="P31" s="108">
        <f>SUM(P19:P29)</f>
        <v>576.90045323296658</v>
      </c>
      <c r="Q31" s="6"/>
      <c r="R31" s="6"/>
    </row>
    <row r="32" spans="1:18">
      <c r="C32" s="78" t="s">
        <v>125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109">
        <f>P31*13.3%</f>
        <v>76.727760279984565</v>
      </c>
    </row>
    <row r="33" spans="3:16">
      <c r="C33" s="78" t="s">
        <v>124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09">
        <f>SUM(P31:P32)</f>
        <v>653.62821351295111</v>
      </c>
    </row>
    <row r="34" spans="3:16">
      <c r="C34" s="78" t="s">
        <v>126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09">
        <f>P33*0.11</f>
        <v>71.899103486424622</v>
      </c>
    </row>
    <row r="35" spans="3:16">
      <c r="C35" s="78" t="s">
        <v>124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110">
        <f>SUM(P33:P34)</f>
        <v>725.52731699937567</v>
      </c>
    </row>
    <row r="36" spans="3:16">
      <c r="P36" s="24"/>
    </row>
    <row r="37" spans="3:16">
      <c r="P37" s="24"/>
    </row>
    <row r="39" spans="3:16">
      <c r="P39" s="25"/>
    </row>
  </sheetData>
  <mergeCells count="89">
    <mergeCell ref="K12:O12"/>
    <mergeCell ref="D3:G3"/>
    <mergeCell ref="A5:B5"/>
    <mergeCell ref="D5:R5"/>
    <mergeCell ref="D6:R6"/>
    <mergeCell ref="D7:R7"/>
    <mergeCell ref="A8:Q8"/>
    <mergeCell ref="J10:K10"/>
    <mergeCell ref="L10:O10"/>
    <mergeCell ref="A11:E11"/>
    <mergeCell ref="F11:G11"/>
    <mergeCell ref="L11:O11"/>
    <mergeCell ref="A14:A17"/>
    <mergeCell ref="B14:B17"/>
    <mergeCell ref="C14:C17"/>
    <mergeCell ref="D14:D17"/>
    <mergeCell ref="E14:E17"/>
    <mergeCell ref="F19:F20"/>
    <mergeCell ref="G14:O15"/>
    <mergeCell ref="P14:P16"/>
    <mergeCell ref="Q14:Q16"/>
    <mergeCell ref="G16:H16"/>
    <mergeCell ref="I16:J16"/>
    <mergeCell ref="K16:O16"/>
    <mergeCell ref="F14:F17"/>
    <mergeCell ref="A19:A20"/>
    <mergeCell ref="B19:B20"/>
    <mergeCell ref="C19:C20"/>
    <mergeCell ref="D19:D20"/>
    <mergeCell ref="E19:E20"/>
    <mergeCell ref="R19:R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G19:G20"/>
    <mergeCell ref="H19:H20"/>
    <mergeCell ref="I19:I20"/>
    <mergeCell ref="J19:J20"/>
    <mergeCell ref="P19:P20"/>
    <mergeCell ref="Q19:Q20"/>
    <mergeCell ref="J21:J22"/>
    <mergeCell ref="P21:P22"/>
    <mergeCell ref="Q21:Q22"/>
    <mergeCell ref="R21:R22"/>
    <mergeCell ref="A23:A24"/>
    <mergeCell ref="B23:B24"/>
    <mergeCell ref="C23:C24"/>
    <mergeCell ref="D23:D24"/>
    <mergeCell ref="E23:E24"/>
    <mergeCell ref="F23:F24"/>
    <mergeCell ref="R23:R24"/>
    <mergeCell ref="J23:J24"/>
    <mergeCell ref="P23:P24"/>
    <mergeCell ref="Q23:Q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G23:G24"/>
    <mergeCell ref="H23:H24"/>
    <mergeCell ref="I23:I24"/>
    <mergeCell ref="F27:F28"/>
    <mergeCell ref="R27:R28"/>
    <mergeCell ref="G27:G28"/>
    <mergeCell ref="H27:H28"/>
    <mergeCell ref="I27:I28"/>
    <mergeCell ref="J27:J28"/>
    <mergeCell ref="P27:P28"/>
    <mergeCell ref="A27:A28"/>
    <mergeCell ref="B27:B28"/>
    <mergeCell ref="C27:C28"/>
    <mergeCell ref="D27:D28"/>
    <mergeCell ref="E27:E28"/>
    <mergeCell ref="Q27:Q28"/>
    <mergeCell ref="J25:J26"/>
    <mergeCell ref="P25:P26"/>
    <mergeCell ref="Q25:Q26"/>
    <mergeCell ref="R25:R26"/>
  </mergeCells>
  <printOptions horizontalCentered="1"/>
  <pageMargins left="0.78740157480314965" right="0" top="0.19685039370078741" bottom="0" header="0.19685039370078741" footer="0.19685039370078741"/>
  <pageSetup paperSize="9" scale="68" orientation="landscape" horizontalDpi="4294967293" r:id="rId1"/>
  <headerFooter alignWithMargins="0">
    <oddFooter>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</sheetPr>
  <dimension ref="A3:S39"/>
  <sheetViews>
    <sheetView showZeros="0" view="pageBreakPreview" topLeftCell="A13" zoomScaleNormal="100" zoomScaleSheetLayoutView="100" workbookViewId="0">
      <selection activeCell="E23" sqref="E23:E24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120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170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P35</f>
        <v>527.39641692715441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79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79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8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8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8" ht="37.5" customHeight="1">
      <c r="A19" s="213">
        <v>1</v>
      </c>
      <c r="B19" s="214" t="s">
        <v>4</v>
      </c>
      <c r="C19" s="214" t="s">
        <v>120</v>
      </c>
      <c r="D19" s="213" t="s">
        <v>122</v>
      </c>
      <c r="E19" s="213">
        <v>0.12</v>
      </c>
      <c r="F19" s="217">
        <f>H19+J19+R19</f>
        <v>429.85632913813606</v>
      </c>
      <c r="G19" s="215">
        <v>40</v>
      </c>
      <c r="H19" s="212">
        <f>G19*$P$10/1000</f>
        <v>70.200399999999988</v>
      </c>
      <c r="I19" s="217">
        <v>5.43</v>
      </c>
      <c r="J19" s="212">
        <f>I19*$P$11/1000</f>
        <v>14.3365575</v>
      </c>
      <c r="K19" s="91" t="s">
        <v>119</v>
      </c>
      <c r="L19" s="92" t="s">
        <v>5</v>
      </c>
      <c r="M19" s="92">
        <v>11.9</v>
      </c>
      <c r="N19" s="94">
        <v>24</v>
      </c>
      <c r="O19" s="89">
        <f t="shared" ref="O19:O23" si="0">M19*N19</f>
        <v>285.60000000000002</v>
      </c>
      <c r="P19" s="212">
        <f>E19*F19</f>
        <v>51.582759496576323</v>
      </c>
      <c r="Q19" s="212">
        <f>SUM(O19:O20)</f>
        <v>295.85892000000001</v>
      </c>
      <c r="R19" s="212">
        <f>Q19*1.02*1.05*$R$16</f>
        <v>345.31937163813609</v>
      </c>
    </row>
    <row r="20" spans="1:18">
      <c r="A20" s="213"/>
      <c r="B20" s="214"/>
      <c r="C20" s="214"/>
      <c r="D20" s="213"/>
      <c r="E20" s="213"/>
      <c r="F20" s="217"/>
      <c r="G20" s="215"/>
      <c r="H20" s="212"/>
      <c r="I20" s="217"/>
      <c r="J20" s="212"/>
      <c r="K20" s="91" t="s">
        <v>10</v>
      </c>
      <c r="L20" s="92" t="s">
        <v>5</v>
      </c>
      <c r="M20" s="92">
        <v>7.0000000000000007E-2</v>
      </c>
      <c r="N20" s="94">
        <v>146.55600000000001</v>
      </c>
      <c r="O20" s="95">
        <f t="shared" si="0"/>
        <v>10.258920000000002</v>
      </c>
      <c r="P20" s="212"/>
      <c r="Q20" s="212"/>
      <c r="R20" s="212"/>
    </row>
    <row r="21" spans="1:18" ht="37.5" customHeight="1">
      <c r="A21" s="213">
        <v>2</v>
      </c>
      <c r="B21" s="216" t="s">
        <v>6</v>
      </c>
      <c r="C21" s="214" t="s">
        <v>121</v>
      </c>
      <c r="D21" s="213" t="s">
        <v>122</v>
      </c>
      <c r="E21" s="213">
        <v>0.16</v>
      </c>
      <c r="F21" s="217">
        <f>H21+J21+R21</f>
        <v>585.41975304358414</v>
      </c>
      <c r="G21" s="215">
        <v>52</v>
      </c>
      <c r="H21" s="212">
        <f>G21*$P$10/1000</f>
        <v>91.26052</v>
      </c>
      <c r="I21" s="217">
        <v>5.86</v>
      </c>
      <c r="J21" s="212">
        <f>I21*$P$11/1000</f>
        <v>15.471865000000001</v>
      </c>
      <c r="K21" s="91" t="s">
        <v>119</v>
      </c>
      <c r="L21" s="92" t="s">
        <v>5</v>
      </c>
      <c r="M21" s="92">
        <v>16.600000000000001</v>
      </c>
      <c r="N21" s="94">
        <v>24</v>
      </c>
      <c r="O21" s="89">
        <f t="shared" si="0"/>
        <v>398.40000000000003</v>
      </c>
      <c r="P21" s="212">
        <f>E21*F21</f>
        <v>93.667160486973458</v>
      </c>
      <c r="Q21" s="212">
        <f>SUM(O21:O22)</f>
        <v>410.12448000000006</v>
      </c>
      <c r="R21" s="212">
        <f>Q21*1.02*1.05*$R$16</f>
        <v>478.68736804358417</v>
      </c>
    </row>
    <row r="22" spans="1:18" ht="24.75" customHeight="1">
      <c r="A22" s="213"/>
      <c r="B22" s="216"/>
      <c r="C22" s="214"/>
      <c r="D22" s="213"/>
      <c r="E22" s="213"/>
      <c r="F22" s="217"/>
      <c r="G22" s="215"/>
      <c r="H22" s="212"/>
      <c r="I22" s="217"/>
      <c r="J22" s="212"/>
      <c r="K22" s="91" t="s">
        <v>10</v>
      </c>
      <c r="L22" s="92" t="s">
        <v>5</v>
      </c>
      <c r="M22" s="92">
        <v>0.08</v>
      </c>
      <c r="N22" s="94">
        <v>146.55600000000001</v>
      </c>
      <c r="O22" s="95">
        <f t="shared" si="0"/>
        <v>11.724480000000002</v>
      </c>
      <c r="P22" s="212"/>
      <c r="Q22" s="212"/>
      <c r="R22" s="212"/>
    </row>
    <row r="23" spans="1:18" ht="37.5" customHeight="1">
      <c r="A23" s="213">
        <v>3</v>
      </c>
      <c r="B23" s="216" t="s">
        <v>144</v>
      </c>
      <c r="C23" s="214" t="s">
        <v>155</v>
      </c>
      <c r="D23" s="213" t="s">
        <v>141</v>
      </c>
      <c r="E23" s="213">
        <v>4.5599999999999996</v>
      </c>
      <c r="F23" s="217">
        <f>H23+J23+R23</f>
        <v>8.0822071320000006</v>
      </c>
      <c r="G23" s="215">
        <v>0.11</v>
      </c>
      <c r="H23" s="212">
        <f>G23*$P$10/1000</f>
        <v>0.1930511</v>
      </c>
      <c r="I23" s="217">
        <v>0.76</v>
      </c>
      <c r="J23" s="212">
        <f>I23*$P$11/1000</f>
        <v>2.0065900000000001</v>
      </c>
      <c r="K23" s="91" t="s">
        <v>9</v>
      </c>
      <c r="L23" s="92" t="s">
        <v>142</v>
      </c>
      <c r="M23" s="92">
        <v>1.26</v>
      </c>
      <c r="N23" s="94">
        <v>4</v>
      </c>
      <c r="O23" s="89">
        <f t="shared" si="0"/>
        <v>5.04</v>
      </c>
      <c r="P23" s="212">
        <f>E23*F23</f>
        <v>36.85486452192</v>
      </c>
      <c r="Q23" s="212">
        <f>SUM(O23:O24)</f>
        <v>5.04</v>
      </c>
      <c r="R23" s="212">
        <f>Q23*1.02*1.05*$R$16</f>
        <v>5.8825660320000006</v>
      </c>
    </row>
    <row r="24" spans="1:18" ht="35.25" customHeight="1">
      <c r="A24" s="213"/>
      <c r="B24" s="216"/>
      <c r="C24" s="214"/>
      <c r="D24" s="213"/>
      <c r="E24" s="213"/>
      <c r="F24" s="217"/>
      <c r="G24" s="215"/>
      <c r="H24" s="212"/>
      <c r="I24" s="217"/>
      <c r="J24" s="212"/>
      <c r="K24" s="91"/>
      <c r="L24" s="92"/>
      <c r="M24" s="92"/>
      <c r="N24" s="94"/>
      <c r="O24" s="95"/>
      <c r="P24" s="212"/>
      <c r="Q24" s="212"/>
      <c r="R24" s="212"/>
    </row>
    <row r="25" spans="1:18" ht="37.5" customHeight="1">
      <c r="A25" s="213">
        <v>4</v>
      </c>
      <c r="B25" s="216" t="s">
        <v>147</v>
      </c>
      <c r="C25" s="214" t="s">
        <v>156</v>
      </c>
      <c r="D25" s="213" t="s">
        <v>5</v>
      </c>
      <c r="E25" s="213">
        <v>0.16</v>
      </c>
      <c r="F25" s="217">
        <f>H25+J25+R25</f>
        <v>178.44085254840002</v>
      </c>
      <c r="G25" s="215">
        <v>0.11</v>
      </c>
      <c r="H25" s="212">
        <f>G25*$P$10/1000</f>
        <v>0.1930511</v>
      </c>
      <c r="I25" s="217">
        <v>0.76</v>
      </c>
      <c r="J25" s="212">
        <f>I25*$P$11/1000</f>
        <v>2.0065900000000001</v>
      </c>
      <c r="K25" s="91" t="s">
        <v>10</v>
      </c>
      <c r="L25" s="92" t="s">
        <v>5</v>
      </c>
      <c r="M25" s="92">
        <v>1.03</v>
      </c>
      <c r="N25" s="94">
        <v>146.6</v>
      </c>
      <c r="O25" s="89">
        <f t="shared" ref="O25" si="1">M25*N25</f>
        <v>150.99799999999999</v>
      </c>
      <c r="P25" s="212">
        <f>E25*F25</f>
        <v>28.550536407744005</v>
      </c>
      <c r="Q25" s="212">
        <f>SUM(O25:O26)</f>
        <v>150.99799999999999</v>
      </c>
      <c r="R25" s="212">
        <f>Q25*1.02*1.05*$R$16</f>
        <v>176.24121144840001</v>
      </c>
    </row>
    <row r="26" spans="1:18" ht="35.25" customHeight="1">
      <c r="A26" s="213"/>
      <c r="B26" s="216"/>
      <c r="C26" s="214"/>
      <c r="D26" s="213"/>
      <c r="E26" s="213"/>
      <c r="F26" s="217"/>
      <c r="G26" s="215"/>
      <c r="H26" s="212"/>
      <c r="I26" s="217"/>
      <c r="J26" s="212"/>
      <c r="K26" s="91"/>
      <c r="L26" s="92"/>
      <c r="M26" s="92"/>
      <c r="N26" s="94"/>
      <c r="O26" s="89"/>
      <c r="P26" s="212"/>
      <c r="Q26" s="212"/>
      <c r="R26" s="212"/>
    </row>
    <row r="27" spans="1:18" ht="37.5" customHeight="1">
      <c r="A27" s="213">
        <v>5</v>
      </c>
      <c r="B27" s="216" t="s">
        <v>6</v>
      </c>
      <c r="C27" s="214" t="s">
        <v>153</v>
      </c>
      <c r="D27" s="213" t="s">
        <v>148</v>
      </c>
      <c r="E27" s="213">
        <v>38</v>
      </c>
      <c r="F27" s="217">
        <f>H27+J27+R27</f>
        <v>5.1879535083720816</v>
      </c>
      <c r="G27" s="215">
        <v>0.52</v>
      </c>
      <c r="H27" s="212">
        <f>G27*$P$10/1000</f>
        <v>0.91260520000000012</v>
      </c>
      <c r="I27" s="217">
        <v>5.8599999999999999E-2</v>
      </c>
      <c r="J27" s="212">
        <f>I27*$P$11/1000</f>
        <v>0.15471864999999999</v>
      </c>
      <c r="K27" s="91" t="s">
        <v>119</v>
      </c>
      <c r="L27" s="92" t="s">
        <v>5</v>
      </c>
      <c r="M27" s="92">
        <v>0.14230000000000001</v>
      </c>
      <c r="N27" s="94">
        <v>24</v>
      </c>
      <c r="O27" s="89">
        <f t="shared" ref="O27:O29" si="2">M27*N27</f>
        <v>3.4152000000000005</v>
      </c>
      <c r="P27" s="212">
        <f>E27*F27</f>
        <v>197.14223331813909</v>
      </c>
      <c r="Q27" s="212">
        <f>SUM(O27:O28)</f>
        <v>3.5304276000000003</v>
      </c>
      <c r="R27" s="212">
        <f>Q27*1.02*1.05*$R$16</f>
        <v>4.1206296583720814</v>
      </c>
    </row>
    <row r="28" spans="1:18" ht="24.75" customHeight="1">
      <c r="A28" s="213"/>
      <c r="B28" s="216"/>
      <c r="C28" s="214"/>
      <c r="D28" s="213"/>
      <c r="E28" s="213"/>
      <c r="F28" s="217"/>
      <c r="G28" s="215"/>
      <c r="H28" s="212"/>
      <c r="I28" s="217"/>
      <c r="J28" s="212"/>
      <c r="K28" s="91" t="s">
        <v>10</v>
      </c>
      <c r="L28" s="92" t="s">
        <v>135</v>
      </c>
      <c r="M28" s="92">
        <v>0.78600000000000003</v>
      </c>
      <c r="N28" s="119">
        <v>0.14660000000000001</v>
      </c>
      <c r="O28" s="89">
        <f t="shared" si="2"/>
        <v>0.11522760000000001</v>
      </c>
      <c r="P28" s="212"/>
      <c r="Q28" s="212"/>
      <c r="R28" s="212"/>
    </row>
    <row r="29" spans="1:18" ht="32.25" customHeight="1">
      <c r="A29" s="96">
        <v>6</v>
      </c>
      <c r="B29" s="97" t="s">
        <v>7</v>
      </c>
      <c r="C29" s="97" t="s">
        <v>123</v>
      </c>
      <c r="D29" s="96" t="s">
        <v>8</v>
      </c>
      <c r="E29" s="96">
        <v>0.55000000000000004</v>
      </c>
      <c r="F29" s="98">
        <f>H29+J29+R29</f>
        <v>21.017857975540004</v>
      </c>
      <c r="G29" s="99">
        <v>1.69</v>
      </c>
      <c r="H29" s="100">
        <f>G29*$P$10/1000</f>
        <v>2.9659668999999997</v>
      </c>
      <c r="I29" s="98"/>
      <c r="J29" s="100">
        <f>I29*$P$11/1000</f>
        <v>0</v>
      </c>
      <c r="K29" s="91" t="s">
        <v>10</v>
      </c>
      <c r="L29" s="92" t="s">
        <v>5</v>
      </c>
      <c r="M29" s="92">
        <v>0.1055</v>
      </c>
      <c r="N29" s="93">
        <v>146.6</v>
      </c>
      <c r="O29" s="89">
        <f t="shared" si="2"/>
        <v>15.466299999999999</v>
      </c>
      <c r="P29" s="100">
        <f>E29*F29</f>
        <v>11.559821886547002</v>
      </c>
      <c r="Q29" s="100">
        <f>SUM(O29:O29)</f>
        <v>15.466299999999999</v>
      </c>
      <c r="R29" s="100">
        <f>Q29*1.02*1.05*$R$16</f>
        <v>18.051891075540002</v>
      </c>
    </row>
    <row r="30" spans="1:18">
      <c r="A30" s="3"/>
      <c r="B30" s="4"/>
      <c r="C30" s="4"/>
      <c r="D30" s="3"/>
      <c r="E30" s="3"/>
      <c r="F30" s="5"/>
      <c r="G30" s="33"/>
      <c r="H30" s="6"/>
      <c r="I30" s="5"/>
      <c r="J30" s="6"/>
      <c r="K30" s="7"/>
      <c r="L30" s="8"/>
      <c r="M30" s="8"/>
      <c r="N30" s="2"/>
      <c r="O30" s="9"/>
      <c r="P30" s="6"/>
      <c r="Q30" s="6"/>
      <c r="R30" s="6"/>
    </row>
    <row r="31" spans="1:18">
      <c r="A31" s="3"/>
      <c r="B31" s="4"/>
      <c r="C31" s="78" t="s">
        <v>124</v>
      </c>
      <c r="D31" s="101"/>
      <c r="E31" s="101"/>
      <c r="F31" s="102"/>
      <c r="G31" s="102"/>
      <c r="H31" s="103"/>
      <c r="I31" s="102"/>
      <c r="J31" s="103"/>
      <c r="K31" s="104"/>
      <c r="L31" s="105"/>
      <c r="M31" s="105"/>
      <c r="N31" s="106"/>
      <c r="O31" s="107"/>
      <c r="P31" s="108">
        <f>SUM(P19:P29)</f>
        <v>419.35737611789989</v>
      </c>
      <c r="Q31" s="6"/>
      <c r="R31" s="6"/>
    </row>
    <row r="32" spans="1:18">
      <c r="C32" s="78" t="s">
        <v>125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109">
        <f>P31*13.3%</f>
        <v>55.774531023680687</v>
      </c>
    </row>
    <row r="33" spans="3:16">
      <c r="C33" s="78" t="s">
        <v>124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09">
        <f>SUM(P31:P32)</f>
        <v>475.1319071415806</v>
      </c>
    </row>
    <row r="34" spans="3:16">
      <c r="C34" s="78" t="s">
        <v>126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09">
        <f>P33*0.11</f>
        <v>52.264509785573864</v>
      </c>
    </row>
    <row r="35" spans="3:16">
      <c r="C35" s="78" t="s">
        <v>124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110">
        <f>SUM(P33:P34)</f>
        <v>527.39641692715441</v>
      </c>
    </row>
    <row r="36" spans="3:16">
      <c r="P36" s="24"/>
    </row>
    <row r="37" spans="3:16">
      <c r="P37" s="24"/>
    </row>
    <row r="39" spans="3:16">
      <c r="P39" s="25"/>
    </row>
  </sheetData>
  <mergeCells count="89">
    <mergeCell ref="K12:O12"/>
    <mergeCell ref="D3:G3"/>
    <mergeCell ref="A5:B5"/>
    <mergeCell ref="D5:R5"/>
    <mergeCell ref="D6:R6"/>
    <mergeCell ref="D7:R7"/>
    <mergeCell ref="A8:Q8"/>
    <mergeCell ref="J10:K10"/>
    <mergeCell ref="L10:O10"/>
    <mergeCell ref="A11:E11"/>
    <mergeCell ref="F11:G11"/>
    <mergeCell ref="L11:O11"/>
    <mergeCell ref="A14:A17"/>
    <mergeCell ref="B14:B17"/>
    <mergeCell ref="C14:C17"/>
    <mergeCell ref="D14:D17"/>
    <mergeCell ref="E14:E17"/>
    <mergeCell ref="F19:F20"/>
    <mergeCell ref="G14:O15"/>
    <mergeCell ref="P14:P16"/>
    <mergeCell ref="Q14:Q16"/>
    <mergeCell ref="G16:H16"/>
    <mergeCell ref="I16:J16"/>
    <mergeCell ref="K16:O16"/>
    <mergeCell ref="F14:F17"/>
    <mergeCell ref="A19:A20"/>
    <mergeCell ref="B19:B20"/>
    <mergeCell ref="C19:C20"/>
    <mergeCell ref="D19:D20"/>
    <mergeCell ref="E19:E20"/>
    <mergeCell ref="R19:R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G19:G20"/>
    <mergeCell ref="H19:H20"/>
    <mergeCell ref="I19:I20"/>
    <mergeCell ref="J19:J20"/>
    <mergeCell ref="P19:P20"/>
    <mergeCell ref="Q19:Q20"/>
    <mergeCell ref="J21:J22"/>
    <mergeCell ref="P21:P22"/>
    <mergeCell ref="Q21:Q22"/>
    <mergeCell ref="R21:R22"/>
    <mergeCell ref="A23:A24"/>
    <mergeCell ref="B23:B24"/>
    <mergeCell ref="C23:C24"/>
    <mergeCell ref="D23:D24"/>
    <mergeCell ref="E23:E24"/>
    <mergeCell ref="F23:F24"/>
    <mergeCell ref="R23:R24"/>
    <mergeCell ref="J23:J24"/>
    <mergeCell ref="P23:P24"/>
    <mergeCell ref="Q23:Q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G23:G24"/>
    <mergeCell ref="H23:H24"/>
    <mergeCell ref="I23:I24"/>
    <mergeCell ref="F27:F28"/>
    <mergeCell ref="R27:R28"/>
    <mergeCell ref="G27:G28"/>
    <mergeCell ref="H27:H28"/>
    <mergeCell ref="I27:I28"/>
    <mergeCell ref="J27:J28"/>
    <mergeCell ref="P27:P28"/>
    <mergeCell ref="A27:A28"/>
    <mergeCell ref="B27:B28"/>
    <mergeCell ref="C27:C28"/>
    <mergeCell ref="D27:D28"/>
    <mergeCell ref="E27:E28"/>
    <mergeCell ref="Q27:Q28"/>
    <mergeCell ref="J25:J26"/>
    <mergeCell ref="P25:P26"/>
    <mergeCell ref="Q25:Q26"/>
    <mergeCell ref="R25:R26"/>
  </mergeCells>
  <printOptions horizontalCentered="1"/>
  <pageMargins left="0.78740157480314965" right="0" top="0.19685039370078741" bottom="0" header="0.19685039370078741" footer="0.19685039370078741"/>
  <pageSetup paperSize="9" scale="68" orientation="landscape" horizontalDpi="4294967293" r:id="rId1"/>
  <headerFooter alignWithMargins="0">
    <oddFooter>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3:S42"/>
  <sheetViews>
    <sheetView showZeros="0" view="pageBreakPreview" topLeftCell="A25" zoomScaleNormal="100" zoomScaleSheetLayoutView="100" workbookViewId="0">
      <selection activeCell="I11" sqref="I11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120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171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P38</f>
        <v>330.86494897335723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79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79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9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9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9" ht="37.5" customHeight="1">
      <c r="A19" s="213">
        <v>1</v>
      </c>
      <c r="B19" s="214" t="s">
        <v>4</v>
      </c>
      <c r="C19" s="214" t="s">
        <v>120</v>
      </c>
      <c r="D19" s="213" t="s">
        <v>122</v>
      </c>
      <c r="E19" s="213">
        <v>0.11</v>
      </c>
      <c r="F19" s="217">
        <f>H19+J19+R19</f>
        <v>429.85632913813606</v>
      </c>
      <c r="G19" s="215">
        <v>40</v>
      </c>
      <c r="H19" s="212">
        <f>G19*$P$10/1000</f>
        <v>70.200399999999988</v>
      </c>
      <c r="I19" s="217">
        <v>5.43</v>
      </c>
      <c r="J19" s="212">
        <f>I19*$P$11/1000</f>
        <v>14.3365575</v>
      </c>
      <c r="K19" s="91" t="s">
        <v>119</v>
      </c>
      <c r="L19" s="92" t="s">
        <v>5</v>
      </c>
      <c r="M19" s="92">
        <v>11.9</v>
      </c>
      <c r="N19" s="94">
        <v>24</v>
      </c>
      <c r="O19" s="89">
        <f t="shared" ref="O19:O22" si="0">M19*N19</f>
        <v>285.60000000000002</v>
      </c>
      <c r="P19" s="212">
        <f>E19*F19</f>
        <v>47.284196205194966</v>
      </c>
      <c r="Q19" s="212">
        <f>SUM(O19:O20)</f>
        <v>295.85892000000001</v>
      </c>
      <c r="R19" s="212">
        <f>Q19*1.02*1.05*$R$16</f>
        <v>345.31937163813609</v>
      </c>
    </row>
    <row r="20" spans="1:19">
      <c r="A20" s="213"/>
      <c r="B20" s="214"/>
      <c r="C20" s="214"/>
      <c r="D20" s="213"/>
      <c r="E20" s="213"/>
      <c r="F20" s="217"/>
      <c r="G20" s="215"/>
      <c r="H20" s="212"/>
      <c r="I20" s="217"/>
      <c r="J20" s="212"/>
      <c r="K20" s="91" t="s">
        <v>10</v>
      </c>
      <c r="L20" s="92" t="s">
        <v>5</v>
      </c>
      <c r="M20" s="92">
        <v>7.0000000000000007E-2</v>
      </c>
      <c r="N20" s="94">
        <v>146.55600000000001</v>
      </c>
      <c r="O20" s="95">
        <f t="shared" si="0"/>
        <v>10.258920000000002</v>
      </c>
      <c r="P20" s="212"/>
      <c r="Q20" s="212"/>
      <c r="R20" s="212"/>
    </row>
    <row r="21" spans="1:19" ht="37.5" customHeight="1">
      <c r="A21" s="213">
        <v>2</v>
      </c>
      <c r="B21" s="216" t="s">
        <v>6</v>
      </c>
      <c r="C21" s="214" t="s">
        <v>121</v>
      </c>
      <c r="D21" s="213" t="s">
        <v>122</v>
      </c>
      <c r="E21" s="213">
        <v>0.18</v>
      </c>
      <c r="F21" s="217">
        <f>H21+J21+R21</f>
        <v>585.41975304358414</v>
      </c>
      <c r="G21" s="215">
        <v>52</v>
      </c>
      <c r="H21" s="212">
        <f>G21*$P$10/1000</f>
        <v>91.26052</v>
      </c>
      <c r="I21" s="217">
        <v>5.86</v>
      </c>
      <c r="J21" s="212">
        <f>I21*$P$11/1000</f>
        <v>15.471865000000001</v>
      </c>
      <c r="K21" s="91" t="s">
        <v>119</v>
      </c>
      <c r="L21" s="92" t="s">
        <v>5</v>
      </c>
      <c r="M21" s="92">
        <v>16.600000000000001</v>
      </c>
      <c r="N21" s="94">
        <v>24</v>
      </c>
      <c r="O21" s="89">
        <f t="shared" si="0"/>
        <v>398.40000000000003</v>
      </c>
      <c r="P21" s="212">
        <f>E21*F21</f>
        <v>105.37555554784514</v>
      </c>
      <c r="Q21" s="212">
        <f>SUM(O21:O22)</f>
        <v>410.12448000000006</v>
      </c>
      <c r="R21" s="212">
        <f>Q21*1.02*1.05*$R$16</f>
        <v>478.68736804358417</v>
      </c>
    </row>
    <row r="22" spans="1:19" ht="24.75" customHeight="1">
      <c r="A22" s="213"/>
      <c r="B22" s="216"/>
      <c r="C22" s="214"/>
      <c r="D22" s="213"/>
      <c r="E22" s="213"/>
      <c r="F22" s="217"/>
      <c r="G22" s="215"/>
      <c r="H22" s="212"/>
      <c r="I22" s="217"/>
      <c r="J22" s="212"/>
      <c r="K22" s="91" t="s">
        <v>10</v>
      </c>
      <c r="L22" s="92" t="s">
        <v>5</v>
      </c>
      <c r="M22" s="92">
        <v>0.08</v>
      </c>
      <c r="N22" s="94">
        <v>146.55600000000001</v>
      </c>
      <c r="O22" s="95">
        <f t="shared" si="0"/>
        <v>11.724480000000002</v>
      </c>
      <c r="P22" s="212"/>
      <c r="Q22" s="212"/>
      <c r="R22" s="212"/>
    </row>
    <row r="23" spans="1:19" ht="32.25" customHeight="1">
      <c r="A23" s="96">
        <v>6</v>
      </c>
      <c r="B23" s="97" t="s">
        <v>7</v>
      </c>
      <c r="C23" s="97" t="s">
        <v>123</v>
      </c>
      <c r="D23" s="96" t="s">
        <v>8</v>
      </c>
      <c r="E23" s="96">
        <v>3.22</v>
      </c>
      <c r="F23" s="98">
        <f>H23+J23+R23</f>
        <v>21.017857975540004</v>
      </c>
      <c r="G23" s="99">
        <v>1.69</v>
      </c>
      <c r="H23" s="100">
        <f>G23*$P$10/1000</f>
        <v>2.9659668999999997</v>
      </c>
      <c r="I23" s="98"/>
      <c r="J23" s="100">
        <f>I23*$P$11/1000</f>
        <v>0</v>
      </c>
      <c r="K23" s="91" t="s">
        <v>10</v>
      </c>
      <c r="L23" s="92" t="s">
        <v>5</v>
      </c>
      <c r="M23" s="92">
        <v>0.1055</v>
      </c>
      <c r="N23" s="93">
        <v>146.6</v>
      </c>
      <c r="O23" s="89">
        <f t="shared" ref="O23" si="1">M23*N23</f>
        <v>15.466299999999999</v>
      </c>
      <c r="P23" s="100">
        <f>E23*F23</f>
        <v>67.677502681238821</v>
      </c>
      <c r="Q23" s="100">
        <f>SUM(O23:O23)</f>
        <v>15.466299999999999</v>
      </c>
      <c r="R23" s="100">
        <f>Q23*1.02*1.05*$R$16</f>
        <v>18.051891075540002</v>
      </c>
    </row>
    <row r="24" spans="1:19" s="78" customFormat="1" ht="45" customHeight="1">
      <c r="A24" s="118">
        <v>7</v>
      </c>
      <c r="B24" s="97" t="s">
        <v>129</v>
      </c>
      <c r="C24" s="97" t="s">
        <v>149</v>
      </c>
      <c r="D24" s="96" t="s">
        <v>130</v>
      </c>
      <c r="E24" s="96">
        <v>2</v>
      </c>
      <c r="F24" s="98">
        <f>H24+J24+R24</f>
        <v>4.9571574200000006</v>
      </c>
      <c r="G24" s="98">
        <f>0.64*0.8</f>
        <v>0.51200000000000001</v>
      </c>
      <c r="H24" s="100">
        <f>G24*$P$10/1000</f>
        <v>0.89856511999999999</v>
      </c>
      <c r="I24" s="98">
        <f>1.83*1.05*0.8</f>
        <v>1.5372000000000003</v>
      </c>
      <c r="J24" s="100">
        <f>I24*$P$11/1000</f>
        <v>4.0585923000000008</v>
      </c>
      <c r="K24" s="91"/>
      <c r="L24" s="92"/>
      <c r="M24" s="92"/>
      <c r="N24" s="93"/>
      <c r="O24" s="89"/>
      <c r="P24" s="100">
        <f>E24*F24</f>
        <v>9.9143148400000012</v>
      </c>
      <c r="Q24" s="100">
        <f>SUM(O24:O24)</f>
        <v>0</v>
      </c>
      <c r="R24" s="100">
        <f>Q24*1.02*1.05*$R$13</f>
        <v>0</v>
      </c>
      <c r="S24" s="111"/>
    </row>
    <row r="25" spans="1:19" s="112" customFormat="1" ht="12.75" customHeight="1">
      <c r="A25" s="218">
        <v>8</v>
      </c>
      <c r="B25" s="214" t="s">
        <v>131</v>
      </c>
      <c r="C25" s="214" t="s">
        <v>132</v>
      </c>
      <c r="D25" s="213" t="s">
        <v>141</v>
      </c>
      <c r="E25" s="213">
        <v>0.45</v>
      </c>
      <c r="F25" s="219">
        <f>H25+J25+R25</f>
        <v>50.337215972203708</v>
      </c>
      <c r="G25" s="213">
        <v>4.91</v>
      </c>
      <c r="H25" s="220">
        <f>G25*$P$10/1000</f>
        <v>8.617099099999999</v>
      </c>
      <c r="I25" s="223">
        <f>1.06*1.05</f>
        <v>1.1130000000000002</v>
      </c>
      <c r="J25" s="212">
        <f>I25*$P$11/1000</f>
        <v>2.9385982500000005</v>
      </c>
      <c r="K25" s="115" t="s">
        <v>138</v>
      </c>
      <c r="L25" s="115" t="s">
        <v>141</v>
      </c>
      <c r="M25" s="115">
        <v>1.0149999999999999</v>
      </c>
      <c r="N25" s="93">
        <v>24.167000000000002</v>
      </c>
      <c r="O25" s="89">
        <f t="shared" ref="O25:O32" si="2">N25*M25</f>
        <v>24.529505</v>
      </c>
      <c r="P25" s="212">
        <f>E25*F25</f>
        <v>22.651747187491669</v>
      </c>
      <c r="Q25" s="212">
        <f>SUM(O25:O28)</f>
        <v>33.226801500000001</v>
      </c>
      <c r="R25" s="212">
        <f>Q25*1.02*1.05*$R$16</f>
        <v>38.781518622203713</v>
      </c>
    </row>
    <row r="26" spans="1:19" s="112" customFormat="1">
      <c r="A26" s="218"/>
      <c r="B26" s="214"/>
      <c r="C26" s="214"/>
      <c r="D26" s="213"/>
      <c r="E26" s="213"/>
      <c r="F26" s="219"/>
      <c r="G26" s="213"/>
      <c r="H26" s="221"/>
      <c r="I26" s="223"/>
      <c r="J26" s="212"/>
      <c r="K26" s="116" t="s">
        <v>139</v>
      </c>
      <c r="L26" s="115" t="s">
        <v>143</v>
      </c>
      <c r="M26" s="115">
        <v>1.4</v>
      </c>
      <c r="N26" s="93">
        <v>3.5</v>
      </c>
      <c r="O26" s="89">
        <f t="shared" si="2"/>
        <v>4.8999999999999995</v>
      </c>
      <c r="P26" s="212"/>
      <c r="Q26" s="212"/>
      <c r="R26" s="212"/>
      <c r="S26" s="113"/>
    </row>
    <row r="27" spans="1:19" s="112" customFormat="1" ht="14.25">
      <c r="A27" s="218"/>
      <c r="B27" s="214"/>
      <c r="C27" s="214"/>
      <c r="D27" s="213"/>
      <c r="E27" s="213"/>
      <c r="F27" s="219"/>
      <c r="G27" s="213"/>
      <c r="H27" s="221"/>
      <c r="I27" s="223"/>
      <c r="J27" s="212"/>
      <c r="K27" s="115" t="s">
        <v>133</v>
      </c>
      <c r="L27" s="115" t="s">
        <v>141</v>
      </c>
      <c r="M27" s="117">
        <v>1.4500000000000001E-2</v>
      </c>
      <c r="N27" s="93">
        <v>122.917</v>
      </c>
      <c r="O27" s="89">
        <f t="shared" si="2"/>
        <v>1.7822965000000002</v>
      </c>
      <c r="P27" s="212"/>
      <c r="Q27" s="212"/>
      <c r="R27" s="212"/>
    </row>
    <row r="28" spans="1:19" s="112" customFormat="1" ht="12.75" customHeight="1">
      <c r="A28" s="218"/>
      <c r="B28" s="214"/>
      <c r="C28" s="214"/>
      <c r="D28" s="213"/>
      <c r="E28" s="213"/>
      <c r="F28" s="219"/>
      <c r="G28" s="213"/>
      <c r="H28" s="222"/>
      <c r="I28" s="223"/>
      <c r="J28" s="212"/>
      <c r="K28" s="115" t="s">
        <v>134</v>
      </c>
      <c r="L28" s="115" t="s">
        <v>135</v>
      </c>
      <c r="M28" s="115">
        <v>2.5</v>
      </c>
      <c r="N28" s="93">
        <v>0.80600000000000005</v>
      </c>
      <c r="O28" s="89">
        <f t="shared" si="2"/>
        <v>2.0150000000000001</v>
      </c>
      <c r="P28" s="212"/>
      <c r="Q28" s="212"/>
      <c r="R28" s="212"/>
    </row>
    <row r="29" spans="1:19" s="112" customFormat="1" ht="12.75" customHeight="1">
      <c r="A29" s="218">
        <v>9</v>
      </c>
      <c r="B29" s="214" t="s">
        <v>136</v>
      </c>
      <c r="C29" s="214" t="s">
        <v>137</v>
      </c>
      <c r="D29" s="213" t="s">
        <v>130</v>
      </c>
      <c r="E29" s="213">
        <v>2</v>
      </c>
      <c r="F29" s="219">
        <f>H29+J29+R29</f>
        <v>5.0913826370000006</v>
      </c>
      <c r="G29" s="213">
        <v>0.51200000000000001</v>
      </c>
      <c r="H29" s="220">
        <f>G29*$P$10/1000</f>
        <v>0.89856511999999999</v>
      </c>
      <c r="I29" s="223">
        <v>1.5372000000000003</v>
      </c>
      <c r="J29" s="212">
        <f>I29*$P$11/1000</f>
        <v>4.0585923000000008</v>
      </c>
      <c r="K29" s="115" t="s">
        <v>140</v>
      </c>
      <c r="L29" s="115" t="s">
        <v>141</v>
      </c>
      <c r="M29" s="115">
        <v>5.0000000000000001E-3</v>
      </c>
      <c r="N29" s="94">
        <v>23</v>
      </c>
      <c r="O29" s="89">
        <f t="shared" si="2"/>
        <v>0.115</v>
      </c>
      <c r="P29" s="212">
        <f>F29*E29</f>
        <v>10.182765274000001</v>
      </c>
      <c r="Q29" s="212">
        <f>SUM(O29:O32)</f>
        <v>0.115</v>
      </c>
      <c r="R29" s="212">
        <f>Q29*1.02*1.05*$R$16</f>
        <v>0.13422521700000004</v>
      </c>
    </row>
    <row r="30" spans="1:19" s="112" customFormat="1">
      <c r="A30" s="218"/>
      <c r="B30" s="214"/>
      <c r="C30" s="214"/>
      <c r="D30" s="213"/>
      <c r="E30" s="213"/>
      <c r="F30" s="219"/>
      <c r="G30" s="213"/>
      <c r="H30" s="221"/>
      <c r="I30" s="223"/>
      <c r="J30" s="212"/>
      <c r="K30" s="116"/>
      <c r="L30" s="115"/>
      <c r="M30" s="115"/>
      <c r="N30" s="93"/>
      <c r="O30" s="89">
        <f t="shared" si="2"/>
        <v>0</v>
      </c>
      <c r="P30" s="212"/>
      <c r="Q30" s="212"/>
      <c r="R30" s="212"/>
    </row>
    <row r="31" spans="1:19" s="112" customFormat="1">
      <c r="A31" s="218"/>
      <c r="B31" s="214"/>
      <c r="C31" s="214"/>
      <c r="D31" s="213"/>
      <c r="E31" s="213"/>
      <c r="F31" s="219"/>
      <c r="G31" s="213"/>
      <c r="H31" s="221"/>
      <c r="I31" s="223"/>
      <c r="J31" s="212"/>
      <c r="K31" s="115"/>
      <c r="L31" s="115"/>
      <c r="M31" s="117"/>
      <c r="N31" s="93"/>
      <c r="O31" s="89">
        <f t="shared" si="2"/>
        <v>0</v>
      </c>
      <c r="P31" s="212"/>
      <c r="Q31" s="212"/>
      <c r="R31" s="212"/>
    </row>
    <row r="32" spans="1:19" s="112" customFormat="1" ht="12.75" customHeight="1">
      <c r="A32" s="218"/>
      <c r="B32" s="214"/>
      <c r="C32" s="214"/>
      <c r="D32" s="213"/>
      <c r="E32" s="213"/>
      <c r="F32" s="219"/>
      <c r="G32" s="213"/>
      <c r="H32" s="222"/>
      <c r="I32" s="223"/>
      <c r="J32" s="212"/>
      <c r="K32" s="115"/>
      <c r="L32" s="115"/>
      <c r="M32" s="115"/>
      <c r="N32" s="93"/>
      <c r="O32" s="89">
        <f t="shared" si="2"/>
        <v>0</v>
      </c>
      <c r="P32" s="212"/>
      <c r="Q32" s="212"/>
      <c r="R32" s="212"/>
    </row>
    <row r="33" spans="1:18">
      <c r="A33" s="3"/>
      <c r="B33" s="4"/>
      <c r="C33" s="4"/>
      <c r="D33" s="3"/>
      <c r="E33" s="3"/>
      <c r="F33" s="5"/>
      <c r="G33" s="33"/>
      <c r="H33" s="6"/>
      <c r="I33" s="5"/>
      <c r="J33" s="6"/>
      <c r="K33" s="7"/>
      <c r="L33" s="8"/>
      <c r="M33" s="8"/>
      <c r="N33" s="2"/>
      <c r="O33" s="9"/>
      <c r="P33" s="6"/>
      <c r="Q33" s="6"/>
      <c r="R33" s="6"/>
    </row>
    <row r="34" spans="1:18">
      <c r="A34" s="3"/>
      <c r="B34" s="4"/>
      <c r="C34" s="78" t="s">
        <v>124</v>
      </c>
      <c r="D34" s="101"/>
      <c r="E34" s="101"/>
      <c r="F34" s="102"/>
      <c r="G34" s="102"/>
      <c r="H34" s="103"/>
      <c r="I34" s="102"/>
      <c r="J34" s="103"/>
      <c r="K34" s="104"/>
      <c r="L34" s="105"/>
      <c r="M34" s="105"/>
      <c r="N34" s="106"/>
      <c r="O34" s="107"/>
      <c r="P34" s="108">
        <f>SUM(P19:P32)</f>
        <v>263.08608173577062</v>
      </c>
      <c r="Q34" s="6"/>
      <c r="R34" s="6"/>
    </row>
    <row r="35" spans="1:18">
      <c r="C35" s="78" t="s">
        <v>125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109">
        <f>P34*13.3%</f>
        <v>34.990448870857492</v>
      </c>
    </row>
    <row r="36" spans="1:18">
      <c r="C36" s="78" t="s">
        <v>124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109">
        <f>SUM(P34:P35)</f>
        <v>298.07653060662813</v>
      </c>
    </row>
    <row r="37" spans="1:18">
      <c r="C37" s="78" t="s">
        <v>126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109">
        <f>P36*0.11</f>
        <v>32.788418366729097</v>
      </c>
    </row>
    <row r="38" spans="1:18">
      <c r="C38" s="78" t="s">
        <v>124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110">
        <f>SUM(P36:P37)</f>
        <v>330.86494897335723</v>
      </c>
    </row>
    <row r="39" spans="1:18">
      <c r="P39" s="24"/>
    </row>
    <row r="40" spans="1:18">
      <c r="P40" s="24"/>
    </row>
    <row r="42" spans="1:18">
      <c r="P42" s="25"/>
    </row>
  </sheetData>
  <mergeCells count="76">
    <mergeCell ref="A8:Q8"/>
    <mergeCell ref="D3:G3"/>
    <mergeCell ref="A5:B5"/>
    <mergeCell ref="D5:R5"/>
    <mergeCell ref="D6:R6"/>
    <mergeCell ref="D7:R7"/>
    <mergeCell ref="F14:F17"/>
    <mergeCell ref="J10:K10"/>
    <mergeCell ref="L10:O10"/>
    <mergeCell ref="A11:E11"/>
    <mergeCell ref="F11:G11"/>
    <mergeCell ref="L11:O11"/>
    <mergeCell ref="K12:O12"/>
    <mergeCell ref="A14:A17"/>
    <mergeCell ref="B14:B17"/>
    <mergeCell ref="C14:C17"/>
    <mergeCell ref="D14:D17"/>
    <mergeCell ref="E14:E17"/>
    <mergeCell ref="G14:O15"/>
    <mergeCell ref="P14:P16"/>
    <mergeCell ref="Q14:Q16"/>
    <mergeCell ref="G16:H16"/>
    <mergeCell ref="I16:J16"/>
    <mergeCell ref="K16:O16"/>
    <mergeCell ref="P19:P20"/>
    <mergeCell ref="Q19:Q20"/>
    <mergeCell ref="A19:A20"/>
    <mergeCell ref="B19:B20"/>
    <mergeCell ref="C19:C20"/>
    <mergeCell ref="D19:D20"/>
    <mergeCell ref="E19:E20"/>
    <mergeCell ref="F19:F20"/>
    <mergeCell ref="Q21:Q22"/>
    <mergeCell ref="R21:R22"/>
    <mergeCell ref="R19:R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G19:G20"/>
    <mergeCell ref="H19:H20"/>
    <mergeCell ref="I19:I20"/>
    <mergeCell ref="J19:J20"/>
    <mergeCell ref="G25:G28"/>
    <mergeCell ref="H25:H28"/>
    <mergeCell ref="I25:I28"/>
    <mergeCell ref="J21:J22"/>
    <mergeCell ref="P21:P22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A25:A28"/>
    <mergeCell ref="B25:B28"/>
    <mergeCell ref="C25:C28"/>
    <mergeCell ref="D25:D28"/>
    <mergeCell ref="E25:E28"/>
    <mergeCell ref="F25:F28"/>
    <mergeCell ref="R29:R32"/>
    <mergeCell ref="G29:G32"/>
    <mergeCell ref="H29:H32"/>
    <mergeCell ref="I29:I32"/>
    <mergeCell ref="J29:J32"/>
    <mergeCell ref="P29:P32"/>
    <mergeCell ref="Q29:Q32"/>
  </mergeCells>
  <printOptions horizontalCentered="1"/>
  <pageMargins left="0.78740157480314965" right="0" top="0.19685039370078741" bottom="0" header="0.19685039370078741" footer="0.19685039370078741"/>
  <pageSetup paperSize="9" scale="68" orientation="landscape" horizontalDpi="4294967293" r:id="rId1"/>
  <headerFooter alignWithMargins="0">
    <oddFooter>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3:S31"/>
  <sheetViews>
    <sheetView showZeros="0" view="pageBreakPreview" topLeftCell="A22" zoomScaleNormal="100" zoomScaleSheetLayoutView="100" workbookViewId="0">
      <selection activeCell="G14" sqref="G14:O15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79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172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P27</f>
        <v>100.79508441944863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79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79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8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8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8" ht="37.5" customHeight="1">
      <c r="A19" s="213">
        <v>1</v>
      </c>
      <c r="B19" s="214" t="s">
        <v>4</v>
      </c>
      <c r="C19" s="214" t="s">
        <v>120</v>
      </c>
      <c r="D19" s="213" t="s">
        <v>122</v>
      </c>
      <c r="E19" s="213">
        <v>0.14000000000000001</v>
      </c>
      <c r="F19" s="217">
        <f>H19+J19+R19</f>
        <v>429.85632913813606</v>
      </c>
      <c r="G19" s="215">
        <v>40</v>
      </c>
      <c r="H19" s="212">
        <f>G19*$P$10/1000</f>
        <v>70.200399999999988</v>
      </c>
      <c r="I19" s="217">
        <v>5.43</v>
      </c>
      <c r="J19" s="212">
        <f>I19*$P$11/1000</f>
        <v>14.3365575</v>
      </c>
      <c r="K19" s="91" t="s">
        <v>119</v>
      </c>
      <c r="L19" s="92" t="s">
        <v>5</v>
      </c>
      <c r="M19" s="92">
        <v>11.9</v>
      </c>
      <c r="N19" s="94">
        <v>24</v>
      </c>
      <c r="O19" s="89">
        <f t="shared" ref="O19:O21" si="0">M19*N19</f>
        <v>285.60000000000002</v>
      </c>
      <c r="P19" s="212">
        <f>E19*F19</f>
        <v>60.179886079339056</v>
      </c>
      <c r="Q19" s="212">
        <f>SUM(O19:O20)</f>
        <v>295.85892000000001</v>
      </c>
      <c r="R19" s="212">
        <f>Q19*1.02*1.05*$R$16</f>
        <v>345.31937163813609</v>
      </c>
    </row>
    <row r="20" spans="1:18">
      <c r="A20" s="213"/>
      <c r="B20" s="214"/>
      <c r="C20" s="214"/>
      <c r="D20" s="213"/>
      <c r="E20" s="213"/>
      <c r="F20" s="217"/>
      <c r="G20" s="215"/>
      <c r="H20" s="212"/>
      <c r="I20" s="217"/>
      <c r="J20" s="212"/>
      <c r="K20" s="91" t="s">
        <v>10</v>
      </c>
      <c r="L20" s="92" t="s">
        <v>5</v>
      </c>
      <c r="M20" s="92">
        <v>7.0000000000000007E-2</v>
      </c>
      <c r="N20" s="94">
        <v>146.55600000000001</v>
      </c>
      <c r="O20" s="95">
        <f t="shared" si="0"/>
        <v>10.258920000000002</v>
      </c>
      <c r="P20" s="212"/>
      <c r="Q20" s="212"/>
      <c r="R20" s="212"/>
    </row>
    <row r="21" spans="1:18" ht="32.25" customHeight="1">
      <c r="A21" s="96">
        <v>2</v>
      </c>
      <c r="B21" s="97" t="s">
        <v>7</v>
      </c>
      <c r="C21" s="97" t="s">
        <v>123</v>
      </c>
      <c r="D21" s="96" t="s">
        <v>8</v>
      </c>
      <c r="E21" s="96">
        <v>0.95</v>
      </c>
      <c r="F21" s="98">
        <f>H21+J21+R21</f>
        <v>21.017857975540004</v>
      </c>
      <c r="G21" s="99">
        <v>1.69</v>
      </c>
      <c r="H21" s="100">
        <f>G21*$P$10/1000</f>
        <v>2.9659668999999997</v>
      </c>
      <c r="I21" s="98"/>
      <c r="J21" s="100">
        <f>I21*$P$11/1000</f>
        <v>0</v>
      </c>
      <c r="K21" s="91" t="s">
        <v>10</v>
      </c>
      <c r="L21" s="92" t="s">
        <v>5</v>
      </c>
      <c r="M21" s="92">
        <v>0.1055</v>
      </c>
      <c r="N21" s="93">
        <v>146.6</v>
      </c>
      <c r="O21" s="89">
        <f t="shared" si="0"/>
        <v>15.466299999999999</v>
      </c>
      <c r="P21" s="100">
        <f>E21*F21</f>
        <v>19.966965076763003</v>
      </c>
      <c r="Q21" s="100">
        <f>SUM(O21:O21)</f>
        <v>15.466299999999999</v>
      </c>
      <c r="R21" s="100">
        <f>Q21*1.02*1.05*$R$16</f>
        <v>18.051891075540002</v>
      </c>
    </row>
    <row r="22" spans="1:18">
      <c r="A22" s="3"/>
      <c r="B22" s="4"/>
      <c r="C22" s="4"/>
      <c r="D22" s="3"/>
      <c r="E22" s="3"/>
      <c r="F22" s="5"/>
      <c r="G22" s="33"/>
      <c r="H22" s="6"/>
      <c r="I22" s="5"/>
      <c r="J22" s="6"/>
      <c r="K22" s="7"/>
      <c r="L22" s="8"/>
      <c r="M22" s="8"/>
      <c r="N22" s="2"/>
      <c r="O22" s="9"/>
      <c r="P22" s="6"/>
      <c r="Q22" s="6"/>
      <c r="R22" s="6"/>
    </row>
    <row r="23" spans="1:18">
      <c r="A23" s="3"/>
      <c r="B23" s="4"/>
      <c r="C23" s="78" t="s">
        <v>124</v>
      </c>
      <c r="D23" s="101"/>
      <c r="E23" s="101"/>
      <c r="F23" s="102"/>
      <c r="G23" s="102"/>
      <c r="H23" s="103"/>
      <c r="I23" s="102"/>
      <c r="J23" s="103"/>
      <c r="K23" s="104"/>
      <c r="L23" s="105"/>
      <c r="M23" s="105"/>
      <c r="N23" s="106"/>
      <c r="O23" s="107"/>
      <c r="P23" s="108">
        <f>SUM(P19:P21)</f>
        <v>80.146851156102059</v>
      </c>
      <c r="Q23" s="6"/>
      <c r="R23" s="6"/>
    </row>
    <row r="24" spans="1:18">
      <c r="C24" s="78" t="s">
        <v>125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109">
        <f>P23*13.3%</f>
        <v>10.659531203761574</v>
      </c>
    </row>
    <row r="25" spans="1:18">
      <c r="C25" s="78" t="s">
        <v>124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109">
        <f>SUM(P23:P24)</f>
        <v>90.806382359863633</v>
      </c>
    </row>
    <row r="26" spans="1:18">
      <c r="C26" s="78" t="s">
        <v>126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109">
        <f>P25*0.11</f>
        <v>9.988702059585</v>
      </c>
    </row>
    <row r="27" spans="1:18">
      <c r="C27" s="78" t="s">
        <v>124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110">
        <f>SUM(P25:P26)</f>
        <v>100.79508441944863</v>
      </c>
    </row>
    <row r="28" spans="1:18">
      <c r="P28" s="24"/>
    </row>
    <row r="29" spans="1:18">
      <c r="P29" s="24"/>
    </row>
    <row r="31" spans="1:18">
      <c r="P31" s="25"/>
    </row>
  </sheetData>
  <mergeCells count="37">
    <mergeCell ref="K12:O12"/>
    <mergeCell ref="D3:G3"/>
    <mergeCell ref="A5:B5"/>
    <mergeCell ref="D5:R5"/>
    <mergeCell ref="D6:R6"/>
    <mergeCell ref="D7:R7"/>
    <mergeCell ref="A8:Q8"/>
    <mergeCell ref="J10:K10"/>
    <mergeCell ref="L10:O10"/>
    <mergeCell ref="A11:E11"/>
    <mergeCell ref="F11:G11"/>
    <mergeCell ref="L11:O11"/>
    <mergeCell ref="A14:A17"/>
    <mergeCell ref="B14:B17"/>
    <mergeCell ref="C14:C17"/>
    <mergeCell ref="D14:D17"/>
    <mergeCell ref="E14:E17"/>
    <mergeCell ref="F19:F20"/>
    <mergeCell ref="G14:O15"/>
    <mergeCell ref="P14:P16"/>
    <mergeCell ref="Q14:Q16"/>
    <mergeCell ref="G16:H16"/>
    <mergeCell ref="I16:J16"/>
    <mergeCell ref="K16:O16"/>
    <mergeCell ref="F14:F17"/>
    <mergeCell ref="A19:A20"/>
    <mergeCell ref="B19:B20"/>
    <mergeCell ref="C19:C20"/>
    <mergeCell ref="D19:D20"/>
    <mergeCell ref="E19:E20"/>
    <mergeCell ref="R19:R20"/>
    <mergeCell ref="G19:G20"/>
    <mergeCell ref="H19:H20"/>
    <mergeCell ref="I19:I20"/>
    <mergeCell ref="J19:J20"/>
    <mergeCell ref="P19:P20"/>
    <mergeCell ref="Q19:Q20"/>
  </mergeCells>
  <printOptions horizontalCentered="1"/>
  <pageMargins left="0.78740157480314965" right="0" top="0.19685039370078741" bottom="0" header="0.19685039370078741" footer="0.19685039370078741"/>
  <pageSetup paperSize="9" scale="68" orientation="landscape" horizontalDpi="4294967293" r:id="rId1"/>
  <headerFooter alignWithMargins="0">
    <oddFooter>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3:S52"/>
  <sheetViews>
    <sheetView showZeros="0" view="pageBreakPreview" zoomScaleNormal="100" zoomScaleSheetLayoutView="100" workbookViewId="0">
      <selection activeCell="E30" sqref="E30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79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173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P48</f>
        <v>2627.184755357307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79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79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9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9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9" ht="37.5" customHeight="1">
      <c r="A19" s="213">
        <v>1</v>
      </c>
      <c r="B19" s="214" t="s">
        <v>4</v>
      </c>
      <c r="C19" s="214" t="s">
        <v>120</v>
      </c>
      <c r="D19" s="213" t="s">
        <v>122</v>
      </c>
      <c r="E19" s="213">
        <v>0.57999999999999996</v>
      </c>
      <c r="F19" s="217">
        <f>H19+J19+R19</f>
        <v>429.85632913813606</v>
      </c>
      <c r="G19" s="215">
        <v>40</v>
      </c>
      <c r="H19" s="212">
        <f>G19*$P$10/1000</f>
        <v>70.200399999999988</v>
      </c>
      <c r="I19" s="217">
        <v>5.43</v>
      </c>
      <c r="J19" s="212">
        <f>I19*$P$11/1000</f>
        <v>14.3365575</v>
      </c>
      <c r="K19" s="91" t="s">
        <v>119</v>
      </c>
      <c r="L19" s="92" t="s">
        <v>5</v>
      </c>
      <c r="M19" s="92">
        <v>11.9</v>
      </c>
      <c r="N19" s="94">
        <v>24</v>
      </c>
      <c r="O19" s="89">
        <f t="shared" ref="O19:O23" si="0">M19*N19</f>
        <v>285.60000000000002</v>
      </c>
      <c r="P19" s="212">
        <f>E19*F19</f>
        <v>249.31667090011891</v>
      </c>
      <c r="Q19" s="212">
        <f>SUM(O19:O20)</f>
        <v>295.85892000000001</v>
      </c>
      <c r="R19" s="212">
        <f>Q19*1.02*1.05*$R$16</f>
        <v>345.31937163813609</v>
      </c>
    </row>
    <row r="20" spans="1:19">
      <c r="A20" s="213"/>
      <c r="B20" s="214"/>
      <c r="C20" s="214"/>
      <c r="D20" s="213"/>
      <c r="E20" s="213"/>
      <c r="F20" s="217"/>
      <c r="G20" s="215"/>
      <c r="H20" s="212"/>
      <c r="I20" s="217"/>
      <c r="J20" s="212"/>
      <c r="K20" s="91" t="s">
        <v>10</v>
      </c>
      <c r="L20" s="92" t="s">
        <v>5</v>
      </c>
      <c r="M20" s="92">
        <v>7.0000000000000007E-2</v>
      </c>
      <c r="N20" s="94">
        <v>146.55600000000001</v>
      </c>
      <c r="O20" s="95">
        <f t="shared" si="0"/>
        <v>10.258920000000002</v>
      </c>
      <c r="P20" s="212"/>
      <c r="Q20" s="212"/>
      <c r="R20" s="212"/>
    </row>
    <row r="21" spans="1:19" ht="37.5" customHeight="1">
      <c r="A21" s="213">
        <v>2</v>
      </c>
      <c r="B21" s="216" t="s">
        <v>6</v>
      </c>
      <c r="C21" s="214" t="s">
        <v>121</v>
      </c>
      <c r="D21" s="213" t="s">
        <v>122</v>
      </c>
      <c r="E21" s="213">
        <v>0.66</v>
      </c>
      <c r="F21" s="217">
        <f>H21+J21+R21</f>
        <v>585.41975304358414</v>
      </c>
      <c r="G21" s="215">
        <v>52</v>
      </c>
      <c r="H21" s="212">
        <f>G21*$P$10/1000</f>
        <v>91.26052</v>
      </c>
      <c r="I21" s="217">
        <v>5.86</v>
      </c>
      <c r="J21" s="212">
        <f>I21*$P$11/1000</f>
        <v>15.471865000000001</v>
      </c>
      <c r="K21" s="91" t="s">
        <v>119</v>
      </c>
      <c r="L21" s="92" t="s">
        <v>5</v>
      </c>
      <c r="M21" s="92">
        <v>16.600000000000001</v>
      </c>
      <c r="N21" s="94">
        <v>24</v>
      </c>
      <c r="O21" s="89">
        <f t="shared" si="0"/>
        <v>398.40000000000003</v>
      </c>
      <c r="P21" s="212">
        <f>E21*F21</f>
        <v>386.37703700876557</v>
      </c>
      <c r="Q21" s="212">
        <f>SUM(O21:O22)</f>
        <v>410.12448000000006</v>
      </c>
      <c r="R21" s="212">
        <f>Q21*1.02*1.05*$R$16</f>
        <v>478.68736804358417</v>
      </c>
    </row>
    <row r="22" spans="1:19" ht="24.75" customHeight="1">
      <c r="A22" s="213"/>
      <c r="B22" s="216"/>
      <c r="C22" s="214"/>
      <c r="D22" s="213"/>
      <c r="E22" s="213"/>
      <c r="F22" s="217"/>
      <c r="G22" s="215"/>
      <c r="H22" s="212"/>
      <c r="I22" s="217"/>
      <c r="J22" s="212"/>
      <c r="K22" s="91" t="s">
        <v>10</v>
      </c>
      <c r="L22" s="92" t="s">
        <v>5</v>
      </c>
      <c r="M22" s="92">
        <v>0.08</v>
      </c>
      <c r="N22" s="94">
        <v>146.55600000000001</v>
      </c>
      <c r="O22" s="95">
        <f t="shared" si="0"/>
        <v>11.724480000000002</v>
      </c>
      <c r="P22" s="212"/>
      <c r="Q22" s="212"/>
      <c r="R22" s="212"/>
    </row>
    <row r="23" spans="1:19" ht="37.5" customHeight="1">
      <c r="A23" s="213">
        <v>3</v>
      </c>
      <c r="B23" s="216" t="s">
        <v>144</v>
      </c>
      <c r="C23" s="214" t="s">
        <v>157</v>
      </c>
      <c r="D23" s="213" t="s">
        <v>141</v>
      </c>
      <c r="E23" s="213">
        <v>22.1</v>
      </c>
      <c r="F23" s="217">
        <f>H23+J23+R23</f>
        <v>8.0822071320000006</v>
      </c>
      <c r="G23" s="215">
        <v>0.11</v>
      </c>
      <c r="H23" s="212">
        <f>G23*$P$10/1000</f>
        <v>0.1930511</v>
      </c>
      <c r="I23" s="217">
        <v>0.76</v>
      </c>
      <c r="J23" s="212">
        <f>I23*$P$11/1000</f>
        <v>2.0065900000000001</v>
      </c>
      <c r="K23" s="91" t="s">
        <v>9</v>
      </c>
      <c r="L23" s="92" t="s">
        <v>142</v>
      </c>
      <c r="M23" s="92">
        <v>1.26</v>
      </c>
      <c r="N23" s="94">
        <v>4</v>
      </c>
      <c r="O23" s="89">
        <f t="shared" si="0"/>
        <v>5.04</v>
      </c>
      <c r="P23" s="212">
        <f>E23*F23</f>
        <v>178.61677761720003</v>
      </c>
      <c r="Q23" s="212">
        <f>SUM(O23:O24)</f>
        <v>5.04</v>
      </c>
      <c r="R23" s="212">
        <f>Q23*1.02*1.05*$R$16</f>
        <v>5.8825660320000006</v>
      </c>
    </row>
    <row r="24" spans="1:19" ht="35.25" customHeight="1">
      <c r="A24" s="213"/>
      <c r="B24" s="216"/>
      <c r="C24" s="214"/>
      <c r="D24" s="213"/>
      <c r="E24" s="213"/>
      <c r="F24" s="217"/>
      <c r="G24" s="215"/>
      <c r="H24" s="212"/>
      <c r="I24" s="217"/>
      <c r="J24" s="212"/>
      <c r="K24" s="91"/>
      <c r="L24" s="92"/>
      <c r="M24" s="92"/>
      <c r="N24" s="94"/>
      <c r="O24" s="95"/>
      <c r="P24" s="212"/>
      <c r="Q24" s="212"/>
      <c r="R24" s="212"/>
    </row>
    <row r="25" spans="1:19" ht="37.5" customHeight="1">
      <c r="A25" s="213">
        <v>4</v>
      </c>
      <c r="B25" s="216" t="s">
        <v>147</v>
      </c>
      <c r="C25" s="214" t="s">
        <v>158</v>
      </c>
      <c r="D25" s="213" t="s">
        <v>5</v>
      </c>
      <c r="E25" s="213">
        <v>0.76</v>
      </c>
      <c r="F25" s="217">
        <f>H25+J25+R25</f>
        <v>178.44085254840002</v>
      </c>
      <c r="G25" s="215">
        <v>0.11</v>
      </c>
      <c r="H25" s="212">
        <f>G25*$P$10/1000</f>
        <v>0.1930511</v>
      </c>
      <c r="I25" s="217">
        <v>0.76</v>
      </c>
      <c r="J25" s="212">
        <f>I25*$P$11/1000</f>
        <v>2.0065900000000001</v>
      </c>
      <c r="K25" s="91" t="s">
        <v>10</v>
      </c>
      <c r="L25" s="92" t="s">
        <v>5</v>
      </c>
      <c r="M25" s="92">
        <v>1.03</v>
      </c>
      <c r="N25" s="94">
        <v>146.6</v>
      </c>
      <c r="O25" s="89">
        <f t="shared" ref="O25" si="1">M25*N25</f>
        <v>150.99799999999999</v>
      </c>
      <c r="P25" s="212">
        <f>E25*F25</f>
        <v>135.61504793678401</v>
      </c>
      <c r="Q25" s="212">
        <f>SUM(O25:O26)</f>
        <v>150.99799999999999</v>
      </c>
      <c r="R25" s="212">
        <f>Q25*1.02*1.05*$R$16</f>
        <v>176.24121144840001</v>
      </c>
    </row>
    <row r="26" spans="1:19" ht="35.25" customHeight="1">
      <c r="A26" s="213"/>
      <c r="B26" s="216"/>
      <c r="C26" s="214"/>
      <c r="D26" s="213"/>
      <c r="E26" s="213"/>
      <c r="F26" s="217"/>
      <c r="G26" s="215"/>
      <c r="H26" s="212"/>
      <c r="I26" s="217"/>
      <c r="J26" s="212"/>
      <c r="K26" s="91"/>
      <c r="L26" s="92"/>
      <c r="M26" s="92"/>
      <c r="N26" s="94"/>
      <c r="O26" s="89"/>
      <c r="P26" s="212"/>
      <c r="Q26" s="212"/>
      <c r="R26" s="212"/>
    </row>
    <row r="27" spans="1:19" ht="37.5" customHeight="1">
      <c r="A27" s="213">
        <v>5</v>
      </c>
      <c r="B27" s="216" t="s">
        <v>6</v>
      </c>
      <c r="C27" s="214" t="s">
        <v>153</v>
      </c>
      <c r="D27" s="213" t="s">
        <v>148</v>
      </c>
      <c r="E27" s="213">
        <v>184</v>
      </c>
      <c r="F27" s="217">
        <f>H27+J27+R27</f>
        <v>5.1879535083720816</v>
      </c>
      <c r="G27" s="215">
        <v>0.52</v>
      </c>
      <c r="H27" s="212">
        <f>G27*$P$10/1000</f>
        <v>0.91260520000000012</v>
      </c>
      <c r="I27" s="217">
        <v>5.8599999999999999E-2</v>
      </c>
      <c r="J27" s="212">
        <f>I27*$P$11/1000</f>
        <v>0.15471864999999999</v>
      </c>
      <c r="K27" s="91" t="s">
        <v>119</v>
      </c>
      <c r="L27" s="92" t="s">
        <v>5</v>
      </c>
      <c r="M27" s="92">
        <v>0.14230000000000001</v>
      </c>
      <c r="N27" s="94">
        <v>24</v>
      </c>
      <c r="O27" s="89">
        <f t="shared" ref="O27:O29" si="2">M27*N27</f>
        <v>3.4152000000000005</v>
      </c>
      <c r="P27" s="212">
        <f>E27*F27</f>
        <v>954.583445540463</v>
      </c>
      <c r="Q27" s="212">
        <f>SUM(O27:O28)</f>
        <v>3.5304276000000003</v>
      </c>
      <c r="R27" s="212">
        <f>Q27*1.02*1.05*$R$16</f>
        <v>4.1206296583720814</v>
      </c>
    </row>
    <row r="28" spans="1:19" ht="24.75" customHeight="1">
      <c r="A28" s="213"/>
      <c r="B28" s="216"/>
      <c r="C28" s="214"/>
      <c r="D28" s="213"/>
      <c r="E28" s="213"/>
      <c r="F28" s="217"/>
      <c r="G28" s="215"/>
      <c r="H28" s="212"/>
      <c r="I28" s="217"/>
      <c r="J28" s="212"/>
      <c r="K28" s="91" t="s">
        <v>10</v>
      </c>
      <c r="L28" s="92" t="s">
        <v>135</v>
      </c>
      <c r="M28" s="92">
        <v>0.78600000000000003</v>
      </c>
      <c r="N28" s="119">
        <v>0.14660000000000001</v>
      </c>
      <c r="O28" s="89">
        <f t="shared" si="2"/>
        <v>0.11522760000000001</v>
      </c>
      <c r="P28" s="212"/>
      <c r="Q28" s="212"/>
      <c r="R28" s="212"/>
    </row>
    <row r="29" spans="1:19" ht="32.25" customHeight="1">
      <c r="A29" s="96">
        <v>6</v>
      </c>
      <c r="B29" s="97" t="s">
        <v>7</v>
      </c>
      <c r="C29" s="97" t="s">
        <v>123</v>
      </c>
      <c r="D29" s="96" t="s">
        <v>8</v>
      </c>
      <c r="E29" s="96">
        <v>1.25</v>
      </c>
      <c r="F29" s="98">
        <f>H29+J29+R29</f>
        <v>21.017857975540004</v>
      </c>
      <c r="G29" s="99">
        <v>1.69</v>
      </c>
      <c r="H29" s="100">
        <f>G29*$P$10/1000</f>
        <v>2.9659668999999997</v>
      </c>
      <c r="I29" s="98"/>
      <c r="J29" s="100">
        <f>I29*$P$11/1000</f>
        <v>0</v>
      </c>
      <c r="K29" s="91" t="s">
        <v>10</v>
      </c>
      <c r="L29" s="92" t="s">
        <v>5</v>
      </c>
      <c r="M29" s="92">
        <v>0.1055</v>
      </c>
      <c r="N29" s="93">
        <v>146.6</v>
      </c>
      <c r="O29" s="89">
        <f t="shared" si="2"/>
        <v>15.466299999999999</v>
      </c>
      <c r="P29" s="100">
        <f>E29*F29</f>
        <v>26.272322469425006</v>
      </c>
      <c r="Q29" s="100">
        <f>SUM(O29:O29)</f>
        <v>15.466299999999999</v>
      </c>
      <c r="R29" s="100">
        <f>Q29*1.02*1.05*$R$16</f>
        <v>18.051891075540002</v>
      </c>
    </row>
    <row r="30" spans="1:19" s="78" customFormat="1" ht="45" customHeight="1">
      <c r="A30" s="118">
        <v>7</v>
      </c>
      <c r="B30" s="97" t="s">
        <v>129</v>
      </c>
      <c r="C30" s="97" t="s">
        <v>149</v>
      </c>
      <c r="D30" s="96" t="s">
        <v>130</v>
      </c>
      <c r="E30" s="96">
        <v>7</v>
      </c>
      <c r="F30" s="98">
        <f>H30+J30+R30</f>
        <v>4.9571574200000006</v>
      </c>
      <c r="G30" s="98">
        <f>0.64*0.8</f>
        <v>0.51200000000000001</v>
      </c>
      <c r="H30" s="100">
        <f>G30*$P$10/1000</f>
        <v>0.89856511999999999</v>
      </c>
      <c r="I30" s="98">
        <f>1.83*1.05*0.8</f>
        <v>1.5372000000000003</v>
      </c>
      <c r="J30" s="100">
        <f>I30*$P$11/1000</f>
        <v>4.0585923000000008</v>
      </c>
      <c r="K30" s="91"/>
      <c r="L30" s="92"/>
      <c r="M30" s="92"/>
      <c r="N30" s="93"/>
      <c r="O30" s="89"/>
      <c r="P30" s="100">
        <f>E30*F30</f>
        <v>34.700101940000003</v>
      </c>
      <c r="Q30" s="100">
        <f>SUM(O30:O30)</f>
        <v>0</v>
      </c>
      <c r="R30" s="100">
        <f>Q30*1.02*1.05*$R$13</f>
        <v>0</v>
      </c>
      <c r="S30" s="111"/>
    </row>
    <row r="31" spans="1:19" s="112" customFormat="1" ht="12.75" customHeight="1">
      <c r="A31" s="218">
        <v>8</v>
      </c>
      <c r="B31" s="214" t="s">
        <v>131</v>
      </c>
      <c r="C31" s="214" t="s">
        <v>132</v>
      </c>
      <c r="D31" s="213" t="s">
        <v>141</v>
      </c>
      <c r="E31" s="213">
        <v>1.6</v>
      </c>
      <c r="F31" s="219">
        <f>H31+J31+R31</f>
        <v>50.337215972203708</v>
      </c>
      <c r="G31" s="213">
        <v>4.91</v>
      </c>
      <c r="H31" s="220">
        <f>G31*$P$10/1000</f>
        <v>8.617099099999999</v>
      </c>
      <c r="I31" s="223">
        <f>1.06*1.05</f>
        <v>1.1130000000000002</v>
      </c>
      <c r="J31" s="212">
        <f>I31*$P$11/1000</f>
        <v>2.9385982500000005</v>
      </c>
      <c r="K31" s="115" t="s">
        <v>138</v>
      </c>
      <c r="L31" s="115" t="s">
        <v>141</v>
      </c>
      <c r="M31" s="115">
        <v>1.0149999999999999</v>
      </c>
      <c r="N31" s="93">
        <v>24.167000000000002</v>
      </c>
      <c r="O31" s="89">
        <f t="shared" ref="O31:O38" si="3">N31*M31</f>
        <v>24.529505</v>
      </c>
      <c r="P31" s="212">
        <f>E31*F31</f>
        <v>80.539545555525933</v>
      </c>
      <c r="Q31" s="212">
        <f>SUM(O31:O34)</f>
        <v>33.226801500000001</v>
      </c>
      <c r="R31" s="212">
        <f>Q31*1.02*1.05*$R$16</f>
        <v>38.781518622203713</v>
      </c>
    </row>
    <row r="32" spans="1:19" s="112" customFormat="1">
      <c r="A32" s="218"/>
      <c r="B32" s="214"/>
      <c r="C32" s="214"/>
      <c r="D32" s="213"/>
      <c r="E32" s="213"/>
      <c r="F32" s="219"/>
      <c r="G32" s="213"/>
      <c r="H32" s="221"/>
      <c r="I32" s="223"/>
      <c r="J32" s="212"/>
      <c r="K32" s="116" t="s">
        <v>139</v>
      </c>
      <c r="L32" s="115" t="s">
        <v>143</v>
      </c>
      <c r="M32" s="115">
        <v>1.4</v>
      </c>
      <c r="N32" s="93">
        <v>3.5</v>
      </c>
      <c r="O32" s="89">
        <f t="shared" si="3"/>
        <v>4.8999999999999995</v>
      </c>
      <c r="P32" s="212"/>
      <c r="Q32" s="212"/>
      <c r="R32" s="212"/>
      <c r="S32" s="113"/>
    </row>
    <row r="33" spans="1:18" s="112" customFormat="1" ht="14.25">
      <c r="A33" s="218"/>
      <c r="B33" s="214"/>
      <c r="C33" s="214"/>
      <c r="D33" s="213"/>
      <c r="E33" s="213"/>
      <c r="F33" s="219"/>
      <c r="G33" s="213"/>
      <c r="H33" s="221"/>
      <c r="I33" s="223"/>
      <c r="J33" s="212"/>
      <c r="K33" s="115" t="s">
        <v>133</v>
      </c>
      <c r="L33" s="115" t="s">
        <v>141</v>
      </c>
      <c r="M33" s="117">
        <v>1.4500000000000001E-2</v>
      </c>
      <c r="N33" s="93">
        <v>122.917</v>
      </c>
      <c r="O33" s="89">
        <f t="shared" si="3"/>
        <v>1.7822965000000002</v>
      </c>
      <c r="P33" s="212"/>
      <c r="Q33" s="212"/>
      <c r="R33" s="212"/>
    </row>
    <row r="34" spans="1:18" s="112" customFormat="1" ht="12.75" customHeight="1">
      <c r="A34" s="218"/>
      <c r="B34" s="214"/>
      <c r="C34" s="214"/>
      <c r="D34" s="213"/>
      <c r="E34" s="213"/>
      <c r="F34" s="219"/>
      <c r="G34" s="213"/>
      <c r="H34" s="222"/>
      <c r="I34" s="223"/>
      <c r="J34" s="212"/>
      <c r="K34" s="115" t="s">
        <v>134</v>
      </c>
      <c r="L34" s="115" t="s">
        <v>135</v>
      </c>
      <c r="M34" s="115">
        <v>2.5</v>
      </c>
      <c r="N34" s="93">
        <v>0.80600000000000005</v>
      </c>
      <c r="O34" s="89">
        <f t="shared" si="3"/>
        <v>2.0150000000000001</v>
      </c>
      <c r="P34" s="212"/>
      <c r="Q34" s="212"/>
      <c r="R34" s="212"/>
    </row>
    <row r="35" spans="1:18" s="112" customFormat="1" ht="12.75" customHeight="1">
      <c r="A35" s="218">
        <v>9</v>
      </c>
      <c r="B35" s="214" t="s">
        <v>136</v>
      </c>
      <c r="C35" s="214" t="s">
        <v>137</v>
      </c>
      <c r="D35" s="213" t="s">
        <v>130</v>
      </c>
      <c r="E35" s="213">
        <v>7</v>
      </c>
      <c r="F35" s="219">
        <f>H35+J35+R35</f>
        <v>5.0913826370000006</v>
      </c>
      <c r="G35" s="213">
        <v>0.51200000000000001</v>
      </c>
      <c r="H35" s="220">
        <f>G35*$P$10/1000</f>
        <v>0.89856511999999999</v>
      </c>
      <c r="I35" s="223">
        <v>1.5372000000000003</v>
      </c>
      <c r="J35" s="212">
        <f>I35*$P$11/1000</f>
        <v>4.0585923000000008</v>
      </c>
      <c r="K35" s="115" t="s">
        <v>140</v>
      </c>
      <c r="L35" s="115" t="s">
        <v>141</v>
      </c>
      <c r="M35" s="115">
        <v>5.0000000000000001E-3</v>
      </c>
      <c r="N35" s="94">
        <v>23</v>
      </c>
      <c r="O35" s="89">
        <f t="shared" si="3"/>
        <v>0.115</v>
      </c>
      <c r="P35" s="212">
        <f>F35*E35</f>
        <v>35.639678459000002</v>
      </c>
      <c r="Q35" s="212">
        <f>SUM(O35:O38)</f>
        <v>0.115</v>
      </c>
      <c r="R35" s="212">
        <f>Q35*1.02*1.05*$R$16</f>
        <v>0.13422521700000004</v>
      </c>
    </row>
    <row r="36" spans="1:18" s="112" customFormat="1">
      <c r="A36" s="218"/>
      <c r="B36" s="214"/>
      <c r="C36" s="214"/>
      <c r="D36" s="213"/>
      <c r="E36" s="213"/>
      <c r="F36" s="219"/>
      <c r="G36" s="213"/>
      <c r="H36" s="221"/>
      <c r="I36" s="223"/>
      <c r="J36" s="212"/>
      <c r="K36" s="116"/>
      <c r="L36" s="115"/>
      <c r="M36" s="115"/>
      <c r="N36" s="93"/>
      <c r="O36" s="89">
        <f t="shared" si="3"/>
        <v>0</v>
      </c>
      <c r="P36" s="212"/>
      <c r="Q36" s="212"/>
      <c r="R36" s="212"/>
    </row>
    <row r="37" spans="1:18" s="112" customFormat="1">
      <c r="A37" s="218"/>
      <c r="B37" s="214"/>
      <c r="C37" s="214"/>
      <c r="D37" s="213"/>
      <c r="E37" s="213"/>
      <c r="F37" s="219"/>
      <c r="G37" s="213"/>
      <c r="H37" s="221"/>
      <c r="I37" s="223"/>
      <c r="J37" s="212"/>
      <c r="K37" s="115"/>
      <c r="L37" s="115"/>
      <c r="M37" s="117"/>
      <c r="N37" s="93"/>
      <c r="O37" s="89">
        <f t="shared" si="3"/>
        <v>0</v>
      </c>
      <c r="P37" s="212"/>
      <c r="Q37" s="212"/>
      <c r="R37" s="212"/>
    </row>
    <row r="38" spans="1:18" s="112" customFormat="1" ht="12.75" customHeight="1">
      <c r="A38" s="218"/>
      <c r="B38" s="214"/>
      <c r="C38" s="214"/>
      <c r="D38" s="213"/>
      <c r="E38" s="213"/>
      <c r="F38" s="219"/>
      <c r="G38" s="213"/>
      <c r="H38" s="222"/>
      <c r="I38" s="223"/>
      <c r="J38" s="212"/>
      <c r="K38" s="115"/>
      <c r="L38" s="115"/>
      <c r="M38" s="115"/>
      <c r="N38" s="93"/>
      <c r="O38" s="89">
        <f t="shared" si="3"/>
        <v>0</v>
      </c>
      <c r="P38" s="212"/>
      <c r="Q38" s="212"/>
      <c r="R38" s="212"/>
    </row>
    <row r="39" spans="1:18" s="112" customFormat="1" ht="12.75" customHeight="1">
      <c r="A39" s="218">
        <v>10</v>
      </c>
      <c r="B39" s="214" t="s">
        <v>151</v>
      </c>
      <c r="C39" s="214" t="s">
        <v>150</v>
      </c>
      <c r="D39" s="213" t="s">
        <v>142</v>
      </c>
      <c r="E39" s="213">
        <v>3.8</v>
      </c>
      <c r="F39" s="219">
        <f>H39+J39+R39</f>
        <v>1.9305110000000001</v>
      </c>
      <c r="G39" s="213">
        <v>1.1000000000000001</v>
      </c>
      <c r="H39" s="220">
        <f>G39*$P$10/1000</f>
        <v>1.9305110000000001</v>
      </c>
      <c r="I39" s="223"/>
      <c r="J39" s="212">
        <f>I39*$P$11/1000</f>
        <v>0</v>
      </c>
      <c r="K39" s="115"/>
      <c r="L39" s="115"/>
      <c r="M39" s="115"/>
      <c r="N39" s="94"/>
      <c r="O39" s="89"/>
      <c r="P39" s="212">
        <f>F39*E39</f>
        <v>7.3359417999999996</v>
      </c>
      <c r="Q39" s="212">
        <f>SUM(O39:O42)</f>
        <v>0</v>
      </c>
      <c r="R39" s="212">
        <f>Q39*1.02*1.05*$R$16</f>
        <v>0</v>
      </c>
    </row>
    <row r="40" spans="1:18" s="112" customFormat="1">
      <c r="A40" s="218"/>
      <c r="B40" s="214"/>
      <c r="C40" s="214"/>
      <c r="D40" s="213"/>
      <c r="E40" s="213"/>
      <c r="F40" s="219"/>
      <c r="G40" s="213"/>
      <c r="H40" s="221"/>
      <c r="I40" s="223"/>
      <c r="J40" s="212"/>
      <c r="K40" s="116"/>
      <c r="L40" s="115"/>
      <c r="M40" s="115"/>
      <c r="N40" s="93"/>
      <c r="O40" s="89">
        <f t="shared" ref="O40:O42" si="4">N40*M40</f>
        <v>0</v>
      </c>
      <c r="P40" s="212"/>
      <c r="Q40" s="212"/>
      <c r="R40" s="212"/>
    </row>
    <row r="41" spans="1:18" s="112" customFormat="1">
      <c r="A41" s="218"/>
      <c r="B41" s="214"/>
      <c r="C41" s="214"/>
      <c r="D41" s="213"/>
      <c r="E41" s="213"/>
      <c r="F41" s="219"/>
      <c r="G41" s="213"/>
      <c r="H41" s="221"/>
      <c r="I41" s="223"/>
      <c r="J41" s="212"/>
      <c r="K41" s="115"/>
      <c r="L41" s="115"/>
      <c r="M41" s="117"/>
      <c r="N41" s="93"/>
      <c r="O41" s="89">
        <f t="shared" si="4"/>
        <v>0</v>
      </c>
      <c r="P41" s="212"/>
      <c r="Q41" s="212"/>
      <c r="R41" s="212"/>
    </row>
    <row r="42" spans="1:18" s="112" customFormat="1" ht="12.75" customHeight="1">
      <c r="A42" s="218"/>
      <c r="B42" s="214"/>
      <c r="C42" s="214"/>
      <c r="D42" s="213"/>
      <c r="E42" s="213"/>
      <c r="F42" s="219"/>
      <c r="G42" s="213"/>
      <c r="H42" s="222"/>
      <c r="I42" s="223"/>
      <c r="J42" s="212"/>
      <c r="K42" s="115"/>
      <c r="L42" s="115"/>
      <c r="M42" s="115"/>
      <c r="N42" s="93"/>
      <c r="O42" s="89">
        <f t="shared" si="4"/>
        <v>0</v>
      </c>
      <c r="P42" s="212"/>
      <c r="Q42" s="212"/>
      <c r="R42" s="212"/>
    </row>
    <row r="43" spans="1:18">
      <c r="A43" s="3"/>
      <c r="B43" s="4"/>
      <c r="C43" s="4"/>
      <c r="D43" s="3"/>
      <c r="E43" s="3"/>
      <c r="F43" s="5"/>
      <c r="G43" s="33"/>
      <c r="H43" s="6"/>
      <c r="I43" s="5"/>
      <c r="J43" s="6"/>
      <c r="K43" s="7"/>
      <c r="L43" s="8"/>
      <c r="M43" s="8"/>
      <c r="N43" s="2"/>
      <c r="O43" s="9"/>
      <c r="P43" s="6"/>
      <c r="Q43" s="6"/>
      <c r="R43" s="6"/>
    </row>
    <row r="44" spans="1:18">
      <c r="A44" s="3"/>
      <c r="B44" s="4"/>
      <c r="C44" s="78" t="s">
        <v>124</v>
      </c>
      <c r="D44" s="101"/>
      <c r="E44" s="101"/>
      <c r="F44" s="102"/>
      <c r="G44" s="102"/>
      <c r="H44" s="103"/>
      <c r="I44" s="102"/>
      <c r="J44" s="103"/>
      <c r="K44" s="104"/>
      <c r="L44" s="105"/>
      <c r="M44" s="105"/>
      <c r="N44" s="106"/>
      <c r="O44" s="107"/>
      <c r="P44" s="108">
        <f>SUM(P19:P39)</f>
        <v>2088.9965692272826</v>
      </c>
      <c r="Q44" s="6"/>
      <c r="R44" s="6"/>
    </row>
    <row r="45" spans="1:18">
      <c r="C45" s="78" t="s">
        <v>125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109">
        <f>P44*13.3%</f>
        <v>277.8365437072286</v>
      </c>
    </row>
    <row r="46" spans="1:18">
      <c r="C46" s="78" t="s">
        <v>124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109">
        <f>SUM(P44:P45)</f>
        <v>2366.8331129345111</v>
      </c>
    </row>
    <row r="47" spans="1:18">
      <c r="C47" s="78" t="s">
        <v>126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109">
        <f>P46*0.11</f>
        <v>260.3516424227962</v>
      </c>
    </row>
    <row r="48" spans="1:18">
      <c r="C48" s="78" t="s">
        <v>124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110">
        <f>SUM(P46:P47)</f>
        <v>2627.184755357307</v>
      </c>
    </row>
    <row r="49" spans="16:16">
      <c r="P49" s="24"/>
    </row>
    <row r="50" spans="16:16">
      <c r="P50" s="24"/>
    </row>
    <row r="52" spans="16:16">
      <c r="P52" s="25"/>
    </row>
  </sheetData>
  <mergeCells count="128">
    <mergeCell ref="J10:K10"/>
    <mergeCell ref="L10:O10"/>
    <mergeCell ref="A11:E11"/>
    <mergeCell ref="F11:G11"/>
    <mergeCell ref="L11:O11"/>
    <mergeCell ref="K12:O12"/>
    <mergeCell ref="D3:G3"/>
    <mergeCell ref="A5:B5"/>
    <mergeCell ref="D5:R5"/>
    <mergeCell ref="D6:R6"/>
    <mergeCell ref="D7:R7"/>
    <mergeCell ref="A8:Q8"/>
    <mergeCell ref="G14:O15"/>
    <mergeCell ref="P14:P16"/>
    <mergeCell ref="Q14:Q16"/>
    <mergeCell ref="G16:H16"/>
    <mergeCell ref="I16:J16"/>
    <mergeCell ref="K16:O16"/>
    <mergeCell ref="A14:A17"/>
    <mergeCell ref="B14:B17"/>
    <mergeCell ref="C14:C17"/>
    <mergeCell ref="D14:D17"/>
    <mergeCell ref="E14:E17"/>
    <mergeCell ref="F14:F17"/>
    <mergeCell ref="R19:R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G19:G20"/>
    <mergeCell ref="H19:H20"/>
    <mergeCell ref="I19:I20"/>
    <mergeCell ref="J19:J20"/>
    <mergeCell ref="P19:P20"/>
    <mergeCell ref="Q19:Q20"/>
    <mergeCell ref="A19:A20"/>
    <mergeCell ref="B19:B20"/>
    <mergeCell ref="C19:C20"/>
    <mergeCell ref="D19:D20"/>
    <mergeCell ref="E19:E20"/>
    <mergeCell ref="F19:F20"/>
    <mergeCell ref="J21:J22"/>
    <mergeCell ref="P21:P22"/>
    <mergeCell ref="H25:H26"/>
    <mergeCell ref="I25:I26"/>
    <mergeCell ref="Q21:Q22"/>
    <mergeCell ref="R21:R22"/>
    <mergeCell ref="A23:A24"/>
    <mergeCell ref="B23:B24"/>
    <mergeCell ref="C23:C24"/>
    <mergeCell ref="D23:D24"/>
    <mergeCell ref="E23:E24"/>
    <mergeCell ref="F23:F24"/>
    <mergeCell ref="R23:R24"/>
    <mergeCell ref="G23:G24"/>
    <mergeCell ref="H23:H24"/>
    <mergeCell ref="I23:I24"/>
    <mergeCell ref="J23:J24"/>
    <mergeCell ref="P23:P24"/>
    <mergeCell ref="Q23:Q24"/>
    <mergeCell ref="J25:J26"/>
    <mergeCell ref="P25:P26"/>
    <mergeCell ref="Q25:Q26"/>
    <mergeCell ref="R25:R26"/>
    <mergeCell ref="A27:A28"/>
    <mergeCell ref="B27:B28"/>
    <mergeCell ref="C27:C28"/>
    <mergeCell ref="D27:D28"/>
    <mergeCell ref="E27:E28"/>
    <mergeCell ref="F27:F28"/>
    <mergeCell ref="R27:R28"/>
    <mergeCell ref="G27:G28"/>
    <mergeCell ref="H27:H28"/>
    <mergeCell ref="I27:I28"/>
    <mergeCell ref="J27:J28"/>
    <mergeCell ref="P27:P28"/>
    <mergeCell ref="Q27:Q28"/>
    <mergeCell ref="A25:A26"/>
    <mergeCell ref="B25:B26"/>
    <mergeCell ref="C25:C26"/>
    <mergeCell ref="D25:D26"/>
    <mergeCell ref="E25:E26"/>
    <mergeCell ref="F25:F26"/>
    <mergeCell ref="G25:G26"/>
    <mergeCell ref="J31:J34"/>
    <mergeCell ref="P31:P34"/>
    <mergeCell ref="Q31:Q34"/>
    <mergeCell ref="R31:R34"/>
    <mergeCell ref="A35:A38"/>
    <mergeCell ref="B35:B38"/>
    <mergeCell ref="C35:C38"/>
    <mergeCell ref="D35:D38"/>
    <mergeCell ref="E35:E38"/>
    <mergeCell ref="F35:F38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J39:J42"/>
    <mergeCell ref="P39:P42"/>
    <mergeCell ref="Q39:Q42"/>
    <mergeCell ref="R39:R42"/>
    <mergeCell ref="R35:R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G35:G38"/>
    <mergeCell ref="H35:H38"/>
    <mergeCell ref="I35:I38"/>
    <mergeCell ref="J35:J38"/>
    <mergeCell ref="P35:P38"/>
    <mergeCell ref="Q35:Q38"/>
  </mergeCells>
  <printOptions horizontalCentered="1"/>
  <pageMargins left="0.78740157480314965" right="0" top="0.19685039370078741" bottom="0" header="0.19685039370078741" footer="0.19685039370078741"/>
  <pageSetup paperSize="9" scale="68" orientation="landscape" horizontalDpi="4294967293" r:id="rId1"/>
  <headerFooter alignWithMargins="0">
    <oddFooter>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F0"/>
  </sheetPr>
  <dimension ref="A3:S47"/>
  <sheetViews>
    <sheetView showZeros="0" view="pageBreakPreview" topLeftCell="A16" zoomScaleNormal="100" zoomScaleSheetLayoutView="100" workbookViewId="0">
      <selection activeCell="E21" sqref="E21:E22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79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174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P43</f>
        <v>1475.9318385869669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79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79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9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9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9" ht="37.5" customHeight="1">
      <c r="A19" s="213">
        <v>1</v>
      </c>
      <c r="B19" s="214" t="s">
        <v>4</v>
      </c>
      <c r="C19" s="214" t="s">
        <v>120</v>
      </c>
      <c r="D19" s="213" t="s">
        <v>122</v>
      </c>
      <c r="E19" s="213">
        <v>0.31</v>
      </c>
      <c r="F19" s="217">
        <f>H19+J19+R19</f>
        <v>429.85632913813606</v>
      </c>
      <c r="G19" s="215">
        <v>40</v>
      </c>
      <c r="H19" s="212">
        <f>G19*$P$10/1000</f>
        <v>70.200399999999988</v>
      </c>
      <c r="I19" s="217">
        <v>5.43</v>
      </c>
      <c r="J19" s="212">
        <f>I19*$P$11/1000</f>
        <v>14.3365575</v>
      </c>
      <c r="K19" s="91" t="s">
        <v>119</v>
      </c>
      <c r="L19" s="92" t="s">
        <v>5</v>
      </c>
      <c r="M19" s="92">
        <v>11.9</v>
      </c>
      <c r="N19" s="94">
        <v>24</v>
      </c>
      <c r="O19" s="89">
        <f t="shared" ref="O19:O23" si="0">M19*N19</f>
        <v>285.60000000000002</v>
      </c>
      <c r="P19" s="212">
        <f>E19*F19</f>
        <v>133.25546203282218</v>
      </c>
      <c r="Q19" s="212">
        <f>SUM(O19:O20)</f>
        <v>295.85892000000001</v>
      </c>
      <c r="R19" s="212">
        <f>Q19*1.02*1.05*$R$16</f>
        <v>345.31937163813609</v>
      </c>
    </row>
    <row r="20" spans="1:19">
      <c r="A20" s="213"/>
      <c r="B20" s="214"/>
      <c r="C20" s="214"/>
      <c r="D20" s="213"/>
      <c r="E20" s="213"/>
      <c r="F20" s="217"/>
      <c r="G20" s="215"/>
      <c r="H20" s="212"/>
      <c r="I20" s="217"/>
      <c r="J20" s="212"/>
      <c r="K20" s="91" t="s">
        <v>10</v>
      </c>
      <c r="L20" s="92" t="s">
        <v>5</v>
      </c>
      <c r="M20" s="92">
        <v>7.0000000000000007E-2</v>
      </c>
      <c r="N20" s="94">
        <v>146.55600000000001</v>
      </c>
      <c r="O20" s="95">
        <f t="shared" si="0"/>
        <v>10.258920000000002</v>
      </c>
      <c r="P20" s="212"/>
      <c r="Q20" s="212"/>
      <c r="R20" s="212"/>
    </row>
    <row r="21" spans="1:19" ht="37.5" customHeight="1">
      <c r="A21" s="213">
        <v>2</v>
      </c>
      <c r="B21" s="216" t="s">
        <v>6</v>
      </c>
      <c r="C21" s="214" t="s">
        <v>121</v>
      </c>
      <c r="D21" s="213" t="s">
        <v>122</v>
      </c>
      <c r="E21" s="213">
        <v>0.66</v>
      </c>
      <c r="F21" s="217">
        <f>H21+J21+R21</f>
        <v>585.41975304358414</v>
      </c>
      <c r="G21" s="215">
        <v>52</v>
      </c>
      <c r="H21" s="212">
        <f>G21*$P$10/1000</f>
        <v>91.26052</v>
      </c>
      <c r="I21" s="217">
        <v>5.86</v>
      </c>
      <c r="J21" s="212">
        <f>I21*$P$11/1000</f>
        <v>15.471865000000001</v>
      </c>
      <c r="K21" s="91" t="s">
        <v>119</v>
      </c>
      <c r="L21" s="92" t="s">
        <v>5</v>
      </c>
      <c r="M21" s="92">
        <v>16.600000000000001</v>
      </c>
      <c r="N21" s="94">
        <v>24</v>
      </c>
      <c r="O21" s="89">
        <f t="shared" si="0"/>
        <v>398.40000000000003</v>
      </c>
      <c r="P21" s="212">
        <f>E21*F21</f>
        <v>386.37703700876557</v>
      </c>
      <c r="Q21" s="212">
        <f>SUM(O21:O22)</f>
        <v>410.12448000000006</v>
      </c>
      <c r="R21" s="212">
        <f>Q21*1.02*1.05*$R$16</f>
        <v>478.68736804358417</v>
      </c>
    </row>
    <row r="22" spans="1:19" ht="24.75" customHeight="1">
      <c r="A22" s="213"/>
      <c r="B22" s="216"/>
      <c r="C22" s="214"/>
      <c r="D22" s="213"/>
      <c r="E22" s="213"/>
      <c r="F22" s="217"/>
      <c r="G22" s="215"/>
      <c r="H22" s="212"/>
      <c r="I22" s="217"/>
      <c r="J22" s="212"/>
      <c r="K22" s="91" t="s">
        <v>10</v>
      </c>
      <c r="L22" s="92" t="s">
        <v>5</v>
      </c>
      <c r="M22" s="92">
        <v>0.08</v>
      </c>
      <c r="N22" s="94">
        <v>146.55600000000001</v>
      </c>
      <c r="O22" s="95">
        <f t="shared" si="0"/>
        <v>11.724480000000002</v>
      </c>
      <c r="P22" s="212"/>
      <c r="Q22" s="212"/>
      <c r="R22" s="212"/>
    </row>
    <row r="23" spans="1:19" ht="37.5" customHeight="1">
      <c r="A23" s="213">
        <v>3</v>
      </c>
      <c r="B23" s="216" t="s">
        <v>144</v>
      </c>
      <c r="C23" s="214" t="s">
        <v>159</v>
      </c>
      <c r="D23" s="213" t="s">
        <v>141</v>
      </c>
      <c r="E23" s="213">
        <v>9.24</v>
      </c>
      <c r="F23" s="217">
        <f>H23+J23+R23</f>
        <v>8.0822071320000006</v>
      </c>
      <c r="G23" s="215">
        <v>0.11</v>
      </c>
      <c r="H23" s="212">
        <f>G23*$P$10/1000</f>
        <v>0.1930511</v>
      </c>
      <c r="I23" s="217">
        <v>0.76</v>
      </c>
      <c r="J23" s="212">
        <f>I23*$P$11/1000</f>
        <v>2.0065900000000001</v>
      </c>
      <c r="K23" s="91" t="s">
        <v>9</v>
      </c>
      <c r="L23" s="92" t="s">
        <v>142</v>
      </c>
      <c r="M23" s="92">
        <v>1.26</v>
      </c>
      <c r="N23" s="94">
        <v>4</v>
      </c>
      <c r="O23" s="89">
        <f t="shared" si="0"/>
        <v>5.04</v>
      </c>
      <c r="P23" s="212">
        <f>E23*F23</f>
        <v>74.679593899680015</v>
      </c>
      <c r="Q23" s="212">
        <f>SUM(O23:O24)</f>
        <v>5.04</v>
      </c>
      <c r="R23" s="212">
        <f>Q23*1.02*1.05*$R$16</f>
        <v>5.8825660320000006</v>
      </c>
    </row>
    <row r="24" spans="1:19" ht="35.25" customHeight="1">
      <c r="A24" s="213"/>
      <c r="B24" s="216"/>
      <c r="C24" s="214"/>
      <c r="D24" s="213"/>
      <c r="E24" s="213"/>
      <c r="F24" s="217"/>
      <c r="G24" s="215"/>
      <c r="H24" s="212"/>
      <c r="I24" s="217"/>
      <c r="J24" s="212"/>
      <c r="K24" s="91"/>
      <c r="L24" s="92"/>
      <c r="M24" s="92"/>
      <c r="N24" s="94"/>
      <c r="O24" s="95"/>
      <c r="P24" s="212"/>
      <c r="Q24" s="212"/>
      <c r="R24" s="212"/>
    </row>
    <row r="25" spans="1:19" ht="37.5" customHeight="1">
      <c r="A25" s="213">
        <v>4</v>
      </c>
      <c r="B25" s="216" t="s">
        <v>147</v>
      </c>
      <c r="C25" s="214" t="s">
        <v>160</v>
      </c>
      <c r="D25" s="213" t="s">
        <v>5</v>
      </c>
      <c r="E25" s="213">
        <v>0.317</v>
      </c>
      <c r="F25" s="217">
        <f>H25+J25+R25</f>
        <v>178.44085254840002</v>
      </c>
      <c r="G25" s="215">
        <v>0.11</v>
      </c>
      <c r="H25" s="212">
        <f>G25*$P$10/1000</f>
        <v>0.1930511</v>
      </c>
      <c r="I25" s="217">
        <v>0.76</v>
      </c>
      <c r="J25" s="212">
        <f>I25*$P$11/1000</f>
        <v>2.0065900000000001</v>
      </c>
      <c r="K25" s="91" t="s">
        <v>10</v>
      </c>
      <c r="L25" s="92" t="s">
        <v>5</v>
      </c>
      <c r="M25" s="92">
        <v>1.03</v>
      </c>
      <c r="N25" s="94">
        <v>146.6</v>
      </c>
      <c r="O25" s="89">
        <f t="shared" ref="O25" si="1">M25*N25</f>
        <v>150.99799999999999</v>
      </c>
      <c r="P25" s="212">
        <f>E25*F25</f>
        <v>56.565750257842808</v>
      </c>
      <c r="Q25" s="212">
        <f>SUM(O25:O26)</f>
        <v>150.99799999999999</v>
      </c>
      <c r="R25" s="212">
        <f>Q25*1.02*1.05*$R$16</f>
        <v>176.24121144840001</v>
      </c>
    </row>
    <row r="26" spans="1:19" ht="35.25" customHeight="1">
      <c r="A26" s="213"/>
      <c r="B26" s="216"/>
      <c r="C26" s="214"/>
      <c r="D26" s="213"/>
      <c r="E26" s="213"/>
      <c r="F26" s="217"/>
      <c r="G26" s="215"/>
      <c r="H26" s="212"/>
      <c r="I26" s="217"/>
      <c r="J26" s="212"/>
      <c r="K26" s="91"/>
      <c r="L26" s="92"/>
      <c r="M26" s="92"/>
      <c r="N26" s="94"/>
      <c r="O26" s="89"/>
      <c r="P26" s="212"/>
      <c r="Q26" s="212"/>
      <c r="R26" s="212"/>
    </row>
    <row r="27" spans="1:19" ht="37.5" customHeight="1">
      <c r="A27" s="213">
        <v>5</v>
      </c>
      <c r="B27" s="216" t="s">
        <v>6</v>
      </c>
      <c r="C27" s="214" t="s">
        <v>153</v>
      </c>
      <c r="D27" s="213" t="s">
        <v>148</v>
      </c>
      <c r="E27" s="213">
        <v>77</v>
      </c>
      <c r="F27" s="217">
        <f>H27+J27+R27</f>
        <v>5.1879535083720816</v>
      </c>
      <c r="G27" s="215">
        <v>0.52</v>
      </c>
      <c r="H27" s="212">
        <f>G27*$P$10/1000</f>
        <v>0.91260520000000012</v>
      </c>
      <c r="I27" s="217">
        <v>5.8599999999999999E-2</v>
      </c>
      <c r="J27" s="212">
        <f>I27*$P$11/1000</f>
        <v>0.15471864999999999</v>
      </c>
      <c r="K27" s="91" t="s">
        <v>119</v>
      </c>
      <c r="L27" s="92" t="s">
        <v>5</v>
      </c>
      <c r="M27" s="92">
        <v>0.14230000000000001</v>
      </c>
      <c r="N27" s="94">
        <v>24</v>
      </c>
      <c r="O27" s="89">
        <f t="shared" ref="O27:O28" si="2">M27*N27</f>
        <v>3.4152000000000005</v>
      </c>
      <c r="P27" s="212">
        <f>E27*F27</f>
        <v>399.4724201446503</v>
      </c>
      <c r="Q27" s="212">
        <f>SUM(O27:O28)</f>
        <v>3.5304276000000003</v>
      </c>
      <c r="R27" s="212">
        <f>Q27*1.02*1.05*$R$16</f>
        <v>4.1206296583720814</v>
      </c>
    </row>
    <row r="28" spans="1:19" ht="24.75" customHeight="1">
      <c r="A28" s="213"/>
      <c r="B28" s="216"/>
      <c r="C28" s="214"/>
      <c r="D28" s="213"/>
      <c r="E28" s="213"/>
      <c r="F28" s="217"/>
      <c r="G28" s="215"/>
      <c r="H28" s="212"/>
      <c r="I28" s="217"/>
      <c r="J28" s="212"/>
      <c r="K28" s="91" t="s">
        <v>10</v>
      </c>
      <c r="L28" s="92" t="s">
        <v>135</v>
      </c>
      <c r="M28" s="92">
        <v>0.78600000000000003</v>
      </c>
      <c r="N28" s="119">
        <v>0.14660000000000001</v>
      </c>
      <c r="O28" s="89">
        <f t="shared" si="2"/>
        <v>0.11522760000000001</v>
      </c>
      <c r="P28" s="212"/>
      <c r="Q28" s="212"/>
      <c r="R28" s="212"/>
    </row>
    <row r="29" spans="1:19" s="78" customFormat="1" ht="45" customHeight="1">
      <c r="A29" s="118">
        <v>7</v>
      </c>
      <c r="B29" s="97" t="s">
        <v>129</v>
      </c>
      <c r="C29" s="97" t="s">
        <v>149</v>
      </c>
      <c r="D29" s="96" t="s">
        <v>130</v>
      </c>
      <c r="E29" s="96">
        <v>5</v>
      </c>
      <c r="F29" s="98">
        <f>H29+J29+R29</f>
        <v>4.9571574200000006</v>
      </c>
      <c r="G29" s="98">
        <f>0.64*0.8</f>
        <v>0.51200000000000001</v>
      </c>
      <c r="H29" s="100">
        <f>G29*$P$10/1000</f>
        <v>0.89856511999999999</v>
      </c>
      <c r="I29" s="98">
        <f>1.83*1.05*0.8</f>
        <v>1.5372000000000003</v>
      </c>
      <c r="J29" s="100">
        <f>I29*$P$11/1000</f>
        <v>4.0585923000000008</v>
      </c>
      <c r="K29" s="91"/>
      <c r="L29" s="92"/>
      <c r="M29" s="92"/>
      <c r="N29" s="93"/>
      <c r="O29" s="89"/>
      <c r="P29" s="100">
        <f>E29*F29</f>
        <v>24.785787100000004</v>
      </c>
      <c r="Q29" s="100">
        <f>SUM(O29:O29)</f>
        <v>0</v>
      </c>
      <c r="R29" s="100">
        <f>Q29*1.02*1.05*$R$13</f>
        <v>0</v>
      </c>
      <c r="S29" s="111"/>
    </row>
    <row r="30" spans="1:19" s="112" customFormat="1" ht="12.75" customHeight="1">
      <c r="A30" s="218">
        <v>8</v>
      </c>
      <c r="B30" s="214" t="s">
        <v>131</v>
      </c>
      <c r="C30" s="214" t="s">
        <v>132</v>
      </c>
      <c r="D30" s="213" t="s">
        <v>141</v>
      </c>
      <c r="E30" s="213">
        <v>1.45</v>
      </c>
      <c r="F30" s="219">
        <f>H30+J30+R30</f>
        <v>50.337215972203708</v>
      </c>
      <c r="G30" s="213">
        <v>4.91</v>
      </c>
      <c r="H30" s="220">
        <f>G30*$P$10/1000</f>
        <v>8.617099099999999</v>
      </c>
      <c r="I30" s="223">
        <f>1.06*1.05</f>
        <v>1.1130000000000002</v>
      </c>
      <c r="J30" s="212">
        <f>I30*$P$11/1000</f>
        <v>2.9385982500000005</v>
      </c>
      <c r="K30" s="115" t="s">
        <v>138</v>
      </c>
      <c r="L30" s="115" t="s">
        <v>141</v>
      </c>
      <c r="M30" s="115">
        <v>1.0149999999999999</v>
      </c>
      <c r="N30" s="93">
        <v>24.167000000000002</v>
      </c>
      <c r="O30" s="89">
        <f t="shared" ref="O30:O37" si="3">N30*M30</f>
        <v>24.529505</v>
      </c>
      <c r="P30" s="212">
        <f>E30*F30</f>
        <v>72.988963159695373</v>
      </c>
      <c r="Q30" s="212">
        <f>SUM(O30:O33)</f>
        <v>33.226801500000001</v>
      </c>
      <c r="R30" s="212">
        <f>Q30*1.02*1.05*$R$16</f>
        <v>38.781518622203713</v>
      </c>
    </row>
    <row r="31" spans="1:19" s="112" customFormat="1">
      <c r="A31" s="218"/>
      <c r="B31" s="214"/>
      <c r="C31" s="214"/>
      <c r="D31" s="213"/>
      <c r="E31" s="213"/>
      <c r="F31" s="219"/>
      <c r="G31" s="213"/>
      <c r="H31" s="221"/>
      <c r="I31" s="223"/>
      <c r="J31" s="212"/>
      <c r="K31" s="116" t="s">
        <v>139</v>
      </c>
      <c r="L31" s="115" t="s">
        <v>143</v>
      </c>
      <c r="M31" s="115">
        <v>1.4</v>
      </c>
      <c r="N31" s="93">
        <v>3.5</v>
      </c>
      <c r="O31" s="89">
        <f t="shared" si="3"/>
        <v>4.8999999999999995</v>
      </c>
      <c r="P31" s="212"/>
      <c r="Q31" s="212"/>
      <c r="R31" s="212"/>
      <c r="S31" s="113"/>
    </row>
    <row r="32" spans="1:19" s="112" customFormat="1" ht="14.25">
      <c r="A32" s="218"/>
      <c r="B32" s="214"/>
      <c r="C32" s="214"/>
      <c r="D32" s="213"/>
      <c r="E32" s="213"/>
      <c r="F32" s="219"/>
      <c r="G32" s="213"/>
      <c r="H32" s="221"/>
      <c r="I32" s="223"/>
      <c r="J32" s="212"/>
      <c r="K32" s="115" t="s">
        <v>133</v>
      </c>
      <c r="L32" s="115" t="s">
        <v>141</v>
      </c>
      <c r="M32" s="117">
        <v>1.4500000000000001E-2</v>
      </c>
      <c r="N32" s="93">
        <v>122.917</v>
      </c>
      <c r="O32" s="89">
        <f t="shared" si="3"/>
        <v>1.7822965000000002</v>
      </c>
      <c r="P32" s="212"/>
      <c r="Q32" s="212"/>
      <c r="R32" s="212"/>
    </row>
    <row r="33" spans="1:18" s="112" customFormat="1" ht="12.75" customHeight="1">
      <c r="A33" s="218"/>
      <c r="B33" s="214"/>
      <c r="C33" s="214"/>
      <c r="D33" s="213"/>
      <c r="E33" s="213"/>
      <c r="F33" s="219"/>
      <c r="G33" s="213"/>
      <c r="H33" s="222"/>
      <c r="I33" s="223"/>
      <c r="J33" s="212"/>
      <c r="K33" s="115" t="s">
        <v>134</v>
      </c>
      <c r="L33" s="115" t="s">
        <v>135</v>
      </c>
      <c r="M33" s="115">
        <v>2.5</v>
      </c>
      <c r="N33" s="93">
        <v>0.80600000000000005</v>
      </c>
      <c r="O33" s="89">
        <f t="shared" si="3"/>
        <v>2.0150000000000001</v>
      </c>
      <c r="P33" s="212"/>
      <c r="Q33" s="212"/>
      <c r="R33" s="212"/>
    </row>
    <row r="34" spans="1:18" s="112" customFormat="1" ht="12.75" customHeight="1">
      <c r="A34" s="218">
        <v>9</v>
      </c>
      <c r="B34" s="214" t="s">
        <v>136</v>
      </c>
      <c r="C34" s="214" t="s">
        <v>137</v>
      </c>
      <c r="D34" s="213" t="s">
        <v>130</v>
      </c>
      <c r="E34" s="213">
        <v>5</v>
      </c>
      <c r="F34" s="219">
        <f>H34+J34+R34</f>
        <v>5.0913826370000006</v>
      </c>
      <c r="G34" s="213">
        <v>0.51200000000000001</v>
      </c>
      <c r="H34" s="220">
        <f>G34*$P$10/1000</f>
        <v>0.89856511999999999</v>
      </c>
      <c r="I34" s="223">
        <v>1.5372000000000003</v>
      </c>
      <c r="J34" s="212">
        <f>I34*$P$11/1000</f>
        <v>4.0585923000000008</v>
      </c>
      <c r="K34" s="115" t="s">
        <v>140</v>
      </c>
      <c r="L34" s="115" t="s">
        <v>141</v>
      </c>
      <c r="M34" s="115">
        <v>5.0000000000000001E-3</v>
      </c>
      <c r="N34" s="94">
        <v>23</v>
      </c>
      <c r="O34" s="89">
        <f t="shared" si="3"/>
        <v>0.115</v>
      </c>
      <c r="P34" s="212">
        <f>F34*E34</f>
        <v>25.456913185000005</v>
      </c>
      <c r="Q34" s="212">
        <f>SUM(O34:O37)</f>
        <v>0.115</v>
      </c>
      <c r="R34" s="212">
        <f>Q34*1.02*1.05*$R$16</f>
        <v>0.13422521700000004</v>
      </c>
    </row>
    <row r="35" spans="1:18" s="112" customFormat="1">
      <c r="A35" s="218"/>
      <c r="B35" s="214"/>
      <c r="C35" s="214"/>
      <c r="D35" s="213"/>
      <c r="E35" s="213"/>
      <c r="F35" s="219"/>
      <c r="G35" s="213"/>
      <c r="H35" s="221"/>
      <c r="I35" s="223"/>
      <c r="J35" s="212"/>
      <c r="K35" s="116"/>
      <c r="L35" s="115"/>
      <c r="M35" s="115"/>
      <c r="N35" s="93"/>
      <c r="O35" s="89">
        <f t="shared" si="3"/>
        <v>0</v>
      </c>
      <c r="P35" s="212"/>
      <c r="Q35" s="212"/>
      <c r="R35" s="212"/>
    </row>
    <row r="36" spans="1:18" s="112" customFormat="1">
      <c r="A36" s="218"/>
      <c r="B36" s="214"/>
      <c r="C36" s="214"/>
      <c r="D36" s="213"/>
      <c r="E36" s="213"/>
      <c r="F36" s="219"/>
      <c r="G36" s="213"/>
      <c r="H36" s="221"/>
      <c r="I36" s="223"/>
      <c r="J36" s="212"/>
      <c r="K36" s="115"/>
      <c r="L36" s="115"/>
      <c r="M36" s="117"/>
      <c r="N36" s="93"/>
      <c r="O36" s="89">
        <f t="shared" si="3"/>
        <v>0</v>
      </c>
      <c r="P36" s="212"/>
      <c r="Q36" s="212"/>
      <c r="R36" s="212"/>
    </row>
    <row r="37" spans="1:18" s="112" customFormat="1" ht="12.75" customHeight="1">
      <c r="A37" s="218"/>
      <c r="B37" s="214"/>
      <c r="C37" s="214"/>
      <c r="D37" s="213"/>
      <c r="E37" s="213"/>
      <c r="F37" s="219"/>
      <c r="G37" s="213"/>
      <c r="H37" s="222"/>
      <c r="I37" s="223"/>
      <c r="J37" s="212"/>
      <c r="K37" s="115"/>
      <c r="L37" s="115"/>
      <c r="M37" s="115"/>
      <c r="N37" s="93"/>
      <c r="O37" s="89">
        <f t="shared" si="3"/>
        <v>0</v>
      </c>
      <c r="P37" s="212"/>
      <c r="Q37" s="212"/>
      <c r="R37" s="212"/>
    </row>
    <row r="38" spans="1:18">
      <c r="A38" s="3"/>
      <c r="B38" s="4"/>
      <c r="C38" s="4"/>
      <c r="D38" s="3"/>
      <c r="E38" s="3"/>
      <c r="F38" s="5"/>
      <c r="G38" s="33"/>
      <c r="H38" s="6"/>
      <c r="I38" s="5"/>
      <c r="J38" s="6"/>
      <c r="K38" s="7"/>
      <c r="L38" s="8"/>
      <c r="M38" s="8"/>
      <c r="N38" s="2"/>
      <c r="O38" s="9"/>
      <c r="P38" s="6"/>
      <c r="Q38" s="6"/>
      <c r="R38" s="6"/>
    </row>
    <row r="39" spans="1:18">
      <c r="A39" s="3"/>
      <c r="B39" s="4"/>
      <c r="C39" s="78" t="s">
        <v>124</v>
      </c>
      <c r="D39" s="101"/>
      <c r="E39" s="101"/>
      <c r="F39" s="102"/>
      <c r="G39" s="102"/>
      <c r="H39" s="103"/>
      <c r="I39" s="102"/>
      <c r="J39" s="103"/>
      <c r="K39" s="104"/>
      <c r="L39" s="105"/>
      <c r="M39" s="105"/>
      <c r="N39" s="106"/>
      <c r="O39" s="107"/>
      <c r="P39" s="108">
        <f>SUM(P19:P37)</f>
        <v>1173.5819267884567</v>
      </c>
      <c r="Q39" s="6"/>
      <c r="R39" s="6"/>
    </row>
    <row r="40" spans="1:18">
      <c r="C40" s="78" t="s">
        <v>125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109">
        <f>P39*13.3%</f>
        <v>156.08639626286475</v>
      </c>
    </row>
    <row r="41" spans="1:18">
      <c r="C41" s="78" t="s">
        <v>124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109">
        <f>SUM(P39:P40)</f>
        <v>1329.6683230513215</v>
      </c>
    </row>
    <row r="42" spans="1:18">
      <c r="C42" s="78" t="s">
        <v>126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109">
        <f>P41*0.11</f>
        <v>146.26351553564538</v>
      </c>
    </row>
    <row r="43" spans="1:18">
      <c r="C43" s="78" t="s">
        <v>124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110">
        <f>SUM(P41:P42)</f>
        <v>1475.9318385869669</v>
      </c>
    </row>
    <row r="44" spans="1:18">
      <c r="P44" s="24"/>
    </row>
    <row r="45" spans="1:18">
      <c r="P45" s="24"/>
    </row>
    <row r="47" spans="1:18">
      <c r="P47" s="25"/>
    </row>
  </sheetData>
  <mergeCells count="115">
    <mergeCell ref="J10:K10"/>
    <mergeCell ref="L10:O10"/>
    <mergeCell ref="A11:E11"/>
    <mergeCell ref="F11:G11"/>
    <mergeCell ref="L11:O11"/>
    <mergeCell ref="K12:O12"/>
    <mergeCell ref="D3:G3"/>
    <mergeCell ref="A5:B5"/>
    <mergeCell ref="D5:R5"/>
    <mergeCell ref="D6:R6"/>
    <mergeCell ref="D7:R7"/>
    <mergeCell ref="A8:Q8"/>
    <mergeCell ref="G14:O15"/>
    <mergeCell ref="P14:P16"/>
    <mergeCell ref="Q14:Q16"/>
    <mergeCell ref="G16:H16"/>
    <mergeCell ref="I16:J16"/>
    <mergeCell ref="K16:O16"/>
    <mergeCell ref="A14:A17"/>
    <mergeCell ref="B14:B17"/>
    <mergeCell ref="C14:C17"/>
    <mergeCell ref="D14:D17"/>
    <mergeCell ref="E14:E17"/>
    <mergeCell ref="F14:F17"/>
    <mergeCell ref="R19:R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G19:G20"/>
    <mergeCell ref="H19:H20"/>
    <mergeCell ref="I19:I20"/>
    <mergeCell ref="J19:J20"/>
    <mergeCell ref="P19:P20"/>
    <mergeCell ref="Q19:Q20"/>
    <mergeCell ref="A19:A20"/>
    <mergeCell ref="B19:B20"/>
    <mergeCell ref="C19:C20"/>
    <mergeCell ref="D19:D20"/>
    <mergeCell ref="E19:E20"/>
    <mergeCell ref="F19:F20"/>
    <mergeCell ref="J21:J22"/>
    <mergeCell ref="P21:P22"/>
    <mergeCell ref="Q21:Q22"/>
    <mergeCell ref="R21:R22"/>
    <mergeCell ref="A23:A24"/>
    <mergeCell ref="B23:B24"/>
    <mergeCell ref="C23:C24"/>
    <mergeCell ref="D23:D24"/>
    <mergeCell ref="E23:E24"/>
    <mergeCell ref="F23:F24"/>
    <mergeCell ref="R23:R24"/>
    <mergeCell ref="G23:G24"/>
    <mergeCell ref="H23:H24"/>
    <mergeCell ref="I23:I24"/>
    <mergeCell ref="J23:J24"/>
    <mergeCell ref="P23:P24"/>
    <mergeCell ref="Q23:Q24"/>
    <mergeCell ref="J25:J26"/>
    <mergeCell ref="P25:P26"/>
    <mergeCell ref="Q25:Q26"/>
    <mergeCell ref="R25:R26"/>
    <mergeCell ref="A27:A28"/>
    <mergeCell ref="B27:B28"/>
    <mergeCell ref="C27:C28"/>
    <mergeCell ref="D27:D28"/>
    <mergeCell ref="E27:E28"/>
    <mergeCell ref="F27:F28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A34:A37"/>
    <mergeCell ref="B34:B37"/>
    <mergeCell ref="C34:C37"/>
    <mergeCell ref="D34:D37"/>
    <mergeCell ref="E34:E37"/>
    <mergeCell ref="F34:F37"/>
    <mergeCell ref="R27:R28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7:G28"/>
    <mergeCell ref="H27:H28"/>
    <mergeCell ref="I27:I28"/>
    <mergeCell ref="J27:J28"/>
    <mergeCell ref="P27:P28"/>
    <mergeCell ref="Q27:Q28"/>
    <mergeCell ref="R34:R37"/>
    <mergeCell ref="G34:G37"/>
    <mergeCell ref="H34:H37"/>
    <mergeCell ref="I34:I37"/>
    <mergeCell ref="J34:J37"/>
    <mergeCell ref="P34:P37"/>
    <mergeCell ref="Q34:Q37"/>
    <mergeCell ref="J30:J33"/>
    <mergeCell ref="P30:P33"/>
    <mergeCell ref="Q30:Q33"/>
    <mergeCell ref="R30:R33"/>
  </mergeCells>
  <printOptions horizontalCentered="1"/>
  <pageMargins left="0.78740157480314965" right="0" top="0.19685039370078741" bottom="0" header="0.19685039370078741" footer="0.19685039370078741"/>
  <pageSetup paperSize="9" scale="68" orientation="landscape" horizontalDpi="4294967293" r:id="rId1"/>
  <headerFooter alignWithMargins="0">
    <oddFooter>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F0"/>
  </sheetPr>
  <dimension ref="A3:S40"/>
  <sheetViews>
    <sheetView showZeros="0" view="pageBreakPreview" topLeftCell="A25" zoomScaleNormal="100" zoomScaleSheetLayoutView="100" workbookViewId="0">
      <selection activeCell="A8" sqref="A8:Q8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79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175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P36</f>
        <v>183.66397652145122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79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79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9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9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9" ht="37.5" customHeight="1">
      <c r="A19" s="213">
        <v>1</v>
      </c>
      <c r="B19" s="214" t="s">
        <v>4</v>
      </c>
      <c r="C19" s="214" t="s">
        <v>120</v>
      </c>
      <c r="D19" s="213" t="s">
        <v>122</v>
      </c>
      <c r="E19" s="213">
        <v>0.15</v>
      </c>
      <c r="F19" s="217">
        <f>H19+J19+R19</f>
        <v>429.85632913813606</v>
      </c>
      <c r="G19" s="215">
        <v>40</v>
      </c>
      <c r="H19" s="212">
        <f>G19*$P$10/1000</f>
        <v>70.200399999999988</v>
      </c>
      <c r="I19" s="217">
        <v>5.43</v>
      </c>
      <c r="J19" s="212">
        <f>I19*$P$11/1000</f>
        <v>14.3365575</v>
      </c>
      <c r="K19" s="91" t="s">
        <v>119</v>
      </c>
      <c r="L19" s="92" t="s">
        <v>5</v>
      </c>
      <c r="M19" s="92">
        <v>11.9</v>
      </c>
      <c r="N19" s="94">
        <v>24</v>
      </c>
      <c r="O19" s="89">
        <f t="shared" ref="O19:O20" si="0">M19*N19</f>
        <v>285.60000000000002</v>
      </c>
      <c r="P19" s="212">
        <f>E19*F19</f>
        <v>64.478449370720412</v>
      </c>
      <c r="Q19" s="212">
        <f>SUM(O19:O20)</f>
        <v>295.85892000000001</v>
      </c>
      <c r="R19" s="212">
        <f>Q19*1.02*1.05*$R$16</f>
        <v>345.31937163813609</v>
      </c>
    </row>
    <row r="20" spans="1:19">
      <c r="A20" s="213"/>
      <c r="B20" s="214"/>
      <c r="C20" s="214"/>
      <c r="D20" s="213"/>
      <c r="E20" s="213"/>
      <c r="F20" s="217"/>
      <c r="G20" s="215"/>
      <c r="H20" s="212"/>
      <c r="I20" s="217"/>
      <c r="J20" s="212"/>
      <c r="K20" s="91" t="s">
        <v>10</v>
      </c>
      <c r="L20" s="92" t="s">
        <v>5</v>
      </c>
      <c r="M20" s="92">
        <v>7.0000000000000007E-2</v>
      </c>
      <c r="N20" s="94">
        <v>146.55600000000001</v>
      </c>
      <c r="O20" s="95">
        <f t="shared" si="0"/>
        <v>10.258920000000002</v>
      </c>
      <c r="P20" s="212"/>
      <c r="Q20" s="212"/>
      <c r="R20" s="212"/>
    </row>
    <row r="21" spans="1:19" s="78" customFormat="1" ht="45" customHeight="1">
      <c r="A21" s="118">
        <v>2</v>
      </c>
      <c r="B21" s="97" t="s">
        <v>129</v>
      </c>
      <c r="C21" s="97" t="s">
        <v>149</v>
      </c>
      <c r="D21" s="96" t="s">
        <v>130</v>
      </c>
      <c r="E21" s="96">
        <v>2</v>
      </c>
      <c r="F21" s="98">
        <f>H21+J21+R21</f>
        <v>4.9571574200000006</v>
      </c>
      <c r="G21" s="98">
        <f>0.64*0.8</f>
        <v>0.51200000000000001</v>
      </c>
      <c r="H21" s="100">
        <f>G21*$P$10/1000</f>
        <v>0.89856511999999999</v>
      </c>
      <c r="I21" s="98">
        <f>1.83*1.05*0.8</f>
        <v>1.5372000000000003</v>
      </c>
      <c r="J21" s="100">
        <f>I21*$P$11/1000</f>
        <v>4.0585923000000008</v>
      </c>
      <c r="K21" s="91"/>
      <c r="L21" s="92"/>
      <c r="M21" s="92"/>
      <c r="N21" s="93"/>
      <c r="O21" s="89"/>
      <c r="P21" s="100">
        <f>E21*F21</f>
        <v>9.9143148400000012</v>
      </c>
      <c r="Q21" s="100">
        <f>SUM(O21:O21)</f>
        <v>0</v>
      </c>
      <c r="R21" s="100">
        <f>Q21*1.02*1.05*$R$13</f>
        <v>0</v>
      </c>
      <c r="S21" s="111"/>
    </row>
    <row r="22" spans="1:19" s="112" customFormat="1" ht="12.75" customHeight="1">
      <c r="A22" s="218">
        <v>3</v>
      </c>
      <c r="B22" s="214" t="s">
        <v>131</v>
      </c>
      <c r="C22" s="214" t="s">
        <v>132</v>
      </c>
      <c r="D22" s="213" t="s">
        <v>141</v>
      </c>
      <c r="E22" s="213">
        <v>0.72</v>
      </c>
      <c r="F22" s="219">
        <f>H22+J22+R22</f>
        <v>50.337215972203708</v>
      </c>
      <c r="G22" s="213">
        <v>4.91</v>
      </c>
      <c r="H22" s="220">
        <f>G22*$P$10/1000</f>
        <v>8.617099099999999</v>
      </c>
      <c r="I22" s="223">
        <f>1.06*1.05</f>
        <v>1.1130000000000002</v>
      </c>
      <c r="J22" s="212">
        <f>I22*$P$11/1000</f>
        <v>2.9385982500000005</v>
      </c>
      <c r="K22" s="115" t="s">
        <v>138</v>
      </c>
      <c r="L22" s="115" t="s">
        <v>141</v>
      </c>
      <c r="M22" s="115">
        <v>1.0149999999999999</v>
      </c>
      <c r="N22" s="93">
        <v>24.167000000000002</v>
      </c>
      <c r="O22" s="89">
        <f t="shared" ref="O22:O29" si="1">N22*M22</f>
        <v>24.529505</v>
      </c>
      <c r="P22" s="212">
        <f>E22*F22</f>
        <v>36.24279549998667</v>
      </c>
      <c r="Q22" s="212">
        <f>SUM(O22:O25)</f>
        <v>33.226801500000001</v>
      </c>
      <c r="R22" s="212">
        <f>Q22*1.02*1.05*$R$16</f>
        <v>38.781518622203713</v>
      </c>
    </row>
    <row r="23" spans="1:19" s="112" customFormat="1">
      <c r="A23" s="218"/>
      <c r="B23" s="214"/>
      <c r="C23" s="214"/>
      <c r="D23" s="213"/>
      <c r="E23" s="213"/>
      <c r="F23" s="219"/>
      <c r="G23" s="213"/>
      <c r="H23" s="221"/>
      <c r="I23" s="223"/>
      <c r="J23" s="212"/>
      <c r="K23" s="116" t="s">
        <v>139</v>
      </c>
      <c r="L23" s="115" t="s">
        <v>143</v>
      </c>
      <c r="M23" s="115">
        <v>1.4</v>
      </c>
      <c r="N23" s="93">
        <v>3.5</v>
      </c>
      <c r="O23" s="89">
        <f t="shared" si="1"/>
        <v>4.8999999999999995</v>
      </c>
      <c r="P23" s="212"/>
      <c r="Q23" s="212"/>
      <c r="R23" s="212"/>
      <c r="S23" s="113"/>
    </row>
    <row r="24" spans="1:19" s="112" customFormat="1" ht="14.25">
      <c r="A24" s="218"/>
      <c r="B24" s="214"/>
      <c r="C24" s="214"/>
      <c r="D24" s="213"/>
      <c r="E24" s="213"/>
      <c r="F24" s="219"/>
      <c r="G24" s="213"/>
      <c r="H24" s="221"/>
      <c r="I24" s="223"/>
      <c r="J24" s="212"/>
      <c r="K24" s="115" t="s">
        <v>133</v>
      </c>
      <c r="L24" s="115" t="s">
        <v>141</v>
      </c>
      <c r="M24" s="117">
        <v>1.4500000000000001E-2</v>
      </c>
      <c r="N24" s="93">
        <v>122.917</v>
      </c>
      <c r="O24" s="89">
        <f t="shared" si="1"/>
        <v>1.7822965000000002</v>
      </c>
      <c r="P24" s="212"/>
      <c r="Q24" s="212"/>
      <c r="R24" s="212"/>
    </row>
    <row r="25" spans="1:19" s="112" customFormat="1" ht="12.75" customHeight="1">
      <c r="A25" s="218"/>
      <c r="B25" s="214"/>
      <c r="C25" s="214"/>
      <c r="D25" s="213"/>
      <c r="E25" s="213"/>
      <c r="F25" s="219"/>
      <c r="G25" s="213"/>
      <c r="H25" s="222"/>
      <c r="I25" s="223"/>
      <c r="J25" s="212"/>
      <c r="K25" s="115" t="s">
        <v>134</v>
      </c>
      <c r="L25" s="115" t="s">
        <v>135</v>
      </c>
      <c r="M25" s="115">
        <v>2.5</v>
      </c>
      <c r="N25" s="93">
        <v>0.80600000000000005</v>
      </c>
      <c r="O25" s="89">
        <f t="shared" si="1"/>
        <v>2.0150000000000001</v>
      </c>
      <c r="P25" s="212"/>
      <c r="Q25" s="212"/>
      <c r="R25" s="212"/>
    </row>
    <row r="26" spans="1:19" s="112" customFormat="1" ht="12.75" customHeight="1">
      <c r="A26" s="218">
        <v>4</v>
      </c>
      <c r="B26" s="214" t="s">
        <v>136</v>
      </c>
      <c r="C26" s="214" t="s">
        <v>137</v>
      </c>
      <c r="D26" s="213" t="s">
        <v>130</v>
      </c>
      <c r="E26" s="213">
        <v>2</v>
      </c>
      <c r="F26" s="219">
        <f>H26+J26+R26</f>
        <v>5.0913826370000006</v>
      </c>
      <c r="G26" s="213">
        <v>0.51200000000000001</v>
      </c>
      <c r="H26" s="220">
        <f>G26*$P$10/1000</f>
        <v>0.89856511999999999</v>
      </c>
      <c r="I26" s="223">
        <v>1.5372000000000003</v>
      </c>
      <c r="J26" s="212">
        <f>I26*$P$11/1000</f>
        <v>4.0585923000000008</v>
      </c>
      <c r="K26" s="115" t="s">
        <v>140</v>
      </c>
      <c r="L26" s="115" t="s">
        <v>141</v>
      </c>
      <c r="M26" s="115">
        <v>5.0000000000000001E-3</v>
      </c>
      <c r="N26" s="94">
        <v>23</v>
      </c>
      <c r="O26" s="89">
        <f t="shared" si="1"/>
        <v>0.115</v>
      </c>
      <c r="P26" s="212">
        <f>F26*E26</f>
        <v>10.182765274000001</v>
      </c>
      <c r="Q26" s="212">
        <f>SUM(O26:O29)</f>
        <v>0.115</v>
      </c>
      <c r="R26" s="212">
        <f>Q26*1.02*1.05*$R$16</f>
        <v>0.13422521700000004</v>
      </c>
    </row>
    <row r="27" spans="1:19" s="112" customFormat="1">
      <c r="A27" s="218"/>
      <c r="B27" s="214"/>
      <c r="C27" s="214"/>
      <c r="D27" s="213"/>
      <c r="E27" s="213"/>
      <c r="F27" s="219"/>
      <c r="G27" s="213"/>
      <c r="H27" s="221"/>
      <c r="I27" s="223"/>
      <c r="J27" s="212"/>
      <c r="K27" s="116"/>
      <c r="L27" s="115"/>
      <c r="M27" s="115"/>
      <c r="N27" s="93"/>
      <c r="O27" s="89">
        <f t="shared" si="1"/>
        <v>0</v>
      </c>
      <c r="P27" s="212"/>
      <c r="Q27" s="212"/>
      <c r="R27" s="212"/>
    </row>
    <row r="28" spans="1:19" s="112" customFormat="1">
      <c r="A28" s="218"/>
      <c r="B28" s="214"/>
      <c r="C28" s="214"/>
      <c r="D28" s="213"/>
      <c r="E28" s="213"/>
      <c r="F28" s="219"/>
      <c r="G28" s="213"/>
      <c r="H28" s="221"/>
      <c r="I28" s="223"/>
      <c r="J28" s="212"/>
      <c r="K28" s="115"/>
      <c r="L28" s="115"/>
      <c r="M28" s="117"/>
      <c r="N28" s="93"/>
      <c r="O28" s="89">
        <f t="shared" si="1"/>
        <v>0</v>
      </c>
      <c r="P28" s="212"/>
      <c r="Q28" s="212"/>
      <c r="R28" s="212"/>
    </row>
    <row r="29" spans="1:19" s="112" customFormat="1" ht="12.75" customHeight="1">
      <c r="A29" s="218"/>
      <c r="B29" s="214"/>
      <c r="C29" s="214"/>
      <c r="D29" s="213"/>
      <c r="E29" s="213"/>
      <c r="F29" s="219"/>
      <c r="G29" s="213"/>
      <c r="H29" s="222"/>
      <c r="I29" s="223"/>
      <c r="J29" s="212"/>
      <c r="K29" s="115"/>
      <c r="L29" s="115"/>
      <c r="M29" s="115"/>
      <c r="N29" s="93"/>
      <c r="O29" s="89">
        <f t="shared" si="1"/>
        <v>0</v>
      </c>
      <c r="P29" s="212"/>
      <c r="Q29" s="212"/>
      <c r="R29" s="212"/>
    </row>
    <row r="30" spans="1:19" ht="32.25" customHeight="1">
      <c r="A30" s="96">
        <v>5</v>
      </c>
      <c r="B30" s="97" t="s">
        <v>7</v>
      </c>
      <c r="C30" s="97" t="s">
        <v>123</v>
      </c>
      <c r="D30" s="96" t="s">
        <v>8</v>
      </c>
      <c r="E30" s="96">
        <v>1.2</v>
      </c>
      <c r="F30" s="98">
        <f>H30+J30+R30</f>
        <v>21.017857975540004</v>
      </c>
      <c r="G30" s="99">
        <v>1.69</v>
      </c>
      <c r="H30" s="100">
        <f>G30*$P$10/1000</f>
        <v>2.9659668999999997</v>
      </c>
      <c r="I30" s="98"/>
      <c r="J30" s="100">
        <f>I30*$P$11/1000</f>
        <v>0</v>
      </c>
      <c r="K30" s="91" t="s">
        <v>10</v>
      </c>
      <c r="L30" s="92" t="s">
        <v>5</v>
      </c>
      <c r="M30" s="92">
        <v>0.1055</v>
      </c>
      <c r="N30" s="93">
        <v>146.6</v>
      </c>
      <c r="O30" s="89">
        <f t="shared" ref="O30" si="2">M30*N30</f>
        <v>15.466299999999999</v>
      </c>
      <c r="P30" s="100">
        <f>E30*F30</f>
        <v>25.221429570648002</v>
      </c>
      <c r="Q30" s="100">
        <f>SUM(O30:O30)</f>
        <v>15.466299999999999</v>
      </c>
      <c r="R30" s="100">
        <f>Q30*1.02*1.05*$R$16</f>
        <v>18.051891075540002</v>
      </c>
    </row>
    <row r="31" spans="1:19">
      <c r="A31" s="3"/>
      <c r="B31" s="4"/>
      <c r="C31" s="4"/>
      <c r="D31" s="3"/>
      <c r="E31" s="3"/>
      <c r="F31" s="5"/>
      <c r="G31" s="33"/>
      <c r="H31" s="6"/>
      <c r="I31" s="5"/>
      <c r="J31" s="6"/>
      <c r="K31" s="7"/>
      <c r="L31" s="8"/>
      <c r="M31" s="8"/>
      <c r="N31" s="2"/>
      <c r="O31" s="9"/>
      <c r="P31" s="6"/>
      <c r="Q31" s="6"/>
      <c r="R31" s="6"/>
    </row>
    <row r="32" spans="1:19">
      <c r="A32" s="3"/>
      <c r="B32" s="4"/>
      <c r="C32" s="78" t="s">
        <v>124</v>
      </c>
      <c r="D32" s="101"/>
      <c r="E32" s="101"/>
      <c r="F32" s="102"/>
      <c r="G32" s="102"/>
      <c r="H32" s="103"/>
      <c r="I32" s="102"/>
      <c r="J32" s="103"/>
      <c r="K32" s="104"/>
      <c r="L32" s="105"/>
      <c r="M32" s="105"/>
      <c r="N32" s="106"/>
      <c r="O32" s="107"/>
      <c r="P32" s="108">
        <f>SUM(P19:P30)</f>
        <v>146.0397545553551</v>
      </c>
      <c r="Q32" s="6"/>
      <c r="R32" s="6"/>
    </row>
    <row r="33" spans="3:16">
      <c r="C33" s="78" t="s">
        <v>125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09">
        <f>P32*13.3%</f>
        <v>19.423287355862229</v>
      </c>
    </row>
    <row r="34" spans="3:16">
      <c r="C34" s="78" t="s">
        <v>124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09">
        <f>SUM(P32:P33)</f>
        <v>165.46304191121732</v>
      </c>
    </row>
    <row r="35" spans="3:16">
      <c r="C35" s="78" t="s">
        <v>126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109">
        <f>P34*0.11</f>
        <v>18.200934610233904</v>
      </c>
    </row>
    <row r="36" spans="3:16">
      <c r="C36" s="78" t="s">
        <v>124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110">
        <f>SUM(P34:P35)</f>
        <v>183.66397652145122</v>
      </c>
    </row>
    <row r="37" spans="3:16">
      <c r="P37" s="24"/>
    </row>
    <row r="38" spans="3:16">
      <c r="P38" s="24"/>
    </row>
    <row r="40" spans="3:16">
      <c r="P40" s="25"/>
    </row>
  </sheetData>
  <mergeCells count="63">
    <mergeCell ref="K12:O12"/>
    <mergeCell ref="D3:G3"/>
    <mergeCell ref="A5:B5"/>
    <mergeCell ref="D5:R5"/>
    <mergeCell ref="D6:R6"/>
    <mergeCell ref="D7:R7"/>
    <mergeCell ref="A8:Q8"/>
    <mergeCell ref="J10:K10"/>
    <mergeCell ref="L10:O10"/>
    <mergeCell ref="A11:E11"/>
    <mergeCell ref="F11:G11"/>
    <mergeCell ref="L11:O11"/>
    <mergeCell ref="A14:A17"/>
    <mergeCell ref="B14:B17"/>
    <mergeCell ref="C14:C17"/>
    <mergeCell ref="D14:D17"/>
    <mergeCell ref="E14:E17"/>
    <mergeCell ref="F19:F20"/>
    <mergeCell ref="G14:O15"/>
    <mergeCell ref="P14:P16"/>
    <mergeCell ref="Q14:Q16"/>
    <mergeCell ref="G16:H16"/>
    <mergeCell ref="I16:J16"/>
    <mergeCell ref="K16:O16"/>
    <mergeCell ref="F14:F17"/>
    <mergeCell ref="A19:A20"/>
    <mergeCell ref="B19:B20"/>
    <mergeCell ref="C19:C20"/>
    <mergeCell ref="D19:D20"/>
    <mergeCell ref="E19:E20"/>
    <mergeCell ref="G22:G25"/>
    <mergeCell ref="H22:H25"/>
    <mergeCell ref="I22:I25"/>
    <mergeCell ref="R19:R20"/>
    <mergeCell ref="G19:G20"/>
    <mergeCell ref="H19:H20"/>
    <mergeCell ref="I19:I20"/>
    <mergeCell ref="J19:J20"/>
    <mergeCell ref="P19:P20"/>
    <mergeCell ref="Q19:Q20"/>
    <mergeCell ref="J22:J25"/>
    <mergeCell ref="P22:P25"/>
    <mergeCell ref="Q22:Q25"/>
    <mergeCell ref="R22:R25"/>
    <mergeCell ref="F26:F29"/>
    <mergeCell ref="A22:A25"/>
    <mergeCell ref="B22:B25"/>
    <mergeCell ref="C22:C25"/>
    <mergeCell ref="D22:D25"/>
    <mergeCell ref="E22:E25"/>
    <mergeCell ref="F22:F25"/>
    <mergeCell ref="A26:A29"/>
    <mergeCell ref="B26:B29"/>
    <mergeCell ref="C26:C29"/>
    <mergeCell ref="D26:D29"/>
    <mergeCell ref="E26:E29"/>
    <mergeCell ref="R26:R29"/>
    <mergeCell ref="G26:G29"/>
    <mergeCell ref="H26:H29"/>
    <mergeCell ref="I26:I29"/>
    <mergeCell ref="J26:J29"/>
    <mergeCell ref="P26:P29"/>
    <mergeCell ref="Q26:Q29"/>
  </mergeCells>
  <printOptions horizontalCentered="1"/>
  <pageMargins left="0.78740157480314965" right="0" top="0.19685039370078741" bottom="0" header="0.19685039370078741" footer="0.19685039370078741"/>
  <pageSetup paperSize="9" scale="68" orientation="landscape" horizontalDpi="4294967293" r:id="rId1"/>
  <headerFooter alignWithMargins="0">
    <oddFooter>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</sheetPr>
  <dimension ref="A3:S41"/>
  <sheetViews>
    <sheetView showZeros="0" view="pageBreakPreview" topLeftCell="A19" zoomScaleNormal="100" zoomScaleSheetLayoutView="100" workbookViewId="0">
      <selection activeCell="E23" sqref="E23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79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176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P37</f>
        <v>467.35242893631596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79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79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9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9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9" ht="37.5" customHeight="1">
      <c r="A19" s="213">
        <v>1</v>
      </c>
      <c r="B19" s="214" t="s">
        <v>4</v>
      </c>
      <c r="C19" s="214" t="s">
        <v>120</v>
      </c>
      <c r="D19" s="213" t="s">
        <v>122</v>
      </c>
      <c r="E19" s="213">
        <v>0.22</v>
      </c>
      <c r="F19" s="217">
        <f>H19+J19+R19</f>
        <v>429.85632913813606</v>
      </c>
      <c r="G19" s="215">
        <v>40</v>
      </c>
      <c r="H19" s="212">
        <f>G19*$P$10/1000</f>
        <v>70.200399999999988</v>
      </c>
      <c r="I19" s="217">
        <v>5.43</v>
      </c>
      <c r="J19" s="212">
        <f>I19*$P$11/1000</f>
        <v>14.3365575</v>
      </c>
      <c r="K19" s="91" t="s">
        <v>119</v>
      </c>
      <c r="L19" s="92" t="s">
        <v>5</v>
      </c>
      <c r="M19" s="92">
        <v>11.9</v>
      </c>
      <c r="N19" s="94">
        <v>24</v>
      </c>
      <c r="O19" s="89">
        <f t="shared" ref="O19:O22" si="0">M19*N19</f>
        <v>285.60000000000002</v>
      </c>
      <c r="P19" s="212">
        <f>E19*F19</f>
        <v>94.568392410389933</v>
      </c>
      <c r="Q19" s="212">
        <f>SUM(O19:O20)</f>
        <v>295.85892000000001</v>
      </c>
      <c r="R19" s="212">
        <f>Q19*1.02*1.05*$R$16</f>
        <v>345.31937163813609</v>
      </c>
    </row>
    <row r="20" spans="1:19">
      <c r="A20" s="213"/>
      <c r="B20" s="214"/>
      <c r="C20" s="214"/>
      <c r="D20" s="213"/>
      <c r="E20" s="213"/>
      <c r="F20" s="217"/>
      <c r="G20" s="215"/>
      <c r="H20" s="212"/>
      <c r="I20" s="217"/>
      <c r="J20" s="212"/>
      <c r="K20" s="91" t="s">
        <v>10</v>
      </c>
      <c r="L20" s="92" t="s">
        <v>5</v>
      </c>
      <c r="M20" s="92">
        <v>7.0000000000000007E-2</v>
      </c>
      <c r="N20" s="94">
        <v>146.55600000000001</v>
      </c>
      <c r="O20" s="95">
        <f t="shared" si="0"/>
        <v>10.258920000000002</v>
      </c>
      <c r="P20" s="212"/>
      <c r="Q20" s="212"/>
      <c r="R20" s="212"/>
    </row>
    <row r="21" spans="1:19" ht="37.5" customHeight="1">
      <c r="A21" s="213">
        <v>2</v>
      </c>
      <c r="B21" s="216" t="s">
        <v>6</v>
      </c>
      <c r="C21" s="214" t="s">
        <v>121</v>
      </c>
      <c r="D21" s="213" t="s">
        <v>122</v>
      </c>
      <c r="E21" s="213">
        <v>0.31</v>
      </c>
      <c r="F21" s="217">
        <f>H21+J21+R21</f>
        <v>585.41975304358414</v>
      </c>
      <c r="G21" s="215">
        <v>52</v>
      </c>
      <c r="H21" s="212">
        <f>G21*$P$10/1000</f>
        <v>91.26052</v>
      </c>
      <c r="I21" s="217">
        <v>5.86</v>
      </c>
      <c r="J21" s="212">
        <f>I21*$P$11/1000</f>
        <v>15.471865000000001</v>
      </c>
      <c r="K21" s="91" t="s">
        <v>119</v>
      </c>
      <c r="L21" s="92" t="s">
        <v>5</v>
      </c>
      <c r="M21" s="92">
        <v>16.600000000000001</v>
      </c>
      <c r="N21" s="94">
        <v>24</v>
      </c>
      <c r="O21" s="89">
        <f t="shared" si="0"/>
        <v>398.40000000000003</v>
      </c>
      <c r="P21" s="212">
        <f>E21*F21</f>
        <v>181.48012344351108</v>
      </c>
      <c r="Q21" s="212">
        <f>SUM(O21:O22)</f>
        <v>410.12448000000006</v>
      </c>
      <c r="R21" s="212">
        <f>Q21*1.02*1.05*$R$16</f>
        <v>478.68736804358417</v>
      </c>
    </row>
    <row r="22" spans="1:19" ht="24.75" customHeight="1">
      <c r="A22" s="213"/>
      <c r="B22" s="216"/>
      <c r="C22" s="214"/>
      <c r="D22" s="213"/>
      <c r="E22" s="213"/>
      <c r="F22" s="217"/>
      <c r="G22" s="215"/>
      <c r="H22" s="212"/>
      <c r="I22" s="217"/>
      <c r="J22" s="212"/>
      <c r="K22" s="91" t="s">
        <v>10</v>
      </c>
      <c r="L22" s="92" t="s">
        <v>5</v>
      </c>
      <c r="M22" s="92">
        <v>0.08</v>
      </c>
      <c r="N22" s="94">
        <v>146.55600000000001</v>
      </c>
      <c r="O22" s="95">
        <f t="shared" si="0"/>
        <v>11.724480000000002</v>
      </c>
      <c r="P22" s="212"/>
      <c r="Q22" s="212"/>
      <c r="R22" s="212"/>
    </row>
    <row r="23" spans="1:19" s="78" customFormat="1" ht="45" customHeight="1">
      <c r="A23" s="118">
        <v>3</v>
      </c>
      <c r="B23" s="97" t="s">
        <v>129</v>
      </c>
      <c r="C23" s="97" t="s">
        <v>149</v>
      </c>
      <c r="D23" s="96" t="s">
        <v>130</v>
      </c>
      <c r="E23" s="96">
        <v>4</v>
      </c>
      <c r="F23" s="98">
        <f>H23+J23+R23</f>
        <v>4.9571574200000006</v>
      </c>
      <c r="G23" s="98">
        <f>0.64*0.8</f>
        <v>0.51200000000000001</v>
      </c>
      <c r="H23" s="100">
        <f>G23*$P$10/1000</f>
        <v>0.89856511999999999</v>
      </c>
      <c r="I23" s="98">
        <f>1.83*1.05*0.8</f>
        <v>1.5372000000000003</v>
      </c>
      <c r="J23" s="100">
        <f>I23*$P$11/1000</f>
        <v>4.0585923000000008</v>
      </c>
      <c r="K23" s="91"/>
      <c r="L23" s="92"/>
      <c r="M23" s="92"/>
      <c r="N23" s="93"/>
      <c r="O23" s="89"/>
      <c r="P23" s="100">
        <f>E23*F23</f>
        <v>19.828629680000002</v>
      </c>
      <c r="Q23" s="100">
        <f>SUM(O23:O23)</f>
        <v>0</v>
      </c>
      <c r="R23" s="100">
        <f>Q23*1.02*1.05*$R$13</f>
        <v>0</v>
      </c>
      <c r="S23" s="111"/>
    </row>
    <row r="24" spans="1:19" s="112" customFormat="1" ht="12.75" customHeight="1">
      <c r="A24" s="218">
        <v>4</v>
      </c>
      <c r="B24" s="214" t="s">
        <v>131</v>
      </c>
      <c r="C24" s="214" t="s">
        <v>132</v>
      </c>
      <c r="D24" s="213" t="s">
        <v>141</v>
      </c>
      <c r="E24" s="213">
        <v>1.1000000000000001</v>
      </c>
      <c r="F24" s="219">
        <f>H24+J24+R24</f>
        <v>50.337215972203708</v>
      </c>
      <c r="G24" s="213">
        <v>4.91</v>
      </c>
      <c r="H24" s="220">
        <f>G24*$P$10/1000</f>
        <v>8.617099099999999</v>
      </c>
      <c r="I24" s="223">
        <f>1.06*1.05</f>
        <v>1.1130000000000002</v>
      </c>
      <c r="J24" s="212">
        <f>I24*$P$11/1000</f>
        <v>2.9385982500000005</v>
      </c>
      <c r="K24" s="115" t="s">
        <v>138</v>
      </c>
      <c r="L24" s="115" t="s">
        <v>141</v>
      </c>
      <c r="M24" s="115">
        <v>1.0149999999999999</v>
      </c>
      <c r="N24" s="93">
        <v>24.167000000000002</v>
      </c>
      <c r="O24" s="89">
        <f t="shared" ref="O24:O31" si="1">N24*M24</f>
        <v>24.529505</v>
      </c>
      <c r="P24" s="212">
        <f>E24*F24</f>
        <v>55.370937569424086</v>
      </c>
      <c r="Q24" s="212">
        <f>SUM(O24:O27)</f>
        <v>33.226801500000001</v>
      </c>
      <c r="R24" s="212">
        <f>Q24*1.02*1.05*$R$16</f>
        <v>38.781518622203713</v>
      </c>
    </row>
    <row r="25" spans="1:19" s="112" customFormat="1">
      <c r="A25" s="218"/>
      <c r="B25" s="214"/>
      <c r="C25" s="214"/>
      <c r="D25" s="213"/>
      <c r="E25" s="213"/>
      <c r="F25" s="219"/>
      <c r="G25" s="213"/>
      <c r="H25" s="221"/>
      <c r="I25" s="223"/>
      <c r="J25" s="212"/>
      <c r="K25" s="116" t="s">
        <v>139</v>
      </c>
      <c r="L25" s="115" t="s">
        <v>143</v>
      </c>
      <c r="M25" s="115">
        <v>1.4</v>
      </c>
      <c r="N25" s="93">
        <v>3.5</v>
      </c>
      <c r="O25" s="89">
        <f t="shared" si="1"/>
        <v>4.8999999999999995</v>
      </c>
      <c r="P25" s="212"/>
      <c r="Q25" s="212"/>
      <c r="R25" s="212"/>
      <c r="S25" s="113"/>
    </row>
    <row r="26" spans="1:19" s="112" customFormat="1" ht="14.25">
      <c r="A26" s="218"/>
      <c r="B26" s="214"/>
      <c r="C26" s="214"/>
      <c r="D26" s="213"/>
      <c r="E26" s="213"/>
      <c r="F26" s="219"/>
      <c r="G26" s="213"/>
      <c r="H26" s="221"/>
      <c r="I26" s="223"/>
      <c r="J26" s="212"/>
      <c r="K26" s="115" t="s">
        <v>133</v>
      </c>
      <c r="L26" s="115" t="s">
        <v>141</v>
      </c>
      <c r="M26" s="117">
        <v>1.4500000000000001E-2</v>
      </c>
      <c r="N26" s="93">
        <v>122.917</v>
      </c>
      <c r="O26" s="89">
        <f t="shared" si="1"/>
        <v>1.7822965000000002</v>
      </c>
      <c r="P26" s="212"/>
      <c r="Q26" s="212"/>
      <c r="R26" s="212"/>
    </row>
    <row r="27" spans="1:19" s="112" customFormat="1" ht="12.75" customHeight="1">
      <c r="A27" s="218"/>
      <c r="B27" s="214"/>
      <c r="C27" s="214"/>
      <c r="D27" s="213"/>
      <c r="E27" s="213"/>
      <c r="F27" s="219"/>
      <c r="G27" s="213"/>
      <c r="H27" s="222"/>
      <c r="I27" s="223"/>
      <c r="J27" s="212"/>
      <c r="K27" s="115" t="s">
        <v>134</v>
      </c>
      <c r="L27" s="115" t="s">
        <v>135</v>
      </c>
      <c r="M27" s="115">
        <v>2.5</v>
      </c>
      <c r="N27" s="93">
        <v>0.80600000000000005</v>
      </c>
      <c r="O27" s="89">
        <f t="shared" si="1"/>
        <v>2.0150000000000001</v>
      </c>
      <c r="P27" s="212"/>
      <c r="Q27" s="212"/>
      <c r="R27" s="212"/>
    </row>
    <row r="28" spans="1:19" s="112" customFormat="1" ht="12.75" customHeight="1">
      <c r="A28" s="218">
        <v>5</v>
      </c>
      <c r="B28" s="214" t="s">
        <v>136</v>
      </c>
      <c r="C28" s="214" t="s">
        <v>137</v>
      </c>
      <c r="D28" s="213" t="s">
        <v>130</v>
      </c>
      <c r="E28" s="213">
        <v>4</v>
      </c>
      <c r="F28" s="219">
        <f>H28+J28+R28</f>
        <v>5.0913826370000006</v>
      </c>
      <c r="G28" s="213">
        <v>0.51200000000000001</v>
      </c>
      <c r="H28" s="220">
        <f>G28*$P$10/1000</f>
        <v>0.89856511999999999</v>
      </c>
      <c r="I28" s="223">
        <v>1.5372000000000003</v>
      </c>
      <c r="J28" s="212">
        <f>I28*$P$11/1000</f>
        <v>4.0585923000000008</v>
      </c>
      <c r="K28" s="115" t="s">
        <v>140</v>
      </c>
      <c r="L28" s="115" t="s">
        <v>141</v>
      </c>
      <c r="M28" s="115">
        <v>5.0000000000000001E-3</v>
      </c>
      <c r="N28" s="94">
        <v>23</v>
      </c>
      <c r="O28" s="89">
        <f t="shared" si="1"/>
        <v>0.115</v>
      </c>
      <c r="P28" s="212">
        <f>F28*E28</f>
        <v>20.365530548000002</v>
      </c>
      <c r="Q28" s="212">
        <f>SUM(O28:O31)</f>
        <v>0.115</v>
      </c>
      <c r="R28" s="212">
        <f>Q28*1.02*1.05*$R$16</f>
        <v>0.13422521700000004</v>
      </c>
    </row>
    <row r="29" spans="1:19" s="112" customFormat="1">
      <c r="A29" s="218"/>
      <c r="B29" s="214"/>
      <c r="C29" s="214"/>
      <c r="D29" s="213"/>
      <c r="E29" s="213"/>
      <c r="F29" s="219"/>
      <c r="G29" s="213"/>
      <c r="H29" s="221"/>
      <c r="I29" s="223"/>
      <c r="J29" s="212"/>
      <c r="K29" s="116"/>
      <c r="L29" s="115"/>
      <c r="M29" s="115"/>
      <c r="N29" s="93"/>
      <c r="O29" s="89">
        <f t="shared" si="1"/>
        <v>0</v>
      </c>
      <c r="P29" s="212"/>
      <c r="Q29" s="212"/>
      <c r="R29" s="212"/>
    </row>
    <row r="30" spans="1:19" s="112" customFormat="1">
      <c r="A30" s="218"/>
      <c r="B30" s="214"/>
      <c r="C30" s="214"/>
      <c r="D30" s="213"/>
      <c r="E30" s="213"/>
      <c r="F30" s="219"/>
      <c r="G30" s="213"/>
      <c r="H30" s="221"/>
      <c r="I30" s="223"/>
      <c r="J30" s="212"/>
      <c r="K30" s="115"/>
      <c r="L30" s="115"/>
      <c r="M30" s="117"/>
      <c r="N30" s="93"/>
      <c r="O30" s="89">
        <f t="shared" si="1"/>
        <v>0</v>
      </c>
      <c r="P30" s="212"/>
      <c r="Q30" s="212"/>
      <c r="R30" s="212"/>
    </row>
    <row r="31" spans="1:19" s="112" customFormat="1" ht="12.75" customHeight="1">
      <c r="A31" s="218"/>
      <c r="B31" s="214"/>
      <c r="C31" s="214"/>
      <c r="D31" s="213"/>
      <c r="E31" s="213"/>
      <c r="F31" s="219"/>
      <c r="G31" s="213"/>
      <c r="H31" s="222"/>
      <c r="I31" s="223"/>
      <c r="J31" s="212"/>
      <c r="K31" s="115"/>
      <c r="L31" s="115"/>
      <c r="M31" s="115"/>
      <c r="N31" s="93"/>
      <c r="O31" s="89">
        <f t="shared" si="1"/>
        <v>0</v>
      </c>
      <c r="P31" s="212"/>
      <c r="Q31" s="212"/>
      <c r="R31" s="212"/>
    </row>
    <row r="32" spans="1:19">
      <c r="A32" s="3"/>
      <c r="B32" s="4"/>
      <c r="C32" s="4"/>
      <c r="D32" s="3"/>
      <c r="E32" s="3"/>
      <c r="F32" s="5"/>
      <c r="G32" s="33"/>
      <c r="H32" s="6"/>
      <c r="I32" s="5"/>
      <c r="J32" s="6"/>
      <c r="K32" s="7"/>
      <c r="L32" s="8"/>
      <c r="M32" s="8"/>
      <c r="N32" s="2"/>
      <c r="O32" s="9"/>
      <c r="P32" s="6"/>
      <c r="Q32" s="6"/>
      <c r="R32" s="6"/>
    </row>
    <row r="33" spans="1:18">
      <c r="A33" s="3"/>
      <c r="B33" s="4"/>
      <c r="C33" s="78" t="s">
        <v>124</v>
      </c>
      <c r="D33" s="101"/>
      <c r="E33" s="101"/>
      <c r="F33" s="102"/>
      <c r="G33" s="102"/>
      <c r="H33" s="103"/>
      <c r="I33" s="102"/>
      <c r="J33" s="103"/>
      <c r="K33" s="104"/>
      <c r="L33" s="105"/>
      <c r="M33" s="105"/>
      <c r="N33" s="106"/>
      <c r="O33" s="107"/>
      <c r="P33" s="108">
        <f>SUM(P19:P31)</f>
        <v>371.61361365132507</v>
      </c>
      <c r="Q33" s="6"/>
      <c r="R33" s="6"/>
    </row>
    <row r="34" spans="1:18">
      <c r="C34" s="78" t="s">
        <v>125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09">
        <f>P33*13.3%</f>
        <v>49.424610615626236</v>
      </c>
    </row>
    <row r="35" spans="1:18">
      <c r="C35" s="78" t="s">
        <v>124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109">
        <f>SUM(P33:P34)</f>
        <v>421.03822426695132</v>
      </c>
    </row>
    <row r="36" spans="1:18">
      <c r="C36" s="78" t="s">
        <v>126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109">
        <f>P35*0.11</f>
        <v>46.314204669364642</v>
      </c>
    </row>
    <row r="37" spans="1:18">
      <c r="C37" s="78" t="s">
        <v>124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110">
        <f>SUM(P35:P36)</f>
        <v>467.35242893631596</v>
      </c>
    </row>
    <row r="38" spans="1:18">
      <c r="P38" s="24"/>
    </row>
    <row r="39" spans="1:18">
      <c r="P39" s="24"/>
    </row>
    <row r="41" spans="1:18">
      <c r="P41" s="25"/>
    </row>
  </sheetData>
  <mergeCells count="76">
    <mergeCell ref="K12:O12"/>
    <mergeCell ref="D3:G3"/>
    <mergeCell ref="A5:B5"/>
    <mergeCell ref="D5:R5"/>
    <mergeCell ref="D6:R6"/>
    <mergeCell ref="D7:R7"/>
    <mergeCell ref="A8:Q8"/>
    <mergeCell ref="J10:K10"/>
    <mergeCell ref="L10:O10"/>
    <mergeCell ref="A11:E11"/>
    <mergeCell ref="F11:G11"/>
    <mergeCell ref="L11:O11"/>
    <mergeCell ref="G14:O15"/>
    <mergeCell ref="P14:P16"/>
    <mergeCell ref="Q14:Q16"/>
    <mergeCell ref="G16:H16"/>
    <mergeCell ref="I16:J16"/>
    <mergeCell ref="K16:O16"/>
    <mergeCell ref="A14:A17"/>
    <mergeCell ref="B14:B17"/>
    <mergeCell ref="C14:C17"/>
    <mergeCell ref="D14:D17"/>
    <mergeCell ref="E14:E17"/>
    <mergeCell ref="F14:F17"/>
    <mergeCell ref="R19:R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G19:G20"/>
    <mergeCell ref="H19:H20"/>
    <mergeCell ref="I19:I20"/>
    <mergeCell ref="J19:J20"/>
    <mergeCell ref="P19:P20"/>
    <mergeCell ref="Q19:Q20"/>
    <mergeCell ref="A19:A20"/>
    <mergeCell ref="B19:B20"/>
    <mergeCell ref="C19:C20"/>
    <mergeCell ref="D19:D20"/>
    <mergeCell ref="E19:E20"/>
    <mergeCell ref="F19:F20"/>
    <mergeCell ref="J21:J22"/>
    <mergeCell ref="P21:P22"/>
    <mergeCell ref="Q21:Q22"/>
    <mergeCell ref="R21:R22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J24:J27"/>
    <mergeCell ref="P24:P27"/>
    <mergeCell ref="Q24:Q27"/>
    <mergeCell ref="R24:R27"/>
    <mergeCell ref="A28:A31"/>
    <mergeCell ref="B28:B31"/>
    <mergeCell ref="C28:C31"/>
    <mergeCell ref="D28:D31"/>
    <mergeCell ref="E28:E31"/>
    <mergeCell ref="F28:F31"/>
    <mergeCell ref="R28:R31"/>
    <mergeCell ref="G28:G31"/>
    <mergeCell ref="H28:H31"/>
    <mergeCell ref="I28:I31"/>
    <mergeCell ref="J28:J31"/>
    <mergeCell ref="P28:P31"/>
    <mergeCell ref="Q28:Q31"/>
  </mergeCells>
  <printOptions horizontalCentered="1"/>
  <pageMargins left="0.78740157480314965" right="0" top="0.19685039370078741" bottom="0" header="0.19685039370078741" footer="0.19685039370078741"/>
  <pageSetup paperSize="9" scale="68" orientation="landscape" horizontalDpi="4294967293" r:id="rId1"/>
  <headerFooter alignWithMargins="0">
    <oddFooter>Page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F0"/>
  </sheetPr>
  <dimension ref="A3:S52"/>
  <sheetViews>
    <sheetView showZeros="0" view="pageBreakPreview" topLeftCell="A19" zoomScaleNormal="100" zoomScaleSheetLayoutView="100" workbookViewId="0">
      <selection activeCell="L19" sqref="L19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120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177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P48</f>
        <v>1363.1828913921615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120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120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9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9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9" ht="37.5" customHeight="1">
      <c r="A19" s="213">
        <v>1</v>
      </c>
      <c r="B19" s="214" t="s">
        <v>4</v>
      </c>
      <c r="C19" s="214" t="s">
        <v>120</v>
      </c>
      <c r="D19" s="213" t="s">
        <v>122</v>
      </c>
      <c r="E19" s="213">
        <v>0.1</v>
      </c>
      <c r="F19" s="217">
        <f>H19+J19+R19</f>
        <v>429.85632913813606</v>
      </c>
      <c r="G19" s="215">
        <v>40</v>
      </c>
      <c r="H19" s="212">
        <f>G19*$P$10/1000</f>
        <v>70.200399999999988</v>
      </c>
      <c r="I19" s="217">
        <v>5.43</v>
      </c>
      <c r="J19" s="212">
        <f>I19*$P$11/1000</f>
        <v>14.3365575</v>
      </c>
      <c r="K19" s="91" t="s">
        <v>119</v>
      </c>
      <c r="L19" s="92" t="s">
        <v>5</v>
      </c>
      <c r="M19" s="92">
        <v>11.9</v>
      </c>
      <c r="N19" s="94">
        <v>24</v>
      </c>
      <c r="O19" s="89">
        <f t="shared" ref="O19:O23" si="0">M19*N19</f>
        <v>285.60000000000002</v>
      </c>
      <c r="P19" s="212">
        <f>E19*F19</f>
        <v>42.98563291381361</v>
      </c>
      <c r="Q19" s="212">
        <f>SUM(O19:O20)</f>
        <v>295.85892000000001</v>
      </c>
      <c r="R19" s="212">
        <f>Q19*1.02*1.05*$R$16</f>
        <v>345.31937163813609</v>
      </c>
    </row>
    <row r="20" spans="1:19">
      <c r="A20" s="213"/>
      <c r="B20" s="214"/>
      <c r="C20" s="214"/>
      <c r="D20" s="213"/>
      <c r="E20" s="213"/>
      <c r="F20" s="217"/>
      <c r="G20" s="215"/>
      <c r="H20" s="212"/>
      <c r="I20" s="217"/>
      <c r="J20" s="212"/>
      <c r="K20" s="91" t="s">
        <v>10</v>
      </c>
      <c r="L20" s="92" t="s">
        <v>5</v>
      </c>
      <c r="M20" s="92">
        <v>7.0000000000000007E-2</v>
      </c>
      <c r="N20" s="94">
        <v>146.55600000000001</v>
      </c>
      <c r="O20" s="95">
        <f t="shared" si="0"/>
        <v>10.258920000000002</v>
      </c>
      <c r="P20" s="212"/>
      <c r="Q20" s="212"/>
      <c r="R20" s="212"/>
    </row>
    <row r="21" spans="1:19" ht="37.5" customHeight="1">
      <c r="A21" s="213">
        <v>2</v>
      </c>
      <c r="B21" s="216" t="s">
        <v>6</v>
      </c>
      <c r="C21" s="214" t="s">
        <v>121</v>
      </c>
      <c r="D21" s="213" t="s">
        <v>122</v>
      </c>
      <c r="E21" s="213">
        <v>0.23</v>
      </c>
      <c r="F21" s="217">
        <f>H21+J21+R21</f>
        <v>585.41975304358414</v>
      </c>
      <c r="G21" s="215">
        <v>52</v>
      </c>
      <c r="H21" s="212">
        <f>G21*$P$10/1000</f>
        <v>91.26052</v>
      </c>
      <c r="I21" s="217">
        <v>5.86</v>
      </c>
      <c r="J21" s="212">
        <f>I21*$P$11/1000</f>
        <v>15.471865000000001</v>
      </c>
      <c r="K21" s="91" t="s">
        <v>119</v>
      </c>
      <c r="L21" s="92" t="s">
        <v>5</v>
      </c>
      <c r="M21" s="92">
        <v>16.600000000000001</v>
      </c>
      <c r="N21" s="94">
        <v>24</v>
      </c>
      <c r="O21" s="89">
        <f t="shared" si="0"/>
        <v>398.40000000000003</v>
      </c>
      <c r="P21" s="212">
        <f>E21*F21</f>
        <v>134.64654320002435</v>
      </c>
      <c r="Q21" s="212">
        <f>SUM(O21:O22)</f>
        <v>410.12448000000006</v>
      </c>
      <c r="R21" s="212">
        <f>Q21*1.02*1.05*$R$16</f>
        <v>478.68736804358417</v>
      </c>
    </row>
    <row r="22" spans="1:19" ht="24.75" customHeight="1">
      <c r="A22" s="213"/>
      <c r="B22" s="216"/>
      <c r="C22" s="214"/>
      <c r="D22" s="213"/>
      <c r="E22" s="213"/>
      <c r="F22" s="217"/>
      <c r="G22" s="215"/>
      <c r="H22" s="212"/>
      <c r="I22" s="217"/>
      <c r="J22" s="212"/>
      <c r="K22" s="91" t="s">
        <v>10</v>
      </c>
      <c r="L22" s="92" t="s">
        <v>5</v>
      </c>
      <c r="M22" s="92">
        <v>0.08</v>
      </c>
      <c r="N22" s="94">
        <v>146.55600000000001</v>
      </c>
      <c r="O22" s="95">
        <f t="shared" si="0"/>
        <v>11.724480000000002</v>
      </c>
      <c r="P22" s="212"/>
      <c r="Q22" s="212"/>
      <c r="R22" s="212"/>
    </row>
    <row r="23" spans="1:19" ht="37.5" customHeight="1">
      <c r="A23" s="213">
        <v>3</v>
      </c>
      <c r="B23" s="216" t="s">
        <v>144</v>
      </c>
      <c r="C23" s="214" t="s">
        <v>161</v>
      </c>
      <c r="D23" s="213" t="s">
        <v>141</v>
      </c>
      <c r="E23" s="213">
        <v>14.4</v>
      </c>
      <c r="F23" s="217">
        <f>H23+J23+R23</f>
        <v>8.0822071320000006</v>
      </c>
      <c r="G23" s="215">
        <v>0.11</v>
      </c>
      <c r="H23" s="212">
        <f>G23*$P$10/1000</f>
        <v>0.1930511</v>
      </c>
      <c r="I23" s="217">
        <v>0.76</v>
      </c>
      <c r="J23" s="212">
        <f>I23*$P$11/1000</f>
        <v>2.0065900000000001</v>
      </c>
      <c r="K23" s="91" t="s">
        <v>9</v>
      </c>
      <c r="L23" s="92" t="s">
        <v>142</v>
      </c>
      <c r="M23" s="92">
        <v>1.26</v>
      </c>
      <c r="N23" s="94">
        <v>4</v>
      </c>
      <c r="O23" s="89">
        <f t="shared" si="0"/>
        <v>5.04</v>
      </c>
      <c r="P23" s="212">
        <f>E23*F23</f>
        <v>116.38378270080001</v>
      </c>
      <c r="Q23" s="212">
        <f>SUM(O23:O24)</f>
        <v>5.04</v>
      </c>
      <c r="R23" s="212">
        <f>Q23*1.02*1.05*$R$16</f>
        <v>5.8825660320000006</v>
      </c>
    </row>
    <row r="24" spans="1:19" ht="35.25" customHeight="1">
      <c r="A24" s="213"/>
      <c r="B24" s="216"/>
      <c r="C24" s="214"/>
      <c r="D24" s="213"/>
      <c r="E24" s="213"/>
      <c r="F24" s="217"/>
      <c r="G24" s="215"/>
      <c r="H24" s="212"/>
      <c r="I24" s="217"/>
      <c r="J24" s="212"/>
      <c r="K24" s="91"/>
      <c r="L24" s="92"/>
      <c r="M24" s="92"/>
      <c r="N24" s="94"/>
      <c r="O24" s="95"/>
      <c r="P24" s="212"/>
      <c r="Q24" s="212"/>
      <c r="R24" s="212"/>
    </row>
    <row r="25" spans="1:19" ht="37.5" customHeight="1">
      <c r="A25" s="213">
        <v>4</v>
      </c>
      <c r="B25" s="216" t="s">
        <v>147</v>
      </c>
      <c r="C25" s="214" t="s">
        <v>162</v>
      </c>
      <c r="D25" s="213" t="s">
        <v>5</v>
      </c>
      <c r="E25" s="213">
        <v>0.5</v>
      </c>
      <c r="F25" s="217">
        <f>H25+J25+R25</f>
        <v>178.44085254840002</v>
      </c>
      <c r="G25" s="215">
        <v>0.11</v>
      </c>
      <c r="H25" s="212">
        <f>G25*$P$10/1000</f>
        <v>0.1930511</v>
      </c>
      <c r="I25" s="217">
        <v>0.76</v>
      </c>
      <c r="J25" s="212">
        <f>I25*$P$11/1000</f>
        <v>2.0065900000000001</v>
      </c>
      <c r="K25" s="91" t="s">
        <v>10</v>
      </c>
      <c r="L25" s="92" t="s">
        <v>5</v>
      </c>
      <c r="M25" s="92">
        <v>1.03</v>
      </c>
      <c r="N25" s="94">
        <v>146.6</v>
      </c>
      <c r="O25" s="89">
        <f t="shared" ref="O25" si="1">M25*N25</f>
        <v>150.99799999999999</v>
      </c>
      <c r="P25" s="212">
        <f>E25*F25</f>
        <v>89.220426274200008</v>
      </c>
      <c r="Q25" s="212">
        <f>SUM(O25:O26)</f>
        <v>150.99799999999999</v>
      </c>
      <c r="R25" s="212">
        <f>Q25*1.02*1.05*$R$16</f>
        <v>176.24121144840001</v>
      </c>
    </row>
    <row r="26" spans="1:19" ht="35.25" customHeight="1">
      <c r="A26" s="213"/>
      <c r="B26" s="216"/>
      <c r="C26" s="214"/>
      <c r="D26" s="213"/>
      <c r="E26" s="213"/>
      <c r="F26" s="217"/>
      <c r="G26" s="215"/>
      <c r="H26" s="212"/>
      <c r="I26" s="217"/>
      <c r="J26" s="212"/>
      <c r="K26" s="91"/>
      <c r="L26" s="92"/>
      <c r="M26" s="92"/>
      <c r="N26" s="94"/>
      <c r="O26" s="89"/>
      <c r="P26" s="212"/>
      <c r="Q26" s="212"/>
      <c r="R26" s="212"/>
    </row>
    <row r="27" spans="1:19" ht="37.5" customHeight="1">
      <c r="A27" s="213">
        <v>5</v>
      </c>
      <c r="B27" s="216" t="s">
        <v>6</v>
      </c>
      <c r="C27" s="214" t="s">
        <v>153</v>
      </c>
      <c r="D27" s="213" t="s">
        <v>148</v>
      </c>
      <c r="E27" s="213">
        <v>120</v>
      </c>
      <c r="F27" s="217">
        <f>H27+J27+R27</f>
        <v>5.1879535083720816</v>
      </c>
      <c r="G27" s="215">
        <v>0.52</v>
      </c>
      <c r="H27" s="212">
        <f>G27*$P$10/1000</f>
        <v>0.91260520000000012</v>
      </c>
      <c r="I27" s="217">
        <v>5.8599999999999999E-2</v>
      </c>
      <c r="J27" s="212">
        <f>I27*$P$11/1000</f>
        <v>0.15471864999999999</v>
      </c>
      <c r="K27" s="91" t="s">
        <v>119</v>
      </c>
      <c r="L27" s="92" t="s">
        <v>5</v>
      </c>
      <c r="M27" s="92">
        <v>0.14230000000000001</v>
      </c>
      <c r="N27" s="94">
        <v>24</v>
      </c>
      <c r="O27" s="89">
        <f t="shared" ref="O27:O29" si="2">M27*N27</f>
        <v>3.4152000000000005</v>
      </c>
      <c r="P27" s="212">
        <f>E27*F27</f>
        <v>622.55442100464984</v>
      </c>
      <c r="Q27" s="212">
        <f>SUM(O27:O28)</f>
        <v>3.5304276000000003</v>
      </c>
      <c r="R27" s="212">
        <f>Q27*1.02*1.05*$R$16</f>
        <v>4.1206296583720814</v>
      </c>
    </row>
    <row r="28" spans="1:19" ht="24.75" customHeight="1">
      <c r="A28" s="213"/>
      <c r="B28" s="216"/>
      <c r="C28" s="214"/>
      <c r="D28" s="213"/>
      <c r="E28" s="213"/>
      <c r="F28" s="217"/>
      <c r="G28" s="215"/>
      <c r="H28" s="212"/>
      <c r="I28" s="217"/>
      <c r="J28" s="212"/>
      <c r="K28" s="91" t="s">
        <v>10</v>
      </c>
      <c r="L28" s="92" t="s">
        <v>135</v>
      </c>
      <c r="M28" s="92">
        <v>0.78600000000000003</v>
      </c>
      <c r="N28" s="119">
        <v>0.14660000000000001</v>
      </c>
      <c r="O28" s="89">
        <f t="shared" si="2"/>
        <v>0.11522760000000001</v>
      </c>
      <c r="P28" s="212"/>
      <c r="Q28" s="212"/>
      <c r="R28" s="212"/>
    </row>
    <row r="29" spans="1:19" ht="32.25" customHeight="1">
      <c r="A29" s="96">
        <v>6</v>
      </c>
      <c r="B29" s="97" t="s">
        <v>7</v>
      </c>
      <c r="C29" s="97" t="s">
        <v>123</v>
      </c>
      <c r="D29" s="96" t="s">
        <v>8</v>
      </c>
      <c r="E29" s="96">
        <v>0.8</v>
      </c>
      <c r="F29" s="98">
        <f>H29+J29+R29</f>
        <v>21.017857975540004</v>
      </c>
      <c r="G29" s="114">
        <v>1.69</v>
      </c>
      <c r="H29" s="100">
        <f>G29*$P$10/1000</f>
        <v>2.9659668999999997</v>
      </c>
      <c r="I29" s="98"/>
      <c r="J29" s="100">
        <f>I29*$P$11/1000</f>
        <v>0</v>
      </c>
      <c r="K29" s="91" t="s">
        <v>10</v>
      </c>
      <c r="L29" s="92" t="s">
        <v>5</v>
      </c>
      <c r="M29" s="92">
        <v>0.1055</v>
      </c>
      <c r="N29" s="93">
        <v>146.6</v>
      </c>
      <c r="O29" s="89">
        <f t="shared" si="2"/>
        <v>15.466299999999999</v>
      </c>
      <c r="P29" s="100">
        <f>E29*F29</f>
        <v>16.814286380432005</v>
      </c>
      <c r="Q29" s="100">
        <f>SUM(O29:O29)</f>
        <v>15.466299999999999</v>
      </c>
      <c r="R29" s="100">
        <f>Q29*1.02*1.05*$R$16</f>
        <v>18.051891075540002</v>
      </c>
    </row>
    <row r="30" spans="1:19" s="78" customFormat="1" ht="45" customHeight="1">
      <c r="A30" s="118">
        <v>7</v>
      </c>
      <c r="B30" s="97" t="s">
        <v>129</v>
      </c>
      <c r="C30" s="97" t="s">
        <v>149</v>
      </c>
      <c r="D30" s="96" t="s">
        <v>130</v>
      </c>
      <c r="E30" s="96">
        <v>2</v>
      </c>
      <c r="F30" s="98">
        <f>H30+J30+R30</f>
        <v>4.9571574200000006</v>
      </c>
      <c r="G30" s="98">
        <f>0.64*0.8</f>
        <v>0.51200000000000001</v>
      </c>
      <c r="H30" s="100">
        <f>G30*$P$10/1000</f>
        <v>0.89856511999999999</v>
      </c>
      <c r="I30" s="98">
        <f>1.83*1.05*0.8</f>
        <v>1.5372000000000003</v>
      </c>
      <c r="J30" s="100">
        <f>I30*$P$11/1000</f>
        <v>4.0585923000000008</v>
      </c>
      <c r="K30" s="91"/>
      <c r="L30" s="92"/>
      <c r="M30" s="92"/>
      <c r="N30" s="93"/>
      <c r="O30" s="89"/>
      <c r="P30" s="100">
        <f>E30*F30</f>
        <v>9.9143148400000012</v>
      </c>
      <c r="Q30" s="100">
        <f>SUM(O30:O30)</f>
        <v>0</v>
      </c>
      <c r="R30" s="100">
        <f>Q30*1.02*1.05*$R$13</f>
        <v>0</v>
      </c>
      <c r="S30" s="111"/>
    </row>
    <row r="31" spans="1:19" s="112" customFormat="1" ht="12.75" customHeight="1">
      <c r="A31" s="218">
        <v>8</v>
      </c>
      <c r="B31" s="214" t="s">
        <v>131</v>
      </c>
      <c r="C31" s="214" t="s">
        <v>132</v>
      </c>
      <c r="D31" s="213" t="s">
        <v>141</v>
      </c>
      <c r="E31" s="213">
        <v>0.75</v>
      </c>
      <c r="F31" s="219">
        <f>H31+J31+R31</f>
        <v>50.337215972203708</v>
      </c>
      <c r="G31" s="213">
        <v>4.91</v>
      </c>
      <c r="H31" s="220">
        <f>G31*$P$10/1000</f>
        <v>8.617099099999999</v>
      </c>
      <c r="I31" s="223">
        <f>1.06*1.05</f>
        <v>1.1130000000000002</v>
      </c>
      <c r="J31" s="212">
        <f>I31*$P$11/1000</f>
        <v>2.9385982500000005</v>
      </c>
      <c r="K31" s="115" t="s">
        <v>138</v>
      </c>
      <c r="L31" s="115" t="s">
        <v>141</v>
      </c>
      <c r="M31" s="115">
        <v>1.0149999999999999</v>
      </c>
      <c r="N31" s="93">
        <v>24.167000000000002</v>
      </c>
      <c r="O31" s="89">
        <f t="shared" ref="O31:O38" si="3">N31*M31</f>
        <v>24.529505</v>
      </c>
      <c r="P31" s="212">
        <f>E31*F31</f>
        <v>37.752911979152785</v>
      </c>
      <c r="Q31" s="212">
        <f>SUM(O31:O34)</f>
        <v>33.226801500000001</v>
      </c>
      <c r="R31" s="212">
        <f>Q31*1.02*1.05*$R$16</f>
        <v>38.781518622203713</v>
      </c>
    </row>
    <row r="32" spans="1:19" s="112" customFormat="1">
      <c r="A32" s="218"/>
      <c r="B32" s="214"/>
      <c r="C32" s="214"/>
      <c r="D32" s="213"/>
      <c r="E32" s="213"/>
      <c r="F32" s="219"/>
      <c r="G32" s="213"/>
      <c r="H32" s="221"/>
      <c r="I32" s="223"/>
      <c r="J32" s="212"/>
      <c r="K32" s="116" t="s">
        <v>139</v>
      </c>
      <c r="L32" s="115" t="s">
        <v>143</v>
      </c>
      <c r="M32" s="115">
        <v>1.4</v>
      </c>
      <c r="N32" s="93">
        <v>3.5</v>
      </c>
      <c r="O32" s="89">
        <f t="shared" si="3"/>
        <v>4.8999999999999995</v>
      </c>
      <c r="P32" s="212"/>
      <c r="Q32" s="212"/>
      <c r="R32" s="212"/>
      <c r="S32" s="113"/>
    </row>
    <row r="33" spans="1:18" s="112" customFormat="1" ht="14.25">
      <c r="A33" s="218"/>
      <c r="B33" s="214"/>
      <c r="C33" s="214"/>
      <c r="D33" s="213"/>
      <c r="E33" s="213"/>
      <c r="F33" s="219"/>
      <c r="G33" s="213"/>
      <c r="H33" s="221"/>
      <c r="I33" s="223"/>
      <c r="J33" s="212"/>
      <c r="K33" s="115" t="s">
        <v>133</v>
      </c>
      <c r="L33" s="115" t="s">
        <v>141</v>
      </c>
      <c r="M33" s="117">
        <v>1.4500000000000001E-2</v>
      </c>
      <c r="N33" s="93">
        <v>122.917</v>
      </c>
      <c r="O33" s="89">
        <f t="shared" si="3"/>
        <v>1.7822965000000002</v>
      </c>
      <c r="P33" s="212"/>
      <c r="Q33" s="212"/>
      <c r="R33" s="212"/>
    </row>
    <row r="34" spans="1:18" s="112" customFormat="1" ht="12.75" customHeight="1">
      <c r="A34" s="218"/>
      <c r="B34" s="214"/>
      <c r="C34" s="214"/>
      <c r="D34" s="213"/>
      <c r="E34" s="213"/>
      <c r="F34" s="219"/>
      <c r="G34" s="213"/>
      <c r="H34" s="222"/>
      <c r="I34" s="223"/>
      <c r="J34" s="212"/>
      <c r="K34" s="115" t="s">
        <v>134</v>
      </c>
      <c r="L34" s="115" t="s">
        <v>135</v>
      </c>
      <c r="M34" s="115">
        <v>2.5</v>
      </c>
      <c r="N34" s="93">
        <v>0.80600000000000005</v>
      </c>
      <c r="O34" s="89">
        <f t="shared" si="3"/>
        <v>2.0150000000000001</v>
      </c>
      <c r="P34" s="212"/>
      <c r="Q34" s="212"/>
      <c r="R34" s="212"/>
    </row>
    <row r="35" spans="1:18" s="112" customFormat="1" ht="12.75" customHeight="1">
      <c r="A35" s="218">
        <v>9</v>
      </c>
      <c r="B35" s="214" t="s">
        <v>136</v>
      </c>
      <c r="C35" s="214" t="s">
        <v>137</v>
      </c>
      <c r="D35" s="213" t="s">
        <v>130</v>
      </c>
      <c r="E35" s="213">
        <v>2</v>
      </c>
      <c r="F35" s="219">
        <f>H35+J35+R35</f>
        <v>5.0913826370000006</v>
      </c>
      <c r="G35" s="213">
        <v>0.51200000000000001</v>
      </c>
      <c r="H35" s="220">
        <f>G35*$P$10/1000</f>
        <v>0.89856511999999999</v>
      </c>
      <c r="I35" s="223">
        <v>1.5372000000000003</v>
      </c>
      <c r="J35" s="212">
        <f>I35*$P$11/1000</f>
        <v>4.0585923000000008</v>
      </c>
      <c r="K35" s="115" t="s">
        <v>140</v>
      </c>
      <c r="L35" s="115" t="s">
        <v>141</v>
      </c>
      <c r="M35" s="115">
        <v>5.0000000000000001E-3</v>
      </c>
      <c r="N35" s="94">
        <v>23</v>
      </c>
      <c r="O35" s="89">
        <f t="shared" si="3"/>
        <v>0.115</v>
      </c>
      <c r="P35" s="212">
        <f>F35*E35</f>
        <v>10.182765274000001</v>
      </c>
      <c r="Q35" s="212">
        <f>SUM(O35:O38)</f>
        <v>0.115</v>
      </c>
      <c r="R35" s="212">
        <f>Q35*1.02*1.05*$R$16</f>
        <v>0.13422521700000004</v>
      </c>
    </row>
    <row r="36" spans="1:18" s="112" customFormat="1">
      <c r="A36" s="218"/>
      <c r="B36" s="214"/>
      <c r="C36" s="214"/>
      <c r="D36" s="213"/>
      <c r="E36" s="213"/>
      <c r="F36" s="219"/>
      <c r="G36" s="213"/>
      <c r="H36" s="221"/>
      <c r="I36" s="223"/>
      <c r="J36" s="212"/>
      <c r="K36" s="116"/>
      <c r="L36" s="115"/>
      <c r="M36" s="115"/>
      <c r="N36" s="93"/>
      <c r="O36" s="89">
        <f t="shared" si="3"/>
        <v>0</v>
      </c>
      <c r="P36" s="212"/>
      <c r="Q36" s="212"/>
      <c r="R36" s="212"/>
    </row>
    <row r="37" spans="1:18" s="112" customFormat="1">
      <c r="A37" s="218"/>
      <c r="B37" s="214"/>
      <c r="C37" s="214"/>
      <c r="D37" s="213"/>
      <c r="E37" s="213"/>
      <c r="F37" s="219"/>
      <c r="G37" s="213"/>
      <c r="H37" s="221"/>
      <c r="I37" s="223"/>
      <c r="J37" s="212"/>
      <c r="K37" s="115"/>
      <c r="L37" s="115"/>
      <c r="M37" s="117"/>
      <c r="N37" s="93"/>
      <c r="O37" s="89">
        <f t="shared" si="3"/>
        <v>0</v>
      </c>
      <c r="P37" s="212"/>
      <c r="Q37" s="212"/>
      <c r="R37" s="212"/>
    </row>
    <row r="38" spans="1:18" s="112" customFormat="1" ht="12.75" customHeight="1">
      <c r="A38" s="218"/>
      <c r="B38" s="214"/>
      <c r="C38" s="214"/>
      <c r="D38" s="213"/>
      <c r="E38" s="213"/>
      <c r="F38" s="219"/>
      <c r="G38" s="213"/>
      <c r="H38" s="222"/>
      <c r="I38" s="223"/>
      <c r="J38" s="212"/>
      <c r="K38" s="115"/>
      <c r="L38" s="115"/>
      <c r="M38" s="115"/>
      <c r="N38" s="93"/>
      <c r="O38" s="89">
        <f t="shared" si="3"/>
        <v>0</v>
      </c>
      <c r="P38" s="212"/>
      <c r="Q38" s="212"/>
      <c r="R38" s="212"/>
    </row>
    <row r="39" spans="1:18" s="112" customFormat="1" ht="12.75" customHeight="1">
      <c r="A39" s="218">
        <v>10</v>
      </c>
      <c r="B39" s="214" t="s">
        <v>151</v>
      </c>
      <c r="C39" s="214" t="s">
        <v>150</v>
      </c>
      <c r="D39" s="213" t="s">
        <v>142</v>
      </c>
      <c r="E39" s="213">
        <v>1.8</v>
      </c>
      <c r="F39" s="219">
        <f>H39+J39+R39</f>
        <v>1.9305110000000001</v>
      </c>
      <c r="G39" s="213">
        <v>1.1000000000000001</v>
      </c>
      <c r="H39" s="220">
        <f>G39*$P$10/1000</f>
        <v>1.9305110000000001</v>
      </c>
      <c r="I39" s="223"/>
      <c r="J39" s="212">
        <f>I39*$P$11/1000</f>
        <v>0</v>
      </c>
      <c r="K39" s="115"/>
      <c r="L39" s="115"/>
      <c r="M39" s="115"/>
      <c r="N39" s="94"/>
      <c r="O39" s="89"/>
      <c r="P39" s="212">
        <f>F39*E39</f>
        <v>3.4749198000000003</v>
      </c>
      <c r="Q39" s="212">
        <f>SUM(O39:O42)</f>
        <v>0</v>
      </c>
      <c r="R39" s="212">
        <f>Q39*1.02*1.05*$R$16</f>
        <v>0</v>
      </c>
    </row>
    <row r="40" spans="1:18" s="112" customFormat="1">
      <c r="A40" s="218"/>
      <c r="B40" s="214"/>
      <c r="C40" s="214"/>
      <c r="D40" s="213"/>
      <c r="E40" s="213"/>
      <c r="F40" s="219"/>
      <c r="G40" s="213"/>
      <c r="H40" s="221"/>
      <c r="I40" s="223"/>
      <c r="J40" s="212"/>
      <c r="K40" s="116"/>
      <c r="L40" s="115"/>
      <c r="M40" s="115"/>
      <c r="N40" s="93"/>
      <c r="O40" s="89">
        <f t="shared" ref="O40:O42" si="4">N40*M40</f>
        <v>0</v>
      </c>
      <c r="P40" s="212"/>
      <c r="Q40" s="212"/>
      <c r="R40" s="212"/>
    </row>
    <row r="41" spans="1:18" s="112" customFormat="1">
      <c r="A41" s="218"/>
      <c r="B41" s="214"/>
      <c r="C41" s="214"/>
      <c r="D41" s="213"/>
      <c r="E41" s="213"/>
      <c r="F41" s="219"/>
      <c r="G41" s="213"/>
      <c r="H41" s="221"/>
      <c r="I41" s="223"/>
      <c r="J41" s="212"/>
      <c r="K41" s="115"/>
      <c r="L41" s="115"/>
      <c r="M41" s="117"/>
      <c r="N41" s="93"/>
      <c r="O41" s="89">
        <f t="shared" si="4"/>
        <v>0</v>
      </c>
      <c r="P41" s="212"/>
      <c r="Q41" s="212"/>
      <c r="R41" s="212"/>
    </row>
    <row r="42" spans="1:18" s="112" customFormat="1" ht="12.75" customHeight="1">
      <c r="A42" s="218"/>
      <c r="B42" s="214"/>
      <c r="C42" s="214"/>
      <c r="D42" s="213"/>
      <c r="E42" s="213"/>
      <c r="F42" s="219"/>
      <c r="G42" s="213"/>
      <c r="H42" s="222"/>
      <c r="I42" s="223"/>
      <c r="J42" s="212"/>
      <c r="K42" s="115"/>
      <c r="L42" s="115"/>
      <c r="M42" s="115"/>
      <c r="N42" s="93"/>
      <c r="O42" s="89">
        <f t="shared" si="4"/>
        <v>0</v>
      </c>
      <c r="P42" s="212"/>
      <c r="Q42" s="212"/>
      <c r="R42" s="212"/>
    </row>
    <row r="43" spans="1:18">
      <c r="A43" s="3"/>
      <c r="B43" s="4"/>
      <c r="C43" s="4"/>
      <c r="D43" s="3"/>
      <c r="E43" s="3"/>
      <c r="F43" s="5"/>
      <c r="G43" s="33"/>
      <c r="H43" s="6"/>
      <c r="I43" s="5"/>
      <c r="J43" s="6"/>
      <c r="K43" s="7"/>
      <c r="L43" s="8"/>
      <c r="M43" s="8"/>
      <c r="N43" s="2"/>
      <c r="O43" s="9"/>
      <c r="P43" s="6"/>
      <c r="Q43" s="6"/>
      <c r="R43" s="6"/>
    </row>
    <row r="44" spans="1:18">
      <c r="A44" s="3"/>
      <c r="B44" s="4"/>
      <c r="C44" s="78" t="s">
        <v>124</v>
      </c>
      <c r="D44" s="101"/>
      <c r="E44" s="101"/>
      <c r="F44" s="102"/>
      <c r="G44" s="102"/>
      <c r="H44" s="103"/>
      <c r="I44" s="102"/>
      <c r="J44" s="103"/>
      <c r="K44" s="104"/>
      <c r="L44" s="105"/>
      <c r="M44" s="105"/>
      <c r="N44" s="106"/>
      <c r="O44" s="107"/>
      <c r="P44" s="108">
        <f>SUM(P19:P39)</f>
        <v>1083.9300043670726</v>
      </c>
      <c r="Q44" s="6"/>
      <c r="R44" s="6"/>
    </row>
    <row r="45" spans="1:18">
      <c r="C45" s="78" t="s">
        <v>125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109">
        <f>P44*13.3%</f>
        <v>144.16269058082065</v>
      </c>
    </row>
    <row r="46" spans="1:18">
      <c r="C46" s="78" t="s">
        <v>124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109">
        <f>SUM(P44:P45)</f>
        <v>1228.0926949478933</v>
      </c>
    </row>
    <row r="47" spans="1:18">
      <c r="C47" s="78" t="s">
        <v>126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109">
        <f>P46*0.11</f>
        <v>135.09019644426826</v>
      </c>
    </row>
    <row r="48" spans="1:18">
      <c r="C48" s="78" t="s">
        <v>124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110">
        <f>SUM(P46:P47)</f>
        <v>1363.1828913921615</v>
      </c>
    </row>
    <row r="49" spans="16:16">
      <c r="P49" s="24"/>
    </row>
    <row r="50" spans="16:16">
      <c r="P50" s="24"/>
    </row>
    <row r="52" spans="16:16">
      <c r="P52" s="25"/>
    </row>
  </sheetData>
  <mergeCells count="128">
    <mergeCell ref="J39:J42"/>
    <mergeCell ref="P39:P42"/>
    <mergeCell ref="Q39:Q42"/>
    <mergeCell ref="R39:R42"/>
    <mergeCell ref="R35:R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G35:G38"/>
    <mergeCell ref="H35:H38"/>
    <mergeCell ref="I35:I38"/>
    <mergeCell ref="J35:J38"/>
    <mergeCell ref="P35:P38"/>
    <mergeCell ref="Q35:Q38"/>
    <mergeCell ref="J31:J34"/>
    <mergeCell ref="P31:P34"/>
    <mergeCell ref="Q31:Q34"/>
    <mergeCell ref="R31:R34"/>
    <mergeCell ref="A35:A38"/>
    <mergeCell ref="B35:B38"/>
    <mergeCell ref="C35:C38"/>
    <mergeCell ref="D35:D38"/>
    <mergeCell ref="E35:E38"/>
    <mergeCell ref="F35:F38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J25:J26"/>
    <mergeCell ref="P25:P26"/>
    <mergeCell ref="Q25:Q26"/>
    <mergeCell ref="R25:R26"/>
    <mergeCell ref="A27:A28"/>
    <mergeCell ref="B27:B28"/>
    <mergeCell ref="C27:C28"/>
    <mergeCell ref="D27:D28"/>
    <mergeCell ref="E27:E28"/>
    <mergeCell ref="F27:F28"/>
    <mergeCell ref="R27:R28"/>
    <mergeCell ref="G27:G28"/>
    <mergeCell ref="H27:H28"/>
    <mergeCell ref="I27:I28"/>
    <mergeCell ref="J27:J28"/>
    <mergeCell ref="P27:P28"/>
    <mergeCell ref="Q27:Q28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Q21:Q22"/>
    <mergeCell ref="R21:R22"/>
    <mergeCell ref="A23:A24"/>
    <mergeCell ref="B23:B24"/>
    <mergeCell ref="C23:C24"/>
    <mergeCell ref="D23:D24"/>
    <mergeCell ref="E23:E24"/>
    <mergeCell ref="F23:F24"/>
    <mergeCell ref="R23:R24"/>
    <mergeCell ref="G23:G24"/>
    <mergeCell ref="H23:H24"/>
    <mergeCell ref="I23:I24"/>
    <mergeCell ref="J23:J24"/>
    <mergeCell ref="P23:P24"/>
    <mergeCell ref="Q23:Q24"/>
    <mergeCell ref="R19:R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G19:G20"/>
    <mergeCell ref="H19:H20"/>
    <mergeCell ref="I19:I20"/>
    <mergeCell ref="J19:J20"/>
    <mergeCell ref="P19:P20"/>
    <mergeCell ref="Q19:Q20"/>
    <mergeCell ref="A19:A20"/>
    <mergeCell ref="B19:B20"/>
    <mergeCell ref="C19:C20"/>
    <mergeCell ref="D19:D20"/>
    <mergeCell ref="E19:E20"/>
    <mergeCell ref="F19:F20"/>
    <mergeCell ref="J21:J22"/>
    <mergeCell ref="P21:P22"/>
    <mergeCell ref="G14:O15"/>
    <mergeCell ref="P14:P16"/>
    <mergeCell ref="Q14:Q16"/>
    <mergeCell ref="G16:H16"/>
    <mergeCell ref="I16:J16"/>
    <mergeCell ref="K16:O16"/>
    <mergeCell ref="A14:A17"/>
    <mergeCell ref="B14:B17"/>
    <mergeCell ref="C14:C17"/>
    <mergeCell ref="D14:D17"/>
    <mergeCell ref="E14:E17"/>
    <mergeCell ref="F14:F17"/>
    <mergeCell ref="J10:K10"/>
    <mergeCell ref="L10:O10"/>
    <mergeCell ref="A11:E11"/>
    <mergeCell ref="F11:G11"/>
    <mergeCell ref="L11:O11"/>
    <mergeCell ref="K12:O12"/>
    <mergeCell ref="D3:G3"/>
    <mergeCell ref="A5:B5"/>
    <mergeCell ref="D5:R5"/>
    <mergeCell ref="D6:R6"/>
    <mergeCell ref="D7:R7"/>
    <mergeCell ref="A8:Q8"/>
  </mergeCells>
  <printOptions horizontalCentered="1"/>
  <pageMargins left="0.78740157480314965" right="0" top="0.19685039370078741" bottom="0" header="0.19685039370078741" footer="0.19685039370078741"/>
  <pageSetup paperSize="9" scale="68" orientation="landscape" horizontalDpi="4294967293" r:id="rId1"/>
  <headerFooter alignWithMargins="0">
    <oddFooter>Page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3:S39"/>
  <sheetViews>
    <sheetView showZeros="0" view="pageBreakPreview" topLeftCell="A19" zoomScaleNormal="100" zoomScaleSheetLayoutView="100" workbookViewId="0">
      <selection activeCell="E23" sqref="E23:E24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120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180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P35</f>
        <v>859.48856795955282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120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120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9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9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9" ht="37.5" customHeight="1">
      <c r="A19" s="213">
        <v>1</v>
      </c>
      <c r="B19" s="214" t="s">
        <v>4</v>
      </c>
      <c r="C19" s="214" t="s">
        <v>120</v>
      </c>
      <c r="D19" s="213" t="s">
        <v>122</v>
      </c>
      <c r="E19" s="213">
        <v>0.22</v>
      </c>
      <c r="F19" s="217">
        <f>H19+J19+R19</f>
        <v>429.85632913813606</v>
      </c>
      <c r="G19" s="215">
        <v>40</v>
      </c>
      <c r="H19" s="212">
        <f>G19*$P$10/1000</f>
        <v>70.200399999999988</v>
      </c>
      <c r="I19" s="217">
        <v>5.43</v>
      </c>
      <c r="J19" s="212">
        <f>I19*$P$11/1000</f>
        <v>14.3365575</v>
      </c>
      <c r="K19" s="91" t="s">
        <v>119</v>
      </c>
      <c r="L19" s="92" t="s">
        <v>5</v>
      </c>
      <c r="M19" s="92">
        <v>11.9</v>
      </c>
      <c r="N19" s="94">
        <v>24</v>
      </c>
      <c r="O19" s="89">
        <f t="shared" ref="O19:O23" si="0">M19*N19</f>
        <v>285.60000000000002</v>
      </c>
      <c r="P19" s="212">
        <f>E19*F19</f>
        <v>94.568392410389933</v>
      </c>
      <c r="Q19" s="212">
        <f>SUM(O19:O20)</f>
        <v>295.85892000000001</v>
      </c>
      <c r="R19" s="212">
        <f>Q19*1.02*1.05*$R$16</f>
        <v>345.31937163813609</v>
      </c>
    </row>
    <row r="20" spans="1:19">
      <c r="A20" s="213"/>
      <c r="B20" s="214"/>
      <c r="C20" s="214"/>
      <c r="D20" s="213"/>
      <c r="E20" s="213"/>
      <c r="F20" s="217"/>
      <c r="G20" s="215"/>
      <c r="H20" s="212"/>
      <c r="I20" s="217"/>
      <c r="J20" s="212"/>
      <c r="K20" s="91" t="s">
        <v>10</v>
      </c>
      <c r="L20" s="92" t="s">
        <v>5</v>
      </c>
      <c r="M20" s="92">
        <v>7.0000000000000007E-2</v>
      </c>
      <c r="N20" s="94">
        <v>146.55600000000001</v>
      </c>
      <c r="O20" s="95">
        <f t="shared" si="0"/>
        <v>10.258920000000002</v>
      </c>
      <c r="P20" s="212"/>
      <c r="Q20" s="212"/>
      <c r="R20" s="212"/>
    </row>
    <row r="21" spans="1:19" ht="37.5" customHeight="1">
      <c r="A21" s="213">
        <v>2</v>
      </c>
      <c r="B21" s="216" t="s">
        <v>6</v>
      </c>
      <c r="C21" s="214" t="s">
        <v>121</v>
      </c>
      <c r="D21" s="213" t="s">
        <v>122</v>
      </c>
      <c r="E21" s="213">
        <v>0.18</v>
      </c>
      <c r="F21" s="217">
        <f>H21+J21+R21</f>
        <v>585.41975304358414</v>
      </c>
      <c r="G21" s="215">
        <v>52</v>
      </c>
      <c r="H21" s="212">
        <f>G21*$P$10/1000</f>
        <v>91.26052</v>
      </c>
      <c r="I21" s="217">
        <v>5.86</v>
      </c>
      <c r="J21" s="212">
        <f>I21*$P$11/1000</f>
        <v>15.471865000000001</v>
      </c>
      <c r="K21" s="91" t="s">
        <v>119</v>
      </c>
      <c r="L21" s="92" t="s">
        <v>5</v>
      </c>
      <c r="M21" s="92">
        <v>16.600000000000001</v>
      </c>
      <c r="N21" s="94">
        <v>24</v>
      </c>
      <c r="O21" s="89">
        <f t="shared" si="0"/>
        <v>398.40000000000003</v>
      </c>
      <c r="P21" s="212">
        <f>E21*F21</f>
        <v>105.37555554784514</v>
      </c>
      <c r="Q21" s="212">
        <f>SUM(O21:O22)</f>
        <v>410.12448000000006</v>
      </c>
      <c r="R21" s="212">
        <f>Q21*1.02*1.05*$R$16</f>
        <v>478.68736804358417</v>
      </c>
    </row>
    <row r="22" spans="1:19" ht="24.75" customHeight="1">
      <c r="A22" s="213"/>
      <c r="B22" s="216"/>
      <c r="C22" s="214"/>
      <c r="D22" s="213"/>
      <c r="E22" s="213"/>
      <c r="F22" s="217"/>
      <c r="G22" s="215"/>
      <c r="H22" s="212"/>
      <c r="I22" s="217"/>
      <c r="J22" s="212"/>
      <c r="K22" s="91" t="s">
        <v>10</v>
      </c>
      <c r="L22" s="92" t="s">
        <v>5</v>
      </c>
      <c r="M22" s="92">
        <v>0.08</v>
      </c>
      <c r="N22" s="94">
        <v>146.55600000000001</v>
      </c>
      <c r="O22" s="95">
        <f t="shared" si="0"/>
        <v>11.724480000000002</v>
      </c>
      <c r="P22" s="212"/>
      <c r="Q22" s="212"/>
      <c r="R22" s="212"/>
    </row>
    <row r="23" spans="1:19" ht="37.5" customHeight="1">
      <c r="A23" s="213">
        <v>3</v>
      </c>
      <c r="B23" s="216" t="s">
        <v>144</v>
      </c>
      <c r="C23" s="214" t="s">
        <v>178</v>
      </c>
      <c r="D23" s="213" t="s">
        <v>141</v>
      </c>
      <c r="E23" s="213">
        <v>7.2</v>
      </c>
      <c r="F23" s="217">
        <f>H23+J23+R23</f>
        <v>8.0822071320000006</v>
      </c>
      <c r="G23" s="215">
        <v>0.11</v>
      </c>
      <c r="H23" s="212">
        <f>G23*$P$10/1000</f>
        <v>0.1930511</v>
      </c>
      <c r="I23" s="217">
        <v>0.76</v>
      </c>
      <c r="J23" s="212">
        <f>I23*$P$11/1000</f>
        <v>2.0065900000000001</v>
      </c>
      <c r="K23" s="91" t="s">
        <v>9</v>
      </c>
      <c r="L23" s="92" t="s">
        <v>142</v>
      </c>
      <c r="M23" s="92">
        <v>1.26</v>
      </c>
      <c r="N23" s="94">
        <v>4</v>
      </c>
      <c r="O23" s="89">
        <f t="shared" si="0"/>
        <v>5.04</v>
      </c>
      <c r="P23" s="212">
        <f>E23*F23</f>
        <v>58.191891350400006</v>
      </c>
      <c r="Q23" s="212">
        <f>SUM(O23:O24)</f>
        <v>5.04</v>
      </c>
      <c r="R23" s="212">
        <f>Q23*1.02*1.05*$R$16</f>
        <v>5.8825660320000006</v>
      </c>
    </row>
    <row r="24" spans="1:19" ht="35.25" customHeight="1">
      <c r="A24" s="213"/>
      <c r="B24" s="216"/>
      <c r="C24" s="214"/>
      <c r="D24" s="213"/>
      <c r="E24" s="213"/>
      <c r="F24" s="217"/>
      <c r="G24" s="215"/>
      <c r="H24" s="212"/>
      <c r="I24" s="217"/>
      <c r="J24" s="212"/>
      <c r="K24" s="91"/>
      <c r="L24" s="92"/>
      <c r="M24" s="92"/>
      <c r="N24" s="94"/>
      <c r="O24" s="95"/>
      <c r="P24" s="212"/>
      <c r="Q24" s="212"/>
      <c r="R24" s="212"/>
    </row>
    <row r="25" spans="1:19" ht="37.5" customHeight="1">
      <c r="A25" s="213">
        <v>4</v>
      </c>
      <c r="B25" s="216" t="s">
        <v>147</v>
      </c>
      <c r="C25" s="214" t="s">
        <v>179</v>
      </c>
      <c r="D25" s="213" t="s">
        <v>5</v>
      </c>
      <c r="E25" s="213">
        <v>0.5</v>
      </c>
      <c r="F25" s="217">
        <f>H25+J25+R25</f>
        <v>178.44085254840002</v>
      </c>
      <c r="G25" s="215">
        <v>0.11</v>
      </c>
      <c r="H25" s="212">
        <f>G25*$P$10/1000</f>
        <v>0.1930511</v>
      </c>
      <c r="I25" s="217">
        <v>0.76</v>
      </c>
      <c r="J25" s="212">
        <f>I25*$P$11/1000</f>
        <v>2.0065900000000001</v>
      </c>
      <c r="K25" s="91" t="s">
        <v>10</v>
      </c>
      <c r="L25" s="92" t="s">
        <v>5</v>
      </c>
      <c r="M25" s="92">
        <v>1.03</v>
      </c>
      <c r="N25" s="94">
        <v>146.6</v>
      </c>
      <c r="O25" s="89">
        <f t="shared" ref="O25" si="1">M25*N25</f>
        <v>150.99799999999999</v>
      </c>
      <c r="P25" s="212">
        <f>E25*F25</f>
        <v>89.220426274200008</v>
      </c>
      <c r="Q25" s="212">
        <f>SUM(O25:O26)</f>
        <v>150.99799999999999</v>
      </c>
      <c r="R25" s="212">
        <f>Q25*1.02*1.05*$R$16</f>
        <v>176.24121144840001</v>
      </c>
    </row>
    <row r="26" spans="1:19" ht="35.25" customHeight="1">
      <c r="A26" s="213"/>
      <c r="B26" s="216"/>
      <c r="C26" s="214"/>
      <c r="D26" s="213"/>
      <c r="E26" s="213"/>
      <c r="F26" s="217"/>
      <c r="G26" s="215"/>
      <c r="H26" s="212"/>
      <c r="I26" s="217"/>
      <c r="J26" s="212"/>
      <c r="K26" s="91"/>
      <c r="L26" s="92"/>
      <c r="M26" s="92"/>
      <c r="N26" s="94"/>
      <c r="O26" s="89"/>
      <c r="P26" s="212"/>
      <c r="Q26" s="212"/>
      <c r="R26" s="212"/>
    </row>
    <row r="27" spans="1:19" ht="37.5" customHeight="1">
      <c r="A27" s="213">
        <v>5</v>
      </c>
      <c r="B27" s="216" t="s">
        <v>6</v>
      </c>
      <c r="C27" s="214" t="s">
        <v>153</v>
      </c>
      <c r="D27" s="213" t="s">
        <v>148</v>
      </c>
      <c r="E27" s="213">
        <v>60</v>
      </c>
      <c r="F27" s="217">
        <f>H27+J27+R27</f>
        <v>5.1879535083720816</v>
      </c>
      <c r="G27" s="215">
        <v>0.52</v>
      </c>
      <c r="H27" s="212">
        <f>G27*$P$10/1000</f>
        <v>0.91260520000000012</v>
      </c>
      <c r="I27" s="217">
        <v>5.8599999999999999E-2</v>
      </c>
      <c r="J27" s="212">
        <f>I27*$P$11/1000</f>
        <v>0.15471864999999999</v>
      </c>
      <c r="K27" s="91" t="s">
        <v>119</v>
      </c>
      <c r="L27" s="92" t="s">
        <v>5</v>
      </c>
      <c r="M27" s="92">
        <v>0.14230000000000001</v>
      </c>
      <c r="N27" s="94">
        <v>24</v>
      </c>
      <c r="O27" s="89">
        <f t="shared" ref="O27:O28" si="2">M27*N27</f>
        <v>3.4152000000000005</v>
      </c>
      <c r="P27" s="212">
        <f>E27*F27</f>
        <v>311.27721050232492</v>
      </c>
      <c r="Q27" s="212">
        <f>SUM(O27:O28)</f>
        <v>3.5304276000000003</v>
      </c>
      <c r="R27" s="212">
        <f>Q27*1.02*1.05*$R$16</f>
        <v>4.1206296583720814</v>
      </c>
    </row>
    <row r="28" spans="1:19" ht="24.75" customHeight="1">
      <c r="A28" s="213"/>
      <c r="B28" s="216"/>
      <c r="C28" s="214"/>
      <c r="D28" s="213"/>
      <c r="E28" s="213"/>
      <c r="F28" s="217"/>
      <c r="G28" s="215"/>
      <c r="H28" s="212"/>
      <c r="I28" s="217"/>
      <c r="J28" s="212"/>
      <c r="K28" s="91" t="s">
        <v>10</v>
      </c>
      <c r="L28" s="92" t="s">
        <v>135</v>
      </c>
      <c r="M28" s="92">
        <v>0.78600000000000003</v>
      </c>
      <c r="N28" s="119">
        <v>0.14660000000000001</v>
      </c>
      <c r="O28" s="89">
        <f t="shared" si="2"/>
        <v>0.11522760000000001</v>
      </c>
      <c r="P28" s="212"/>
      <c r="Q28" s="212"/>
      <c r="R28" s="212"/>
    </row>
    <row r="29" spans="1:19" s="78" customFormat="1" ht="45" customHeight="1">
      <c r="A29" s="118">
        <v>6</v>
      </c>
      <c r="B29" s="97" t="s">
        <v>129</v>
      </c>
      <c r="C29" s="97" t="s">
        <v>149</v>
      </c>
      <c r="D29" s="96" t="s">
        <v>130</v>
      </c>
      <c r="E29" s="96">
        <v>5</v>
      </c>
      <c r="F29" s="98">
        <f>H29+J29+R29</f>
        <v>4.9571574200000006</v>
      </c>
      <c r="G29" s="98">
        <f>0.64*0.8</f>
        <v>0.51200000000000001</v>
      </c>
      <c r="H29" s="100">
        <f>G29*$P$10/1000</f>
        <v>0.89856511999999999</v>
      </c>
      <c r="I29" s="98">
        <f>1.83*1.05*0.8</f>
        <v>1.5372000000000003</v>
      </c>
      <c r="J29" s="100">
        <f>I29*$P$11/1000</f>
        <v>4.0585923000000008</v>
      </c>
      <c r="K29" s="91"/>
      <c r="L29" s="92"/>
      <c r="M29" s="92"/>
      <c r="N29" s="93"/>
      <c r="O29" s="89"/>
      <c r="P29" s="100">
        <f>E29*F29</f>
        <v>24.785787100000004</v>
      </c>
      <c r="Q29" s="100">
        <f>SUM(O29:O29)</f>
        <v>0</v>
      </c>
      <c r="R29" s="100">
        <f>Q29*1.02*1.05*$R$13</f>
        <v>0</v>
      </c>
      <c r="S29" s="111"/>
    </row>
    <row r="30" spans="1:19">
      <c r="A30" s="3"/>
      <c r="B30" s="4"/>
      <c r="C30" s="4"/>
      <c r="D30" s="3"/>
      <c r="E30" s="3"/>
      <c r="F30" s="5"/>
      <c r="G30" s="33"/>
      <c r="H30" s="6"/>
      <c r="I30" s="5"/>
      <c r="J30" s="6"/>
      <c r="K30" s="7"/>
      <c r="L30" s="8"/>
      <c r="M30" s="8"/>
      <c r="N30" s="2"/>
      <c r="O30" s="9"/>
      <c r="P30" s="6"/>
      <c r="Q30" s="6"/>
      <c r="R30" s="6"/>
    </row>
    <row r="31" spans="1:19">
      <c r="A31" s="3"/>
      <c r="B31" s="4"/>
      <c r="C31" s="78" t="s">
        <v>124</v>
      </c>
      <c r="D31" s="101"/>
      <c r="E31" s="101"/>
      <c r="F31" s="102"/>
      <c r="G31" s="102"/>
      <c r="H31" s="103"/>
      <c r="I31" s="102"/>
      <c r="J31" s="103"/>
      <c r="K31" s="104"/>
      <c r="L31" s="105"/>
      <c r="M31" s="105"/>
      <c r="N31" s="106"/>
      <c r="O31" s="107"/>
      <c r="P31" s="108">
        <f>SUM(P19:P29)</f>
        <v>683.41926318516005</v>
      </c>
      <c r="Q31" s="6"/>
      <c r="R31" s="6"/>
    </row>
    <row r="32" spans="1:19">
      <c r="C32" s="78" t="s">
        <v>125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109">
        <f>P31*13.3%</f>
        <v>90.894762003626298</v>
      </c>
    </row>
    <row r="33" spans="3:16">
      <c r="C33" s="78" t="s">
        <v>124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109">
        <f>SUM(P31:P32)</f>
        <v>774.31402518878633</v>
      </c>
    </row>
    <row r="34" spans="3:16">
      <c r="C34" s="78" t="s">
        <v>126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109">
        <f>P33*0.11</f>
        <v>85.174542770766493</v>
      </c>
    </row>
    <row r="35" spans="3:16">
      <c r="C35" s="78" t="s">
        <v>124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110">
        <f>SUM(P33:P34)</f>
        <v>859.48856795955282</v>
      </c>
    </row>
    <row r="36" spans="3:16">
      <c r="P36" s="24"/>
    </row>
    <row r="37" spans="3:16">
      <c r="P37" s="24"/>
    </row>
    <row r="39" spans="3:16">
      <c r="P39" s="25"/>
    </row>
  </sheetData>
  <mergeCells count="89">
    <mergeCell ref="Q27:Q28"/>
    <mergeCell ref="J25:J26"/>
    <mergeCell ref="P25:P26"/>
    <mergeCell ref="Q25:Q26"/>
    <mergeCell ref="R25:R26"/>
    <mergeCell ref="A27:A28"/>
    <mergeCell ref="B27:B28"/>
    <mergeCell ref="C27:C28"/>
    <mergeCell ref="D27:D28"/>
    <mergeCell ref="E27:E28"/>
    <mergeCell ref="F27:F28"/>
    <mergeCell ref="R27:R28"/>
    <mergeCell ref="G27:G28"/>
    <mergeCell ref="H27:H28"/>
    <mergeCell ref="I27:I28"/>
    <mergeCell ref="J27:J28"/>
    <mergeCell ref="P27:P28"/>
    <mergeCell ref="F25:F26"/>
    <mergeCell ref="G25:G26"/>
    <mergeCell ref="H25:H26"/>
    <mergeCell ref="I25:I26"/>
    <mergeCell ref="G23:G24"/>
    <mergeCell ref="H23:H24"/>
    <mergeCell ref="I23:I24"/>
    <mergeCell ref="A25:A26"/>
    <mergeCell ref="B25:B26"/>
    <mergeCell ref="C25:C26"/>
    <mergeCell ref="D25:D26"/>
    <mergeCell ref="E25:E26"/>
    <mergeCell ref="J21:J22"/>
    <mergeCell ref="P21:P22"/>
    <mergeCell ref="Q21:Q22"/>
    <mergeCell ref="R21:R22"/>
    <mergeCell ref="A23:A24"/>
    <mergeCell ref="B23:B24"/>
    <mergeCell ref="C23:C24"/>
    <mergeCell ref="D23:D24"/>
    <mergeCell ref="E23:E24"/>
    <mergeCell ref="F23:F24"/>
    <mergeCell ref="R23:R24"/>
    <mergeCell ref="J23:J24"/>
    <mergeCell ref="P23:P24"/>
    <mergeCell ref="Q23:Q24"/>
    <mergeCell ref="R19:R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G19:G20"/>
    <mergeCell ref="H19:H20"/>
    <mergeCell ref="I19:I20"/>
    <mergeCell ref="J19:J20"/>
    <mergeCell ref="P19:P20"/>
    <mergeCell ref="Q19:Q20"/>
    <mergeCell ref="A19:A20"/>
    <mergeCell ref="B19:B20"/>
    <mergeCell ref="C19:C20"/>
    <mergeCell ref="D19:D20"/>
    <mergeCell ref="E19:E20"/>
    <mergeCell ref="F19:F20"/>
    <mergeCell ref="G14:O15"/>
    <mergeCell ref="P14:P16"/>
    <mergeCell ref="Q14:Q16"/>
    <mergeCell ref="G16:H16"/>
    <mergeCell ref="I16:J16"/>
    <mergeCell ref="K16:O16"/>
    <mergeCell ref="F14:F17"/>
    <mergeCell ref="A14:A17"/>
    <mergeCell ref="B14:B17"/>
    <mergeCell ref="C14:C17"/>
    <mergeCell ref="D14:D17"/>
    <mergeCell ref="E14:E17"/>
    <mergeCell ref="K12:O12"/>
    <mergeCell ref="D3:G3"/>
    <mergeCell ref="A5:B5"/>
    <mergeCell ref="D5:R5"/>
    <mergeCell ref="D6:R6"/>
    <mergeCell ref="D7:R7"/>
    <mergeCell ref="A8:Q8"/>
    <mergeCell ref="J10:K10"/>
    <mergeCell ref="L10:O10"/>
    <mergeCell ref="A11:E11"/>
    <mergeCell ref="F11:G11"/>
    <mergeCell ref="L11:O11"/>
  </mergeCells>
  <printOptions horizontalCentered="1"/>
  <pageMargins left="0.78740157480314965" right="0" top="0.19685039370078741" bottom="0" header="0.19685039370078741" footer="0.19685039370078741"/>
  <pageSetup paperSize="9" scale="68" orientation="landscape" horizontalDpi="4294967293" r:id="rId1"/>
  <headerFooter alignWithMargins="0">
    <oddFooter>Page 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F0"/>
  </sheetPr>
  <dimension ref="A3:S51"/>
  <sheetViews>
    <sheetView showZeros="0" view="pageBreakPreview" zoomScaleNormal="100" zoomScaleSheetLayoutView="100" workbookViewId="0">
      <selection activeCell="I16" sqref="I16:J16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s="78" customFormat="1">
      <c r="C3" s="123" t="s">
        <v>128</v>
      </c>
      <c r="D3" s="203" t="s">
        <v>165</v>
      </c>
      <c r="E3" s="203"/>
      <c r="F3" s="203"/>
      <c r="G3" s="203"/>
    </row>
    <row r="4" spans="1:19" s="78" customFormat="1"/>
    <row r="5" spans="1:19" s="78" customFormat="1" ht="15" customHeight="1">
      <c r="A5" s="204"/>
      <c r="B5" s="204"/>
      <c r="C5" s="78" t="s">
        <v>127</v>
      </c>
      <c r="D5" s="203" t="s">
        <v>164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12" customFormat="1" ht="15" customHeight="1">
      <c r="A6" s="78"/>
      <c r="B6" s="78"/>
      <c r="C6" s="8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112" customFormat="1" ht="15" customHeight="1">
      <c r="A7" s="78"/>
      <c r="B7" s="78"/>
      <c r="C7" s="79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9" s="112" customFormat="1" ht="14.25">
      <c r="A8" s="202" t="s">
        <v>205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78"/>
    </row>
    <row r="9" spans="1:19" ht="1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78"/>
    </row>
    <row r="10" spans="1:19">
      <c r="A10" s="80"/>
      <c r="B10" s="78"/>
      <c r="C10" s="78"/>
      <c r="D10" s="78"/>
      <c r="E10" s="78"/>
      <c r="F10" s="78"/>
      <c r="G10" s="78"/>
      <c r="H10" s="78"/>
      <c r="I10" s="78"/>
      <c r="J10" s="204" t="s">
        <v>114</v>
      </c>
      <c r="K10" s="204"/>
      <c r="L10" s="206" t="s">
        <v>115</v>
      </c>
      <c r="M10" s="206"/>
      <c r="N10" s="206"/>
      <c r="O10" s="206"/>
      <c r="P10" s="81">
        <v>1755.01</v>
      </c>
      <c r="Q10" s="78"/>
      <c r="R10" s="78"/>
      <c r="S10" s="1">
        <v>0</v>
      </c>
    </row>
    <row r="11" spans="1:19">
      <c r="A11" s="207" t="s">
        <v>112</v>
      </c>
      <c r="B11" s="207"/>
      <c r="C11" s="207"/>
      <c r="D11" s="207"/>
      <c r="E11" s="207"/>
      <c r="F11" s="208">
        <f>P47</f>
        <v>3352.9774756767379</v>
      </c>
      <c r="G11" s="209"/>
      <c r="H11" s="82" t="s">
        <v>113</v>
      </c>
      <c r="I11" s="78"/>
      <c r="J11" s="78"/>
      <c r="K11" s="78"/>
      <c r="L11" s="206" t="s">
        <v>116</v>
      </c>
      <c r="M11" s="206"/>
      <c r="N11" s="206"/>
      <c r="O11" s="206"/>
      <c r="P11" s="83">
        <v>2640.25</v>
      </c>
      <c r="Q11" s="78"/>
      <c r="R11" s="78"/>
    </row>
    <row r="12" spans="1:19">
      <c r="A12" s="80"/>
      <c r="B12" s="78"/>
      <c r="C12" s="78"/>
      <c r="D12" s="78"/>
      <c r="E12" s="78"/>
      <c r="F12" s="78"/>
      <c r="G12" s="78"/>
      <c r="H12" s="78"/>
      <c r="I12" s="78"/>
      <c r="J12" s="78"/>
      <c r="K12" s="210" t="s">
        <v>117</v>
      </c>
      <c r="L12" s="210"/>
      <c r="M12" s="210"/>
      <c r="N12" s="210"/>
      <c r="O12" s="210"/>
      <c r="P12" s="79">
        <v>1.1671758000000001</v>
      </c>
      <c r="Q12" s="78"/>
      <c r="R12" s="78"/>
    </row>
    <row r="13" spans="1:19">
      <c r="A13" s="80"/>
      <c r="B13" s="78"/>
      <c r="C13" s="78"/>
      <c r="D13" s="78"/>
      <c r="E13" s="78"/>
      <c r="F13" s="78"/>
      <c r="G13" s="78"/>
      <c r="H13" s="78"/>
      <c r="I13" s="78"/>
      <c r="J13" s="78"/>
      <c r="K13" s="84"/>
      <c r="L13" s="84"/>
      <c r="M13" s="84"/>
      <c r="N13" s="84"/>
      <c r="O13" s="84"/>
      <c r="P13" s="79"/>
      <c r="Q13" s="78"/>
      <c r="R13" s="78"/>
    </row>
    <row r="14" spans="1:19" ht="22.5" customHeight="1">
      <c r="A14" s="205" t="s">
        <v>118</v>
      </c>
      <c r="B14" s="211" t="s">
        <v>95</v>
      </c>
      <c r="C14" s="205" t="s">
        <v>96</v>
      </c>
      <c r="D14" s="211" t="s">
        <v>97</v>
      </c>
      <c r="E14" s="211" t="s">
        <v>98</v>
      </c>
      <c r="F14" s="211" t="s">
        <v>99</v>
      </c>
      <c r="G14" s="205" t="s">
        <v>100</v>
      </c>
      <c r="H14" s="205"/>
      <c r="I14" s="205"/>
      <c r="J14" s="205"/>
      <c r="K14" s="205"/>
      <c r="L14" s="205"/>
      <c r="M14" s="205"/>
      <c r="N14" s="205"/>
      <c r="O14" s="205"/>
      <c r="P14" s="205" t="s">
        <v>108</v>
      </c>
      <c r="Q14" s="205" t="s">
        <v>110</v>
      </c>
      <c r="R14" s="85" t="s">
        <v>111</v>
      </c>
    </row>
    <row r="15" spans="1:19" ht="13.5" customHeight="1">
      <c r="A15" s="205"/>
      <c r="B15" s="211"/>
      <c r="C15" s="205"/>
      <c r="D15" s="211"/>
      <c r="E15" s="211"/>
      <c r="F15" s="211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85" t="s">
        <v>3</v>
      </c>
    </row>
    <row r="16" spans="1:19" ht="37.5" customHeight="1">
      <c r="A16" s="205"/>
      <c r="B16" s="211"/>
      <c r="C16" s="205"/>
      <c r="D16" s="211"/>
      <c r="E16" s="211"/>
      <c r="F16" s="211"/>
      <c r="G16" s="205" t="s">
        <v>101</v>
      </c>
      <c r="H16" s="205"/>
      <c r="I16" s="205" t="s">
        <v>104</v>
      </c>
      <c r="J16" s="205"/>
      <c r="K16" s="205" t="s">
        <v>105</v>
      </c>
      <c r="L16" s="205"/>
      <c r="M16" s="205"/>
      <c r="N16" s="205"/>
      <c r="O16" s="205"/>
      <c r="P16" s="205"/>
      <c r="Q16" s="205"/>
      <c r="R16" s="86">
        <v>1.0898000000000001</v>
      </c>
    </row>
    <row r="17" spans="1:19" ht="102.75">
      <c r="A17" s="205"/>
      <c r="B17" s="211"/>
      <c r="C17" s="205"/>
      <c r="D17" s="211"/>
      <c r="E17" s="211"/>
      <c r="F17" s="211"/>
      <c r="G17" s="87" t="s">
        <v>102</v>
      </c>
      <c r="H17" s="88" t="s">
        <v>103</v>
      </c>
      <c r="I17" s="87" t="s">
        <v>102</v>
      </c>
      <c r="J17" s="88" t="s">
        <v>103</v>
      </c>
      <c r="K17" s="88" t="s">
        <v>106</v>
      </c>
      <c r="L17" s="87" t="s">
        <v>97</v>
      </c>
      <c r="M17" s="88" t="s">
        <v>1</v>
      </c>
      <c r="N17" s="88" t="s">
        <v>107</v>
      </c>
      <c r="O17" s="87" t="s">
        <v>108</v>
      </c>
      <c r="P17" s="89" t="s">
        <v>109</v>
      </c>
      <c r="Q17" s="89" t="s">
        <v>109</v>
      </c>
      <c r="R17" s="89" t="s">
        <v>109</v>
      </c>
    </row>
    <row r="18" spans="1:19">
      <c r="A18" s="90">
        <v>1</v>
      </c>
      <c r="B18" s="90">
        <v>2</v>
      </c>
      <c r="C18" s="90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  <c r="R18" s="90">
        <v>18</v>
      </c>
    </row>
    <row r="19" spans="1:19" s="141" customFormat="1" ht="37.5" customHeight="1">
      <c r="A19" s="131">
        <v>1</v>
      </c>
      <c r="B19" s="132" t="s">
        <v>195</v>
      </c>
      <c r="C19" s="132" t="s">
        <v>203</v>
      </c>
      <c r="D19" s="131" t="s">
        <v>148</v>
      </c>
      <c r="E19" s="143">
        <v>215</v>
      </c>
      <c r="F19" s="133">
        <v>0.4</v>
      </c>
      <c r="G19" s="143"/>
      <c r="H19" s="135">
        <f>G19*$P$8/1000</f>
        <v>0</v>
      </c>
      <c r="I19" s="133">
        <v>0.1593</v>
      </c>
      <c r="J19" s="135">
        <f t="shared" ref="J19:J23" si="0">I19*$P$9/1000</f>
        <v>0</v>
      </c>
      <c r="K19" s="136"/>
      <c r="L19" s="137"/>
      <c r="M19" s="137"/>
      <c r="N19" s="129"/>
      <c r="O19" s="126"/>
      <c r="P19" s="135">
        <f t="shared" ref="P19:P23" si="1">E19*F19</f>
        <v>86</v>
      </c>
      <c r="Q19" s="135">
        <f>SUM(O19:O19)</f>
        <v>0</v>
      </c>
      <c r="R19" s="135">
        <f>Q19*1.02*1.05*$R$16</f>
        <v>0</v>
      </c>
    </row>
    <row r="20" spans="1:19" s="141" customFormat="1" ht="50.25" customHeight="1">
      <c r="A20" s="131">
        <v>2</v>
      </c>
      <c r="B20" s="132" t="s">
        <v>196</v>
      </c>
      <c r="C20" s="132" t="s">
        <v>197</v>
      </c>
      <c r="D20" s="131" t="s">
        <v>5</v>
      </c>
      <c r="E20" s="131">
        <v>20.6</v>
      </c>
      <c r="F20" s="133">
        <f t="shared" ref="F20:F23" si="2">H20+J20+R20</f>
        <v>0.307392</v>
      </c>
      <c r="G20" s="134">
        <v>0.15</v>
      </c>
      <c r="H20" s="135">
        <f>G20*2.04928</f>
        <v>0.307392</v>
      </c>
      <c r="I20" s="133">
        <v>0.27</v>
      </c>
      <c r="J20" s="135">
        <f t="shared" si="0"/>
        <v>0</v>
      </c>
      <c r="K20" s="136"/>
      <c r="L20" s="137"/>
      <c r="M20" s="137"/>
      <c r="N20" s="129"/>
      <c r="O20" s="126"/>
      <c r="P20" s="135">
        <f t="shared" si="1"/>
        <v>6.3322752000000007</v>
      </c>
      <c r="Q20" s="135">
        <f>SUM(O20:O20)</f>
        <v>0</v>
      </c>
      <c r="R20" s="135">
        <f t="shared" ref="R20:R23" si="3">Q20*1.02*1.05*$R$16</f>
        <v>0</v>
      </c>
    </row>
    <row r="21" spans="1:19" s="141" customFormat="1" ht="37.5" customHeight="1">
      <c r="A21" s="131">
        <v>3</v>
      </c>
      <c r="B21" s="132" t="s">
        <v>198</v>
      </c>
      <c r="C21" s="132" t="s">
        <v>199</v>
      </c>
      <c r="D21" s="131" t="s">
        <v>141</v>
      </c>
      <c r="E21" s="131">
        <v>17.2</v>
      </c>
      <c r="F21" s="133">
        <f t="shared" si="2"/>
        <v>5.8825660320000006</v>
      </c>
      <c r="G21" s="134">
        <v>0.11</v>
      </c>
      <c r="H21" s="135">
        <f>G21*$P$8/1000</f>
        <v>0</v>
      </c>
      <c r="I21" s="133">
        <v>0.76</v>
      </c>
      <c r="J21" s="135">
        <f t="shared" si="0"/>
        <v>0</v>
      </c>
      <c r="K21" s="136" t="s">
        <v>9</v>
      </c>
      <c r="L21" s="131" t="s">
        <v>141</v>
      </c>
      <c r="M21" s="137">
        <v>1.26</v>
      </c>
      <c r="N21" s="129">
        <v>4</v>
      </c>
      <c r="O21" s="126">
        <f>M21*N21</f>
        <v>5.04</v>
      </c>
      <c r="P21" s="135">
        <f t="shared" si="1"/>
        <v>101.18013575040001</v>
      </c>
      <c r="Q21" s="135">
        <f>SUM(O21:O21)</f>
        <v>5.04</v>
      </c>
      <c r="R21" s="135">
        <f t="shared" si="3"/>
        <v>5.8825660320000006</v>
      </c>
    </row>
    <row r="22" spans="1:19" s="151" customFormat="1" ht="37.5" customHeight="1">
      <c r="A22" s="144">
        <v>4</v>
      </c>
      <c r="B22" s="145" t="s">
        <v>200</v>
      </c>
      <c r="C22" s="146" t="s">
        <v>204</v>
      </c>
      <c r="D22" s="144" t="s">
        <v>122</v>
      </c>
      <c r="E22" s="147">
        <v>2.15</v>
      </c>
      <c r="F22" s="148">
        <f t="shared" si="2"/>
        <v>340.62858547200005</v>
      </c>
      <c r="G22" s="148">
        <v>2.0859999999999999</v>
      </c>
      <c r="H22" s="149">
        <f>G22*$P$8/1000</f>
        <v>0</v>
      </c>
      <c r="I22" s="148">
        <v>4.72</v>
      </c>
      <c r="J22" s="149">
        <f t="shared" si="0"/>
        <v>0</v>
      </c>
      <c r="K22" s="136" t="s">
        <v>119</v>
      </c>
      <c r="L22" s="137" t="s">
        <v>5</v>
      </c>
      <c r="M22" s="137">
        <v>12.16</v>
      </c>
      <c r="N22" s="129">
        <v>24</v>
      </c>
      <c r="O22" s="150">
        <f>M22*N22</f>
        <v>291.84000000000003</v>
      </c>
      <c r="P22" s="149">
        <f t="shared" si="1"/>
        <v>732.3514587648001</v>
      </c>
      <c r="Q22" s="149">
        <f>SUM(O22:O22)</f>
        <v>291.84000000000003</v>
      </c>
      <c r="R22" s="135">
        <f>Q22*1.02*1.05*$R$16</f>
        <v>340.62858547200005</v>
      </c>
    </row>
    <row r="23" spans="1:19" s="141" customFormat="1" ht="41.25">
      <c r="A23" s="131">
        <v>5</v>
      </c>
      <c r="B23" s="132" t="s">
        <v>201</v>
      </c>
      <c r="C23" s="132" t="s">
        <v>202</v>
      </c>
      <c r="D23" s="131" t="s">
        <v>5</v>
      </c>
      <c r="E23" s="131">
        <v>0.88</v>
      </c>
      <c r="F23" s="133">
        <f t="shared" si="2"/>
        <v>176.24121144840001</v>
      </c>
      <c r="G23" s="134"/>
      <c r="H23" s="135">
        <f>G23*$P$8/1000</f>
        <v>0</v>
      </c>
      <c r="I23" s="133">
        <v>2.2000000000000002</v>
      </c>
      <c r="J23" s="135">
        <f t="shared" si="0"/>
        <v>0</v>
      </c>
      <c r="K23" s="136" t="s">
        <v>10</v>
      </c>
      <c r="L23" s="131" t="s">
        <v>5</v>
      </c>
      <c r="M23" s="137">
        <v>1.03</v>
      </c>
      <c r="N23" s="129">
        <v>146.6</v>
      </c>
      <c r="O23" s="126">
        <f>M23*N23</f>
        <v>150.99799999999999</v>
      </c>
      <c r="P23" s="135">
        <f t="shared" si="1"/>
        <v>155.092266074592</v>
      </c>
      <c r="Q23" s="135">
        <f>SUM(O23:O23)</f>
        <v>150.99799999999999</v>
      </c>
      <c r="R23" s="135">
        <f t="shared" si="3"/>
        <v>176.24121144840001</v>
      </c>
    </row>
    <row r="24" spans="1:19" s="138" customFormat="1" ht="37.5" customHeight="1">
      <c r="A24" s="225">
        <v>6</v>
      </c>
      <c r="B24" s="227" t="s">
        <v>4</v>
      </c>
      <c r="C24" s="227" t="s">
        <v>120</v>
      </c>
      <c r="D24" s="225" t="s">
        <v>122</v>
      </c>
      <c r="E24" s="225">
        <v>0.92</v>
      </c>
      <c r="F24" s="228">
        <f>H24+J24+R24</f>
        <v>429.85632913813606</v>
      </c>
      <c r="G24" s="229">
        <v>40</v>
      </c>
      <c r="H24" s="224">
        <f>G24*$P$10/1000</f>
        <v>70.200399999999988</v>
      </c>
      <c r="I24" s="228">
        <v>5.43</v>
      </c>
      <c r="J24" s="224">
        <f>I24*$P$11/1000</f>
        <v>14.3365575</v>
      </c>
      <c r="K24" s="136" t="s">
        <v>119</v>
      </c>
      <c r="L24" s="137" t="s">
        <v>5</v>
      </c>
      <c r="M24" s="137">
        <v>11.9</v>
      </c>
      <c r="N24" s="125">
        <v>24</v>
      </c>
      <c r="O24" s="126">
        <f t="shared" ref="O24:O27" si="4">M24*N24</f>
        <v>285.60000000000002</v>
      </c>
      <c r="P24" s="224">
        <f>E24*F24</f>
        <v>395.46782280708521</v>
      </c>
      <c r="Q24" s="224">
        <f>SUM(O24:O25)</f>
        <v>295.85892000000001</v>
      </c>
      <c r="R24" s="224">
        <f>Q24*1.02*1.05*$R$16</f>
        <v>345.31937163813609</v>
      </c>
    </row>
    <row r="25" spans="1:19" s="138" customFormat="1">
      <c r="A25" s="225"/>
      <c r="B25" s="227"/>
      <c r="C25" s="227"/>
      <c r="D25" s="225"/>
      <c r="E25" s="225"/>
      <c r="F25" s="228"/>
      <c r="G25" s="229"/>
      <c r="H25" s="224"/>
      <c r="I25" s="228"/>
      <c r="J25" s="224"/>
      <c r="K25" s="136" t="s">
        <v>10</v>
      </c>
      <c r="L25" s="137" t="s">
        <v>5</v>
      </c>
      <c r="M25" s="137">
        <v>7.0000000000000007E-2</v>
      </c>
      <c r="N25" s="125">
        <v>146.55600000000001</v>
      </c>
      <c r="O25" s="152">
        <f t="shared" si="4"/>
        <v>10.258920000000002</v>
      </c>
      <c r="P25" s="224"/>
      <c r="Q25" s="224"/>
      <c r="R25" s="224"/>
    </row>
    <row r="26" spans="1:19" s="138" customFormat="1" ht="37.5" customHeight="1">
      <c r="A26" s="225">
        <v>7</v>
      </c>
      <c r="B26" s="226" t="s">
        <v>6</v>
      </c>
      <c r="C26" s="227" t="s">
        <v>121</v>
      </c>
      <c r="D26" s="225" t="s">
        <v>122</v>
      </c>
      <c r="E26" s="225">
        <v>1.56</v>
      </c>
      <c r="F26" s="228">
        <f>H26+J26+R26</f>
        <v>585.41975304358414</v>
      </c>
      <c r="G26" s="229">
        <v>52</v>
      </c>
      <c r="H26" s="224">
        <f>G26*$P$10/1000</f>
        <v>91.26052</v>
      </c>
      <c r="I26" s="228">
        <v>5.86</v>
      </c>
      <c r="J26" s="224">
        <f>I26*$P$11/1000</f>
        <v>15.471865000000001</v>
      </c>
      <c r="K26" s="136" t="s">
        <v>119</v>
      </c>
      <c r="L26" s="137" t="s">
        <v>5</v>
      </c>
      <c r="M26" s="137">
        <v>16.600000000000001</v>
      </c>
      <c r="N26" s="125">
        <v>24</v>
      </c>
      <c r="O26" s="126">
        <f t="shared" si="4"/>
        <v>398.40000000000003</v>
      </c>
      <c r="P26" s="224">
        <f>E26*F26</f>
        <v>913.2548147479913</v>
      </c>
      <c r="Q26" s="224">
        <f>SUM(O26:O27)</f>
        <v>410.12448000000006</v>
      </c>
      <c r="R26" s="224">
        <f>Q26*1.02*1.05*$R$16</f>
        <v>478.68736804358417</v>
      </c>
    </row>
    <row r="27" spans="1:19" s="138" customFormat="1" ht="24.75" customHeight="1">
      <c r="A27" s="225"/>
      <c r="B27" s="226"/>
      <c r="C27" s="227"/>
      <c r="D27" s="225"/>
      <c r="E27" s="225"/>
      <c r="F27" s="228"/>
      <c r="G27" s="229"/>
      <c r="H27" s="224"/>
      <c r="I27" s="228"/>
      <c r="J27" s="224"/>
      <c r="K27" s="136" t="s">
        <v>10</v>
      </c>
      <c r="L27" s="137" t="s">
        <v>5</v>
      </c>
      <c r="M27" s="137">
        <v>0.08</v>
      </c>
      <c r="N27" s="125">
        <v>146.55600000000001</v>
      </c>
      <c r="O27" s="152">
        <f t="shared" si="4"/>
        <v>11.724480000000002</v>
      </c>
      <c r="P27" s="224"/>
      <c r="Q27" s="224"/>
      <c r="R27" s="224"/>
    </row>
    <row r="28" spans="1:19" s="141" customFormat="1" ht="45" customHeight="1">
      <c r="A28" s="139">
        <v>8</v>
      </c>
      <c r="B28" s="132" t="s">
        <v>129</v>
      </c>
      <c r="C28" s="132" t="s">
        <v>149</v>
      </c>
      <c r="D28" s="131" t="s">
        <v>130</v>
      </c>
      <c r="E28" s="131">
        <v>7</v>
      </c>
      <c r="F28" s="133">
        <f>H28+J28+R28</f>
        <v>4.9571574200000006</v>
      </c>
      <c r="G28" s="133">
        <f>0.64*0.8</f>
        <v>0.51200000000000001</v>
      </c>
      <c r="H28" s="135">
        <f>G28*$P$10/1000</f>
        <v>0.89856511999999999</v>
      </c>
      <c r="I28" s="133">
        <f>1.83*1.05*0.8</f>
        <v>1.5372000000000003</v>
      </c>
      <c r="J28" s="135">
        <f>I28*$P$11/1000</f>
        <v>4.0585923000000008</v>
      </c>
      <c r="K28" s="136"/>
      <c r="L28" s="137"/>
      <c r="M28" s="137"/>
      <c r="N28" s="129"/>
      <c r="O28" s="126"/>
      <c r="P28" s="135">
        <f>E28*F28</f>
        <v>34.700101940000003</v>
      </c>
      <c r="Q28" s="135">
        <f>SUM(O28:O28)</f>
        <v>0</v>
      </c>
      <c r="R28" s="135">
        <f>Q28*1.02*1.05*$R$16</f>
        <v>0</v>
      </c>
      <c r="S28" s="140"/>
    </row>
    <row r="29" spans="1:19" s="127" customFormat="1" ht="12.75" customHeight="1">
      <c r="A29" s="235">
        <v>9</v>
      </c>
      <c r="B29" s="227" t="s">
        <v>131</v>
      </c>
      <c r="C29" s="227" t="s">
        <v>132</v>
      </c>
      <c r="D29" s="225" t="s">
        <v>141</v>
      </c>
      <c r="E29" s="225">
        <v>1.45</v>
      </c>
      <c r="F29" s="230">
        <f>H29+J29+R29</f>
        <v>50.337215972203708</v>
      </c>
      <c r="G29" s="225">
        <v>4.91</v>
      </c>
      <c r="H29" s="231">
        <f>G29*$P$10/1000</f>
        <v>8.617099099999999</v>
      </c>
      <c r="I29" s="234">
        <f>1.06*1.05</f>
        <v>1.1130000000000002</v>
      </c>
      <c r="J29" s="224">
        <f>I29*$P$11/1000</f>
        <v>2.9385982500000005</v>
      </c>
      <c r="K29" s="124" t="s">
        <v>138</v>
      </c>
      <c r="L29" s="124" t="s">
        <v>141</v>
      </c>
      <c r="M29" s="124">
        <v>1.0149999999999999</v>
      </c>
      <c r="N29" s="129">
        <v>24.167000000000002</v>
      </c>
      <c r="O29" s="126">
        <f t="shared" ref="O29:O36" si="5">N29*M29</f>
        <v>24.529505</v>
      </c>
      <c r="P29" s="224">
        <f>E29*F29</f>
        <v>72.988963159695373</v>
      </c>
      <c r="Q29" s="224">
        <f>SUM(O29:O32)</f>
        <v>33.226801500000001</v>
      </c>
      <c r="R29" s="224">
        <f>Q29*1.02*1.05*$R$16</f>
        <v>38.781518622203713</v>
      </c>
    </row>
    <row r="30" spans="1:19" s="127" customFormat="1">
      <c r="A30" s="235"/>
      <c r="B30" s="227"/>
      <c r="C30" s="227"/>
      <c r="D30" s="225"/>
      <c r="E30" s="225"/>
      <c r="F30" s="230"/>
      <c r="G30" s="225"/>
      <c r="H30" s="232"/>
      <c r="I30" s="234"/>
      <c r="J30" s="224"/>
      <c r="K30" s="128" t="s">
        <v>139</v>
      </c>
      <c r="L30" s="124" t="s">
        <v>143</v>
      </c>
      <c r="M30" s="124">
        <v>1.4</v>
      </c>
      <c r="N30" s="129">
        <v>3.5</v>
      </c>
      <c r="O30" s="126">
        <f t="shared" si="5"/>
        <v>4.8999999999999995</v>
      </c>
      <c r="P30" s="224"/>
      <c r="Q30" s="224"/>
      <c r="R30" s="224"/>
      <c r="S30" s="142"/>
    </row>
    <row r="31" spans="1:19" s="127" customFormat="1" ht="14.25">
      <c r="A31" s="235"/>
      <c r="B31" s="227"/>
      <c r="C31" s="227"/>
      <c r="D31" s="225"/>
      <c r="E31" s="225"/>
      <c r="F31" s="230"/>
      <c r="G31" s="225"/>
      <c r="H31" s="232"/>
      <c r="I31" s="234"/>
      <c r="J31" s="224"/>
      <c r="K31" s="124" t="s">
        <v>133</v>
      </c>
      <c r="L31" s="124" t="s">
        <v>141</v>
      </c>
      <c r="M31" s="130">
        <v>1.4500000000000001E-2</v>
      </c>
      <c r="N31" s="129">
        <v>122.917</v>
      </c>
      <c r="O31" s="126">
        <f t="shared" si="5"/>
        <v>1.7822965000000002</v>
      </c>
      <c r="P31" s="224"/>
      <c r="Q31" s="224"/>
      <c r="R31" s="224"/>
    </row>
    <row r="32" spans="1:19" s="127" customFormat="1" ht="12.75" customHeight="1">
      <c r="A32" s="235"/>
      <c r="B32" s="227"/>
      <c r="C32" s="227"/>
      <c r="D32" s="225"/>
      <c r="E32" s="225"/>
      <c r="F32" s="230"/>
      <c r="G32" s="225"/>
      <c r="H32" s="233"/>
      <c r="I32" s="234"/>
      <c r="J32" s="224"/>
      <c r="K32" s="124" t="s">
        <v>134</v>
      </c>
      <c r="L32" s="124" t="s">
        <v>135</v>
      </c>
      <c r="M32" s="124">
        <v>2.5</v>
      </c>
      <c r="N32" s="129">
        <v>0.80600000000000005</v>
      </c>
      <c r="O32" s="126">
        <f t="shared" si="5"/>
        <v>2.0150000000000001</v>
      </c>
      <c r="P32" s="224"/>
      <c r="Q32" s="224"/>
      <c r="R32" s="224"/>
    </row>
    <row r="33" spans="1:18" s="127" customFormat="1" ht="12.75" customHeight="1">
      <c r="A33" s="235">
        <v>10</v>
      </c>
      <c r="B33" s="227" t="s">
        <v>136</v>
      </c>
      <c r="C33" s="227" t="s">
        <v>137</v>
      </c>
      <c r="D33" s="225" t="s">
        <v>130</v>
      </c>
      <c r="E33" s="225">
        <v>7</v>
      </c>
      <c r="F33" s="230">
        <f>H33+J33+R33</f>
        <v>5.0913826370000006</v>
      </c>
      <c r="G33" s="225">
        <v>0.51200000000000001</v>
      </c>
      <c r="H33" s="231">
        <f>G33*$P$10/1000</f>
        <v>0.89856511999999999</v>
      </c>
      <c r="I33" s="234">
        <v>1.5372000000000003</v>
      </c>
      <c r="J33" s="224">
        <f>I33*$P$11/1000</f>
        <v>4.0585923000000008</v>
      </c>
      <c r="K33" s="124" t="s">
        <v>140</v>
      </c>
      <c r="L33" s="124" t="s">
        <v>141</v>
      </c>
      <c r="M33" s="124">
        <v>5.0000000000000001E-3</v>
      </c>
      <c r="N33" s="125">
        <v>23</v>
      </c>
      <c r="O33" s="126">
        <f t="shared" si="5"/>
        <v>0.115</v>
      </c>
      <c r="P33" s="224">
        <f>F33*E33</f>
        <v>35.639678459000002</v>
      </c>
      <c r="Q33" s="224">
        <f>SUM(O33:O36)</f>
        <v>0.115</v>
      </c>
      <c r="R33" s="224">
        <f>Q33*1.02*1.05*$R$16</f>
        <v>0.13422521700000004</v>
      </c>
    </row>
    <row r="34" spans="1:18" s="127" customFormat="1">
      <c r="A34" s="235"/>
      <c r="B34" s="227"/>
      <c r="C34" s="227"/>
      <c r="D34" s="225"/>
      <c r="E34" s="225"/>
      <c r="F34" s="230"/>
      <c r="G34" s="225"/>
      <c r="H34" s="232"/>
      <c r="I34" s="234"/>
      <c r="J34" s="224"/>
      <c r="K34" s="128"/>
      <c r="L34" s="124"/>
      <c r="M34" s="124"/>
      <c r="N34" s="129"/>
      <c r="O34" s="126">
        <f t="shared" si="5"/>
        <v>0</v>
      </c>
      <c r="P34" s="224"/>
      <c r="Q34" s="224"/>
      <c r="R34" s="224"/>
    </row>
    <row r="35" spans="1:18" s="127" customFormat="1">
      <c r="A35" s="235"/>
      <c r="B35" s="227"/>
      <c r="C35" s="227"/>
      <c r="D35" s="225"/>
      <c r="E35" s="225"/>
      <c r="F35" s="230"/>
      <c r="G35" s="225"/>
      <c r="H35" s="232"/>
      <c r="I35" s="234"/>
      <c r="J35" s="224"/>
      <c r="K35" s="124"/>
      <c r="L35" s="124"/>
      <c r="M35" s="130"/>
      <c r="N35" s="129"/>
      <c r="O35" s="126">
        <f t="shared" si="5"/>
        <v>0</v>
      </c>
      <c r="P35" s="224"/>
      <c r="Q35" s="224"/>
      <c r="R35" s="224"/>
    </row>
    <row r="36" spans="1:18" s="127" customFormat="1" ht="12.75" customHeight="1">
      <c r="A36" s="235"/>
      <c r="B36" s="227"/>
      <c r="C36" s="227"/>
      <c r="D36" s="225"/>
      <c r="E36" s="225"/>
      <c r="F36" s="230"/>
      <c r="G36" s="225"/>
      <c r="H36" s="233"/>
      <c r="I36" s="234"/>
      <c r="J36" s="224"/>
      <c r="K36" s="124"/>
      <c r="L36" s="124"/>
      <c r="M36" s="124"/>
      <c r="N36" s="129"/>
      <c r="O36" s="126">
        <f t="shared" si="5"/>
        <v>0</v>
      </c>
      <c r="P36" s="224"/>
      <c r="Q36" s="224"/>
      <c r="R36" s="224"/>
    </row>
    <row r="37" spans="1:18" s="138" customFormat="1" ht="32.25" customHeight="1">
      <c r="A37" s="131">
        <v>11</v>
      </c>
      <c r="B37" s="132" t="s">
        <v>7</v>
      </c>
      <c r="C37" s="132" t="s">
        <v>123</v>
      </c>
      <c r="D37" s="131" t="s">
        <v>8</v>
      </c>
      <c r="E37" s="131">
        <v>5.8</v>
      </c>
      <c r="F37" s="133">
        <f>H37+J37+R37</f>
        <v>21.017857975540004</v>
      </c>
      <c r="G37" s="134">
        <v>1.69</v>
      </c>
      <c r="H37" s="135">
        <f>G37*$P$10/1000</f>
        <v>2.9659668999999997</v>
      </c>
      <c r="I37" s="133"/>
      <c r="J37" s="135">
        <f>I37*$P$11/1000</f>
        <v>0</v>
      </c>
      <c r="K37" s="136" t="s">
        <v>10</v>
      </c>
      <c r="L37" s="137" t="s">
        <v>5</v>
      </c>
      <c r="M37" s="137">
        <v>0.1055</v>
      </c>
      <c r="N37" s="129">
        <v>146.6</v>
      </c>
      <c r="O37" s="126">
        <f t="shared" ref="O37" si="6">M37*N37</f>
        <v>15.466299999999999</v>
      </c>
      <c r="P37" s="135">
        <f>E37*F37</f>
        <v>121.90357625813202</v>
      </c>
      <c r="Q37" s="135">
        <f>SUM(O37:O37)</f>
        <v>15.466299999999999</v>
      </c>
      <c r="R37" s="135">
        <f>Q37*1.02*1.05*$R$16</f>
        <v>18.051891075540002</v>
      </c>
    </row>
    <row r="38" spans="1:18" s="127" customFormat="1" ht="12.75" customHeight="1">
      <c r="A38" s="235">
        <v>12</v>
      </c>
      <c r="B38" s="227" t="s">
        <v>151</v>
      </c>
      <c r="C38" s="227" t="s">
        <v>150</v>
      </c>
      <c r="D38" s="225" t="s">
        <v>142</v>
      </c>
      <c r="E38" s="225">
        <v>5.8</v>
      </c>
      <c r="F38" s="230">
        <f>H38+J38+R38</f>
        <v>1.9305110000000001</v>
      </c>
      <c r="G38" s="225">
        <v>1.1000000000000001</v>
      </c>
      <c r="H38" s="231">
        <f>G38*$P$10/1000</f>
        <v>1.9305110000000001</v>
      </c>
      <c r="I38" s="234"/>
      <c r="J38" s="224">
        <f>I38*$P$11/1000</f>
        <v>0</v>
      </c>
      <c r="K38" s="124"/>
      <c r="L38" s="124"/>
      <c r="M38" s="124"/>
      <c r="N38" s="125"/>
      <c r="O38" s="126"/>
      <c r="P38" s="224">
        <f>F38*E38</f>
        <v>11.196963800000001</v>
      </c>
      <c r="Q38" s="224">
        <f>SUM(O38:O41)</f>
        <v>0</v>
      </c>
      <c r="R38" s="224">
        <f>Q38*1.02*1.05*$R$16</f>
        <v>0</v>
      </c>
    </row>
    <row r="39" spans="1:18" s="127" customFormat="1">
      <c r="A39" s="235"/>
      <c r="B39" s="227"/>
      <c r="C39" s="227"/>
      <c r="D39" s="225"/>
      <c r="E39" s="225"/>
      <c r="F39" s="230"/>
      <c r="G39" s="225"/>
      <c r="H39" s="232"/>
      <c r="I39" s="234"/>
      <c r="J39" s="224"/>
      <c r="K39" s="128"/>
      <c r="L39" s="124"/>
      <c r="M39" s="124"/>
      <c r="N39" s="129"/>
      <c r="O39" s="126">
        <f t="shared" ref="O39:O41" si="7">N39*M39</f>
        <v>0</v>
      </c>
      <c r="P39" s="224"/>
      <c r="Q39" s="224"/>
      <c r="R39" s="224"/>
    </row>
    <row r="40" spans="1:18" s="127" customFormat="1">
      <c r="A40" s="235"/>
      <c r="B40" s="227"/>
      <c r="C40" s="227"/>
      <c r="D40" s="225"/>
      <c r="E40" s="225"/>
      <c r="F40" s="230"/>
      <c r="G40" s="225"/>
      <c r="H40" s="232"/>
      <c r="I40" s="234"/>
      <c r="J40" s="224"/>
      <c r="K40" s="124"/>
      <c r="L40" s="124"/>
      <c r="M40" s="130"/>
      <c r="N40" s="129"/>
      <c r="O40" s="126">
        <f t="shared" si="7"/>
        <v>0</v>
      </c>
      <c r="P40" s="224"/>
      <c r="Q40" s="224"/>
      <c r="R40" s="224"/>
    </row>
    <row r="41" spans="1:18" s="127" customFormat="1" ht="12.75" customHeight="1">
      <c r="A41" s="235"/>
      <c r="B41" s="227"/>
      <c r="C41" s="227"/>
      <c r="D41" s="225"/>
      <c r="E41" s="225"/>
      <c r="F41" s="230"/>
      <c r="G41" s="225"/>
      <c r="H41" s="233"/>
      <c r="I41" s="234"/>
      <c r="J41" s="224"/>
      <c r="K41" s="124"/>
      <c r="L41" s="124"/>
      <c r="M41" s="124"/>
      <c r="N41" s="129"/>
      <c r="O41" s="126">
        <f t="shared" si="7"/>
        <v>0</v>
      </c>
      <c r="P41" s="224"/>
      <c r="Q41" s="224"/>
      <c r="R41" s="224"/>
    </row>
    <row r="42" spans="1:18">
      <c r="A42" s="3"/>
      <c r="B42" s="4"/>
      <c r="C42" s="4"/>
      <c r="D42" s="3"/>
      <c r="E42" s="3"/>
      <c r="F42" s="5"/>
      <c r="G42" s="33"/>
      <c r="H42" s="6"/>
      <c r="I42" s="5"/>
      <c r="J42" s="6"/>
      <c r="K42" s="7"/>
      <c r="L42" s="8"/>
      <c r="M42" s="8"/>
      <c r="N42" s="2"/>
      <c r="O42" s="9"/>
      <c r="P42" s="6"/>
      <c r="Q42" s="6"/>
      <c r="R42" s="6"/>
    </row>
    <row r="43" spans="1:18">
      <c r="A43" s="3"/>
      <c r="B43" s="4"/>
      <c r="C43" s="78" t="s">
        <v>124</v>
      </c>
      <c r="D43" s="101"/>
      <c r="E43" s="101"/>
      <c r="F43" s="102"/>
      <c r="G43" s="102"/>
      <c r="H43" s="103"/>
      <c r="I43" s="102"/>
      <c r="J43" s="103"/>
      <c r="K43" s="104"/>
      <c r="L43" s="105"/>
      <c r="M43" s="105"/>
      <c r="N43" s="106"/>
      <c r="O43" s="107"/>
      <c r="P43" s="108">
        <f>SUM(P19:P38)</f>
        <v>2666.1080569616961</v>
      </c>
      <c r="Q43" s="6"/>
      <c r="R43" s="6"/>
    </row>
    <row r="44" spans="1:18">
      <c r="C44" s="78" t="s">
        <v>125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109">
        <f>P43*13.3%</f>
        <v>354.59237157590559</v>
      </c>
    </row>
    <row r="45" spans="1:18">
      <c r="C45" s="78" t="s">
        <v>124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109">
        <f>SUM(P43:P44)</f>
        <v>3020.7004285376015</v>
      </c>
    </row>
    <row r="46" spans="1:18">
      <c r="C46" s="78" t="s">
        <v>126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109">
        <f>P45*0.11</f>
        <v>332.27704713913619</v>
      </c>
    </row>
    <row r="47" spans="1:18">
      <c r="C47" s="78" t="s">
        <v>124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110">
        <f>SUM(P45:P46)</f>
        <v>3352.9774756767379</v>
      </c>
    </row>
    <row r="48" spans="1:18">
      <c r="P48" s="24"/>
    </row>
    <row r="49" spans="16:16">
      <c r="P49" s="24"/>
    </row>
    <row r="51" spans="16:16">
      <c r="P51" s="25"/>
    </row>
  </sheetData>
  <mergeCells count="89">
    <mergeCell ref="K12:O12"/>
    <mergeCell ref="D3:G3"/>
    <mergeCell ref="A5:B5"/>
    <mergeCell ref="D5:R5"/>
    <mergeCell ref="D6:R6"/>
    <mergeCell ref="D7:R7"/>
    <mergeCell ref="A8:Q8"/>
    <mergeCell ref="J10:K10"/>
    <mergeCell ref="L10:O10"/>
    <mergeCell ref="A11:E11"/>
    <mergeCell ref="F11:G11"/>
    <mergeCell ref="L11:O11"/>
    <mergeCell ref="D14:D17"/>
    <mergeCell ref="E14:E17"/>
    <mergeCell ref="G14:O15"/>
    <mergeCell ref="P14:P16"/>
    <mergeCell ref="Q14:Q16"/>
    <mergeCell ref="G16:H16"/>
    <mergeCell ref="I16:J16"/>
    <mergeCell ref="K16:O16"/>
    <mergeCell ref="F14:F17"/>
    <mergeCell ref="A29:A32"/>
    <mergeCell ref="B29:B32"/>
    <mergeCell ref="C29:C32"/>
    <mergeCell ref="D29:D32"/>
    <mergeCell ref="E29:E32"/>
    <mergeCell ref="F29:F32"/>
    <mergeCell ref="A24:A25"/>
    <mergeCell ref="B24:B25"/>
    <mergeCell ref="C24:C25"/>
    <mergeCell ref="D24:D25"/>
    <mergeCell ref="E24:E25"/>
    <mergeCell ref="F24:F25"/>
    <mergeCell ref="A14:A17"/>
    <mergeCell ref="B14:B17"/>
    <mergeCell ref="C14:C17"/>
    <mergeCell ref="Q29:Q32"/>
    <mergeCell ref="R29:R32"/>
    <mergeCell ref="A33:A36"/>
    <mergeCell ref="B33:B36"/>
    <mergeCell ref="C33:C36"/>
    <mergeCell ref="D33:D36"/>
    <mergeCell ref="E33:E36"/>
    <mergeCell ref="F33:F36"/>
    <mergeCell ref="G29:G32"/>
    <mergeCell ref="H29:H32"/>
    <mergeCell ref="I29:I32"/>
    <mergeCell ref="J29:J32"/>
    <mergeCell ref="P29:P32"/>
    <mergeCell ref="Q38:Q41"/>
    <mergeCell ref="R38:R41"/>
    <mergeCell ref="R33:R36"/>
    <mergeCell ref="J33:J36"/>
    <mergeCell ref="P33:P36"/>
    <mergeCell ref="Q33:Q36"/>
    <mergeCell ref="A38:A41"/>
    <mergeCell ref="B38:B41"/>
    <mergeCell ref="C38:C41"/>
    <mergeCell ref="D38:D41"/>
    <mergeCell ref="E38:E41"/>
    <mergeCell ref="H24:H25"/>
    <mergeCell ref="I24:I25"/>
    <mergeCell ref="J24:J25"/>
    <mergeCell ref="P24:P25"/>
    <mergeCell ref="F38:F41"/>
    <mergeCell ref="G38:G41"/>
    <mergeCell ref="H38:H41"/>
    <mergeCell ref="I38:I41"/>
    <mergeCell ref="G33:G36"/>
    <mergeCell ref="H33:H36"/>
    <mergeCell ref="I33:I36"/>
    <mergeCell ref="J38:J41"/>
    <mergeCell ref="P38:P41"/>
    <mergeCell ref="Q24:Q25"/>
    <mergeCell ref="R24:R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P26:P27"/>
    <mergeCell ref="Q26:Q27"/>
    <mergeCell ref="R26:R27"/>
    <mergeCell ref="G24:G25"/>
  </mergeCells>
  <printOptions horizontalCentered="1"/>
  <pageMargins left="0.78740157480314965" right="0" top="0.19685039370078741" bottom="0" header="0.19685039370078741" footer="0.19685039370078741"/>
  <pageSetup paperSize="9" scale="65" orientation="landscape" horizontalDpi="4294967293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30</vt:i4>
      </vt:variant>
    </vt:vector>
  </HeadingPairs>
  <TitlesOfParts>
    <vt:vector size="47" baseType="lpstr">
      <vt:lpstr>ԲԱՑ</vt:lpstr>
      <vt:lpstr>ԱՓ</vt:lpstr>
      <vt:lpstr>ՕԲ</vt:lpstr>
      <vt:lpstr>Սայաթ-նովա</vt:lpstr>
      <vt:lpstr>Ս․Սևանեցու</vt:lpstr>
      <vt:lpstr>Նալբանդյան</vt:lpstr>
      <vt:lpstr>Հրազդան</vt:lpstr>
      <vt:lpstr>Էներգետիկների</vt:lpstr>
      <vt:lpstr>Խաղաղության</vt:lpstr>
      <vt:lpstr>Շինարար</vt:lpstr>
      <vt:lpstr>Աբովյան</vt:lpstr>
      <vt:lpstr>Միասնիկյան</vt:lpstr>
      <vt:lpstr>Չարենց</vt:lpstr>
      <vt:lpstr>Գագարին Թումանյան</vt:lpstr>
      <vt:lpstr>Գագարին Կոմիտասի </vt:lpstr>
      <vt:lpstr>Գագարին Երիտասարդական</vt:lpstr>
      <vt:lpstr>Նաիրյան</vt:lpstr>
      <vt:lpstr>Աբովյան!Заголовки_для_печати</vt:lpstr>
      <vt:lpstr>'Գագարին Երիտասարդական'!Заголовки_для_печати</vt:lpstr>
      <vt:lpstr>'Գագարին Թումանյան'!Заголовки_для_печати</vt:lpstr>
      <vt:lpstr>'Գագարին Կոմիտասի '!Заголовки_для_печати</vt:lpstr>
      <vt:lpstr>Էներգետիկների!Заголовки_для_печати</vt:lpstr>
      <vt:lpstr>Խաղաղության!Заголовки_для_печати</vt:lpstr>
      <vt:lpstr>Հրազդան!Заголовки_для_печати</vt:lpstr>
      <vt:lpstr>Միասնիկյան!Заголовки_для_печати</vt:lpstr>
      <vt:lpstr>Նաիրյան!Заголовки_для_печати</vt:lpstr>
      <vt:lpstr>Նալբանդյան!Заголовки_для_печати</vt:lpstr>
      <vt:lpstr>Շինարար!Заголовки_для_печати</vt:lpstr>
      <vt:lpstr>Չարենց!Заголовки_для_печати</vt:lpstr>
      <vt:lpstr>'Ս․Սևանեցու'!Заголовки_для_печати</vt:lpstr>
      <vt:lpstr>'Սայաթ-նովա'!Заголовки_для_печати</vt:lpstr>
      <vt:lpstr>Աբովյան!Область_печати</vt:lpstr>
      <vt:lpstr>ԱՓ!Область_печати</vt:lpstr>
      <vt:lpstr>'Գագարին Երիտասարդական'!Область_печати</vt:lpstr>
      <vt:lpstr>'Գագարին Թումանյան'!Область_печати</vt:lpstr>
      <vt:lpstr>'Գագարին Կոմիտասի '!Область_печати</vt:lpstr>
      <vt:lpstr>Էներգետիկների!Область_печати</vt:lpstr>
      <vt:lpstr>Խաղաղության!Область_печати</vt:lpstr>
      <vt:lpstr>Հրազդան!Область_печати</vt:lpstr>
      <vt:lpstr>Միասնիկյան!Область_печати</vt:lpstr>
      <vt:lpstr>Նաիրյան!Область_печати</vt:lpstr>
      <vt:lpstr>Նալբանդյան!Область_печати</vt:lpstr>
      <vt:lpstr>Շինարար!Область_печати</vt:lpstr>
      <vt:lpstr>Չարենց!Область_печати</vt:lpstr>
      <vt:lpstr>'Ս․Սևանեցու'!Область_печати</vt:lpstr>
      <vt:lpstr>'Սայաթ-նովա'!Область_печати</vt:lpstr>
      <vt:lpstr>ՕԲ!Область_печати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2018-03-18T10:11:00Z</cp:lastPrinted>
  <dcterms:created xsi:type="dcterms:W3CDTF">2008-11-12T05:43:34Z</dcterms:created>
  <dcterms:modified xsi:type="dcterms:W3CDTF">2020-03-08T11:40:45Z</dcterms:modified>
</cp:coreProperties>
</file>