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04FA0798-A8EA-42CB-8051-A221CD0879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տեղային" sheetId="5" r:id="rId1"/>
  </sheets>
  <definedNames>
    <definedName name="_xlnm._FilterDatabase" localSheetId="0" hidden="1">տեղային!$C$1:$C$85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0">տեղային!$A$1:$G$48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6" i="5" l="1"/>
  <c r="J16" i="5"/>
  <c r="G25" i="5"/>
  <c r="G32" i="5"/>
  <c r="G9" i="5"/>
  <c r="G8" i="5"/>
  <c r="G7" i="5"/>
  <c r="G28" i="5"/>
  <c r="G29" i="5"/>
  <c r="G30" i="5"/>
  <c r="G31" i="5"/>
  <c r="G33" i="5"/>
  <c r="G34" i="5"/>
  <c r="G35" i="5"/>
  <c r="G36" i="5"/>
  <c r="G37" i="5"/>
  <c r="G38" i="5"/>
  <c r="G39" i="5"/>
  <c r="G40" i="5"/>
  <c r="G41" i="5"/>
  <c r="G42" i="5"/>
  <c r="G43" i="5"/>
  <c r="G44" i="5"/>
  <c r="G27" i="5"/>
  <c r="G18" i="5"/>
  <c r="G19" i="5"/>
  <c r="G20" i="5"/>
  <c r="G21" i="5"/>
  <c r="G22" i="5"/>
  <c r="G23" i="5"/>
  <c r="G24" i="5"/>
  <c r="G11" i="5"/>
  <c r="G12" i="5"/>
  <c r="G13" i="5"/>
  <c r="G14" i="5"/>
  <c r="G15" i="5"/>
  <c r="G16" i="5"/>
  <c r="G17" i="5"/>
  <c r="G10" i="5"/>
  <c r="G45" i="5" l="1"/>
  <c r="H34" i="5" l="1"/>
  <c r="G47" i="5" l="1"/>
  <c r="H46" i="5"/>
  <c r="H6" i="5"/>
  <c r="G48" i="5" l="1"/>
  <c r="H12" i="5"/>
</calcChain>
</file>

<file path=xl/sharedStrings.xml><?xml version="1.0" encoding="utf-8"?>
<sst xmlns="http://schemas.openxmlformats.org/spreadsheetml/2006/main" count="124" uniqueCount="65">
  <si>
    <t>N</t>
  </si>
  <si>
    <t>Աշխատանքի անվանումը</t>
  </si>
  <si>
    <t>Չափման միավորը</t>
  </si>
  <si>
    <t>Հիմնավորում</t>
  </si>
  <si>
    <t>Տեղային նախահաշիվ</t>
  </si>
  <si>
    <t>քմ</t>
  </si>
  <si>
    <t>կգ</t>
  </si>
  <si>
    <t>հատ</t>
  </si>
  <si>
    <t>գծմ</t>
  </si>
  <si>
    <t>Ընդամենը</t>
  </si>
  <si>
    <t>Շուկա</t>
  </si>
  <si>
    <t>շինանյութ</t>
  </si>
  <si>
    <t>աշխատանք</t>
  </si>
  <si>
    <t>ընդհանուր</t>
  </si>
  <si>
    <t xml:space="preserve">Պատերի հղկում </t>
  </si>
  <si>
    <t>ՆՅՈՒԹԱԾԱԽՍ</t>
  </si>
  <si>
    <t>Նախաներկ</t>
  </si>
  <si>
    <t>լիտր</t>
  </si>
  <si>
    <t xml:space="preserve">Հին շրիշակի ապամոնտաժում </t>
  </si>
  <si>
    <t>Նոր թերթային լամինատի տակդիրի և լամինատի տեղադրում</t>
  </si>
  <si>
    <t xml:space="preserve">Նոր շրիշակների տեղադրում </t>
  </si>
  <si>
    <t>Նոր շեմերի տեղադրում</t>
  </si>
  <si>
    <t>Շրիշակ պլաստմասե</t>
  </si>
  <si>
    <t>Շրիշակի միացնող մաս</t>
  </si>
  <si>
    <t>Շրիշակի վերջնամաս</t>
  </si>
  <si>
    <t>Շրիշակի բութ անկյուն</t>
  </si>
  <si>
    <t>Շրիշակի սուր անկյուն</t>
  </si>
  <si>
    <t>Գրունտային ծածկույթ</t>
  </si>
  <si>
    <t>մետր</t>
  </si>
  <si>
    <t>Ներկ</t>
  </si>
  <si>
    <t>Հղկաթուղթ /250մմ*250մմ/</t>
  </si>
  <si>
    <t>Անկյունակ գաջի</t>
  </si>
  <si>
    <t>Լամինատի թերթային տակդիր/6քմ․/</t>
  </si>
  <si>
    <t>տուփ</t>
  </si>
  <si>
    <t>Շեմ</t>
  </si>
  <si>
    <t>Ինքնահարթեցվող հատակի խառնուրդ/5 պարկ՝ 25կգ-անոց/</t>
  </si>
  <si>
    <t>Մակերեսի գրունտավորման աշխատանք (հատակ)</t>
  </si>
  <si>
    <t>Մակերեսի ինքնահարթվող զանգվածի տարածում  (հատակ)</t>
  </si>
  <si>
    <t>գծ․մ․</t>
  </si>
  <si>
    <t>Քանակը</t>
  </si>
  <si>
    <t>Տարածքի ներքին հարդարման և շինմոնտաժային աշխատանքների ծավալներ</t>
  </si>
  <si>
    <t>Հին հատակի/լամինատի/ ապամոնտաժում (ներառյալ շինարարական աղբի տեղափոխումը համապատասխան աղբավայր)</t>
  </si>
  <si>
    <t>Ընդամենը գին/հազար դրամ</t>
  </si>
  <si>
    <t>Մեկ միավորի  արժեքը/հազար դրամ</t>
  </si>
  <si>
    <t>Գիպսոնիտ/2 պարկ՝ 30կգ-անոց/</t>
  </si>
  <si>
    <t>Ծեփամածիկ գիպսային /2 պարկ՝ 30կգ-անոց/</t>
  </si>
  <si>
    <t>Մելային ծեփամածիկ /3 պարկ՝ 30կգ-անոց/</t>
  </si>
  <si>
    <t>Պատերից և առաստաղից գոյություն ունեցող ներկի  հեռացում և մաքրում</t>
  </si>
  <si>
    <t xml:space="preserve">Պատերի և առաստաղի վնասվածքների վերացում, ճեղքերի շտկում, հարթեցում </t>
  </si>
  <si>
    <t>Պատերի և առաստաղի գրունտավորում</t>
  </si>
  <si>
    <t>Պատերի և առաստաղի գիպսային ծեփապատում</t>
  </si>
  <si>
    <t>Պատերի և առաստաղի մելային ծեփապատում</t>
  </si>
  <si>
    <t>Պատերի և առաստաղի ներկում/2 շերտ/</t>
  </si>
  <si>
    <t>Լամինատ, չափերը առնվազն՝ 10մմ բարձր որակի համաձայնեցնելով պատվիրատուի հետ</t>
  </si>
  <si>
    <t>Պատերի և առաստաղի գիպսոնիտային ծեփապատման աշխատանքների իրականացում՝ 1-2, 2–4 սմ հաստությամբ, ներառյալ հավասարեցումը</t>
  </si>
  <si>
    <t>խմ</t>
  </si>
  <si>
    <t>Զոդդման, կցման, միացման աշխատանքներ</t>
  </si>
  <si>
    <t>Շենքի պատին հարող կոյողու և կույուղաջրերի (երկաթ, չուգուն, մետաղապլաստ և այլն)՝ գետնի տակից փորման և արտահոսքի վերացման աշխատանքեր մինչև 1 մետր խորություն, միչև 1 մետր լայնություն և մինչև 15 մետր երկարություն</t>
  </si>
  <si>
    <t xml:space="preserve">Ջրի և խոնավության ներթափանցումն կանխարգելու նպատակով՝ շենքի արտաքին պատի՝ միչև 1 մետր բարձրությամբ ջրամեկուսացման՝ ներկման աշխատանքներ </t>
  </si>
  <si>
    <t>Ջրամեկուսիչ (հիդրոիզոլյացիա)</t>
  </si>
  <si>
    <t>ՇՆԿԳ/01-26/1608</t>
  </si>
  <si>
    <t>ՇՆԿԳ/01-26/1581</t>
  </si>
  <si>
    <t>ՇՆԿԳ/12-25/1566</t>
  </si>
  <si>
    <t>ՇՆԿԳ/01-26/1592</t>
  </si>
  <si>
    <t>ՇՆԿԳ/01-26/1589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</si>
</sst>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_(* #,##0_);_(* \(#,##0\);_(* &quot;-&quot;??_);_(@_)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 Armenian"/>
      <family val="2"/>
    </font>
    <font>
      <sz val="11"/>
      <color rgb="FFFF0000"/>
      <name val="Arial Armenian"/>
      <family val="2"/>
    </font>
    <font>
      <sz val="14"/>
      <name val="Arial Armenian"/>
      <family val="2"/>
    </font>
    <font>
      <sz val="14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14"/>
      <name val="GHEA Grapalat"/>
      <family val="3"/>
    </font>
    <font>
      <b/>
      <sz val="14"/>
      <name val="GHEA Grapalat"/>
      <family val="3"/>
    </font>
    <font>
      <sz val="9"/>
      <color theme="1"/>
      <name val="Arial Armenian"/>
      <family val="2"/>
      <charset val="1"/>
    </font>
    <font>
      <sz val="12"/>
      <name val="GHEA Grapalat"/>
      <family val="3"/>
      <charset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8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8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23" borderId="11" applyNumberFormat="0" applyFont="0" applyAlignment="0" applyProtection="0"/>
    <xf numFmtId="9" fontId="2" fillId="0" borderId="0" applyFont="0" applyFill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7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1" fillId="10" borderId="5" applyNumberFormat="0" applyAlignment="0" applyProtection="0"/>
    <xf numFmtId="0" fontId="12" fillId="20" borderId="12" applyNumberFormat="0" applyAlignment="0" applyProtection="0"/>
    <xf numFmtId="0" fontId="13" fillId="20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21" borderId="6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3" borderId="11" applyNumberFormat="0" applyFont="0" applyAlignment="0" applyProtection="0"/>
    <xf numFmtId="0" fontId="24" fillId="0" borderId="10" applyNumberFormat="0" applyFill="0" applyAlignment="0" applyProtection="0"/>
    <xf numFmtId="0" fontId="28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4" fillId="0" borderId="0"/>
    <xf numFmtId="0" fontId="27" fillId="0" borderId="0"/>
    <xf numFmtId="0" fontId="27" fillId="0" borderId="0"/>
    <xf numFmtId="16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4" fillId="0" borderId="0" applyFont="0" applyFill="0" applyBorder="0" applyAlignment="0" applyProtection="0"/>
  </cellStyleXfs>
  <cellXfs count="47">
    <xf numFmtId="0" fontId="0" fillId="0" borderId="0" xfId="0"/>
    <xf numFmtId="0" fontId="3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9" fillId="0" borderId="1" xfId="0" applyFont="1" applyBorder="1" applyAlignment="1">
      <alignment horizontal="center" vertical="center" wrapText="1"/>
    </xf>
    <xf numFmtId="2" fontId="39" fillId="0" borderId="1" xfId="0" applyNumberFormat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vertical="center" wrapText="1"/>
    </xf>
    <xf numFmtId="0" fontId="41" fillId="0" borderId="0" xfId="0" applyFont="1" applyAlignment="1">
      <alignment horizontal="left" vertical="center"/>
    </xf>
    <xf numFmtId="164" fontId="39" fillId="0" borderId="1" xfId="97" applyFont="1" applyBorder="1" applyAlignment="1">
      <alignment horizontal="left" vertical="center"/>
    </xf>
    <xf numFmtId="166" fontId="33" fillId="0" borderId="0" xfId="97" applyNumberFormat="1" applyFont="1" applyAlignment="1">
      <alignment horizontal="left" vertical="center"/>
    </xf>
    <xf numFmtId="0" fontId="43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164" fontId="39" fillId="0" borderId="1" xfId="97" applyFont="1" applyFill="1" applyBorder="1" applyAlignment="1">
      <alignment horizontal="left" vertical="center"/>
    </xf>
    <xf numFmtId="0" fontId="44" fillId="0" borderId="1" xfId="0" applyFont="1" applyBorder="1" applyAlignment="1">
      <alignment horizontal="center" vertical="center" wrapText="1"/>
    </xf>
    <xf numFmtId="164" fontId="39" fillId="0" borderId="1" xfId="97" applyFont="1" applyBorder="1" applyAlignment="1">
      <alignment horizontal="center" vertical="center" wrapText="1"/>
    </xf>
    <xf numFmtId="164" fontId="39" fillId="0" borderId="1" xfId="97" applyFont="1" applyFill="1" applyBorder="1" applyAlignment="1">
      <alignment horizontal="center" vertical="center"/>
    </xf>
    <xf numFmtId="164" fontId="3" fillId="0" borderId="0" xfId="97" applyFont="1" applyAlignment="1">
      <alignment horizontal="center" vertical="center"/>
    </xf>
    <xf numFmtId="164" fontId="40" fillId="25" borderId="1" xfId="97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2" fontId="41" fillId="0" borderId="1" xfId="0" applyNumberFormat="1" applyFont="1" applyBorder="1" applyAlignment="1">
      <alignment horizontal="center" vertical="center" wrapText="1"/>
    </xf>
    <xf numFmtId="164" fontId="3" fillId="0" borderId="0" xfId="97" applyFont="1" applyFill="1" applyAlignment="1">
      <alignment horizontal="center" vertical="center"/>
    </xf>
    <xf numFmtId="164" fontId="42" fillId="0" borderId="1" xfId="97" applyFont="1" applyFill="1" applyBorder="1" applyAlignment="1">
      <alignment horizontal="center" vertical="center" wrapText="1"/>
    </xf>
    <xf numFmtId="0" fontId="41" fillId="0" borderId="1" xfId="0" applyFont="1" applyBorder="1" applyAlignment="1">
      <alignment horizontal="left" vertical="center" wrapText="1"/>
    </xf>
    <xf numFmtId="0" fontId="38" fillId="24" borderId="1" xfId="0" applyFont="1" applyFill="1" applyBorder="1" applyAlignment="1">
      <alignment horizontal="center" vertical="center" wrapText="1"/>
    </xf>
    <xf numFmtId="0" fontId="40" fillId="24" borderId="14" xfId="0" applyFont="1" applyFill="1" applyBorder="1" applyAlignment="1">
      <alignment horizontal="center" vertical="center" wrapText="1"/>
    </xf>
    <xf numFmtId="0" fontId="40" fillId="24" borderId="0" xfId="0" applyFont="1" applyFill="1" applyAlignment="1">
      <alignment horizontal="center" vertical="center" wrapText="1"/>
    </xf>
    <xf numFmtId="0" fontId="40" fillId="24" borderId="15" xfId="0" applyFont="1" applyFill="1" applyBorder="1" applyAlignment="1">
      <alignment horizontal="center" vertical="center" wrapText="1"/>
    </xf>
    <xf numFmtId="0" fontId="42" fillId="25" borderId="2" xfId="0" applyFont="1" applyFill="1" applyBorder="1" applyAlignment="1">
      <alignment horizontal="center" vertical="center" wrapText="1"/>
    </xf>
    <xf numFmtId="0" fontId="42" fillId="25" borderId="3" xfId="0" applyFont="1" applyFill="1" applyBorder="1" applyAlignment="1">
      <alignment horizontal="center" vertical="center" wrapText="1"/>
    </xf>
    <xf numFmtId="0" fontId="42" fillId="25" borderId="4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2" fontId="35" fillId="0" borderId="1" xfId="0" applyNumberFormat="1" applyFont="1" applyBorder="1" applyAlignment="1">
      <alignment horizontal="center" vertical="center"/>
    </xf>
    <xf numFmtId="0" fontId="38" fillId="24" borderId="1" xfId="0" applyFont="1" applyFill="1" applyBorder="1" applyAlignment="1">
      <alignment horizontal="center" vertical="center"/>
    </xf>
  </cellXfs>
  <cellStyles count="98">
    <cellStyle name="20% - Акцент1" xfId="13" xr:uid="{00000000-0005-0000-0000-000000000000}"/>
    <cellStyle name="20% - Акцент2" xfId="14" xr:uid="{00000000-0005-0000-0000-000001000000}"/>
    <cellStyle name="20% - Акцент3" xfId="15" xr:uid="{00000000-0005-0000-0000-000002000000}"/>
    <cellStyle name="20% - Акцент4" xfId="16" xr:uid="{00000000-0005-0000-0000-000003000000}"/>
    <cellStyle name="20% - Акцент5" xfId="17" xr:uid="{00000000-0005-0000-0000-000004000000}"/>
    <cellStyle name="20% - Акцент6" xfId="18" xr:uid="{00000000-0005-0000-0000-000005000000}"/>
    <cellStyle name="40% - Акцент1" xfId="19" xr:uid="{00000000-0005-0000-0000-000006000000}"/>
    <cellStyle name="40% - Акцент2" xfId="20" xr:uid="{00000000-0005-0000-0000-000007000000}"/>
    <cellStyle name="40% - Акцент3" xfId="21" xr:uid="{00000000-0005-0000-0000-000008000000}"/>
    <cellStyle name="40% - Акцент4" xfId="22" xr:uid="{00000000-0005-0000-0000-000009000000}"/>
    <cellStyle name="40% - Акцент5" xfId="23" xr:uid="{00000000-0005-0000-0000-00000A000000}"/>
    <cellStyle name="40% - Акцент6" xfId="24" xr:uid="{00000000-0005-0000-0000-00000B000000}"/>
    <cellStyle name="60% - Акцент1" xfId="25" xr:uid="{00000000-0005-0000-0000-00000C000000}"/>
    <cellStyle name="60% - Акцент2" xfId="26" xr:uid="{00000000-0005-0000-0000-00000D000000}"/>
    <cellStyle name="60% - Акцент3" xfId="27" xr:uid="{00000000-0005-0000-0000-00000E000000}"/>
    <cellStyle name="60% - Акцент4" xfId="28" xr:uid="{00000000-0005-0000-0000-00000F000000}"/>
    <cellStyle name="60% - Акцент5" xfId="29" xr:uid="{00000000-0005-0000-0000-000010000000}"/>
    <cellStyle name="60% - Акцент6" xfId="30" xr:uid="{00000000-0005-0000-0000-000011000000}"/>
    <cellStyle name="Comma" xfId="97" builtinId="3"/>
    <cellStyle name="Comma 2" xfId="31" xr:uid="{00000000-0005-0000-0000-000012000000}"/>
    <cellStyle name="Comma 3" xfId="32" xr:uid="{00000000-0005-0000-0000-000013000000}"/>
    <cellStyle name="Comma 4" xfId="33" xr:uid="{00000000-0005-0000-0000-000014000000}"/>
    <cellStyle name="Normal" xfId="0" builtinId="0"/>
    <cellStyle name="Normal 10" xfId="2" xr:uid="{00000000-0005-0000-0000-000016000000}"/>
    <cellStyle name="Normal 10 2" xfId="5" xr:uid="{00000000-0005-0000-0000-000017000000}"/>
    <cellStyle name="Normal 10 2 2" xfId="7" xr:uid="{00000000-0005-0000-0000-000018000000}"/>
    <cellStyle name="Normal 10 3 2" xfId="9" xr:uid="{00000000-0005-0000-0000-000019000000}"/>
    <cellStyle name="Normal 10 4" xfId="6" xr:uid="{00000000-0005-0000-0000-00001A000000}"/>
    <cellStyle name="Normal 10_1-Hesht" xfId="36" xr:uid="{00000000-0005-0000-0000-00001B000000}"/>
    <cellStyle name="Normal 11" xfId="37" xr:uid="{00000000-0005-0000-0000-00001C000000}"/>
    <cellStyle name="Normal 2" xfId="38" xr:uid="{00000000-0005-0000-0000-00001D000000}"/>
    <cellStyle name="Normal 2 2" xfId="3" xr:uid="{00000000-0005-0000-0000-00001E000000}"/>
    <cellStyle name="Normal 2 2 2" xfId="4" xr:uid="{00000000-0005-0000-0000-00001F000000}"/>
    <cellStyle name="Normal 2 2 2 2" xfId="39" xr:uid="{00000000-0005-0000-0000-000020000000}"/>
    <cellStyle name="Normal 2 2 2 2 3" xfId="8" xr:uid="{00000000-0005-0000-0000-000021000000}"/>
    <cellStyle name="Normal 2 2 3" xfId="40" xr:uid="{00000000-0005-0000-0000-000022000000}"/>
    <cellStyle name="Normal 2 3" xfId="41" xr:uid="{00000000-0005-0000-0000-000023000000}"/>
    <cellStyle name="Normal 2 4" xfId="42" xr:uid="{00000000-0005-0000-0000-000024000000}"/>
    <cellStyle name="Normal 2 5" xfId="43" xr:uid="{00000000-0005-0000-0000-000025000000}"/>
    <cellStyle name="Normal 2 6" xfId="34" xr:uid="{00000000-0005-0000-0000-000026000000}"/>
    <cellStyle name="Normal 2_1.Копия SMETA BANADZEV-26.08.2015 (1) (1)" xfId="44" xr:uid="{00000000-0005-0000-0000-000027000000}"/>
    <cellStyle name="Normal 3" xfId="45" xr:uid="{00000000-0005-0000-0000-000028000000}"/>
    <cellStyle name="Normal 3 2" xfId="46" xr:uid="{00000000-0005-0000-0000-000029000000}"/>
    <cellStyle name="Normal 3 2 2" xfId="47" xr:uid="{00000000-0005-0000-0000-00002A000000}"/>
    <cellStyle name="Normal 3 3" xfId="48" xr:uid="{00000000-0005-0000-0000-00002B000000}"/>
    <cellStyle name="Normal 3 4" xfId="49" xr:uid="{00000000-0005-0000-0000-00002C000000}"/>
    <cellStyle name="Normal 3_1.Копия SMETA BANADZEV-26.08.2015 (1) (1)" xfId="50" xr:uid="{00000000-0005-0000-0000-00002D000000}"/>
    <cellStyle name="Normal 4" xfId="1" xr:uid="{00000000-0005-0000-0000-00002E000000}"/>
    <cellStyle name="Normal 5" xfId="51" xr:uid="{00000000-0005-0000-0000-00002F000000}"/>
    <cellStyle name="Normal 5 2" xfId="89" xr:uid="{00000000-0005-0000-0000-000030000000}"/>
    <cellStyle name="Normal 6" xfId="52" xr:uid="{00000000-0005-0000-0000-000031000000}"/>
    <cellStyle name="Normal 7" xfId="53" xr:uid="{00000000-0005-0000-0000-000032000000}"/>
    <cellStyle name="Normal 7 2" xfId="54" xr:uid="{00000000-0005-0000-0000-000033000000}"/>
    <cellStyle name="Normal 8" xfId="55" xr:uid="{00000000-0005-0000-0000-000034000000}"/>
    <cellStyle name="Normal 9" xfId="56" xr:uid="{00000000-0005-0000-0000-000035000000}"/>
    <cellStyle name="Note 2" xfId="57" xr:uid="{00000000-0005-0000-0000-000036000000}"/>
    <cellStyle name="Percent 2" xfId="58" xr:uid="{00000000-0005-0000-0000-000037000000}"/>
    <cellStyle name="Акцент1 2" xfId="59" xr:uid="{00000000-0005-0000-0000-000038000000}"/>
    <cellStyle name="Акцент2 2" xfId="60" xr:uid="{00000000-0005-0000-0000-000039000000}"/>
    <cellStyle name="Акцент3 2" xfId="61" xr:uid="{00000000-0005-0000-0000-00003A000000}"/>
    <cellStyle name="Акцент4 2" xfId="62" xr:uid="{00000000-0005-0000-0000-00003B000000}"/>
    <cellStyle name="Акцент5 2" xfId="63" xr:uid="{00000000-0005-0000-0000-00003C000000}"/>
    <cellStyle name="Акцент6 2" xfId="64" xr:uid="{00000000-0005-0000-0000-00003D000000}"/>
    <cellStyle name="Ввод  2" xfId="65" xr:uid="{00000000-0005-0000-0000-00003E000000}"/>
    <cellStyle name="Вывод 2" xfId="66" xr:uid="{00000000-0005-0000-0000-00003F000000}"/>
    <cellStyle name="Вычисление 2" xfId="67" xr:uid="{00000000-0005-0000-0000-000040000000}"/>
    <cellStyle name="Заголовок 1 2" xfId="68" xr:uid="{00000000-0005-0000-0000-000041000000}"/>
    <cellStyle name="Заголовок 2 2" xfId="69" xr:uid="{00000000-0005-0000-0000-000042000000}"/>
    <cellStyle name="Заголовок 3 2" xfId="70" xr:uid="{00000000-0005-0000-0000-000043000000}"/>
    <cellStyle name="Заголовок 4 2" xfId="71" xr:uid="{00000000-0005-0000-0000-000044000000}"/>
    <cellStyle name="Итог 2" xfId="72" xr:uid="{00000000-0005-0000-0000-000045000000}"/>
    <cellStyle name="Контрольная ячейка 2" xfId="73" xr:uid="{00000000-0005-0000-0000-000046000000}"/>
    <cellStyle name="Название 2" xfId="74" xr:uid="{00000000-0005-0000-0000-000047000000}"/>
    <cellStyle name="Нейтральный 2" xfId="75" xr:uid="{00000000-0005-0000-0000-000048000000}"/>
    <cellStyle name="Обычный 10" xfId="96" xr:uid="{00000000-0005-0000-0000-000049000000}"/>
    <cellStyle name="Обычный 2" xfId="10" xr:uid="{00000000-0005-0000-0000-00004A000000}"/>
    <cellStyle name="Обычный 2 2" xfId="77" xr:uid="{00000000-0005-0000-0000-00004B000000}"/>
    <cellStyle name="Обычный 2 2 2" xfId="91" xr:uid="{00000000-0005-0000-0000-00004C000000}"/>
    <cellStyle name="Обычный 2 3" xfId="76" xr:uid="{00000000-0005-0000-0000-00004D000000}"/>
    <cellStyle name="Обычный 2 4" xfId="90" xr:uid="{00000000-0005-0000-0000-00004E000000}"/>
    <cellStyle name="Обычный 3" xfId="78" xr:uid="{00000000-0005-0000-0000-00004F000000}"/>
    <cellStyle name="Обычный 3 2" xfId="79" xr:uid="{00000000-0005-0000-0000-000050000000}"/>
    <cellStyle name="Обычный 3_111-Uxvac-Gjumri ostikanutjun" xfId="80" xr:uid="{00000000-0005-0000-0000-000051000000}"/>
    <cellStyle name="Обычный 4" xfId="12" xr:uid="{00000000-0005-0000-0000-000052000000}"/>
    <cellStyle name="Обычный 5" xfId="35" xr:uid="{00000000-0005-0000-0000-000053000000}"/>
    <cellStyle name="Обычный 6" xfId="88" xr:uid="{00000000-0005-0000-0000-000054000000}"/>
    <cellStyle name="Обычный 7" xfId="93" xr:uid="{00000000-0005-0000-0000-000055000000}"/>
    <cellStyle name="Обычный 8" xfId="94" xr:uid="{00000000-0005-0000-0000-000056000000}"/>
    <cellStyle name="Обычный 9" xfId="95" xr:uid="{00000000-0005-0000-0000-000057000000}"/>
    <cellStyle name="Плохой 2" xfId="81" xr:uid="{00000000-0005-0000-0000-000058000000}"/>
    <cellStyle name="Пояснение 2" xfId="82" xr:uid="{00000000-0005-0000-0000-000059000000}"/>
    <cellStyle name="Примечание 2" xfId="83" xr:uid="{00000000-0005-0000-0000-00005A000000}"/>
    <cellStyle name="Процентный 2" xfId="11" xr:uid="{00000000-0005-0000-0000-00005B000000}"/>
    <cellStyle name="Связанная ячейка 2" xfId="84" xr:uid="{00000000-0005-0000-0000-00005C000000}"/>
    <cellStyle name="Стиль 1" xfId="85" xr:uid="{00000000-0005-0000-0000-00005D000000}"/>
    <cellStyle name="Текст предупреждения 2" xfId="86" xr:uid="{00000000-0005-0000-0000-00005E000000}"/>
    <cellStyle name="Финансовый 2" xfId="92" xr:uid="{00000000-0005-0000-0000-00005F000000}"/>
    <cellStyle name="Хороший 2" xfId="87" xr:uid="{00000000-0005-0000-0000-000060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showZeros="0" tabSelected="1" zoomScale="90" zoomScaleNormal="90" zoomScaleSheetLayoutView="85" workbookViewId="0">
      <selection activeCell="C43" sqref="C43"/>
    </sheetView>
  </sheetViews>
  <sheetFormatPr defaultColWidth="9.140625" defaultRowHeight="14.25"/>
  <cols>
    <col min="1" max="1" width="6.42578125" style="2" customWidth="1"/>
    <col min="2" max="2" width="20" style="20" customWidth="1"/>
    <col min="3" max="3" width="153.42578125" style="2" customWidth="1"/>
    <col min="4" max="4" width="15.5703125" style="5" customWidth="1"/>
    <col min="5" max="5" width="15.28515625" style="6" bestFit="1" customWidth="1"/>
    <col min="6" max="6" width="17" style="6" bestFit="1" customWidth="1"/>
    <col min="7" max="7" width="20.140625" style="6" customWidth="1"/>
    <col min="8" max="8" width="0" style="2" hidden="1" customWidth="1"/>
    <col min="9" max="9" width="19.5703125" style="2" bestFit="1" customWidth="1"/>
    <col min="10" max="10" width="15.5703125" style="2" customWidth="1"/>
    <col min="11" max="11" width="67" style="2" customWidth="1"/>
    <col min="12" max="16384" width="9.140625" style="2"/>
  </cols>
  <sheetData>
    <row r="1" spans="1:10" ht="18">
      <c r="A1" s="45" t="s">
        <v>4</v>
      </c>
      <c r="B1" s="45"/>
      <c r="C1" s="45"/>
      <c r="D1" s="45"/>
      <c r="E1" s="45"/>
      <c r="F1" s="45"/>
      <c r="G1" s="45"/>
      <c r="H1" s="7"/>
      <c r="I1" s="1"/>
    </row>
    <row r="2" spans="1:10" ht="18" customHeight="1">
      <c r="A2" s="46" t="s">
        <v>0</v>
      </c>
      <c r="B2" s="46" t="s">
        <v>3</v>
      </c>
      <c r="C2" s="46" t="s">
        <v>1</v>
      </c>
      <c r="D2" s="32" t="s">
        <v>2</v>
      </c>
      <c r="E2" s="32" t="s">
        <v>39</v>
      </c>
      <c r="F2" s="32" t="s">
        <v>43</v>
      </c>
      <c r="G2" s="32" t="s">
        <v>42</v>
      </c>
      <c r="H2" s="9"/>
      <c r="I2" s="1"/>
    </row>
    <row r="3" spans="1:10" ht="35.25" customHeight="1">
      <c r="A3" s="46"/>
      <c r="B3" s="46"/>
      <c r="C3" s="46"/>
      <c r="D3" s="32"/>
      <c r="E3" s="32"/>
      <c r="F3" s="32"/>
      <c r="G3" s="32"/>
      <c r="H3" s="9"/>
      <c r="I3" s="1"/>
    </row>
    <row r="4" spans="1:10" ht="1.5" customHeight="1">
      <c r="A4" s="46"/>
      <c r="B4" s="46"/>
      <c r="C4" s="46"/>
      <c r="D4" s="32"/>
      <c r="E4" s="32"/>
      <c r="F4" s="32"/>
      <c r="G4" s="32"/>
      <c r="H4" s="9"/>
      <c r="I4" s="1"/>
    </row>
    <row r="5" spans="1:10" ht="18" hidden="1">
      <c r="A5" s="46"/>
      <c r="B5" s="46"/>
      <c r="C5" s="46"/>
      <c r="D5" s="32"/>
      <c r="E5" s="32"/>
      <c r="F5" s="32"/>
      <c r="G5" s="32"/>
      <c r="H5" s="9"/>
      <c r="I5" s="1"/>
    </row>
    <row r="6" spans="1:10" s="4" customFormat="1" ht="18" customHeight="1">
      <c r="A6" s="39" t="s">
        <v>40</v>
      </c>
      <c r="B6" s="40"/>
      <c r="C6" s="41"/>
      <c r="D6" s="10"/>
      <c r="E6" s="10"/>
      <c r="F6" s="11"/>
      <c r="G6" s="12"/>
      <c r="H6" s="13" t="e">
        <f>SUM(#REF!)</f>
        <v>#REF!</v>
      </c>
      <c r="I6" s="3"/>
    </row>
    <row r="7" spans="1:10" s="4" customFormat="1" ht="34.5">
      <c r="A7" s="10">
        <v>1</v>
      </c>
      <c r="B7" s="22" t="s">
        <v>10</v>
      </c>
      <c r="C7" s="14" t="s">
        <v>57</v>
      </c>
      <c r="D7" s="10" t="s">
        <v>55</v>
      </c>
      <c r="E7" s="10">
        <v>13</v>
      </c>
      <c r="F7" s="23">
        <v>1.5</v>
      </c>
      <c r="G7" s="23">
        <f>F7*E7</f>
        <v>19.5</v>
      </c>
      <c r="H7" s="13"/>
      <c r="I7" s="3"/>
    </row>
    <row r="8" spans="1:10" s="4" customFormat="1" ht="18">
      <c r="A8" s="10">
        <v>2</v>
      </c>
      <c r="B8" s="22" t="s">
        <v>10</v>
      </c>
      <c r="C8" s="14" t="s">
        <v>56</v>
      </c>
      <c r="D8" s="10" t="s">
        <v>7</v>
      </c>
      <c r="E8" s="10">
        <v>4</v>
      </c>
      <c r="F8" s="23">
        <v>1</v>
      </c>
      <c r="G8" s="23">
        <f>F8*E8</f>
        <v>4</v>
      </c>
      <c r="H8" s="13"/>
      <c r="I8" s="3"/>
    </row>
    <row r="9" spans="1:10" s="4" customFormat="1" ht="34.5">
      <c r="A9" s="10">
        <v>3</v>
      </c>
      <c r="B9" s="22" t="s">
        <v>10</v>
      </c>
      <c r="C9" s="14" t="s">
        <v>58</v>
      </c>
      <c r="D9" s="10" t="s">
        <v>28</v>
      </c>
      <c r="E9" s="10">
        <v>13</v>
      </c>
      <c r="F9" s="23">
        <v>0.5</v>
      </c>
      <c r="G9" s="23">
        <f>F9*E9</f>
        <v>6.5</v>
      </c>
      <c r="H9" s="13"/>
      <c r="I9" s="3"/>
    </row>
    <row r="10" spans="1:10" s="4" customFormat="1" ht="18">
      <c r="A10" s="10">
        <v>4</v>
      </c>
      <c r="B10" s="22" t="s">
        <v>10</v>
      </c>
      <c r="C10" s="14" t="s">
        <v>47</v>
      </c>
      <c r="D10" s="10" t="s">
        <v>5</v>
      </c>
      <c r="E10" s="10">
        <v>250</v>
      </c>
      <c r="F10" s="23">
        <v>0.1</v>
      </c>
      <c r="G10" s="23">
        <f>E10*F10</f>
        <v>25</v>
      </c>
      <c r="H10" s="13"/>
      <c r="I10" s="3"/>
    </row>
    <row r="11" spans="1:10" s="4" customFormat="1" ht="18">
      <c r="A11" s="10">
        <v>5</v>
      </c>
      <c r="B11" s="22" t="s">
        <v>10</v>
      </c>
      <c r="C11" s="14" t="s">
        <v>48</v>
      </c>
      <c r="D11" s="10" t="s">
        <v>5</v>
      </c>
      <c r="E11" s="10">
        <v>250</v>
      </c>
      <c r="F11" s="23">
        <v>0.3</v>
      </c>
      <c r="G11" s="23">
        <f t="shared" ref="G11:G24" si="0">E11*F11</f>
        <v>75</v>
      </c>
      <c r="H11" s="13"/>
      <c r="I11" s="3"/>
    </row>
    <row r="12" spans="1:10" s="4" customFormat="1" ht="34.5">
      <c r="A12" s="10">
        <v>6</v>
      </c>
      <c r="B12" s="22" t="s">
        <v>10</v>
      </c>
      <c r="C12" s="14" t="s">
        <v>54</v>
      </c>
      <c r="D12" s="10" t="s">
        <v>5</v>
      </c>
      <c r="E12" s="10">
        <v>95</v>
      </c>
      <c r="F12" s="23">
        <v>0.4</v>
      </c>
      <c r="G12" s="23">
        <f t="shared" si="0"/>
        <v>38</v>
      </c>
      <c r="H12" s="13" t="e">
        <f>SUM(H6:H10)</f>
        <v>#REF!</v>
      </c>
      <c r="I12" s="3"/>
    </row>
    <row r="13" spans="1:10" s="4" customFormat="1" ht="18">
      <c r="A13" s="10">
        <v>7</v>
      </c>
      <c r="B13" s="22" t="s">
        <v>10</v>
      </c>
      <c r="C13" s="14" t="s">
        <v>49</v>
      </c>
      <c r="D13" s="10" t="s">
        <v>5</v>
      </c>
      <c r="E13" s="10">
        <v>250</v>
      </c>
      <c r="F13" s="23">
        <v>0.1</v>
      </c>
      <c r="G13" s="23">
        <f t="shared" si="0"/>
        <v>25</v>
      </c>
      <c r="H13" s="13"/>
      <c r="I13" s="3"/>
      <c r="J13" s="8"/>
    </row>
    <row r="14" spans="1:10" s="4" customFormat="1" ht="18">
      <c r="A14" s="10">
        <v>8</v>
      </c>
      <c r="B14" s="22" t="s">
        <v>10</v>
      </c>
      <c r="C14" s="15" t="s">
        <v>50</v>
      </c>
      <c r="D14" s="10" t="s">
        <v>5</v>
      </c>
      <c r="E14" s="10">
        <v>250</v>
      </c>
      <c r="F14" s="23">
        <v>0.25</v>
      </c>
      <c r="G14" s="23">
        <f t="shared" si="0"/>
        <v>62.5</v>
      </c>
      <c r="H14" s="13">
        <v>1.76</v>
      </c>
      <c r="I14" s="3"/>
    </row>
    <row r="15" spans="1:10" s="4" customFormat="1" ht="18">
      <c r="A15" s="10">
        <v>9</v>
      </c>
      <c r="B15" s="22" t="s">
        <v>10</v>
      </c>
      <c r="C15" s="14" t="s">
        <v>51</v>
      </c>
      <c r="D15" s="10" t="s">
        <v>5</v>
      </c>
      <c r="E15" s="10">
        <v>250</v>
      </c>
      <c r="F15" s="23">
        <v>0.25</v>
      </c>
      <c r="G15" s="23">
        <f t="shared" si="0"/>
        <v>62.5</v>
      </c>
      <c r="H15" s="13"/>
      <c r="I15" s="3"/>
    </row>
    <row r="16" spans="1:10" s="4" customFormat="1" ht="18">
      <c r="A16" s="10">
        <v>10</v>
      </c>
      <c r="B16" s="22" t="s">
        <v>10</v>
      </c>
      <c r="C16" s="15" t="s">
        <v>14</v>
      </c>
      <c r="D16" s="10" t="s">
        <v>5</v>
      </c>
      <c r="E16" s="10">
        <v>250</v>
      </c>
      <c r="F16" s="23">
        <v>0.25</v>
      </c>
      <c r="G16" s="23">
        <f t="shared" si="0"/>
        <v>62.5</v>
      </c>
      <c r="H16" s="13"/>
      <c r="I16" s="3"/>
      <c r="J16" s="4">
        <f>400/1000</f>
        <v>0.4</v>
      </c>
    </row>
    <row r="17" spans="1:9" s="4" customFormat="1" ht="18">
      <c r="A17" s="10">
        <v>11</v>
      </c>
      <c r="B17" s="22" t="s">
        <v>10</v>
      </c>
      <c r="C17" s="15" t="s">
        <v>52</v>
      </c>
      <c r="D17" s="10" t="s">
        <v>5</v>
      </c>
      <c r="E17" s="10">
        <v>250</v>
      </c>
      <c r="F17" s="23">
        <v>0.35</v>
      </c>
      <c r="G17" s="23">
        <f t="shared" si="0"/>
        <v>87.5</v>
      </c>
      <c r="H17" s="13"/>
      <c r="I17" s="3"/>
    </row>
    <row r="18" spans="1:9" s="4" customFormat="1" ht="18">
      <c r="A18" s="10">
        <v>12</v>
      </c>
      <c r="B18" s="22" t="s">
        <v>10</v>
      </c>
      <c r="C18" s="14" t="s">
        <v>41</v>
      </c>
      <c r="D18" s="10" t="s">
        <v>5</v>
      </c>
      <c r="E18" s="10">
        <v>50</v>
      </c>
      <c r="F18" s="23">
        <v>0.1</v>
      </c>
      <c r="G18" s="23">
        <f t="shared" si="0"/>
        <v>5</v>
      </c>
      <c r="H18" s="13"/>
      <c r="I18" s="3"/>
    </row>
    <row r="19" spans="1:9" s="4" customFormat="1" ht="18">
      <c r="A19" s="10">
        <v>13</v>
      </c>
      <c r="B19" s="22" t="s">
        <v>10</v>
      </c>
      <c r="C19" s="14" t="s">
        <v>18</v>
      </c>
      <c r="D19" s="10" t="s">
        <v>8</v>
      </c>
      <c r="E19" s="10">
        <v>27</v>
      </c>
      <c r="F19" s="23">
        <v>0.05</v>
      </c>
      <c r="G19" s="23">
        <f t="shared" si="0"/>
        <v>1.35</v>
      </c>
      <c r="H19" s="13"/>
      <c r="I19" s="3"/>
    </row>
    <row r="20" spans="1:9" s="4" customFormat="1" ht="18">
      <c r="A20" s="10">
        <v>14</v>
      </c>
      <c r="B20" s="22" t="s">
        <v>10</v>
      </c>
      <c r="C20" s="14" t="s">
        <v>36</v>
      </c>
      <c r="D20" s="10" t="s">
        <v>5</v>
      </c>
      <c r="E20" s="10">
        <v>50</v>
      </c>
      <c r="F20" s="23">
        <v>0.1</v>
      </c>
      <c r="G20" s="23">
        <f t="shared" si="0"/>
        <v>5</v>
      </c>
      <c r="H20" s="13"/>
      <c r="I20" s="3"/>
    </row>
    <row r="21" spans="1:9" s="4" customFormat="1" ht="18">
      <c r="A21" s="10">
        <v>15</v>
      </c>
      <c r="B21" s="22" t="s">
        <v>10</v>
      </c>
      <c r="C21" s="14" t="s">
        <v>37</v>
      </c>
      <c r="D21" s="10" t="s">
        <v>5</v>
      </c>
      <c r="E21" s="10">
        <v>50</v>
      </c>
      <c r="F21" s="23">
        <v>0.1</v>
      </c>
      <c r="G21" s="23">
        <f t="shared" si="0"/>
        <v>5</v>
      </c>
      <c r="H21" s="13"/>
      <c r="I21" s="3"/>
    </row>
    <row r="22" spans="1:9" s="4" customFormat="1" ht="18">
      <c r="A22" s="10">
        <v>16</v>
      </c>
      <c r="B22" s="22" t="s">
        <v>10</v>
      </c>
      <c r="C22" s="14" t="s">
        <v>19</v>
      </c>
      <c r="D22" s="10" t="s">
        <v>5</v>
      </c>
      <c r="E22" s="10">
        <v>50</v>
      </c>
      <c r="F22" s="23">
        <v>0.4</v>
      </c>
      <c r="G22" s="23">
        <f t="shared" si="0"/>
        <v>20</v>
      </c>
      <c r="H22" s="13"/>
      <c r="I22" s="3"/>
    </row>
    <row r="23" spans="1:9" s="4" customFormat="1" ht="18">
      <c r="A23" s="10">
        <v>17</v>
      </c>
      <c r="B23" s="22" t="s">
        <v>10</v>
      </c>
      <c r="C23" s="14" t="s">
        <v>20</v>
      </c>
      <c r="D23" s="10" t="s">
        <v>38</v>
      </c>
      <c r="E23" s="10">
        <v>27</v>
      </c>
      <c r="F23" s="23">
        <v>0.1</v>
      </c>
      <c r="G23" s="23">
        <f t="shared" si="0"/>
        <v>2.7</v>
      </c>
      <c r="H23" s="13"/>
      <c r="I23" s="3"/>
    </row>
    <row r="24" spans="1:9" s="4" customFormat="1" ht="18">
      <c r="A24" s="10">
        <v>18</v>
      </c>
      <c r="B24" s="22" t="s">
        <v>10</v>
      </c>
      <c r="C24" s="14" t="s">
        <v>21</v>
      </c>
      <c r="D24" s="10" t="s">
        <v>7</v>
      </c>
      <c r="E24" s="10">
        <v>3</v>
      </c>
      <c r="F24" s="23">
        <v>0.25</v>
      </c>
      <c r="G24" s="23">
        <f t="shared" si="0"/>
        <v>0.75</v>
      </c>
      <c r="H24" s="13"/>
      <c r="I24" s="3"/>
    </row>
    <row r="25" spans="1:9" s="4" customFormat="1" ht="20.25">
      <c r="A25" s="36" t="s">
        <v>9</v>
      </c>
      <c r="B25" s="37"/>
      <c r="C25" s="37"/>
      <c r="D25" s="37"/>
      <c r="E25" s="37"/>
      <c r="F25" s="38"/>
      <c r="G25" s="26">
        <f>SUM(G7:G24)</f>
        <v>507.8</v>
      </c>
      <c r="H25" s="13"/>
      <c r="I25" s="3"/>
    </row>
    <row r="26" spans="1:9" s="4" customFormat="1" ht="18">
      <c r="A26" s="33" t="s">
        <v>15</v>
      </c>
      <c r="B26" s="34"/>
      <c r="C26" s="34"/>
      <c r="D26" s="34"/>
      <c r="E26" s="34"/>
      <c r="F26" s="34"/>
      <c r="G26" s="35"/>
      <c r="H26" s="13"/>
      <c r="I26" s="3"/>
    </row>
    <row r="27" spans="1:9" s="4" customFormat="1" ht="21" customHeight="1">
      <c r="A27" s="10">
        <v>1</v>
      </c>
      <c r="B27" s="10" t="s">
        <v>60</v>
      </c>
      <c r="C27" s="15" t="s">
        <v>16</v>
      </c>
      <c r="D27" s="10" t="s">
        <v>17</v>
      </c>
      <c r="E27" s="10">
        <v>25</v>
      </c>
      <c r="F27" s="24">
        <v>0.4</v>
      </c>
      <c r="G27" s="21">
        <f>+E27*F27</f>
        <v>10</v>
      </c>
      <c r="H27" s="13"/>
      <c r="I27" s="3"/>
    </row>
    <row r="28" spans="1:9" s="4" customFormat="1" ht="18">
      <c r="A28" s="10">
        <v>2</v>
      </c>
      <c r="B28" s="10" t="s">
        <v>61</v>
      </c>
      <c r="C28" s="15" t="s">
        <v>44</v>
      </c>
      <c r="D28" s="10" t="s">
        <v>6</v>
      </c>
      <c r="E28" s="10">
        <v>60</v>
      </c>
      <c r="F28" s="24">
        <v>0.13</v>
      </c>
      <c r="G28" s="21">
        <f t="shared" ref="G28:G44" si="1">+E28*F28</f>
        <v>7.8000000000000007</v>
      </c>
      <c r="H28" s="13"/>
      <c r="I28" s="3"/>
    </row>
    <row r="29" spans="1:9" s="4" customFormat="1" ht="18">
      <c r="A29" s="10">
        <v>3</v>
      </c>
      <c r="B29" s="10" t="s">
        <v>63</v>
      </c>
      <c r="C29" s="15" t="s">
        <v>45</v>
      </c>
      <c r="D29" s="10" t="s">
        <v>6</v>
      </c>
      <c r="E29" s="10">
        <v>60</v>
      </c>
      <c r="F29" s="24">
        <v>0.13</v>
      </c>
      <c r="G29" s="21">
        <f t="shared" si="1"/>
        <v>7.8000000000000007</v>
      </c>
      <c r="H29" s="13"/>
      <c r="I29" s="3"/>
    </row>
    <row r="30" spans="1:9" s="4" customFormat="1" ht="16.5" customHeight="1">
      <c r="A30" s="10">
        <v>4</v>
      </c>
      <c r="B30" s="10" t="s">
        <v>64</v>
      </c>
      <c r="C30" s="15" t="s">
        <v>46</v>
      </c>
      <c r="D30" s="10" t="s">
        <v>6</v>
      </c>
      <c r="E30" s="10">
        <v>90</v>
      </c>
      <c r="F30" s="24">
        <v>0.16</v>
      </c>
      <c r="G30" s="21">
        <f t="shared" si="1"/>
        <v>14.4</v>
      </c>
      <c r="H30" s="13"/>
      <c r="I30" s="3"/>
    </row>
    <row r="31" spans="1:9" s="4" customFormat="1" ht="18">
      <c r="A31" s="10">
        <v>5</v>
      </c>
      <c r="B31" s="22" t="s">
        <v>10</v>
      </c>
      <c r="C31" s="15" t="s">
        <v>30</v>
      </c>
      <c r="D31" s="10" t="s">
        <v>28</v>
      </c>
      <c r="E31" s="10">
        <v>2</v>
      </c>
      <c r="F31" s="24">
        <v>2</v>
      </c>
      <c r="G31" s="21">
        <f t="shared" si="1"/>
        <v>4</v>
      </c>
      <c r="H31" s="13"/>
      <c r="I31" s="3"/>
    </row>
    <row r="32" spans="1:9" s="4" customFormat="1" ht="18">
      <c r="A32" s="10">
        <v>6</v>
      </c>
      <c r="B32" s="22" t="s">
        <v>10</v>
      </c>
      <c r="C32" s="15" t="s">
        <v>59</v>
      </c>
      <c r="D32" s="10" t="s">
        <v>6</v>
      </c>
      <c r="E32" s="10">
        <v>15</v>
      </c>
      <c r="F32" s="24">
        <v>0.75</v>
      </c>
      <c r="G32" s="21">
        <f t="shared" si="1"/>
        <v>11.25</v>
      </c>
      <c r="H32" s="13"/>
      <c r="I32" s="3"/>
    </row>
    <row r="33" spans="1:10" s="4" customFormat="1" ht="18">
      <c r="A33" s="10">
        <v>7</v>
      </c>
      <c r="B33" s="10" t="s">
        <v>62</v>
      </c>
      <c r="C33" s="15" t="s">
        <v>29</v>
      </c>
      <c r="D33" s="10" t="s">
        <v>17</v>
      </c>
      <c r="E33" s="10">
        <v>30</v>
      </c>
      <c r="F33" s="24">
        <v>1.33</v>
      </c>
      <c r="G33" s="21">
        <f t="shared" si="1"/>
        <v>39.900000000000006</v>
      </c>
      <c r="H33" s="13"/>
      <c r="I33" s="3"/>
    </row>
    <row r="34" spans="1:10" s="4" customFormat="1" ht="18">
      <c r="A34" s="10">
        <v>8</v>
      </c>
      <c r="B34" s="22" t="s">
        <v>10</v>
      </c>
      <c r="C34" s="15" t="s">
        <v>31</v>
      </c>
      <c r="D34" s="10" t="s">
        <v>7</v>
      </c>
      <c r="E34" s="10">
        <v>15</v>
      </c>
      <c r="F34" s="24">
        <v>0.28999999999999998</v>
      </c>
      <c r="G34" s="21">
        <f t="shared" si="1"/>
        <v>4.3499999999999996</v>
      </c>
      <c r="H34" s="17">
        <f t="shared" ref="H34" si="2">+F34*G34</f>
        <v>1.2614999999999998</v>
      </c>
      <c r="I34" s="3"/>
    </row>
    <row r="35" spans="1:10" s="4" customFormat="1" ht="17.25">
      <c r="A35" s="10">
        <v>9</v>
      </c>
      <c r="B35" s="22" t="s">
        <v>10</v>
      </c>
      <c r="C35" s="14" t="s">
        <v>53</v>
      </c>
      <c r="D35" s="10" t="s">
        <v>5</v>
      </c>
      <c r="E35" s="10">
        <v>50</v>
      </c>
      <c r="F35" s="24">
        <v>4.6500000000000004</v>
      </c>
      <c r="G35" s="21">
        <f t="shared" si="1"/>
        <v>232.50000000000003</v>
      </c>
      <c r="H35" s="13"/>
    </row>
    <row r="36" spans="1:10" s="4" customFormat="1" ht="17.25">
      <c r="A36" s="10">
        <v>10</v>
      </c>
      <c r="B36" s="22" t="s">
        <v>10</v>
      </c>
      <c r="C36" s="14" t="s">
        <v>27</v>
      </c>
      <c r="D36" s="10" t="s">
        <v>17</v>
      </c>
      <c r="E36" s="10">
        <v>10</v>
      </c>
      <c r="F36" s="24">
        <v>4.5</v>
      </c>
      <c r="G36" s="21">
        <f t="shared" si="1"/>
        <v>45</v>
      </c>
      <c r="H36" s="13"/>
    </row>
    <row r="37" spans="1:10" s="4" customFormat="1" ht="17.25">
      <c r="A37" s="10">
        <v>11</v>
      </c>
      <c r="B37" s="22" t="s">
        <v>10</v>
      </c>
      <c r="C37" s="14" t="s">
        <v>35</v>
      </c>
      <c r="D37" s="10" t="s">
        <v>6</v>
      </c>
      <c r="E37" s="10">
        <v>125</v>
      </c>
      <c r="F37" s="24">
        <v>0.4</v>
      </c>
      <c r="G37" s="21">
        <f t="shared" si="1"/>
        <v>50</v>
      </c>
      <c r="H37" s="13"/>
    </row>
    <row r="38" spans="1:10" s="4" customFormat="1" ht="17.25">
      <c r="A38" s="10">
        <v>12</v>
      </c>
      <c r="B38" s="22" t="s">
        <v>10</v>
      </c>
      <c r="C38" s="14" t="s">
        <v>32</v>
      </c>
      <c r="D38" s="10" t="s">
        <v>33</v>
      </c>
      <c r="E38" s="10">
        <v>8</v>
      </c>
      <c r="F38" s="24">
        <v>2.0499999999999998</v>
      </c>
      <c r="G38" s="21">
        <f t="shared" si="1"/>
        <v>16.399999999999999</v>
      </c>
      <c r="H38" s="13"/>
    </row>
    <row r="39" spans="1:10" s="4" customFormat="1" ht="17.25">
      <c r="A39" s="10">
        <v>13</v>
      </c>
      <c r="B39" s="22" t="s">
        <v>10</v>
      </c>
      <c r="C39" s="14" t="s">
        <v>22</v>
      </c>
      <c r="D39" s="10" t="s">
        <v>7</v>
      </c>
      <c r="E39" s="10">
        <v>28</v>
      </c>
      <c r="F39" s="24">
        <v>0.64</v>
      </c>
      <c r="G39" s="21">
        <f t="shared" si="1"/>
        <v>17.920000000000002</v>
      </c>
      <c r="H39" s="13"/>
    </row>
    <row r="40" spans="1:10" s="4" customFormat="1" ht="17.25">
      <c r="A40" s="10">
        <v>14</v>
      </c>
      <c r="B40" s="22" t="s">
        <v>10</v>
      </c>
      <c r="C40" s="14" t="s">
        <v>23</v>
      </c>
      <c r="D40" s="10" t="s">
        <v>7</v>
      </c>
      <c r="E40" s="10">
        <v>9</v>
      </c>
      <c r="F40" s="24">
        <v>0.08</v>
      </c>
      <c r="G40" s="21">
        <f t="shared" si="1"/>
        <v>0.72</v>
      </c>
      <c r="H40" s="13"/>
    </row>
    <row r="41" spans="1:10" s="4" customFormat="1" ht="17.25">
      <c r="A41" s="10">
        <v>15</v>
      </c>
      <c r="B41" s="22" t="s">
        <v>10</v>
      </c>
      <c r="C41" s="14" t="s">
        <v>24</v>
      </c>
      <c r="D41" s="10" t="s">
        <v>7</v>
      </c>
      <c r="E41" s="10">
        <v>8</v>
      </c>
      <c r="F41" s="24">
        <v>0.08</v>
      </c>
      <c r="G41" s="21">
        <f t="shared" si="1"/>
        <v>0.64</v>
      </c>
      <c r="H41" s="13"/>
    </row>
    <row r="42" spans="1:10" s="4" customFormat="1" ht="17.25">
      <c r="A42" s="10">
        <v>16</v>
      </c>
      <c r="B42" s="22" t="s">
        <v>10</v>
      </c>
      <c r="C42" s="14" t="s">
        <v>25</v>
      </c>
      <c r="D42" s="10" t="s">
        <v>7</v>
      </c>
      <c r="E42" s="10">
        <v>12</v>
      </c>
      <c r="F42" s="24">
        <v>0.08</v>
      </c>
      <c r="G42" s="21">
        <f t="shared" si="1"/>
        <v>0.96</v>
      </c>
      <c r="H42" s="13"/>
    </row>
    <row r="43" spans="1:10" s="4" customFormat="1" ht="17.25">
      <c r="A43" s="10">
        <v>17</v>
      </c>
      <c r="B43" s="22" t="s">
        <v>10</v>
      </c>
      <c r="C43" s="14" t="s">
        <v>26</v>
      </c>
      <c r="D43" s="10" t="s">
        <v>7</v>
      </c>
      <c r="E43" s="10">
        <v>14</v>
      </c>
      <c r="F43" s="24">
        <v>0.08</v>
      </c>
      <c r="G43" s="21">
        <f t="shared" si="1"/>
        <v>1.1200000000000001</v>
      </c>
      <c r="H43" s="13"/>
    </row>
    <row r="44" spans="1:10" s="4" customFormat="1" ht="17.25">
      <c r="A44" s="10">
        <v>18</v>
      </c>
      <c r="B44" s="22" t="s">
        <v>10</v>
      </c>
      <c r="C44" s="14" t="s">
        <v>34</v>
      </c>
      <c r="D44" s="10" t="s">
        <v>7</v>
      </c>
      <c r="E44" s="10">
        <v>4</v>
      </c>
      <c r="F44" s="24">
        <v>1.86</v>
      </c>
      <c r="G44" s="21">
        <f t="shared" si="1"/>
        <v>7.44</v>
      </c>
      <c r="H44" s="13"/>
    </row>
    <row r="45" spans="1:10" s="4" customFormat="1" ht="20.25" customHeight="1">
      <c r="A45" s="36" t="s">
        <v>9</v>
      </c>
      <c r="B45" s="37"/>
      <c r="C45" s="37"/>
      <c r="D45" s="37"/>
      <c r="E45" s="37"/>
      <c r="F45" s="38"/>
      <c r="G45" s="26">
        <f>SUM(G27:G44)</f>
        <v>472.2</v>
      </c>
      <c r="H45" s="13"/>
      <c r="I45" s="18"/>
      <c r="J45" s="18"/>
    </row>
    <row r="46" spans="1:10" s="4" customFormat="1" ht="20.25">
      <c r="A46" s="42"/>
      <c r="B46" s="43"/>
      <c r="C46" s="43"/>
      <c r="D46" s="43"/>
      <c r="E46" s="44"/>
      <c r="F46" s="28" t="s">
        <v>11</v>
      </c>
      <c r="G46" s="30">
        <f>G45</f>
        <v>472.2</v>
      </c>
      <c r="H46" s="16" t="e">
        <f>SUM(#REF!)</f>
        <v>#REF!</v>
      </c>
      <c r="I46" s="18"/>
    </row>
    <row r="47" spans="1:10" s="4" customFormat="1" ht="20.25">
      <c r="A47" s="42"/>
      <c r="B47" s="43"/>
      <c r="C47" s="43"/>
      <c r="D47" s="43"/>
      <c r="E47" s="44"/>
      <c r="F47" s="28" t="s">
        <v>12</v>
      </c>
      <c r="G47" s="30">
        <f>G25</f>
        <v>507.8</v>
      </c>
      <c r="H47" s="16"/>
      <c r="I47" s="3"/>
    </row>
    <row r="48" spans="1:10" s="4" customFormat="1" ht="20.25">
      <c r="A48" s="31" t="s">
        <v>9</v>
      </c>
      <c r="B48" s="31"/>
      <c r="C48" s="31"/>
      <c r="D48" s="31"/>
      <c r="E48" s="31"/>
      <c r="F48" s="27" t="s">
        <v>13</v>
      </c>
      <c r="G48" s="30">
        <f>G45+G25</f>
        <v>980</v>
      </c>
      <c r="H48" s="16"/>
      <c r="I48" s="3"/>
    </row>
    <row r="49" spans="2:9" ht="18">
      <c r="B49" s="19"/>
      <c r="D49" s="2"/>
      <c r="E49" s="2"/>
      <c r="F49" s="5"/>
      <c r="G49" s="29"/>
      <c r="I49" s="3"/>
    </row>
    <row r="50" spans="2:9" ht="18">
      <c r="B50" s="19"/>
      <c r="G50" s="25"/>
      <c r="I50" s="3"/>
    </row>
    <row r="51" spans="2:9" ht="18">
      <c r="B51" s="19"/>
      <c r="I51" s="3"/>
    </row>
    <row r="52" spans="2:9" ht="18">
      <c r="B52" s="19"/>
      <c r="I52" s="3"/>
    </row>
    <row r="53" spans="2:9" ht="18">
      <c r="B53" s="19"/>
      <c r="I53" s="3"/>
    </row>
    <row r="54" spans="2:9" ht="18">
      <c r="B54" s="19"/>
      <c r="I54" s="3"/>
    </row>
    <row r="55" spans="2:9" ht="18">
      <c r="B55" s="19"/>
      <c r="I55" s="3"/>
    </row>
    <row r="56" spans="2:9" ht="18">
      <c r="B56" s="19"/>
      <c r="I56" s="3"/>
    </row>
    <row r="57" spans="2:9" ht="18">
      <c r="B57" s="19"/>
      <c r="I57" s="3"/>
    </row>
    <row r="58" spans="2:9">
      <c r="B58" s="19"/>
    </row>
    <row r="59" spans="2:9">
      <c r="B59" s="19"/>
    </row>
    <row r="60" spans="2:9">
      <c r="B60" s="19"/>
    </row>
    <row r="61" spans="2:9">
      <c r="B61" s="19"/>
    </row>
    <row r="62" spans="2:9">
      <c r="B62" s="19"/>
    </row>
    <row r="63" spans="2:9">
      <c r="B63" s="19"/>
    </row>
    <row r="64" spans="2:9">
      <c r="B64" s="19"/>
    </row>
    <row r="65" spans="2:2">
      <c r="B65" s="19"/>
    </row>
    <row r="66" spans="2:2">
      <c r="B66" s="19"/>
    </row>
    <row r="67" spans="2:2">
      <c r="B67" s="19"/>
    </row>
    <row r="68" spans="2:2">
      <c r="B68" s="19"/>
    </row>
    <row r="69" spans="2:2">
      <c r="B69" s="19"/>
    </row>
    <row r="70" spans="2:2">
      <c r="B70" s="19"/>
    </row>
    <row r="71" spans="2:2">
      <c r="B71" s="19"/>
    </row>
    <row r="72" spans="2:2">
      <c r="B72" s="19"/>
    </row>
    <row r="73" spans="2:2">
      <c r="B73" s="19"/>
    </row>
    <row r="74" spans="2:2">
      <c r="B74" s="19"/>
    </row>
    <row r="75" spans="2:2">
      <c r="B75" s="19"/>
    </row>
    <row r="76" spans="2:2">
      <c r="B76" s="19"/>
    </row>
    <row r="77" spans="2:2">
      <c r="B77" s="19"/>
    </row>
    <row r="78" spans="2:2">
      <c r="B78" s="19"/>
    </row>
    <row r="79" spans="2:2">
      <c r="B79" s="19"/>
    </row>
    <row r="80" spans="2:2">
      <c r="B80" s="19"/>
    </row>
    <row r="81" spans="2:2">
      <c r="B81" s="19"/>
    </row>
    <row r="82" spans="2:2">
      <c r="B82" s="19"/>
    </row>
    <row r="83" spans="2:2">
      <c r="B83" s="19"/>
    </row>
    <row r="84" spans="2:2">
      <c r="B84" s="19"/>
    </row>
    <row r="85" spans="2:2">
      <c r="B85" s="19"/>
    </row>
  </sheetData>
  <mergeCells count="15">
    <mergeCell ref="A1:G1"/>
    <mergeCell ref="A2:A5"/>
    <mergeCell ref="B2:B5"/>
    <mergeCell ref="C2:C5"/>
    <mergeCell ref="D2:D5"/>
    <mergeCell ref="G2:G5"/>
    <mergeCell ref="A48:E48"/>
    <mergeCell ref="E2:E5"/>
    <mergeCell ref="F2:F5"/>
    <mergeCell ref="A26:G26"/>
    <mergeCell ref="A45:F45"/>
    <mergeCell ref="A25:F25"/>
    <mergeCell ref="A6:C6"/>
    <mergeCell ref="A47:E47"/>
    <mergeCell ref="A46:E46"/>
  </mergeCells>
  <phoneticPr fontId="30" type="noConversion"/>
  <pageMargins left="0.23622047244094491" right="0.23622047244094491" top="0.74803149606299213" bottom="0.55118110236220474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տեղային</vt:lpstr>
      <vt:lpstr>տեղային!Print_Area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2026-03-11T12:37:01Z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55ffa198-827e-4e2b-ac55-95ae7cd1ac4d</vt:lpwstr>
  </property>
</Properties>
</file>