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gnman jamanakcujc" sheetId="7" r:id="rId1"/>
    <sheet name="Лист1" sheetId="9" r:id="rId2"/>
  </sheets>
  <definedNames>
    <definedName name="_xlnm._FilterDatabase" localSheetId="0" hidden="1">'gnman jamanakcujc'!$A$5:$BJ$5</definedName>
  </definedNames>
  <calcPr calcId="125725"/>
</workbook>
</file>

<file path=xl/calcChain.xml><?xml version="1.0" encoding="utf-8"?>
<calcChain xmlns="http://schemas.openxmlformats.org/spreadsheetml/2006/main">
  <c r="S51" i="7"/>
  <c r="B81" i="9"/>
  <c r="AG84" i="7"/>
  <c r="AG85"/>
  <c r="AG86"/>
  <c r="H54" i="9"/>
  <c r="S44" i="7"/>
  <c r="O19" i="9"/>
  <c r="S18" i="7"/>
  <c r="K8" i="9"/>
  <c r="L8" s="1"/>
  <c r="G4"/>
  <c r="H4" s="1"/>
  <c r="I9"/>
  <c r="U4"/>
  <c r="U5"/>
  <c r="V5" s="1"/>
  <c r="U6"/>
  <c r="U7"/>
  <c r="U8"/>
  <c r="U9"/>
  <c r="V9" s="1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V53" s="1"/>
  <c r="U54"/>
  <c r="U55"/>
  <c r="U56"/>
  <c r="U57"/>
  <c r="V57" s="1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3"/>
  <c r="M4"/>
  <c r="O4"/>
  <c r="Q4"/>
  <c r="S4"/>
  <c r="M5"/>
  <c r="N5" s="1"/>
  <c r="O5"/>
  <c r="Q5"/>
  <c r="S5"/>
  <c r="M6"/>
  <c r="O6"/>
  <c r="Q6"/>
  <c r="S6"/>
  <c r="T6" s="1"/>
  <c r="M7"/>
  <c r="O7"/>
  <c r="Q7"/>
  <c r="S7"/>
  <c r="M8"/>
  <c r="Q8"/>
  <c r="S8"/>
  <c r="M9"/>
  <c r="O9"/>
  <c r="Q9"/>
  <c r="S9"/>
  <c r="M10"/>
  <c r="O10"/>
  <c r="Q10"/>
  <c r="S10"/>
  <c r="M11"/>
  <c r="O11"/>
  <c r="Q11"/>
  <c r="S11"/>
  <c r="M12"/>
  <c r="O12"/>
  <c r="Q12"/>
  <c r="S12"/>
  <c r="M13"/>
  <c r="O13"/>
  <c r="Q13"/>
  <c r="S13"/>
  <c r="M14"/>
  <c r="O14"/>
  <c r="Q14"/>
  <c r="S14"/>
  <c r="M15"/>
  <c r="O15"/>
  <c r="Q15"/>
  <c r="S15"/>
  <c r="M16"/>
  <c r="O16"/>
  <c r="Q16"/>
  <c r="S16"/>
  <c r="M17"/>
  <c r="O17"/>
  <c r="Q17"/>
  <c r="S17"/>
  <c r="M18"/>
  <c r="O18"/>
  <c r="Q18"/>
  <c r="S18"/>
  <c r="M19"/>
  <c r="Q19"/>
  <c r="S19"/>
  <c r="M20"/>
  <c r="O20"/>
  <c r="Q20"/>
  <c r="S20"/>
  <c r="M21"/>
  <c r="O21"/>
  <c r="Q21"/>
  <c r="S21"/>
  <c r="M22"/>
  <c r="O22"/>
  <c r="Q22"/>
  <c r="S22"/>
  <c r="M23"/>
  <c r="O23"/>
  <c r="Q23"/>
  <c r="S23"/>
  <c r="M24"/>
  <c r="O24"/>
  <c r="Q24"/>
  <c r="S24"/>
  <c r="M25"/>
  <c r="O25"/>
  <c r="Q25"/>
  <c r="S25"/>
  <c r="M26"/>
  <c r="O26"/>
  <c r="Q26"/>
  <c r="S26"/>
  <c r="M27"/>
  <c r="O27"/>
  <c r="Q27"/>
  <c r="S27"/>
  <c r="M28"/>
  <c r="O28"/>
  <c r="Q28"/>
  <c r="S28"/>
  <c r="M29"/>
  <c r="O29"/>
  <c r="Q29"/>
  <c r="S29"/>
  <c r="M30"/>
  <c r="O30"/>
  <c r="Q30"/>
  <c r="S30"/>
  <c r="M31"/>
  <c r="O31"/>
  <c r="Q31"/>
  <c r="S31"/>
  <c r="M32"/>
  <c r="O32"/>
  <c r="Q32"/>
  <c r="S32"/>
  <c r="M33"/>
  <c r="O33"/>
  <c r="Q33"/>
  <c r="S33"/>
  <c r="M34"/>
  <c r="O34"/>
  <c r="Q34"/>
  <c r="S34"/>
  <c r="M35"/>
  <c r="O35"/>
  <c r="Q35"/>
  <c r="S35"/>
  <c r="M36"/>
  <c r="O36"/>
  <c r="Q36"/>
  <c r="S36"/>
  <c r="M37"/>
  <c r="O37"/>
  <c r="Q37"/>
  <c r="S37"/>
  <c r="M38"/>
  <c r="O38"/>
  <c r="Q38"/>
  <c r="S38"/>
  <c r="M39"/>
  <c r="O39"/>
  <c r="Q39"/>
  <c r="S39"/>
  <c r="M40"/>
  <c r="O40"/>
  <c r="Q40"/>
  <c r="S40"/>
  <c r="M41"/>
  <c r="O41"/>
  <c r="Q41"/>
  <c r="S41"/>
  <c r="M42"/>
  <c r="O42"/>
  <c r="Q42"/>
  <c r="S42"/>
  <c r="M43"/>
  <c r="O43"/>
  <c r="Q43"/>
  <c r="S43"/>
  <c r="M44"/>
  <c r="O44"/>
  <c r="Q44"/>
  <c r="S44"/>
  <c r="M45"/>
  <c r="O45"/>
  <c r="Q45"/>
  <c r="S45"/>
  <c r="M46"/>
  <c r="O46"/>
  <c r="Q46"/>
  <c r="S46"/>
  <c r="M47"/>
  <c r="O47"/>
  <c r="Q47"/>
  <c r="S47"/>
  <c r="M48"/>
  <c r="O48"/>
  <c r="Q48"/>
  <c r="S48"/>
  <c r="M49"/>
  <c r="O49"/>
  <c r="Q49"/>
  <c r="S49"/>
  <c r="M50"/>
  <c r="O50"/>
  <c r="Q50"/>
  <c r="S50"/>
  <c r="T50" s="1"/>
  <c r="M51"/>
  <c r="N51" s="1"/>
  <c r="O51"/>
  <c r="Q51"/>
  <c r="S51"/>
  <c r="T51" s="1"/>
  <c r="M52"/>
  <c r="O52"/>
  <c r="Q52"/>
  <c r="S52"/>
  <c r="T52" s="1"/>
  <c r="M53"/>
  <c r="N53" s="1"/>
  <c r="O53"/>
  <c r="Q53"/>
  <c r="S53"/>
  <c r="T53" s="1"/>
  <c r="M54"/>
  <c r="O54"/>
  <c r="Q54"/>
  <c r="S54"/>
  <c r="T54" s="1"/>
  <c r="M55"/>
  <c r="N55" s="1"/>
  <c r="O55"/>
  <c r="Q55"/>
  <c r="S55"/>
  <c r="T55" s="1"/>
  <c r="M56"/>
  <c r="O56"/>
  <c r="Q56"/>
  <c r="S56"/>
  <c r="T56" s="1"/>
  <c r="M57"/>
  <c r="N57" s="1"/>
  <c r="O57"/>
  <c r="Q57"/>
  <c r="S57"/>
  <c r="T57" s="1"/>
  <c r="M58"/>
  <c r="O58"/>
  <c r="Q58"/>
  <c r="S58"/>
  <c r="M59"/>
  <c r="O59"/>
  <c r="Q59"/>
  <c r="S59"/>
  <c r="M60"/>
  <c r="O60"/>
  <c r="Q60"/>
  <c r="S60"/>
  <c r="M61"/>
  <c r="O61"/>
  <c r="Q61"/>
  <c r="S61"/>
  <c r="M62"/>
  <c r="O62"/>
  <c r="Q62"/>
  <c r="S62"/>
  <c r="M63"/>
  <c r="O63"/>
  <c r="Q63"/>
  <c r="S63"/>
  <c r="M64"/>
  <c r="O64"/>
  <c r="Q64"/>
  <c r="S64"/>
  <c r="M65"/>
  <c r="O65"/>
  <c r="Q65"/>
  <c r="S65"/>
  <c r="M66"/>
  <c r="Q66"/>
  <c r="S66"/>
  <c r="M67"/>
  <c r="O67"/>
  <c r="Q67"/>
  <c r="S67"/>
  <c r="M68"/>
  <c r="O68"/>
  <c r="Q68"/>
  <c r="S68"/>
  <c r="M69"/>
  <c r="N69" s="1"/>
  <c r="O69"/>
  <c r="Q69"/>
  <c r="S69"/>
  <c r="M70"/>
  <c r="O70"/>
  <c r="P70" s="1"/>
  <c r="Q70"/>
  <c r="S70"/>
  <c r="M71"/>
  <c r="O71"/>
  <c r="Q71"/>
  <c r="S71"/>
  <c r="M72"/>
  <c r="O72"/>
  <c r="P72" s="1"/>
  <c r="Q72"/>
  <c r="S72"/>
  <c r="M73"/>
  <c r="O73"/>
  <c r="Q73"/>
  <c r="S73"/>
  <c r="M74"/>
  <c r="O74"/>
  <c r="P74" s="1"/>
  <c r="Q74"/>
  <c r="S74"/>
  <c r="M75"/>
  <c r="O75"/>
  <c r="Q75"/>
  <c r="S75"/>
  <c r="M76"/>
  <c r="O76"/>
  <c r="P76" s="1"/>
  <c r="Q76"/>
  <c r="S76"/>
  <c r="M77"/>
  <c r="O77"/>
  <c r="Q77"/>
  <c r="S77"/>
  <c r="M78"/>
  <c r="O78"/>
  <c r="P78" s="1"/>
  <c r="Q78"/>
  <c r="S78"/>
  <c r="M79"/>
  <c r="O79"/>
  <c r="Q79"/>
  <c r="S79"/>
  <c r="M80"/>
  <c r="O80"/>
  <c r="P80" s="1"/>
  <c r="Q80"/>
  <c r="S80"/>
  <c r="M81"/>
  <c r="O81"/>
  <c r="Q81"/>
  <c r="S81"/>
  <c r="M82"/>
  <c r="O82"/>
  <c r="Q82"/>
  <c r="S82"/>
  <c r="M83"/>
  <c r="O83"/>
  <c r="Q83"/>
  <c r="S83"/>
  <c r="M84"/>
  <c r="O84"/>
  <c r="Q84"/>
  <c r="S84"/>
  <c r="M85"/>
  <c r="O85"/>
  <c r="Q85"/>
  <c r="S85"/>
  <c r="M86"/>
  <c r="O86"/>
  <c r="Q86"/>
  <c r="S86"/>
  <c r="M87"/>
  <c r="O87"/>
  <c r="Q87"/>
  <c r="S87"/>
  <c r="M88"/>
  <c r="O88"/>
  <c r="Q88"/>
  <c r="S88"/>
  <c r="M89"/>
  <c r="O89"/>
  <c r="Q89"/>
  <c r="S89"/>
  <c r="M90"/>
  <c r="O90"/>
  <c r="Q90"/>
  <c r="S90"/>
  <c r="M91"/>
  <c r="O91"/>
  <c r="Q91"/>
  <c r="S91"/>
  <c r="M92"/>
  <c r="O92"/>
  <c r="Q92"/>
  <c r="S92"/>
  <c r="M93"/>
  <c r="O93"/>
  <c r="Q93"/>
  <c r="S93"/>
  <c r="M94"/>
  <c r="O94"/>
  <c r="Q94"/>
  <c r="S94"/>
  <c r="M95"/>
  <c r="O95"/>
  <c r="Q95"/>
  <c r="S95"/>
  <c r="M96"/>
  <c r="O96"/>
  <c r="Q96"/>
  <c r="S96"/>
  <c r="M97"/>
  <c r="O97"/>
  <c r="Q97"/>
  <c r="S97"/>
  <c r="M98"/>
  <c r="O98"/>
  <c r="Q98"/>
  <c r="S98"/>
  <c r="M99"/>
  <c r="O99"/>
  <c r="Q99"/>
  <c r="S99"/>
  <c r="M100"/>
  <c r="O100"/>
  <c r="Q100"/>
  <c r="S100"/>
  <c r="M3"/>
  <c r="S3"/>
  <c r="Q3"/>
  <c r="O3"/>
  <c r="A4"/>
  <c r="B4"/>
  <c r="C4"/>
  <c r="D4"/>
  <c r="E4"/>
  <c r="F4" s="1"/>
  <c r="I4"/>
  <c r="K4"/>
  <c r="L4" s="1"/>
  <c r="A5"/>
  <c r="B5"/>
  <c r="C5"/>
  <c r="D5"/>
  <c r="E5"/>
  <c r="G5"/>
  <c r="I5"/>
  <c r="J5" s="1"/>
  <c r="K5"/>
  <c r="A6"/>
  <c r="B6"/>
  <c r="C6"/>
  <c r="D6"/>
  <c r="E6"/>
  <c r="G6"/>
  <c r="I6"/>
  <c r="K6"/>
  <c r="L6" s="1"/>
  <c r="A7"/>
  <c r="B7"/>
  <c r="C7"/>
  <c r="D7"/>
  <c r="E7"/>
  <c r="G7"/>
  <c r="I7"/>
  <c r="J7" s="1"/>
  <c r="K7"/>
  <c r="A8"/>
  <c r="B8"/>
  <c r="C8"/>
  <c r="D8"/>
  <c r="P8" s="1"/>
  <c r="E8"/>
  <c r="G8"/>
  <c r="I8"/>
  <c r="J8" s="1"/>
  <c r="A9"/>
  <c r="B9"/>
  <c r="C9"/>
  <c r="D9"/>
  <c r="E9"/>
  <c r="G9"/>
  <c r="K9"/>
  <c r="A10"/>
  <c r="B10"/>
  <c r="C10"/>
  <c r="D10"/>
  <c r="T10" s="1"/>
  <c r="E10"/>
  <c r="G10"/>
  <c r="I10"/>
  <c r="K10"/>
  <c r="L10" s="1"/>
  <c r="A11"/>
  <c r="B11"/>
  <c r="C11"/>
  <c r="D11"/>
  <c r="E11"/>
  <c r="G11"/>
  <c r="I11"/>
  <c r="K11"/>
  <c r="A12"/>
  <c r="B12"/>
  <c r="C12"/>
  <c r="D12"/>
  <c r="T12" s="1"/>
  <c r="E12"/>
  <c r="G12"/>
  <c r="I12"/>
  <c r="K12"/>
  <c r="L12" s="1"/>
  <c r="A13"/>
  <c r="B13"/>
  <c r="C13"/>
  <c r="D13"/>
  <c r="V13" s="1"/>
  <c r="E13"/>
  <c r="G13"/>
  <c r="I13"/>
  <c r="K13"/>
  <c r="A14"/>
  <c r="B14"/>
  <c r="C14"/>
  <c r="D14"/>
  <c r="T14" s="1"/>
  <c r="E14"/>
  <c r="G14"/>
  <c r="I14"/>
  <c r="K14"/>
  <c r="L14" s="1"/>
  <c r="A15"/>
  <c r="B15"/>
  <c r="C15"/>
  <c r="D15"/>
  <c r="E15"/>
  <c r="G15"/>
  <c r="I15"/>
  <c r="K15"/>
  <c r="A16"/>
  <c r="B16"/>
  <c r="C16"/>
  <c r="D16"/>
  <c r="T16" s="1"/>
  <c r="E16"/>
  <c r="G16"/>
  <c r="I16"/>
  <c r="K16"/>
  <c r="L16" s="1"/>
  <c r="A17"/>
  <c r="B17"/>
  <c r="C17"/>
  <c r="D17"/>
  <c r="E17"/>
  <c r="G17"/>
  <c r="I17"/>
  <c r="K17"/>
  <c r="A18"/>
  <c r="B18"/>
  <c r="C18"/>
  <c r="D18"/>
  <c r="E18"/>
  <c r="G18"/>
  <c r="I18"/>
  <c r="K18"/>
  <c r="L18" s="1"/>
  <c r="A19"/>
  <c r="B19"/>
  <c r="C19"/>
  <c r="D19"/>
  <c r="E19"/>
  <c r="G19"/>
  <c r="I19"/>
  <c r="K19"/>
  <c r="A20"/>
  <c r="B20"/>
  <c r="C20"/>
  <c r="D20"/>
  <c r="E20"/>
  <c r="G20"/>
  <c r="I20"/>
  <c r="K20"/>
  <c r="L20" s="1"/>
  <c r="A21"/>
  <c r="B21"/>
  <c r="C21"/>
  <c r="D21"/>
  <c r="E21"/>
  <c r="G21"/>
  <c r="I21"/>
  <c r="K21"/>
  <c r="A22"/>
  <c r="B22"/>
  <c r="C22"/>
  <c r="D22"/>
  <c r="E22"/>
  <c r="G22"/>
  <c r="I22"/>
  <c r="K22"/>
  <c r="L22" s="1"/>
  <c r="A23"/>
  <c r="B23"/>
  <c r="C23"/>
  <c r="D23"/>
  <c r="E23"/>
  <c r="G23"/>
  <c r="I23"/>
  <c r="K23"/>
  <c r="A24"/>
  <c r="B24"/>
  <c r="C24"/>
  <c r="D24"/>
  <c r="E24"/>
  <c r="G24"/>
  <c r="I24"/>
  <c r="K24"/>
  <c r="L24" s="1"/>
  <c r="A25"/>
  <c r="B25"/>
  <c r="C25"/>
  <c r="D25"/>
  <c r="E25"/>
  <c r="G25"/>
  <c r="I25"/>
  <c r="K25"/>
  <c r="A26"/>
  <c r="B26"/>
  <c r="C26"/>
  <c r="D26"/>
  <c r="E26"/>
  <c r="G26"/>
  <c r="I26"/>
  <c r="K26"/>
  <c r="L26" s="1"/>
  <c r="A27"/>
  <c r="B27"/>
  <c r="C27"/>
  <c r="D27"/>
  <c r="N27" s="1"/>
  <c r="E27"/>
  <c r="G27"/>
  <c r="I27"/>
  <c r="K27"/>
  <c r="A28"/>
  <c r="B28"/>
  <c r="C28"/>
  <c r="D28"/>
  <c r="E28"/>
  <c r="G28"/>
  <c r="I28"/>
  <c r="K28"/>
  <c r="L28" s="1"/>
  <c r="A29"/>
  <c r="B29"/>
  <c r="C29"/>
  <c r="D29"/>
  <c r="J29" s="1"/>
  <c r="E29"/>
  <c r="G29"/>
  <c r="I29"/>
  <c r="K29"/>
  <c r="A30"/>
  <c r="B30"/>
  <c r="C30"/>
  <c r="D30"/>
  <c r="E30"/>
  <c r="G30"/>
  <c r="I30"/>
  <c r="K30"/>
  <c r="L30" s="1"/>
  <c r="A31"/>
  <c r="B31"/>
  <c r="C31"/>
  <c r="D31"/>
  <c r="E31"/>
  <c r="G31"/>
  <c r="I31"/>
  <c r="K31"/>
  <c r="A32"/>
  <c r="B32"/>
  <c r="C32"/>
  <c r="D32"/>
  <c r="E32"/>
  <c r="G32"/>
  <c r="I32"/>
  <c r="K32"/>
  <c r="L32" s="1"/>
  <c r="A33"/>
  <c r="B33"/>
  <c r="C33"/>
  <c r="D33"/>
  <c r="E33"/>
  <c r="G33"/>
  <c r="I33"/>
  <c r="K33"/>
  <c r="A34"/>
  <c r="B34"/>
  <c r="C34"/>
  <c r="D34"/>
  <c r="E34"/>
  <c r="G34"/>
  <c r="I34"/>
  <c r="K34"/>
  <c r="L34" s="1"/>
  <c r="A35"/>
  <c r="B35"/>
  <c r="C35"/>
  <c r="D35"/>
  <c r="E35"/>
  <c r="G35"/>
  <c r="I35"/>
  <c r="K35"/>
  <c r="A36"/>
  <c r="B36"/>
  <c r="C36"/>
  <c r="D36"/>
  <c r="E36"/>
  <c r="G36"/>
  <c r="I36"/>
  <c r="K36"/>
  <c r="L36" s="1"/>
  <c r="A37"/>
  <c r="B37"/>
  <c r="C37"/>
  <c r="D37"/>
  <c r="E37"/>
  <c r="G37"/>
  <c r="I37"/>
  <c r="K37"/>
  <c r="A38"/>
  <c r="B38"/>
  <c r="C38"/>
  <c r="D38"/>
  <c r="E38"/>
  <c r="G38"/>
  <c r="I38"/>
  <c r="K38"/>
  <c r="L38" s="1"/>
  <c r="A39"/>
  <c r="B39"/>
  <c r="C39"/>
  <c r="D39"/>
  <c r="E39"/>
  <c r="G39"/>
  <c r="I39"/>
  <c r="K39"/>
  <c r="A40"/>
  <c r="B40"/>
  <c r="C40"/>
  <c r="D40"/>
  <c r="E40"/>
  <c r="G40"/>
  <c r="I40"/>
  <c r="K40"/>
  <c r="L40" s="1"/>
  <c r="A41"/>
  <c r="B41"/>
  <c r="C41"/>
  <c r="D41"/>
  <c r="E41"/>
  <c r="G41"/>
  <c r="I41"/>
  <c r="K41"/>
  <c r="A42"/>
  <c r="B42"/>
  <c r="C42"/>
  <c r="D42"/>
  <c r="T42" s="1"/>
  <c r="E42"/>
  <c r="G42"/>
  <c r="I42"/>
  <c r="K42"/>
  <c r="L42" s="1"/>
  <c r="A43"/>
  <c r="B43"/>
  <c r="C43"/>
  <c r="D43"/>
  <c r="N43" s="1"/>
  <c r="E43"/>
  <c r="G43"/>
  <c r="I43"/>
  <c r="K43"/>
  <c r="A44"/>
  <c r="B44"/>
  <c r="C44"/>
  <c r="D44"/>
  <c r="T44" s="1"/>
  <c r="E44"/>
  <c r="G44"/>
  <c r="I44"/>
  <c r="K44"/>
  <c r="L44" s="1"/>
  <c r="A45"/>
  <c r="B45"/>
  <c r="C45"/>
  <c r="D45"/>
  <c r="E45"/>
  <c r="G45"/>
  <c r="I45"/>
  <c r="K45"/>
  <c r="A46"/>
  <c r="B46"/>
  <c r="C46"/>
  <c r="D46"/>
  <c r="T46" s="1"/>
  <c r="E46"/>
  <c r="G46"/>
  <c r="I46"/>
  <c r="K46"/>
  <c r="L46" s="1"/>
  <c r="A47"/>
  <c r="B47"/>
  <c r="C47"/>
  <c r="D47"/>
  <c r="E47"/>
  <c r="I47"/>
  <c r="A48"/>
  <c r="B48"/>
  <c r="C48"/>
  <c r="D48"/>
  <c r="E48"/>
  <c r="G48"/>
  <c r="I48"/>
  <c r="K48"/>
  <c r="L48" s="1"/>
  <c r="A49"/>
  <c r="B49"/>
  <c r="C49"/>
  <c r="D49"/>
  <c r="E49"/>
  <c r="G49"/>
  <c r="I49"/>
  <c r="K49"/>
  <c r="A50"/>
  <c r="B50"/>
  <c r="C50"/>
  <c r="D50"/>
  <c r="E50"/>
  <c r="F50" s="1"/>
  <c r="G50"/>
  <c r="H50" s="1"/>
  <c r="I50"/>
  <c r="J50" s="1"/>
  <c r="K50"/>
  <c r="L50" s="1"/>
  <c r="A51"/>
  <c r="B51"/>
  <c r="C51"/>
  <c r="D51"/>
  <c r="E51"/>
  <c r="G51"/>
  <c r="H51" s="1"/>
  <c r="I51"/>
  <c r="J51" s="1"/>
  <c r="K51"/>
  <c r="A52"/>
  <c r="B52"/>
  <c r="C52"/>
  <c r="D52"/>
  <c r="E52"/>
  <c r="F52" s="1"/>
  <c r="G52"/>
  <c r="H52" s="1"/>
  <c r="I52"/>
  <c r="K52"/>
  <c r="L52" s="1"/>
  <c r="A53"/>
  <c r="B53"/>
  <c r="C53"/>
  <c r="D53"/>
  <c r="E53"/>
  <c r="G53"/>
  <c r="H53" s="1"/>
  <c r="I53"/>
  <c r="J53" s="1"/>
  <c r="K53"/>
  <c r="A54"/>
  <c r="B54"/>
  <c r="C54"/>
  <c r="D54"/>
  <c r="E54"/>
  <c r="G54"/>
  <c r="I54"/>
  <c r="K54"/>
  <c r="L54" s="1"/>
  <c r="A55"/>
  <c r="B55"/>
  <c r="C55"/>
  <c r="D55"/>
  <c r="E55"/>
  <c r="G55"/>
  <c r="H55" s="1"/>
  <c r="I55"/>
  <c r="J55" s="1"/>
  <c r="K55"/>
  <c r="A56"/>
  <c r="B56"/>
  <c r="C56"/>
  <c r="D56"/>
  <c r="E56"/>
  <c r="G56"/>
  <c r="H56" s="1"/>
  <c r="I56"/>
  <c r="J56" s="1"/>
  <c r="K56"/>
  <c r="L56" s="1"/>
  <c r="A57"/>
  <c r="B57"/>
  <c r="C57"/>
  <c r="D57"/>
  <c r="E57"/>
  <c r="G57"/>
  <c r="H57" s="1"/>
  <c r="I57"/>
  <c r="J57" s="1"/>
  <c r="K57"/>
  <c r="A58"/>
  <c r="B58"/>
  <c r="C58"/>
  <c r="D58"/>
  <c r="E58"/>
  <c r="G58"/>
  <c r="H58" s="1"/>
  <c r="I58"/>
  <c r="K58"/>
  <c r="L58" s="1"/>
  <c r="A59"/>
  <c r="B59"/>
  <c r="C59"/>
  <c r="D59"/>
  <c r="E59"/>
  <c r="G59"/>
  <c r="H59" s="1"/>
  <c r="I59"/>
  <c r="K59"/>
  <c r="A60"/>
  <c r="B60"/>
  <c r="C60"/>
  <c r="D60"/>
  <c r="G60"/>
  <c r="H60" s="1"/>
  <c r="I60"/>
  <c r="K60"/>
  <c r="L60" s="1"/>
  <c r="A61"/>
  <c r="B61"/>
  <c r="C61"/>
  <c r="D61"/>
  <c r="E61"/>
  <c r="G61"/>
  <c r="H61" s="1"/>
  <c r="I61"/>
  <c r="K61"/>
  <c r="A62"/>
  <c r="B62"/>
  <c r="C62"/>
  <c r="D62"/>
  <c r="E62"/>
  <c r="G62"/>
  <c r="H62" s="1"/>
  <c r="I62"/>
  <c r="K62"/>
  <c r="L62" s="1"/>
  <c r="A63"/>
  <c r="B63"/>
  <c r="C63"/>
  <c r="D63"/>
  <c r="E63"/>
  <c r="G63"/>
  <c r="H63" s="1"/>
  <c r="I63"/>
  <c r="K63"/>
  <c r="L63" s="1"/>
  <c r="A64"/>
  <c r="B64"/>
  <c r="C64"/>
  <c r="D64"/>
  <c r="E64"/>
  <c r="G64"/>
  <c r="H64" s="1"/>
  <c r="I64"/>
  <c r="K64"/>
  <c r="L64" s="1"/>
  <c r="A65"/>
  <c r="B65"/>
  <c r="C65"/>
  <c r="D65"/>
  <c r="E65"/>
  <c r="G65"/>
  <c r="H65" s="1"/>
  <c r="I65"/>
  <c r="K65"/>
  <c r="L65" s="1"/>
  <c r="A66"/>
  <c r="B66"/>
  <c r="C66"/>
  <c r="D66"/>
  <c r="E66"/>
  <c r="G66"/>
  <c r="H66" s="1"/>
  <c r="I66"/>
  <c r="K66"/>
  <c r="L66" s="1"/>
  <c r="A67"/>
  <c r="B67"/>
  <c r="C67"/>
  <c r="D67"/>
  <c r="E67"/>
  <c r="G67"/>
  <c r="H67" s="1"/>
  <c r="I67"/>
  <c r="K67"/>
  <c r="L67" s="1"/>
  <c r="A68"/>
  <c r="B68"/>
  <c r="C68"/>
  <c r="D68"/>
  <c r="E68"/>
  <c r="G68"/>
  <c r="H68" s="1"/>
  <c r="I68"/>
  <c r="K68"/>
  <c r="L68" s="1"/>
  <c r="A69"/>
  <c r="B69"/>
  <c r="C69"/>
  <c r="D69"/>
  <c r="E69"/>
  <c r="G69"/>
  <c r="H69" s="1"/>
  <c r="I69"/>
  <c r="J69" s="1"/>
  <c r="K69"/>
  <c r="L69" s="1"/>
  <c r="A70"/>
  <c r="B70"/>
  <c r="C70"/>
  <c r="D70"/>
  <c r="E70"/>
  <c r="G70"/>
  <c r="H70" s="1"/>
  <c r="I70"/>
  <c r="K70"/>
  <c r="L70" s="1"/>
  <c r="A71"/>
  <c r="B71"/>
  <c r="C71"/>
  <c r="D71"/>
  <c r="E71"/>
  <c r="G71"/>
  <c r="H71" s="1"/>
  <c r="I71"/>
  <c r="K71"/>
  <c r="L71" s="1"/>
  <c r="A72"/>
  <c r="B72"/>
  <c r="C72"/>
  <c r="D72"/>
  <c r="T72" s="1"/>
  <c r="E72"/>
  <c r="G72"/>
  <c r="H72" s="1"/>
  <c r="I72"/>
  <c r="K72"/>
  <c r="L72" s="1"/>
  <c r="A73"/>
  <c r="B73"/>
  <c r="C73"/>
  <c r="D73"/>
  <c r="E73"/>
  <c r="G73"/>
  <c r="H73" s="1"/>
  <c r="I73"/>
  <c r="K73"/>
  <c r="L73" s="1"/>
  <c r="A74"/>
  <c r="B74"/>
  <c r="C74"/>
  <c r="D74"/>
  <c r="T74" s="1"/>
  <c r="E74"/>
  <c r="G74"/>
  <c r="H74" s="1"/>
  <c r="I74"/>
  <c r="K74"/>
  <c r="L74" s="1"/>
  <c r="A75"/>
  <c r="B75"/>
  <c r="C75"/>
  <c r="D75"/>
  <c r="E75"/>
  <c r="G75"/>
  <c r="H75" s="1"/>
  <c r="I75"/>
  <c r="K75"/>
  <c r="L75" s="1"/>
  <c r="A76"/>
  <c r="B76"/>
  <c r="C76"/>
  <c r="D76"/>
  <c r="T76" s="1"/>
  <c r="E76"/>
  <c r="G76"/>
  <c r="H76" s="1"/>
  <c r="I76"/>
  <c r="K76"/>
  <c r="L76" s="1"/>
  <c r="A77"/>
  <c r="B77"/>
  <c r="C77"/>
  <c r="D77"/>
  <c r="E77"/>
  <c r="G77"/>
  <c r="H77" s="1"/>
  <c r="I77"/>
  <c r="K77"/>
  <c r="L77" s="1"/>
  <c r="A78"/>
  <c r="B78"/>
  <c r="C78"/>
  <c r="D78"/>
  <c r="T78" s="1"/>
  <c r="E78"/>
  <c r="G78"/>
  <c r="H78" s="1"/>
  <c r="I78"/>
  <c r="K78"/>
  <c r="L78" s="1"/>
  <c r="A79"/>
  <c r="B79"/>
  <c r="C79"/>
  <c r="D79"/>
  <c r="E79"/>
  <c r="G79"/>
  <c r="H79" s="1"/>
  <c r="I79"/>
  <c r="K79"/>
  <c r="L79" s="1"/>
  <c r="A80"/>
  <c r="B80"/>
  <c r="C80"/>
  <c r="D80"/>
  <c r="T80" s="1"/>
  <c r="E80"/>
  <c r="G80"/>
  <c r="H80" s="1"/>
  <c r="I80"/>
  <c r="K80"/>
  <c r="L80" s="1"/>
  <c r="A81"/>
  <c r="C81"/>
  <c r="D81"/>
  <c r="E81"/>
  <c r="G81"/>
  <c r="I81"/>
  <c r="A82"/>
  <c r="B82"/>
  <c r="C82"/>
  <c r="D82"/>
  <c r="T82" s="1"/>
  <c r="E82"/>
  <c r="G82"/>
  <c r="I82"/>
  <c r="K82"/>
  <c r="L82" s="1"/>
  <c r="A83"/>
  <c r="B83"/>
  <c r="C83"/>
  <c r="D83"/>
  <c r="E83"/>
  <c r="G83"/>
  <c r="I83"/>
  <c r="K83"/>
  <c r="L83" s="1"/>
  <c r="A84"/>
  <c r="B84"/>
  <c r="C84"/>
  <c r="D84"/>
  <c r="T84" s="1"/>
  <c r="E84"/>
  <c r="G84"/>
  <c r="I84"/>
  <c r="K84"/>
  <c r="L84" s="1"/>
  <c r="A85"/>
  <c r="B85"/>
  <c r="C85"/>
  <c r="D85"/>
  <c r="H85" s="1"/>
  <c r="E85"/>
  <c r="G85"/>
  <c r="I85"/>
  <c r="K85"/>
  <c r="L85" s="1"/>
  <c r="A86"/>
  <c r="B86"/>
  <c r="C86"/>
  <c r="D86"/>
  <c r="T86" s="1"/>
  <c r="E86"/>
  <c r="G86"/>
  <c r="I86"/>
  <c r="K86"/>
  <c r="L86" s="1"/>
  <c r="A87"/>
  <c r="B87"/>
  <c r="C87"/>
  <c r="D87"/>
  <c r="E87"/>
  <c r="G87"/>
  <c r="I87"/>
  <c r="K87"/>
  <c r="L87" s="1"/>
  <c r="A88"/>
  <c r="B88"/>
  <c r="C88"/>
  <c r="D88"/>
  <c r="T88" s="1"/>
  <c r="E88"/>
  <c r="G88"/>
  <c r="I88"/>
  <c r="K88"/>
  <c r="L88" s="1"/>
  <c r="A89"/>
  <c r="B89"/>
  <c r="C89"/>
  <c r="D89"/>
  <c r="H89" s="1"/>
  <c r="E89"/>
  <c r="G89"/>
  <c r="I89"/>
  <c r="K89"/>
  <c r="L89" s="1"/>
  <c r="A90"/>
  <c r="B90"/>
  <c r="C90"/>
  <c r="D90"/>
  <c r="T90" s="1"/>
  <c r="E90"/>
  <c r="G90"/>
  <c r="I90"/>
  <c r="K90"/>
  <c r="L90" s="1"/>
  <c r="A91"/>
  <c r="B91"/>
  <c r="C91"/>
  <c r="D91"/>
  <c r="E91"/>
  <c r="G91"/>
  <c r="I91"/>
  <c r="K91"/>
  <c r="L91" s="1"/>
  <c r="A92"/>
  <c r="B92"/>
  <c r="C92"/>
  <c r="D92"/>
  <c r="T92" s="1"/>
  <c r="E92"/>
  <c r="G92"/>
  <c r="I92"/>
  <c r="K92"/>
  <c r="L92" s="1"/>
  <c r="A93"/>
  <c r="B93"/>
  <c r="C93"/>
  <c r="D93"/>
  <c r="E93"/>
  <c r="G93"/>
  <c r="I93"/>
  <c r="K93"/>
  <c r="L93" s="1"/>
  <c r="A94"/>
  <c r="B94"/>
  <c r="C94"/>
  <c r="D94"/>
  <c r="T94" s="1"/>
  <c r="E94"/>
  <c r="G94"/>
  <c r="I94"/>
  <c r="K94"/>
  <c r="L94" s="1"/>
  <c r="A95"/>
  <c r="B95"/>
  <c r="C95"/>
  <c r="D95"/>
  <c r="E95"/>
  <c r="G95"/>
  <c r="I95"/>
  <c r="K95"/>
  <c r="L95" s="1"/>
  <c r="A96"/>
  <c r="B96"/>
  <c r="C96"/>
  <c r="D96"/>
  <c r="T96" s="1"/>
  <c r="E96"/>
  <c r="G96"/>
  <c r="I96"/>
  <c r="K96"/>
  <c r="L96" s="1"/>
  <c r="A97"/>
  <c r="B97"/>
  <c r="C97"/>
  <c r="D97"/>
  <c r="E97"/>
  <c r="G97"/>
  <c r="I97"/>
  <c r="K97"/>
  <c r="L97" s="1"/>
  <c r="A98"/>
  <c r="B98"/>
  <c r="C98"/>
  <c r="D98"/>
  <c r="T98" s="1"/>
  <c r="E98"/>
  <c r="G98"/>
  <c r="I98"/>
  <c r="K98"/>
  <c r="L98" s="1"/>
  <c r="A99"/>
  <c r="B99"/>
  <c r="C99"/>
  <c r="D99"/>
  <c r="E99"/>
  <c r="G99"/>
  <c r="I99"/>
  <c r="K99"/>
  <c r="L99" s="1"/>
  <c r="A100"/>
  <c r="B100"/>
  <c r="C100"/>
  <c r="D100"/>
  <c r="T100" s="1"/>
  <c r="E100"/>
  <c r="G100"/>
  <c r="I100"/>
  <c r="K100"/>
  <c r="L100" s="1"/>
  <c r="K3"/>
  <c r="I3"/>
  <c r="G3"/>
  <c r="E3"/>
  <c r="D3"/>
  <c r="R3" s="1"/>
  <c r="C3"/>
  <c r="B3"/>
  <c r="A3"/>
  <c r="X15" i="7"/>
  <c r="Z15"/>
  <c r="X6"/>
  <c r="X7"/>
  <c r="X8"/>
  <c r="X9"/>
  <c r="X10"/>
  <c r="X11"/>
  <c r="X12"/>
  <c r="X13"/>
  <c r="X14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5"/>
  <c r="K9"/>
  <c r="K13"/>
  <c r="K14"/>
  <c r="O6"/>
  <c r="M6" s="1"/>
  <c r="O7"/>
  <c r="M7" s="1"/>
  <c r="O8"/>
  <c r="N8" s="1"/>
  <c r="O9"/>
  <c r="M9" s="1"/>
  <c r="O10"/>
  <c r="N10" s="1"/>
  <c r="O11"/>
  <c r="M11" s="1"/>
  <c r="O12"/>
  <c r="M12" s="1"/>
  <c r="O13"/>
  <c r="M13" s="1"/>
  <c r="O14"/>
  <c r="M14" s="1"/>
  <c r="O15"/>
  <c r="M15" s="1"/>
  <c r="O16"/>
  <c r="N16" s="1"/>
  <c r="O17"/>
  <c r="M17" s="1"/>
  <c r="O18"/>
  <c r="M18" s="1"/>
  <c r="O19"/>
  <c r="M19" s="1"/>
  <c r="O20"/>
  <c r="N20" s="1"/>
  <c r="O21"/>
  <c r="M21" s="1"/>
  <c r="O22"/>
  <c r="M22" s="1"/>
  <c r="O23"/>
  <c r="M23" s="1"/>
  <c r="O24"/>
  <c r="M24" s="1"/>
  <c r="O25"/>
  <c r="M25" s="1"/>
  <c r="O26"/>
  <c r="M26" s="1"/>
  <c r="O27"/>
  <c r="M27" s="1"/>
  <c r="O28"/>
  <c r="N28" s="1"/>
  <c r="O29"/>
  <c r="M29" s="1"/>
  <c r="O30"/>
  <c r="M30" s="1"/>
  <c r="O31"/>
  <c r="M31" s="1"/>
  <c r="O32"/>
  <c r="N32" s="1"/>
  <c r="O33"/>
  <c r="M33" s="1"/>
  <c r="O34"/>
  <c r="N34" s="1"/>
  <c r="O35"/>
  <c r="M35" s="1"/>
  <c r="O36"/>
  <c r="N36" s="1"/>
  <c r="O37"/>
  <c r="M37" s="1"/>
  <c r="O38"/>
  <c r="M38" s="1"/>
  <c r="O39"/>
  <c r="M39" s="1"/>
  <c r="O40"/>
  <c r="N40" s="1"/>
  <c r="O41"/>
  <c r="M41" s="1"/>
  <c r="O42"/>
  <c r="N42" s="1"/>
  <c r="O43"/>
  <c r="M43" s="1"/>
  <c r="O44"/>
  <c r="M44" s="1"/>
  <c r="O45"/>
  <c r="M45" s="1"/>
  <c r="O46"/>
  <c r="M46" s="1"/>
  <c r="O47"/>
  <c r="M47" s="1"/>
  <c r="O48"/>
  <c r="N48" s="1"/>
  <c r="O49"/>
  <c r="M49" s="1"/>
  <c r="O50"/>
  <c r="M50" s="1"/>
  <c r="O51"/>
  <c r="M51" s="1"/>
  <c r="O52"/>
  <c r="N52" s="1"/>
  <c r="O53"/>
  <c r="M53" s="1"/>
  <c r="O54"/>
  <c r="M54" s="1"/>
  <c r="O55"/>
  <c r="M55" s="1"/>
  <c r="O56"/>
  <c r="M56" s="1"/>
  <c r="O57"/>
  <c r="M57" s="1"/>
  <c r="O58"/>
  <c r="N58" s="1"/>
  <c r="O59"/>
  <c r="M59" s="1"/>
  <c r="O60"/>
  <c r="N60" s="1"/>
  <c r="O61"/>
  <c r="M61" s="1"/>
  <c r="O62"/>
  <c r="M62" s="1"/>
  <c r="O63"/>
  <c r="M63" s="1"/>
  <c r="O64"/>
  <c r="M64" s="1"/>
  <c r="O65"/>
  <c r="M65" s="1"/>
  <c r="O66"/>
  <c r="M66" s="1"/>
  <c r="O67"/>
  <c r="M67" s="1"/>
  <c r="O68"/>
  <c r="M68" s="1"/>
  <c r="O69"/>
  <c r="M69" s="1"/>
  <c r="O70"/>
  <c r="M70" s="1"/>
  <c r="O71"/>
  <c r="M71" s="1"/>
  <c r="O72"/>
  <c r="N72" s="1"/>
  <c r="O73"/>
  <c r="M73" s="1"/>
  <c r="O74"/>
  <c r="M74" s="1"/>
  <c r="O75"/>
  <c r="M75" s="1"/>
  <c r="O76"/>
  <c r="M76" s="1"/>
  <c r="O77"/>
  <c r="M77" s="1"/>
  <c r="O78"/>
  <c r="M78" s="1"/>
  <c r="O79"/>
  <c r="M79" s="1"/>
  <c r="O80"/>
  <c r="M80" s="1"/>
  <c r="O81"/>
  <c r="M81" s="1"/>
  <c r="O82"/>
  <c r="M82" s="1"/>
  <c r="O83"/>
  <c r="M83" s="1"/>
  <c r="O84"/>
  <c r="M84" s="1"/>
  <c r="O85"/>
  <c r="M85" s="1"/>
  <c r="O86"/>
  <c r="M86" s="1"/>
  <c r="O87"/>
  <c r="M87" s="1"/>
  <c r="O88"/>
  <c r="M88" s="1"/>
  <c r="O89"/>
  <c r="M89" s="1"/>
  <c r="O90"/>
  <c r="M90" s="1"/>
  <c r="O91"/>
  <c r="M91" s="1"/>
  <c r="O92"/>
  <c r="N92" s="1"/>
  <c r="O93"/>
  <c r="M93" s="1"/>
  <c r="O94"/>
  <c r="M94" s="1"/>
  <c r="O95"/>
  <c r="M95" s="1"/>
  <c r="O96"/>
  <c r="M96" s="1"/>
  <c r="O97"/>
  <c r="M97" s="1"/>
  <c r="O98"/>
  <c r="M98" s="1"/>
  <c r="O99"/>
  <c r="M99" s="1"/>
  <c r="O100"/>
  <c r="N100" s="1"/>
  <c r="O101"/>
  <c r="M101" s="1"/>
  <c r="O102"/>
  <c r="M102" s="1"/>
  <c r="O5"/>
  <c r="N5" s="1"/>
  <c r="BC85"/>
  <c r="BC83"/>
  <c r="AN50"/>
  <c r="AM50" s="1"/>
  <c r="AN51"/>
  <c r="AN52"/>
  <c r="AM52" s="1"/>
  <c r="AN53"/>
  <c r="AN54"/>
  <c r="AM54" s="1"/>
  <c r="AN55"/>
  <c r="AN56"/>
  <c r="AM56" s="1"/>
  <c r="AN57"/>
  <c r="AN58"/>
  <c r="AM58" s="1"/>
  <c r="AN59"/>
  <c r="AN60"/>
  <c r="AM60" s="1"/>
  <c r="AN61"/>
  <c r="AN62"/>
  <c r="AM62" s="1"/>
  <c r="AN63"/>
  <c r="AN64"/>
  <c r="AM64" s="1"/>
  <c r="AN65"/>
  <c r="AN66"/>
  <c r="AM66" s="1"/>
  <c r="AN67"/>
  <c r="AN68"/>
  <c r="AM68" s="1"/>
  <c r="AN69"/>
  <c r="AN70"/>
  <c r="AM70" s="1"/>
  <c r="AN71"/>
  <c r="AN72"/>
  <c r="AM72" s="1"/>
  <c r="AN73"/>
  <c r="AN74"/>
  <c r="AM74" s="1"/>
  <c r="AN75"/>
  <c r="AN76"/>
  <c r="AM76" s="1"/>
  <c r="AN77"/>
  <c r="AN78"/>
  <c r="AM78" s="1"/>
  <c r="AN79"/>
  <c r="AN80"/>
  <c r="AM80" s="1"/>
  <c r="AN81"/>
  <c r="AN82"/>
  <c r="AM82" s="1"/>
  <c r="AN83"/>
  <c r="AN84"/>
  <c r="AM84" s="1"/>
  <c r="AN85"/>
  <c r="AN86"/>
  <c r="AM86" s="1"/>
  <c r="AN87"/>
  <c r="AN88"/>
  <c r="AM88" s="1"/>
  <c r="AN89"/>
  <c r="AN90"/>
  <c r="AM90" s="1"/>
  <c r="AN91"/>
  <c r="AN92"/>
  <c r="AM92" s="1"/>
  <c r="AN93"/>
  <c r="AN94"/>
  <c r="AM94" s="1"/>
  <c r="AN95"/>
  <c r="AN96"/>
  <c r="AM96" s="1"/>
  <c r="AN97"/>
  <c r="AN98"/>
  <c r="AM98" s="1"/>
  <c r="AM99"/>
  <c r="AM100"/>
  <c r="AM101"/>
  <c r="AM102"/>
  <c r="AN49"/>
  <c r="AL49" s="1"/>
  <c r="AH6"/>
  <c r="AF6" s="1"/>
  <c r="AH7"/>
  <c r="AF7" s="1"/>
  <c r="AH8"/>
  <c r="AH9"/>
  <c r="AG9" s="1"/>
  <c r="AH10"/>
  <c r="AF10" s="1"/>
  <c r="AH11"/>
  <c r="AF11" s="1"/>
  <c r="AH12"/>
  <c r="AF12" s="1"/>
  <c r="AH13"/>
  <c r="AG13" s="1"/>
  <c r="AH14"/>
  <c r="AF14" s="1"/>
  <c r="AH15"/>
  <c r="AF15" s="1"/>
  <c r="AH16"/>
  <c r="AH17"/>
  <c r="AG17" s="1"/>
  <c r="AH18"/>
  <c r="AF18" s="1"/>
  <c r="AH19"/>
  <c r="AF19" s="1"/>
  <c r="AH20"/>
  <c r="AF20" s="1"/>
  <c r="AH21"/>
  <c r="AH22"/>
  <c r="AF22" s="1"/>
  <c r="AH23"/>
  <c r="AF23" s="1"/>
  <c r="AH24"/>
  <c r="AH25"/>
  <c r="AG25" s="1"/>
  <c r="AH26"/>
  <c r="AF26" s="1"/>
  <c r="AH27"/>
  <c r="AG27" s="1"/>
  <c r="AH28"/>
  <c r="AF28" s="1"/>
  <c r="AH29"/>
  <c r="AH30"/>
  <c r="AF30" s="1"/>
  <c r="AH31"/>
  <c r="AF31" s="1"/>
  <c r="AH32"/>
  <c r="AF32" s="1"/>
  <c r="AH33"/>
  <c r="AG33" s="1"/>
  <c r="AH34"/>
  <c r="AF34" s="1"/>
  <c r="AH35"/>
  <c r="AF35" s="1"/>
  <c r="AH36"/>
  <c r="AH37"/>
  <c r="AF37" s="1"/>
  <c r="AH38"/>
  <c r="AF38" s="1"/>
  <c r="AH39"/>
  <c r="AG39" s="1"/>
  <c r="AH40"/>
  <c r="AF40" s="1"/>
  <c r="AH41"/>
  <c r="AH42"/>
  <c r="AF42" s="1"/>
  <c r="AH43"/>
  <c r="AF43" s="1"/>
  <c r="AH44"/>
  <c r="AF44" s="1"/>
  <c r="AH45"/>
  <c r="AG45" s="1"/>
  <c r="AH46"/>
  <c r="AF46" s="1"/>
  <c r="AH47"/>
  <c r="AF47" s="1"/>
  <c r="AH48"/>
  <c r="AH49"/>
  <c r="AG49" s="1"/>
  <c r="AH50"/>
  <c r="AF50" s="1"/>
  <c r="AH51"/>
  <c r="AF51" s="1"/>
  <c r="AH52"/>
  <c r="AF52" s="1"/>
  <c r="AH53"/>
  <c r="AH54"/>
  <c r="AF54" s="1"/>
  <c r="AH55"/>
  <c r="AF55" s="1"/>
  <c r="AH56"/>
  <c r="AH57"/>
  <c r="AH58"/>
  <c r="AF58" s="1"/>
  <c r="AH59"/>
  <c r="AF59" s="1"/>
  <c r="AH60"/>
  <c r="AH61"/>
  <c r="AG61" s="1"/>
  <c r="AH62"/>
  <c r="AF62" s="1"/>
  <c r="AH63"/>
  <c r="AF63" s="1"/>
  <c r="AH64"/>
  <c r="AF64" s="1"/>
  <c r="AH65"/>
  <c r="AH66"/>
  <c r="AF66" s="1"/>
  <c r="AH67"/>
  <c r="AF67" s="1"/>
  <c r="AH68"/>
  <c r="AH69"/>
  <c r="AH70"/>
  <c r="AF70" s="1"/>
  <c r="AH71"/>
  <c r="AF71" s="1"/>
  <c r="AH72"/>
  <c r="AH73"/>
  <c r="AG73" s="1"/>
  <c r="AH74"/>
  <c r="AF74" s="1"/>
  <c r="AH75"/>
  <c r="AF75" s="1"/>
  <c r="AH76"/>
  <c r="AF76" s="1"/>
  <c r="AH77"/>
  <c r="AH78"/>
  <c r="AF78" s="1"/>
  <c r="AH79"/>
  <c r="AF79" s="1"/>
  <c r="AH80"/>
  <c r="AF80" s="1"/>
  <c r="AH81"/>
  <c r="AG81" s="1"/>
  <c r="AH82"/>
  <c r="AF82" s="1"/>
  <c r="AH84"/>
  <c r="AH85"/>
  <c r="AF85" s="1"/>
  <c r="AH86"/>
  <c r="AF86" s="1"/>
  <c r="AH87"/>
  <c r="AF87" s="1"/>
  <c r="AH88"/>
  <c r="AH89"/>
  <c r="AF89" s="1"/>
  <c r="AH90"/>
  <c r="AF90" s="1"/>
  <c r="AH91"/>
  <c r="AF91" s="1"/>
  <c r="AH92"/>
  <c r="AH93"/>
  <c r="AG93" s="1"/>
  <c r="AH94"/>
  <c r="AF94" s="1"/>
  <c r="AH95"/>
  <c r="AG95" s="1"/>
  <c r="AH96"/>
  <c r="AF96" s="1"/>
  <c r="AH97"/>
  <c r="AH98"/>
  <c r="AF98" s="1"/>
  <c r="AH99"/>
  <c r="AF99" s="1"/>
  <c r="AH100"/>
  <c r="AH102"/>
  <c r="AF102" s="1"/>
  <c r="AH5"/>
  <c r="AG5" s="1"/>
  <c r="AB6"/>
  <c r="Z6" s="1"/>
  <c r="AB7"/>
  <c r="AA7" s="1"/>
  <c r="AB8"/>
  <c r="Z8" s="1"/>
  <c r="AB9"/>
  <c r="AA9" s="1"/>
  <c r="AB10"/>
  <c r="Z10" s="1"/>
  <c r="AB11"/>
  <c r="Z11" s="1"/>
  <c r="AB12"/>
  <c r="AB13"/>
  <c r="AA13" s="1"/>
  <c r="AB14"/>
  <c r="Z14" s="1"/>
  <c r="AB15"/>
  <c r="AA15" s="1"/>
  <c r="AB16"/>
  <c r="Z16" s="1"/>
  <c r="AB17"/>
  <c r="AB18"/>
  <c r="Z18" s="1"/>
  <c r="AB19"/>
  <c r="Z19" s="1"/>
  <c r="AB20"/>
  <c r="AB21"/>
  <c r="AA21" s="1"/>
  <c r="AB22"/>
  <c r="Z22" s="1"/>
  <c r="AB23"/>
  <c r="AA23" s="1"/>
  <c r="AB24"/>
  <c r="Z24" s="1"/>
  <c r="AB25"/>
  <c r="AB26"/>
  <c r="Z26" s="1"/>
  <c r="AB27"/>
  <c r="Z27" s="1"/>
  <c r="AB28"/>
  <c r="AB29"/>
  <c r="AA29" s="1"/>
  <c r="AB30"/>
  <c r="Z30" s="1"/>
  <c r="AB31"/>
  <c r="AA31" s="1"/>
  <c r="AB32"/>
  <c r="Z32" s="1"/>
  <c r="AB33"/>
  <c r="AB34"/>
  <c r="Z34" s="1"/>
  <c r="AB35"/>
  <c r="Z35" s="1"/>
  <c r="AB36"/>
  <c r="AB37"/>
  <c r="AA37" s="1"/>
  <c r="AB38"/>
  <c r="Z38" s="1"/>
  <c r="AB39"/>
  <c r="Z39" s="1"/>
  <c r="AB40"/>
  <c r="AB41"/>
  <c r="Z41" s="1"/>
  <c r="AB42"/>
  <c r="Z42" s="1"/>
  <c r="AB43"/>
  <c r="AA43" s="1"/>
  <c r="AB44"/>
  <c r="Z44" s="1"/>
  <c r="AB45"/>
  <c r="Z45" s="1"/>
  <c r="AB46"/>
  <c r="Z46" s="1"/>
  <c r="AB47"/>
  <c r="Z47" s="1"/>
  <c r="AB48"/>
  <c r="Z48" s="1"/>
  <c r="AB49"/>
  <c r="AA49" s="1"/>
  <c r="AB50"/>
  <c r="Z50" s="1"/>
  <c r="AB51"/>
  <c r="Z51" s="1"/>
  <c r="AB52"/>
  <c r="AB53"/>
  <c r="AA53" s="1"/>
  <c r="AB54"/>
  <c r="Z54" s="1"/>
  <c r="AB55"/>
  <c r="AA55" s="1"/>
  <c r="AB56"/>
  <c r="Z56" s="1"/>
  <c r="AB57"/>
  <c r="Z57" s="1"/>
  <c r="AB58"/>
  <c r="Z58" s="1"/>
  <c r="AB59"/>
  <c r="Z59" s="1"/>
  <c r="AB60"/>
  <c r="Z60" s="1"/>
  <c r="AB61"/>
  <c r="AA61" s="1"/>
  <c r="AB62"/>
  <c r="Z62" s="1"/>
  <c r="AB63"/>
  <c r="Z63" s="1"/>
  <c r="AB64"/>
  <c r="AB65"/>
  <c r="AA65" s="1"/>
  <c r="AB66"/>
  <c r="Z66" s="1"/>
  <c r="AB67"/>
  <c r="AA67" s="1"/>
  <c r="AB68"/>
  <c r="Z68" s="1"/>
  <c r="AB69"/>
  <c r="AB70"/>
  <c r="Z70" s="1"/>
  <c r="AB71"/>
  <c r="Z71" s="1"/>
  <c r="AB72"/>
  <c r="AB73"/>
  <c r="AA73" s="1"/>
  <c r="AB74"/>
  <c r="Z74" s="1"/>
  <c r="AB75"/>
  <c r="Z75" s="1"/>
  <c r="AB76"/>
  <c r="Z76" s="1"/>
  <c r="AB77"/>
  <c r="AB78"/>
  <c r="Z78" s="1"/>
  <c r="AB79"/>
  <c r="Z79" s="1"/>
  <c r="AB80"/>
  <c r="Z80" s="1"/>
  <c r="AB81"/>
  <c r="AA81" s="1"/>
  <c r="AB82"/>
  <c r="Z82" s="1"/>
  <c r="AB83"/>
  <c r="Z83" s="1"/>
  <c r="AB84"/>
  <c r="AB85"/>
  <c r="AA85" s="1"/>
  <c r="AB86"/>
  <c r="Z86" s="1"/>
  <c r="AB87"/>
  <c r="AA87" s="1"/>
  <c r="AB88"/>
  <c r="Z88" s="1"/>
  <c r="AB89"/>
  <c r="AA89" s="1"/>
  <c r="AB90"/>
  <c r="Z90" s="1"/>
  <c r="AB91"/>
  <c r="Z91" s="1"/>
  <c r="AB92"/>
  <c r="AB93"/>
  <c r="AA93" s="1"/>
  <c r="AB94"/>
  <c r="Z94" s="1"/>
  <c r="AB95"/>
  <c r="AA95" s="1"/>
  <c r="AB96"/>
  <c r="Z96" s="1"/>
  <c r="AB97"/>
  <c r="AA97" s="1"/>
  <c r="AB98"/>
  <c r="Z98" s="1"/>
  <c r="AB99"/>
  <c r="Z99" s="1"/>
  <c r="AB100"/>
  <c r="AB101"/>
  <c r="AA101" s="1"/>
  <c r="AB102"/>
  <c r="Z102" s="1"/>
  <c r="AB5"/>
  <c r="AA5" s="1"/>
  <c r="U53"/>
  <c r="S53" s="1"/>
  <c r="U54"/>
  <c r="U55"/>
  <c r="U56"/>
  <c r="S56" s="1"/>
  <c r="U57"/>
  <c r="S57" s="1"/>
  <c r="U58"/>
  <c r="T58" s="1"/>
  <c r="U59"/>
  <c r="U60"/>
  <c r="S60" s="1"/>
  <c r="U61"/>
  <c r="S61" s="1"/>
  <c r="U62"/>
  <c r="U63"/>
  <c r="U64"/>
  <c r="S64" s="1"/>
  <c r="U65"/>
  <c r="S65" s="1"/>
  <c r="U66"/>
  <c r="U67"/>
  <c r="S67" s="1"/>
  <c r="U68"/>
  <c r="S68" s="1"/>
  <c r="U69"/>
  <c r="T69" s="1"/>
  <c r="U70"/>
  <c r="U71"/>
  <c r="U72"/>
  <c r="S72" s="1"/>
  <c r="U73"/>
  <c r="S73" s="1"/>
  <c r="U74"/>
  <c r="T74" s="1"/>
  <c r="U75"/>
  <c r="U76"/>
  <c r="S76" s="1"/>
  <c r="U77"/>
  <c r="S77" s="1"/>
  <c r="U78"/>
  <c r="U79"/>
  <c r="T79" s="1"/>
  <c r="U80"/>
  <c r="S80" s="1"/>
  <c r="U81"/>
  <c r="T81" s="1"/>
  <c r="U82"/>
  <c r="U83"/>
  <c r="T83" s="1"/>
  <c r="U84"/>
  <c r="S84" s="1"/>
  <c r="U85"/>
  <c r="S85" s="1"/>
  <c r="U86"/>
  <c r="U87"/>
  <c r="U88"/>
  <c r="S88" s="1"/>
  <c r="U89"/>
  <c r="S89" s="1"/>
  <c r="U90"/>
  <c r="T90" s="1"/>
  <c r="U91"/>
  <c r="T91" s="1"/>
  <c r="U92"/>
  <c r="S92" s="1"/>
  <c r="U93"/>
  <c r="S93" s="1"/>
  <c r="U94"/>
  <c r="T94" s="1"/>
  <c r="U95"/>
  <c r="U96"/>
  <c r="S96" s="1"/>
  <c r="U97"/>
  <c r="S97" s="1"/>
  <c r="U98"/>
  <c r="S98" s="1"/>
  <c r="U99"/>
  <c r="T99" s="1"/>
  <c r="U100"/>
  <c r="S100" s="1"/>
  <c r="U101"/>
  <c r="T101" s="1"/>
  <c r="U102"/>
  <c r="T102" s="1"/>
  <c r="U43"/>
  <c r="T43" s="1"/>
  <c r="U44"/>
  <c r="U45"/>
  <c r="S45" s="1"/>
  <c r="U46"/>
  <c r="S46" s="1"/>
  <c r="U47"/>
  <c r="U48"/>
  <c r="S48" s="1"/>
  <c r="U50"/>
  <c r="U51"/>
  <c r="U52"/>
  <c r="S52" s="1"/>
  <c r="U7"/>
  <c r="U8"/>
  <c r="S8" s="1"/>
  <c r="U9"/>
  <c r="S9" s="1"/>
  <c r="U10"/>
  <c r="U11"/>
  <c r="U12"/>
  <c r="S12" s="1"/>
  <c r="U13"/>
  <c r="S13" s="1"/>
  <c r="U14"/>
  <c r="U15"/>
  <c r="T15" s="1"/>
  <c r="U16"/>
  <c r="S16" s="1"/>
  <c r="U17"/>
  <c r="T17" s="1"/>
  <c r="U18"/>
  <c r="U19"/>
  <c r="U20"/>
  <c r="S20" s="1"/>
  <c r="U21"/>
  <c r="S21" s="1"/>
  <c r="U22"/>
  <c r="U23"/>
  <c r="U24"/>
  <c r="S24" s="1"/>
  <c r="U25"/>
  <c r="S25" s="1"/>
  <c r="U26"/>
  <c r="U27"/>
  <c r="S27" s="1"/>
  <c r="U28"/>
  <c r="S28" s="1"/>
  <c r="U29"/>
  <c r="T29" s="1"/>
  <c r="U30"/>
  <c r="S30" s="1"/>
  <c r="U31"/>
  <c r="S31" s="1"/>
  <c r="U32"/>
  <c r="S32" s="1"/>
  <c r="U33"/>
  <c r="S33" s="1"/>
  <c r="U34"/>
  <c r="S34" s="1"/>
  <c r="U35"/>
  <c r="U36"/>
  <c r="S36" s="1"/>
  <c r="U37"/>
  <c r="S37" s="1"/>
  <c r="U38"/>
  <c r="S38" s="1"/>
  <c r="U39"/>
  <c r="T39" s="1"/>
  <c r="U40"/>
  <c r="S40" s="1"/>
  <c r="U41"/>
  <c r="S41" s="1"/>
  <c r="U42"/>
  <c r="U6"/>
  <c r="T6" s="1"/>
  <c r="U5"/>
  <c r="I14"/>
  <c r="I102"/>
  <c r="AJ102" s="1"/>
  <c r="I6"/>
  <c r="I7"/>
  <c r="Q7" s="1"/>
  <c r="I8"/>
  <c r="Q8" s="1"/>
  <c r="I9"/>
  <c r="J9" s="1"/>
  <c r="I10"/>
  <c r="I11"/>
  <c r="I12"/>
  <c r="Q12" s="1"/>
  <c r="I13"/>
  <c r="I15"/>
  <c r="I16"/>
  <c r="Q16" s="1"/>
  <c r="I17"/>
  <c r="J17" s="1"/>
  <c r="I18"/>
  <c r="I19"/>
  <c r="J19" s="1"/>
  <c r="I20"/>
  <c r="Q20" s="1"/>
  <c r="I21"/>
  <c r="I22"/>
  <c r="J22" s="1"/>
  <c r="I23"/>
  <c r="I24"/>
  <c r="Q24" s="1"/>
  <c r="I25"/>
  <c r="J25" s="1"/>
  <c r="I26"/>
  <c r="J26" s="1"/>
  <c r="I27"/>
  <c r="I28"/>
  <c r="Q28" s="1"/>
  <c r="I29"/>
  <c r="J29" s="1"/>
  <c r="I30"/>
  <c r="J30" s="1"/>
  <c r="I31"/>
  <c r="I32"/>
  <c r="Q32" s="1"/>
  <c r="I33"/>
  <c r="J33" s="1"/>
  <c r="I34"/>
  <c r="J34" s="1"/>
  <c r="I35"/>
  <c r="J35" s="1"/>
  <c r="I36"/>
  <c r="Q36" s="1"/>
  <c r="I37"/>
  <c r="J37" s="1"/>
  <c r="I38"/>
  <c r="J38" s="1"/>
  <c r="I39"/>
  <c r="I40"/>
  <c r="Q40" s="1"/>
  <c r="I41"/>
  <c r="J41" s="1"/>
  <c r="I42"/>
  <c r="J42" s="1"/>
  <c r="I43"/>
  <c r="J43" s="1"/>
  <c r="I44"/>
  <c r="Q44" s="1"/>
  <c r="I45"/>
  <c r="J45" s="1"/>
  <c r="I46"/>
  <c r="I47"/>
  <c r="I48"/>
  <c r="Q48" s="1"/>
  <c r="I49"/>
  <c r="J49" s="1"/>
  <c r="I50"/>
  <c r="J50" s="1"/>
  <c r="I51"/>
  <c r="J51" s="1"/>
  <c r="I52"/>
  <c r="Q52" s="1"/>
  <c r="I53"/>
  <c r="Q53" s="1"/>
  <c r="I54"/>
  <c r="J54" s="1"/>
  <c r="I55"/>
  <c r="I56"/>
  <c r="Q56" s="1"/>
  <c r="I57"/>
  <c r="I58"/>
  <c r="J58" s="1"/>
  <c r="I59"/>
  <c r="I60"/>
  <c r="Q60" s="1"/>
  <c r="I61"/>
  <c r="AD61" s="1"/>
  <c r="I62"/>
  <c r="J62" s="1"/>
  <c r="E60" i="9" s="1"/>
  <c r="I63" i="7"/>
  <c r="J63" s="1"/>
  <c r="I64"/>
  <c r="AD64" s="1"/>
  <c r="I65"/>
  <c r="W65" s="1"/>
  <c r="I66"/>
  <c r="J66" s="1"/>
  <c r="I67"/>
  <c r="J67" s="1"/>
  <c r="I68"/>
  <c r="AJ68" s="1"/>
  <c r="I69"/>
  <c r="J69" s="1"/>
  <c r="I70"/>
  <c r="J70" s="1"/>
  <c r="I71"/>
  <c r="J71" s="1"/>
  <c r="I72"/>
  <c r="AD72" s="1"/>
  <c r="I73"/>
  <c r="W73" s="1"/>
  <c r="I74"/>
  <c r="I75"/>
  <c r="J75" s="1"/>
  <c r="I76"/>
  <c r="AJ76" s="1"/>
  <c r="I77"/>
  <c r="J77" s="1"/>
  <c r="I78"/>
  <c r="J78" s="1"/>
  <c r="I79"/>
  <c r="I80"/>
  <c r="AD80" s="1"/>
  <c r="I81"/>
  <c r="W81" s="1"/>
  <c r="I82"/>
  <c r="J82" s="1"/>
  <c r="I83"/>
  <c r="J83" s="1"/>
  <c r="I84"/>
  <c r="AJ84" s="1"/>
  <c r="I85"/>
  <c r="AZ85" s="1"/>
  <c r="I86"/>
  <c r="J86" s="1"/>
  <c r="I87"/>
  <c r="J87" s="1"/>
  <c r="I88"/>
  <c r="AD88" s="1"/>
  <c r="I89"/>
  <c r="J89" s="1"/>
  <c r="I90"/>
  <c r="J90" s="1"/>
  <c r="I91"/>
  <c r="J91" s="1"/>
  <c r="I92"/>
  <c r="AJ92" s="1"/>
  <c r="I93"/>
  <c r="J93" s="1"/>
  <c r="I94"/>
  <c r="I95"/>
  <c r="J95" s="1"/>
  <c r="I96"/>
  <c r="Q96" s="1"/>
  <c r="I97"/>
  <c r="J97" s="1"/>
  <c r="I98"/>
  <c r="J98" s="1"/>
  <c r="I99"/>
  <c r="J99" s="1"/>
  <c r="I100"/>
  <c r="Q100" s="1"/>
  <c r="I101"/>
  <c r="J101" s="1"/>
  <c r="I5"/>
  <c r="Q5" s="1"/>
  <c r="T18" i="9" l="1"/>
  <c r="N7"/>
  <c r="P6"/>
  <c r="R4"/>
  <c r="V56"/>
  <c r="V52"/>
  <c r="V25"/>
  <c r="H97"/>
  <c r="H93"/>
  <c r="P56"/>
  <c r="N9"/>
  <c r="T7"/>
  <c r="V59"/>
  <c r="T41"/>
  <c r="T39"/>
  <c r="T37"/>
  <c r="T35"/>
  <c r="T23"/>
  <c r="T20"/>
  <c r="V40"/>
  <c r="H84"/>
  <c r="N37"/>
  <c r="N25"/>
  <c r="N21"/>
  <c r="V41"/>
  <c r="H100"/>
  <c r="H96"/>
  <c r="H92"/>
  <c r="H88"/>
  <c r="H83"/>
  <c r="N67"/>
  <c r="T64"/>
  <c r="N63"/>
  <c r="T62"/>
  <c r="H41"/>
  <c r="H33"/>
  <c r="H29"/>
  <c r="H28"/>
  <c r="H27"/>
  <c r="H26"/>
  <c r="H25"/>
  <c r="H21"/>
  <c r="H20"/>
  <c r="H19"/>
  <c r="H18"/>
  <c r="H17"/>
  <c r="H15"/>
  <c r="H13"/>
  <c r="H12"/>
  <c r="H11"/>
  <c r="H10"/>
  <c r="R70"/>
  <c r="R69"/>
  <c r="R67"/>
  <c r="P54"/>
  <c r="P52"/>
  <c r="P50"/>
  <c r="P40"/>
  <c r="P38"/>
  <c r="P36"/>
  <c r="P34"/>
  <c r="P22"/>
  <c r="N19"/>
  <c r="P18"/>
  <c r="P16"/>
  <c r="P14"/>
  <c r="P12"/>
  <c r="P10"/>
  <c r="R8"/>
  <c r="T4"/>
  <c r="V69"/>
  <c r="V23"/>
  <c r="V19"/>
  <c r="V15"/>
  <c r="V11"/>
  <c r="T40"/>
  <c r="T38"/>
  <c r="T36"/>
  <c r="T34"/>
  <c r="T24"/>
  <c r="T22"/>
  <c r="T19"/>
  <c r="V21"/>
  <c r="F36"/>
  <c r="F34"/>
  <c r="P83"/>
  <c r="N41"/>
  <c r="N39"/>
  <c r="N35"/>
  <c r="N23"/>
  <c r="V37"/>
  <c r="J85"/>
  <c r="H81"/>
  <c r="J41"/>
  <c r="J40"/>
  <c r="J39"/>
  <c r="J37"/>
  <c r="J35"/>
  <c r="J34"/>
  <c r="J33"/>
  <c r="J30"/>
  <c r="J25"/>
  <c r="J24"/>
  <c r="J23"/>
  <c r="J21"/>
  <c r="J19"/>
  <c r="J18"/>
  <c r="J17"/>
  <c r="H9"/>
  <c r="T70"/>
  <c r="R65"/>
  <c r="R63"/>
  <c r="R61"/>
  <c r="R59"/>
  <c r="R57"/>
  <c r="R54"/>
  <c r="R53"/>
  <c r="R50"/>
  <c r="R41"/>
  <c r="R38"/>
  <c r="R37"/>
  <c r="R34"/>
  <c r="R33"/>
  <c r="R31"/>
  <c r="R29"/>
  <c r="R27"/>
  <c r="R25"/>
  <c r="R22"/>
  <c r="R21"/>
  <c r="T8"/>
  <c r="R7"/>
  <c r="V55"/>
  <c r="V51"/>
  <c r="V35"/>
  <c r="V31"/>
  <c r="V27"/>
  <c r="V20"/>
  <c r="V8"/>
  <c r="N99"/>
  <c r="N95"/>
  <c r="N91"/>
  <c r="N87"/>
  <c r="N83"/>
  <c r="P100"/>
  <c r="P98"/>
  <c r="P96"/>
  <c r="P94"/>
  <c r="P92"/>
  <c r="P90"/>
  <c r="P88"/>
  <c r="P86"/>
  <c r="P84"/>
  <c r="P82"/>
  <c r="F44"/>
  <c r="H98"/>
  <c r="H94"/>
  <c r="H90"/>
  <c r="H86"/>
  <c r="T68"/>
  <c r="T66"/>
  <c r="L17"/>
  <c r="N11"/>
  <c r="T69"/>
  <c r="T25"/>
  <c r="P24"/>
  <c r="T21"/>
  <c r="P20"/>
  <c r="R18"/>
  <c r="R17"/>
  <c r="R15"/>
  <c r="R13"/>
  <c r="R11"/>
  <c r="R9"/>
  <c r="R6"/>
  <c r="R5"/>
  <c r="V67"/>
  <c r="V63"/>
  <c r="V24"/>
  <c r="H99"/>
  <c r="H95"/>
  <c r="H91"/>
  <c r="H87"/>
  <c r="H82"/>
  <c r="N79"/>
  <c r="N75"/>
  <c r="N71"/>
  <c r="F70"/>
  <c r="T60"/>
  <c r="T58"/>
  <c r="T48"/>
  <c r="T32"/>
  <c r="T30"/>
  <c r="T28"/>
  <c r="T26"/>
  <c r="F20"/>
  <c r="F18"/>
  <c r="R56"/>
  <c r="R55"/>
  <c r="R52"/>
  <c r="R51"/>
  <c r="R40"/>
  <c r="R39"/>
  <c r="R36"/>
  <c r="R35"/>
  <c r="R24"/>
  <c r="R23"/>
  <c r="R20"/>
  <c r="R19"/>
  <c r="T9"/>
  <c r="T5"/>
  <c r="P4"/>
  <c r="V99"/>
  <c r="V95"/>
  <c r="V91"/>
  <c r="V87"/>
  <c r="V83"/>
  <c r="V79"/>
  <c r="V75"/>
  <c r="V71"/>
  <c r="V39"/>
  <c r="V36"/>
  <c r="V7"/>
  <c r="V4"/>
  <c r="N59"/>
  <c r="L49"/>
  <c r="N49"/>
  <c r="V49"/>
  <c r="N47"/>
  <c r="V45"/>
  <c r="N45"/>
  <c r="N65"/>
  <c r="V65"/>
  <c r="V61"/>
  <c r="N61"/>
  <c r="N97"/>
  <c r="V97"/>
  <c r="V93"/>
  <c r="N93"/>
  <c r="N89"/>
  <c r="V89"/>
  <c r="V85"/>
  <c r="N85"/>
  <c r="N81"/>
  <c r="V81"/>
  <c r="V77"/>
  <c r="N77"/>
  <c r="N73"/>
  <c r="V73"/>
  <c r="L33"/>
  <c r="N33"/>
  <c r="V33"/>
  <c r="L31"/>
  <c r="N31"/>
  <c r="V29"/>
  <c r="N29"/>
  <c r="J3"/>
  <c r="P3"/>
  <c r="R49"/>
  <c r="R47"/>
  <c r="R45"/>
  <c r="R43"/>
  <c r="T3"/>
  <c r="F3"/>
  <c r="H49"/>
  <c r="H45"/>
  <c r="H44"/>
  <c r="H43"/>
  <c r="H42"/>
  <c r="R99"/>
  <c r="R97"/>
  <c r="R95"/>
  <c r="R93"/>
  <c r="R91"/>
  <c r="R89"/>
  <c r="R87"/>
  <c r="R85"/>
  <c r="R83"/>
  <c r="R81"/>
  <c r="R79"/>
  <c r="R75"/>
  <c r="R73"/>
  <c r="R71"/>
  <c r="V47"/>
  <c r="V43"/>
  <c r="J49"/>
  <c r="P68"/>
  <c r="P66"/>
  <c r="P64"/>
  <c r="P62"/>
  <c r="P60"/>
  <c r="P58"/>
  <c r="P48"/>
  <c r="P46"/>
  <c r="P44"/>
  <c r="P42"/>
  <c r="P32"/>
  <c r="P30"/>
  <c r="P28"/>
  <c r="P26"/>
  <c r="V3"/>
  <c r="L15"/>
  <c r="V100"/>
  <c r="V92"/>
  <c r="V84"/>
  <c r="V76"/>
  <c r="V68"/>
  <c r="V60"/>
  <c r="V44"/>
  <c r="V28"/>
  <c r="V17"/>
  <c r="V12"/>
  <c r="L3"/>
  <c r="J68"/>
  <c r="J67"/>
  <c r="J66"/>
  <c r="J65"/>
  <c r="J61"/>
  <c r="J59"/>
  <c r="J58"/>
  <c r="L57"/>
  <c r="L55"/>
  <c r="F42"/>
  <c r="H37"/>
  <c r="H36"/>
  <c r="H35"/>
  <c r="H34"/>
  <c r="J32"/>
  <c r="J31"/>
  <c r="J27"/>
  <c r="J26"/>
  <c r="L25"/>
  <c r="L23"/>
  <c r="F12"/>
  <c r="F10"/>
  <c r="H5"/>
  <c r="N3"/>
  <c r="V98"/>
  <c r="V90"/>
  <c r="V82"/>
  <c r="V74"/>
  <c r="V66"/>
  <c r="V58"/>
  <c r="V50"/>
  <c r="V42"/>
  <c r="V34"/>
  <c r="V26"/>
  <c r="V18"/>
  <c r="V10"/>
  <c r="R100"/>
  <c r="T99"/>
  <c r="R98"/>
  <c r="T97"/>
  <c r="R96"/>
  <c r="T95"/>
  <c r="R94"/>
  <c r="T93"/>
  <c r="R92"/>
  <c r="T91"/>
  <c r="R90"/>
  <c r="T89"/>
  <c r="R88"/>
  <c r="T87"/>
  <c r="R86"/>
  <c r="T85"/>
  <c r="R84"/>
  <c r="T83"/>
  <c r="R82"/>
  <c r="T81"/>
  <c r="R80"/>
  <c r="T79"/>
  <c r="R78"/>
  <c r="T77"/>
  <c r="R76"/>
  <c r="T75"/>
  <c r="R74"/>
  <c r="T73"/>
  <c r="R72"/>
  <c r="T71"/>
  <c r="R68"/>
  <c r="T67"/>
  <c r="R66"/>
  <c r="T65"/>
  <c r="R64"/>
  <c r="T63"/>
  <c r="R62"/>
  <c r="T61"/>
  <c r="R60"/>
  <c r="T59"/>
  <c r="R58"/>
  <c r="T49"/>
  <c r="R48"/>
  <c r="T47"/>
  <c r="R46"/>
  <c r="T45"/>
  <c r="R44"/>
  <c r="T43"/>
  <c r="R42"/>
  <c r="T33"/>
  <c r="R32"/>
  <c r="T31"/>
  <c r="R30"/>
  <c r="T29"/>
  <c r="R28"/>
  <c r="T27"/>
  <c r="R26"/>
  <c r="T17"/>
  <c r="N17"/>
  <c r="R16"/>
  <c r="T15"/>
  <c r="N15"/>
  <c r="R14"/>
  <c r="T13"/>
  <c r="N13"/>
  <c r="R12"/>
  <c r="T11"/>
  <c r="R10"/>
  <c r="V96"/>
  <c r="V88"/>
  <c r="V80"/>
  <c r="V72"/>
  <c r="V64"/>
  <c r="V48"/>
  <c r="V32"/>
  <c r="V16"/>
  <c r="H3"/>
  <c r="F68"/>
  <c r="F60"/>
  <c r="F58"/>
  <c r="J48"/>
  <c r="J47"/>
  <c r="J45"/>
  <c r="J43"/>
  <c r="J42"/>
  <c r="L41"/>
  <c r="L39"/>
  <c r="F28"/>
  <c r="F26"/>
  <c r="J16"/>
  <c r="J15"/>
  <c r="J13"/>
  <c r="J11"/>
  <c r="J10"/>
  <c r="L9"/>
  <c r="L7"/>
  <c r="N100"/>
  <c r="P99"/>
  <c r="N98"/>
  <c r="P97"/>
  <c r="N96"/>
  <c r="P95"/>
  <c r="N94"/>
  <c r="P93"/>
  <c r="N92"/>
  <c r="P91"/>
  <c r="N90"/>
  <c r="P89"/>
  <c r="N88"/>
  <c r="P87"/>
  <c r="N86"/>
  <c r="P85"/>
  <c r="N84"/>
  <c r="N82"/>
  <c r="P81"/>
  <c r="N80"/>
  <c r="P79"/>
  <c r="N78"/>
  <c r="P77"/>
  <c r="N76"/>
  <c r="P75"/>
  <c r="N74"/>
  <c r="P73"/>
  <c r="N72"/>
  <c r="P71"/>
  <c r="N70"/>
  <c r="P69"/>
  <c r="N68"/>
  <c r="P67"/>
  <c r="N66"/>
  <c r="P65"/>
  <c r="N64"/>
  <c r="P63"/>
  <c r="N62"/>
  <c r="P61"/>
  <c r="N60"/>
  <c r="P59"/>
  <c r="N58"/>
  <c r="P57"/>
  <c r="N56"/>
  <c r="P55"/>
  <c r="N54"/>
  <c r="P53"/>
  <c r="N52"/>
  <c r="P51"/>
  <c r="N50"/>
  <c r="P49"/>
  <c r="N48"/>
  <c r="P47"/>
  <c r="N46"/>
  <c r="P45"/>
  <c r="N44"/>
  <c r="P43"/>
  <c r="N42"/>
  <c r="P41"/>
  <c r="N40"/>
  <c r="P39"/>
  <c r="N38"/>
  <c r="P37"/>
  <c r="N36"/>
  <c r="P35"/>
  <c r="N34"/>
  <c r="P33"/>
  <c r="N32"/>
  <c r="P31"/>
  <c r="N30"/>
  <c r="N28"/>
  <c r="P27"/>
  <c r="N26"/>
  <c r="P25"/>
  <c r="N24"/>
  <c r="P23"/>
  <c r="N22"/>
  <c r="P21"/>
  <c r="N20"/>
  <c r="P19"/>
  <c r="N18"/>
  <c r="P17"/>
  <c r="N16"/>
  <c r="P15"/>
  <c r="N14"/>
  <c r="P13"/>
  <c r="N12"/>
  <c r="P11"/>
  <c r="N10"/>
  <c r="P9"/>
  <c r="N8"/>
  <c r="P7"/>
  <c r="N6"/>
  <c r="P5"/>
  <c r="N4"/>
  <c r="V94"/>
  <c r="V86"/>
  <c r="V78"/>
  <c r="V70"/>
  <c r="V62"/>
  <c r="V54"/>
  <c r="V46"/>
  <c r="V38"/>
  <c r="V30"/>
  <c r="V22"/>
  <c r="V14"/>
  <c r="V6"/>
  <c r="F54"/>
  <c r="F46"/>
  <c r="F14"/>
  <c r="J70"/>
  <c r="F66"/>
  <c r="J60"/>
  <c r="L59"/>
  <c r="F56"/>
  <c r="J52"/>
  <c r="L51"/>
  <c r="F48"/>
  <c r="H46"/>
  <c r="J44"/>
  <c r="L43"/>
  <c r="F40"/>
  <c r="H38"/>
  <c r="J36"/>
  <c r="L35"/>
  <c r="F32"/>
  <c r="H30"/>
  <c r="J28"/>
  <c r="L27"/>
  <c r="F24"/>
  <c r="H22"/>
  <c r="J20"/>
  <c r="L19"/>
  <c r="F16"/>
  <c r="H14"/>
  <c r="J12"/>
  <c r="L11"/>
  <c r="F8"/>
  <c r="H6"/>
  <c r="J4"/>
  <c r="F64"/>
  <c r="F62"/>
  <c r="F38"/>
  <c r="F30"/>
  <c r="F22"/>
  <c r="J9"/>
  <c r="F6"/>
  <c r="J64"/>
  <c r="J63"/>
  <c r="J62"/>
  <c r="L61"/>
  <c r="J54"/>
  <c r="L53"/>
  <c r="H48"/>
  <c r="J46"/>
  <c r="L45"/>
  <c r="H40"/>
  <c r="H39"/>
  <c r="J38"/>
  <c r="L37"/>
  <c r="H32"/>
  <c r="H31"/>
  <c r="L29"/>
  <c r="H24"/>
  <c r="H23"/>
  <c r="J22"/>
  <c r="L21"/>
  <c r="H16"/>
  <c r="J14"/>
  <c r="L13"/>
  <c r="H8"/>
  <c r="H7"/>
  <c r="J6"/>
  <c r="L5"/>
  <c r="F99"/>
  <c r="F98"/>
  <c r="F95"/>
  <c r="F94"/>
  <c r="F90"/>
  <c r="F89"/>
  <c r="F88"/>
  <c r="F85"/>
  <c r="F83"/>
  <c r="F82"/>
  <c r="F79"/>
  <c r="F78"/>
  <c r="F75"/>
  <c r="F74"/>
  <c r="F71"/>
  <c r="F65"/>
  <c r="F63"/>
  <c r="F61"/>
  <c r="F59"/>
  <c r="F57"/>
  <c r="F55"/>
  <c r="F53"/>
  <c r="F51"/>
  <c r="F49"/>
  <c r="F47"/>
  <c r="F45"/>
  <c r="F43"/>
  <c r="F41"/>
  <c r="F39"/>
  <c r="F37"/>
  <c r="F35"/>
  <c r="F33"/>
  <c r="F31"/>
  <c r="F29"/>
  <c r="F27"/>
  <c r="F25"/>
  <c r="F23"/>
  <c r="F21"/>
  <c r="F19"/>
  <c r="F17"/>
  <c r="F15"/>
  <c r="F13"/>
  <c r="F11"/>
  <c r="F9"/>
  <c r="F7"/>
  <c r="F5"/>
  <c r="F100"/>
  <c r="F97"/>
  <c r="F96"/>
  <c r="F93"/>
  <c r="F92"/>
  <c r="F91"/>
  <c r="F87"/>
  <c r="F86"/>
  <c r="F84"/>
  <c r="F81"/>
  <c r="F80"/>
  <c r="F77"/>
  <c r="F76"/>
  <c r="F73"/>
  <c r="F72"/>
  <c r="F69"/>
  <c r="F67"/>
  <c r="J100"/>
  <c r="J99"/>
  <c r="J98"/>
  <c r="J97"/>
  <c r="J96"/>
  <c r="J95"/>
  <c r="J94"/>
  <c r="J93"/>
  <c r="J92"/>
  <c r="J91"/>
  <c r="J90"/>
  <c r="J89"/>
  <c r="J88"/>
  <c r="J87"/>
  <c r="J86"/>
  <c r="J84"/>
  <c r="J83"/>
  <c r="J82"/>
  <c r="J81"/>
  <c r="J80"/>
  <c r="J79"/>
  <c r="J78"/>
  <c r="J77"/>
  <c r="J76"/>
  <c r="J75"/>
  <c r="J74"/>
  <c r="J73"/>
  <c r="J72"/>
  <c r="J71"/>
  <c r="K5" i="7"/>
  <c r="M28"/>
  <c r="Q47"/>
  <c r="AG74"/>
  <c r="M10"/>
  <c r="M5"/>
  <c r="M100"/>
  <c r="N33"/>
  <c r="W51"/>
  <c r="T48"/>
  <c r="Z67"/>
  <c r="M34"/>
  <c r="M20"/>
  <c r="N71"/>
  <c r="Q69"/>
  <c r="Q77"/>
  <c r="N45"/>
  <c r="S39"/>
  <c r="Z81"/>
  <c r="AL96"/>
  <c r="M48"/>
  <c r="Q93"/>
  <c r="Q61"/>
  <c r="Q29"/>
  <c r="J85"/>
  <c r="J53"/>
  <c r="J21"/>
  <c r="N64"/>
  <c r="N19"/>
  <c r="Q101"/>
  <c r="Q37"/>
  <c r="J61"/>
  <c r="Q45"/>
  <c r="N93"/>
  <c r="Q85"/>
  <c r="N53"/>
  <c r="Z101"/>
  <c r="Z49"/>
  <c r="T73"/>
  <c r="Q97"/>
  <c r="Q89"/>
  <c r="Q81"/>
  <c r="Q73"/>
  <c r="Q57"/>
  <c r="Q41"/>
  <c r="Q33"/>
  <c r="Q25"/>
  <c r="Q17"/>
  <c r="J81"/>
  <c r="J73"/>
  <c r="J65"/>
  <c r="N97"/>
  <c r="N69"/>
  <c r="N61"/>
  <c r="N39"/>
  <c r="N24"/>
  <c r="N9"/>
  <c r="S81"/>
  <c r="S74"/>
  <c r="Z95"/>
  <c r="AF95"/>
  <c r="AL64"/>
  <c r="M72"/>
  <c r="M58"/>
  <c r="M40"/>
  <c r="Q99"/>
  <c r="Q91"/>
  <c r="Q83"/>
  <c r="Q75"/>
  <c r="Q59"/>
  <c r="Q43"/>
  <c r="Q35"/>
  <c r="Q19"/>
  <c r="J59"/>
  <c r="J27"/>
  <c r="N99"/>
  <c r="N63"/>
  <c r="N43"/>
  <c r="N27"/>
  <c r="N17"/>
  <c r="N55"/>
  <c r="AA78"/>
  <c r="Q95"/>
  <c r="Q87"/>
  <c r="Q79"/>
  <c r="Q71"/>
  <c r="Q63"/>
  <c r="Q55"/>
  <c r="Q39"/>
  <c r="Q31"/>
  <c r="Q23"/>
  <c r="Q15"/>
  <c r="J55"/>
  <c r="J47"/>
  <c r="J39"/>
  <c r="J31"/>
  <c r="J23"/>
  <c r="J15"/>
  <c r="N95"/>
  <c r="N67"/>
  <c r="N57"/>
  <c r="N47"/>
  <c r="N37"/>
  <c r="AD44"/>
  <c r="Q13"/>
  <c r="Q9"/>
  <c r="J11"/>
  <c r="K11" s="1"/>
  <c r="J7"/>
  <c r="K7" s="1"/>
  <c r="N101"/>
  <c r="N89"/>
  <c r="N85"/>
  <c r="N81"/>
  <c r="N77"/>
  <c r="N73"/>
  <c r="N65"/>
  <c r="N49"/>
  <c r="N41"/>
  <c r="N29"/>
  <c r="N25"/>
  <c r="N21"/>
  <c r="N13"/>
  <c r="S17"/>
  <c r="AD68"/>
  <c r="AL84"/>
  <c r="M52"/>
  <c r="M42"/>
  <c r="M36"/>
  <c r="M8"/>
  <c r="Q102"/>
  <c r="Q98"/>
  <c r="Q94"/>
  <c r="Q90"/>
  <c r="Q86"/>
  <c r="Q82"/>
  <c r="Q74"/>
  <c r="Q70"/>
  <c r="Q66"/>
  <c r="Q58"/>
  <c r="Q54"/>
  <c r="Q50"/>
  <c r="Q46"/>
  <c r="Q42"/>
  <c r="Q34"/>
  <c r="Q30"/>
  <c r="Q26"/>
  <c r="Q22"/>
  <c r="Q18"/>
  <c r="Q14"/>
  <c r="Q10"/>
  <c r="J100"/>
  <c r="J96"/>
  <c r="J92"/>
  <c r="J88"/>
  <c r="J84"/>
  <c r="J80"/>
  <c r="J76"/>
  <c r="J72"/>
  <c r="J68"/>
  <c r="J64"/>
  <c r="J60"/>
  <c r="J56"/>
  <c r="J52"/>
  <c r="J48"/>
  <c r="J40"/>
  <c r="J36"/>
  <c r="J32"/>
  <c r="J28"/>
  <c r="J24"/>
  <c r="J20"/>
  <c r="J16"/>
  <c r="J12"/>
  <c r="K12" s="1"/>
  <c r="J8"/>
  <c r="K8" s="1"/>
  <c r="N102"/>
  <c r="N98"/>
  <c r="N94"/>
  <c r="N90"/>
  <c r="N86"/>
  <c r="N82"/>
  <c r="N78"/>
  <c r="N74"/>
  <c r="N70"/>
  <c r="N66"/>
  <c r="N62"/>
  <c r="N54"/>
  <c r="N50"/>
  <c r="N46"/>
  <c r="N38"/>
  <c r="N30"/>
  <c r="N26"/>
  <c r="N22"/>
  <c r="N18"/>
  <c r="N14"/>
  <c r="N6"/>
  <c r="AJ56"/>
  <c r="Q11"/>
  <c r="N91"/>
  <c r="N87"/>
  <c r="N83"/>
  <c r="N79"/>
  <c r="N75"/>
  <c r="N59"/>
  <c r="N51"/>
  <c r="N35"/>
  <c r="N31"/>
  <c r="N23"/>
  <c r="N15"/>
  <c r="N11"/>
  <c r="N7"/>
  <c r="Z5"/>
  <c r="Z97"/>
  <c r="Z87"/>
  <c r="Z73"/>
  <c r="Z55"/>
  <c r="AL52"/>
  <c r="M92"/>
  <c r="M60"/>
  <c r="M32"/>
  <c r="M16"/>
  <c r="Q92"/>
  <c r="Q88"/>
  <c r="Q84"/>
  <c r="Q80"/>
  <c r="Q76"/>
  <c r="Q72"/>
  <c r="Q68"/>
  <c r="Q64"/>
  <c r="J102"/>
  <c r="J94"/>
  <c r="J18"/>
  <c r="J10"/>
  <c r="K10" s="1"/>
  <c r="J6"/>
  <c r="K6" s="1"/>
  <c r="N96"/>
  <c r="N88"/>
  <c r="N84"/>
  <c r="N80"/>
  <c r="N76"/>
  <c r="N68"/>
  <c r="N56"/>
  <c r="N44"/>
  <c r="N12"/>
  <c r="AA47"/>
  <c r="S6"/>
  <c r="S29"/>
  <c r="S15"/>
  <c r="Z43"/>
  <c r="T40"/>
  <c r="AA10"/>
  <c r="AL68"/>
  <c r="T8"/>
  <c r="W16"/>
  <c r="AJ96"/>
  <c r="BF47"/>
  <c r="W13"/>
  <c r="AG6"/>
  <c r="T41"/>
  <c r="AA86"/>
  <c r="AA59"/>
  <c r="AZ83"/>
  <c r="S83"/>
  <c r="Z61"/>
  <c r="Z29"/>
  <c r="T64"/>
  <c r="T25"/>
  <c r="AA98"/>
  <c r="AA75"/>
  <c r="W48"/>
  <c r="AF45"/>
  <c r="AG99"/>
  <c r="AG70"/>
  <c r="AG38"/>
  <c r="AD100"/>
  <c r="AD36"/>
  <c r="AJ88"/>
  <c r="AL80"/>
  <c r="AG42"/>
  <c r="T88"/>
  <c r="T9"/>
  <c r="AA19"/>
  <c r="AG43"/>
  <c r="AG31"/>
  <c r="T97"/>
  <c r="T53"/>
  <c r="T16"/>
  <c r="AA34"/>
  <c r="AG90"/>
  <c r="AG58"/>
  <c r="AG34"/>
  <c r="AD76"/>
  <c r="AD9"/>
  <c r="AJ64"/>
  <c r="AA66"/>
  <c r="AG55"/>
  <c r="T100"/>
  <c r="T68"/>
  <c r="T28"/>
  <c r="AA22"/>
  <c r="AA11"/>
  <c r="AG102"/>
  <c r="AG19"/>
  <c r="AD13"/>
  <c r="S94"/>
  <c r="S91"/>
  <c r="S79"/>
  <c r="S69"/>
  <c r="Z65"/>
  <c r="Z53"/>
  <c r="Z37"/>
  <c r="Z23"/>
  <c r="T89"/>
  <c r="T80"/>
  <c r="T60"/>
  <c r="T33"/>
  <c r="T21"/>
  <c r="T12"/>
  <c r="AA99"/>
  <c r="AA90"/>
  <c r="AA79"/>
  <c r="AA71"/>
  <c r="AA62"/>
  <c r="AA50"/>
  <c r="AA38"/>
  <c r="AA27"/>
  <c r="AA6"/>
  <c r="W24"/>
  <c r="AF27"/>
  <c r="AF13"/>
  <c r="AG79"/>
  <c r="AG66"/>
  <c r="AG46"/>
  <c r="AG35"/>
  <c r="AG23"/>
  <c r="AG11"/>
  <c r="AD84"/>
  <c r="AD52"/>
  <c r="AD20"/>
  <c r="AM49"/>
  <c r="AJ72"/>
  <c r="AL88"/>
  <c r="AL72"/>
  <c r="AL56"/>
  <c r="AU12"/>
  <c r="T85"/>
  <c r="AA54"/>
  <c r="AG18"/>
  <c r="T77"/>
  <c r="T56"/>
  <c r="AA35"/>
  <c r="Z21"/>
  <c r="Z7"/>
  <c r="T92"/>
  <c r="T72"/>
  <c r="T61"/>
  <c r="T52"/>
  <c r="T37"/>
  <c r="T24"/>
  <c r="T13"/>
  <c r="AA102"/>
  <c r="AA91"/>
  <c r="AA82"/>
  <c r="AA74"/>
  <c r="AA63"/>
  <c r="AA51"/>
  <c r="AA42"/>
  <c r="AA30"/>
  <c r="AA18"/>
  <c r="W32"/>
  <c r="W9"/>
  <c r="AF25"/>
  <c r="AG98"/>
  <c r="AG82"/>
  <c r="AG67"/>
  <c r="AG50"/>
  <c r="AG26"/>
  <c r="AG14"/>
  <c r="AD92"/>
  <c r="AD60"/>
  <c r="AD28"/>
  <c r="AJ80"/>
  <c r="AL92"/>
  <c r="AL76"/>
  <c r="AL60"/>
  <c r="AJ49"/>
  <c r="S14"/>
  <c r="T14"/>
  <c r="T75"/>
  <c r="S75"/>
  <c r="S54"/>
  <c r="T54"/>
  <c r="Z64"/>
  <c r="AA64"/>
  <c r="Z20"/>
  <c r="AA20"/>
  <c r="AF97"/>
  <c r="AG97"/>
  <c r="AF24"/>
  <c r="AG24"/>
  <c r="AL97"/>
  <c r="AM97"/>
  <c r="AM91"/>
  <c r="AL91"/>
  <c r="AL81"/>
  <c r="AM81"/>
  <c r="AM75"/>
  <c r="AL75"/>
  <c r="AL65"/>
  <c r="AM65"/>
  <c r="AM59"/>
  <c r="AL59"/>
  <c r="AJ98"/>
  <c r="AD98"/>
  <c r="W98"/>
  <c r="AJ90"/>
  <c r="AD90"/>
  <c r="W90"/>
  <c r="AJ82"/>
  <c r="AD82"/>
  <c r="W82"/>
  <c r="AJ74"/>
  <c r="AD74"/>
  <c r="W74"/>
  <c r="AJ66"/>
  <c r="AD66"/>
  <c r="W66"/>
  <c r="AJ58"/>
  <c r="AD58"/>
  <c r="W58"/>
  <c r="AJ54"/>
  <c r="AD54"/>
  <c r="AD46"/>
  <c r="W46"/>
  <c r="AD38"/>
  <c r="AD30"/>
  <c r="AD18"/>
  <c r="S11"/>
  <c r="T11"/>
  <c r="S82"/>
  <c r="T82"/>
  <c r="S66"/>
  <c r="T66"/>
  <c r="S62"/>
  <c r="T62"/>
  <c r="S55"/>
  <c r="T55"/>
  <c r="Z100"/>
  <c r="AA100"/>
  <c r="Z84"/>
  <c r="AA84"/>
  <c r="AA77"/>
  <c r="Z77"/>
  <c r="Z40"/>
  <c r="AA40"/>
  <c r="AA33"/>
  <c r="Z33"/>
  <c r="Z17"/>
  <c r="AA17"/>
  <c r="AF72"/>
  <c r="AG72"/>
  <c r="AF68"/>
  <c r="AG68"/>
  <c r="AF60"/>
  <c r="AG60"/>
  <c r="AF56"/>
  <c r="AG56"/>
  <c r="AF48"/>
  <c r="AG48"/>
  <c r="AG41"/>
  <c r="AF41"/>
  <c r="AG21"/>
  <c r="AF21"/>
  <c r="AM95"/>
  <c r="AL95"/>
  <c r="AL85"/>
  <c r="AM85"/>
  <c r="AM79"/>
  <c r="AL79"/>
  <c r="AL69"/>
  <c r="AM69"/>
  <c r="AM63"/>
  <c r="AL63"/>
  <c r="AL53"/>
  <c r="AM53"/>
  <c r="AJ99"/>
  <c r="AD99"/>
  <c r="W99"/>
  <c r="AJ95"/>
  <c r="AD95"/>
  <c r="W95"/>
  <c r="AJ91"/>
  <c r="AD91"/>
  <c r="W91"/>
  <c r="AJ87"/>
  <c r="AD87"/>
  <c r="AJ83"/>
  <c r="AD83"/>
  <c r="K81" i="9" s="1"/>
  <c r="L81" s="1"/>
  <c r="W83" i="7"/>
  <c r="AJ79"/>
  <c r="AD79"/>
  <c r="W79"/>
  <c r="AJ75"/>
  <c r="AD75"/>
  <c r="W75"/>
  <c r="AJ71"/>
  <c r="AD71"/>
  <c r="W71"/>
  <c r="AJ67"/>
  <c r="AD67"/>
  <c r="W67"/>
  <c r="AJ63"/>
  <c r="AD63"/>
  <c r="W63"/>
  <c r="AJ59"/>
  <c r="AD59"/>
  <c r="W59"/>
  <c r="AJ55"/>
  <c r="AD55"/>
  <c r="W55"/>
  <c r="AJ51"/>
  <c r="AD51"/>
  <c r="AD47"/>
  <c r="W47"/>
  <c r="AD43"/>
  <c r="AD39"/>
  <c r="AD35"/>
  <c r="W35"/>
  <c r="AD31"/>
  <c r="AD27"/>
  <c r="W27"/>
  <c r="AD23"/>
  <c r="W23"/>
  <c r="AD19"/>
  <c r="W19"/>
  <c r="AD15"/>
  <c r="AD10"/>
  <c r="W10"/>
  <c r="AD6"/>
  <c r="W6"/>
  <c r="S26"/>
  <c r="T26"/>
  <c r="S22"/>
  <c r="T22"/>
  <c r="S50"/>
  <c r="T50"/>
  <c r="S70"/>
  <c r="T70"/>
  <c r="S63"/>
  <c r="T63"/>
  <c r="S59"/>
  <c r="T59"/>
  <c r="Z72"/>
  <c r="AA72"/>
  <c r="Z28"/>
  <c r="AA28"/>
  <c r="AF92"/>
  <c r="AG92"/>
  <c r="AF88"/>
  <c r="AG88"/>
  <c r="AF84"/>
  <c r="AG77"/>
  <c r="AF77"/>
  <c r="AF69"/>
  <c r="AG69"/>
  <c r="AG65"/>
  <c r="AF65"/>
  <c r="AF57"/>
  <c r="AG57"/>
  <c r="AG53"/>
  <c r="AF53"/>
  <c r="AF8"/>
  <c r="AG8"/>
  <c r="AL89"/>
  <c r="AM89"/>
  <c r="AM83"/>
  <c r="AL83"/>
  <c r="AL73"/>
  <c r="AM73"/>
  <c r="AM67"/>
  <c r="AL67"/>
  <c r="AL57"/>
  <c r="AM57"/>
  <c r="AM51"/>
  <c r="AL51"/>
  <c r="T65"/>
  <c r="AA83"/>
  <c r="W93"/>
  <c r="W77"/>
  <c r="W61"/>
  <c r="W45"/>
  <c r="W29"/>
  <c r="AD12"/>
  <c r="AP12"/>
  <c r="T84"/>
  <c r="T76"/>
  <c r="T44"/>
  <c r="T36"/>
  <c r="T20"/>
  <c r="AA94"/>
  <c r="AA70"/>
  <c r="AA46"/>
  <c r="AA14"/>
  <c r="W96"/>
  <c r="W88"/>
  <c r="W80"/>
  <c r="W72"/>
  <c r="W64"/>
  <c r="W56"/>
  <c r="W8"/>
  <c r="AG91"/>
  <c r="AG75"/>
  <c r="AG59"/>
  <c r="AG51"/>
  <c r="AD101"/>
  <c r="AD93"/>
  <c r="AD85"/>
  <c r="AD77"/>
  <c r="AD69"/>
  <c r="AD53"/>
  <c r="AD45"/>
  <c r="AD37"/>
  <c r="AD29"/>
  <c r="AD21"/>
  <c r="AJ97"/>
  <c r="AJ89"/>
  <c r="AJ81"/>
  <c r="AJ73"/>
  <c r="AJ65"/>
  <c r="AJ57"/>
  <c r="S101"/>
  <c r="Z31"/>
  <c r="T93"/>
  <c r="T45"/>
  <c r="AA39"/>
  <c r="W97"/>
  <c r="W89"/>
  <c r="W57"/>
  <c r="W49"/>
  <c r="W33"/>
  <c r="W25"/>
  <c r="W17"/>
  <c r="AF81"/>
  <c r="AF39"/>
  <c r="AG94"/>
  <c r="AG78"/>
  <c r="AG62"/>
  <c r="AG54"/>
  <c r="AG30"/>
  <c r="AG22"/>
  <c r="AD96"/>
  <c r="AD56"/>
  <c r="AD48"/>
  <c r="AD40"/>
  <c r="AD32"/>
  <c r="AD24"/>
  <c r="AD16"/>
  <c r="AD8"/>
  <c r="AJ100"/>
  <c r="AJ60"/>
  <c r="AJ52"/>
  <c r="AD14"/>
  <c r="W14"/>
  <c r="S42"/>
  <c r="T42"/>
  <c r="T35"/>
  <c r="S35"/>
  <c r="S10"/>
  <c r="T10"/>
  <c r="S87"/>
  <c r="T87"/>
  <c r="Z52"/>
  <c r="AA52"/>
  <c r="Z36"/>
  <c r="AA36"/>
  <c r="AF16"/>
  <c r="AG16"/>
  <c r="AD5"/>
  <c r="W5"/>
  <c r="AJ94"/>
  <c r="AD94"/>
  <c r="W94"/>
  <c r="AJ86"/>
  <c r="AD86"/>
  <c r="W86"/>
  <c r="AJ78"/>
  <c r="AD78"/>
  <c r="W78"/>
  <c r="AJ70"/>
  <c r="AD70"/>
  <c r="W70"/>
  <c r="AJ62"/>
  <c r="AD62"/>
  <c r="W62"/>
  <c r="AJ50"/>
  <c r="AD50"/>
  <c r="W50"/>
  <c r="AD42"/>
  <c r="AD34"/>
  <c r="W34"/>
  <c r="AD26"/>
  <c r="W26"/>
  <c r="AD22"/>
  <c r="W22"/>
  <c r="T7"/>
  <c r="S7"/>
  <c r="AD11"/>
  <c r="AD7"/>
  <c r="W7"/>
  <c r="T5"/>
  <c r="S5"/>
  <c r="S23"/>
  <c r="T23"/>
  <c r="T19"/>
  <c r="S19"/>
  <c r="T51"/>
  <c r="T47"/>
  <c r="S47"/>
  <c r="T95"/>
  <c r="S95"/>
  <c r="S86"/>
  <c r="T86"/>
  <c r="S78"/>
  <c r="T78"/>
  <c r="S71"/>
  <c r="T71"/>
  <c r="Z92"/>
  <c r="AA92"/>
  <c r="AA69"/>
  <c r="Z69"/>
  <c r="AA25"/>
  <c r="Z25"/>
  <c r="Z12"/>
  <c r="AA12"/>
  <c r="AF100"/>
  <c r="AG100"/>
  <c r="AF36"/>
  <c r="AG36"/>
  <c r="AG29"/>
  <c r="AF29"/>
  <c r="AL93"/>
  <c r="AM93"/>
  <c r="AM87"/>
  <c r="AL87"/>
  <c r="AL77"/>
  <c r="AM77"/>
  <c r="AM71"/>
  <c r="AL71"/>
  <c r="AL61"/>
  <c r="AM61"/>
  <c r="AM55"/>
  <c r="AL55"/>
  <c r="T57"/>
  <c r="W101"/>
  <c r="W85"/>
  <c r="W69"/>
  <c r="W53"/>
  <c r="W37"/>
  <c r="W21"/>
  <c r="AG10"/>
  <c r="S99"/>
  <c r="Z89"/>
  <c r="Z9"/>
  <c r="T96"/>
  <c r="T32"/>
  <c r="AA58"/>
  <c r="AA26"/>
  <c r="W100"/>
  <c r="W92"/>
  <c r="W84"/>
  <c r="W76"/>
  <c r="W68"/>
  <c r="W60"/>
  <c r="W52"/>
  <c r="W28"/>
  <c r="W20"/>
  <c r="W12"/>
  <c r="AF5"/>
  <c r="AF33"/>
  <c r="AG87"/>
  <c r="AG71"/>
  <c r="AG63"/>
  <c r="AG47"/>
  <c r="AG15"/>
  <c r="AG7"/>
  <c r="AD97"/>
  <c r="AD89"/>
  <c r="AD81"/>
  <c r="AD73"/>
  <c r="AD65"/>
  <c r="AD57"/>
  <c r="AD49"/>
  <c r="AD41"/>
  <c r="AD33"/>
  <c r="AD25"/>
  <c r="AD17"/>
  <c r="AJ101"/>
  <c r="AJ93"/>
  <c r="AJ85"/>
  <c r="AJ77"/>
  <c r="AJ69"/>
  <c r="AJ53"/>
  <c r="S43"/>
  <c r="S102"/>
  <c r="S90"/>
  <c r="S58"/>
  <c r="Z93"/>
  <c r="Z85"/>
  <c r="Z13"/>
  <c r="T98"/>
  <c r="T46"/>
  <c r="T38"/>
  <c r="T34"/>
  <c r="T30"/>
  <c r="T18"/>
  <c r="AA96"/>
  <c r="AA88"/>
  <c r="AA80"/>
  <c r="AA76"/>
  <c r="AA68"/>
  <c r="AA60"/>
  <c r="AA56"/>
  <c r="AA48"/>
  <c r="AA44"/>
  <c r="AA32"/>
  <c r="AA24"/>
  <c r="AA16"/>
  <c r="AA8"/>
  <c r="W102"/>
  <c r="AF93"/>
  <c r="AF73"/>
  <c r="AF61"/>
  <c r="AF49"/>
  <c r="AF17"/>
  <c r="AF9"/>
  <c r="AG96"/>
  <c r="AG80"/>
  <c r="AG76"/>
  <c r="AG64"/>
  <c r="AG52"/>
  <c r="AG44"/>
  <c r="AG40"/>
  <c r="AG32"/>
  <c r="AG28"/>
  <c r="AG20"/>
  <c r="AG12"/>
  <c r="AD102"/>
  <c r="T67"/>
  <c r="T31"/>
  <c r="T27"/>
  <c r="AA57"/>
  <c r="AA45"/>
  <c r="AA41"/>
  <c r="AG89"/>
  <c r="AG37"/>
  <c r="AL98"/>
  <c r="AL94"/>
  <c r="AL90"/>
  <c r="AL86"/>
  <c r="AL82"/>
  <c r="AL78"/>
  <c r="AL74"/>
  <c r="AL70"/>
  <c r="AL66"/>
  <c r="AL62"/>
  <c r="AL58"/>
  <c r="AL54"/>
  <c r="AL50"/>
</calcChain>
</file>

<file path=xl/sharedStrings.xml><?xml version="1.0" encoding="utf-8"?>
<sst xmlns="http://schemas.openxmlformats.org/spreadsheetml/2006/main" count="392" uniqueCount="132">
  <si>
    <t>Ապրանքի անվանումը</t>
  </si>
  <si>
    <t>Աղ</t>
  </si>
  <si>
    <t>կգ</t>
  </si>
  <si>
    <t>Ալյուր</t>
  </si>
  <si>
    <t>Բալ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</si>
  <si>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</si>
  <si>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</si>
  <si>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</si>
  <si>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</si>
  <si>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</si>
  <si>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</si>
  <si>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</si>
  <si>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</si>
  <si>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</si>
  <si>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</si>
  <si>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</si>
  <si>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</si>
  <si>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</si>
  <si>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</si>
  <si>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</si>
  <si>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</si>
  <si>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</si>
  <si>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</si>
  <si>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</si>
  <si>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</si>
  <si>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</si>
  <si>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</si>
  <si>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</si>
  <si>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</si>
  <si>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</si>
  <si>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</si>
  <si>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</si>
  <si>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</si>
  <si>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</si>
  <si>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</si>
  <si>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Սոխ</t>
  </si>
  <si>
    <t xml:space="preserve">Սոդա </t>
  </si>
  <si>
    <t xml:space="preserve">Վանիլին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</si>
  <si>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</si>
  <si>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</si>
  <si>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</si>
  <si>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</si>
  <si>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</si>
  <si>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</si>
  <si>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</si>
  <si>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</si>
  <si>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</si>
  <si>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</si>
  <si>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</si>
  <si>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</si>
  <si>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</si>
  <si>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>Չոր միրգ առանց կորիզի</t>
  </si>
  <si>
    <t xml:space="preserve">Քացախաթթու </t>
  </si>
  <si>
    <t>Թռչնամիս /Հավի կրծքամիս/</t>
  </si>
  <si>
    <t>Քաղցրաբլիթ
 /պրյանիկ/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</si>
  <si>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</si>
  <si>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</si>
  <si>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</si>
  <si>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</si>
  <si>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</si>
  <si>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</si>
  <si>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</si>
  <si>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</si>
  <si>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</si>
  <si>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</si>
  <si>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</si>
  <si>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</si>
  <si>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</si>
  <si>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</si>
  <si>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</si>
  <si>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</si>
  <si>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</si>
  <si>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</si>
  <si>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</si>
  <si>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</si>
  <si>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</si>
  <si>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</si>
  <si>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</si>
  <si>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</si>
  <si>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</si>
  <si>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</si>
  <si>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</si>
  <si>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</si>
  <si>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</si>
  <si>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</si>
  <si>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</si>
  <si>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</si>
  <si>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</si>
  <si>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</si>
  <si>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Կաթ/թղթե տարայով/</t>
  </si>
  <si>
    <t>Թռչնամիս /Հավի բդիկ/</t>
  </si>
  <si>
    <t>ռեհան</t>
  </si>
  <si>
    <t>պաքսիմատ</t>
  </si>
  <si>
    <t>հալվա</t>
  </si>
  <si>
    <t>մարմելադ</t>
  </si>
  <si>
    <t>սերկեֆիլ</t>
  </si>
  <si>
    <t>արքայանաիրնջ 4-րդ և 1-ին եռ</t>
  </si>
  <si>
    <t>խաղող</t>
  </si>
  <si>
    <t>լավաշ</t>
  </si>
  <si>
    <t>մուրաբա</t>
  </si>
  <si>
    <t>շոկոլադապատ կոնֆետ /սուֆլե/</t>
  </si>
  <si>
    <t>ձուկ</t>
  </si>
  <si>
    <t>եգիպտացորենի պահածո</t>
  </si>
  <si>
    <t>շոկոլադապատ զեֆիռ</t>
  </si>
  <si>
    <t>բրոկոլի</t>
  </si>
  <si>
    <t>խմորիչ</t>
  </si>
  <si>
    <t>Չորաբլիթ</t>
  </si>
  <si>
    <t>Արիշտա</t>
  </si>
  <si>
    <t>շոկոլադե կրեմ</t>
  </si>
  <si>
    <t>հալած յուղ</t>
  </si>
  <si>
    <t>կարմիր պղպեղ աղացած</t>
  </si>
  <si>
    <t>Թռչնամիս /Հավի ազդր/</t>
  </si>
  <si>
    <t>,,ՍՄԱՅԼՍ,, ՍՊԸ</t>
  </si>
  <si>
    <t>,,ԷՍ ԸՆԴ Է,, ՍՊԸ</t>
  </si>
  <si>
    <t>,,Շիրակֆուդ,,ՍՊԸ</t>
  </si>
  <si>
    <t>,,ֆամմա ֆուդ,,սպը</t>
  </si>
  <si>
    <t>,,Հակոբյան Սուսաննա,,ԱՁ</t>
  </si>
  <si>
    <t>,,Ալբինա Գրիգորյան Միխայիլի,,ԱՁ</t>
  </si>
  <si>
    <t>,,ՊԼՈՒՏՈՆ,,ՍՊԸ</t>
  </si>
  <si>
    <t>&lt;Պիրամիդա Կվինտ,,ՍՊԸ</t>
  </si>
  <si>
    <t>Գին</t>
  </si>
  <si>
    <t xml:space="preserve">ընդամենըքանակ </t>
  </si>
  <si>
    <t>Ինքնարժեք</t>
  </si>
  <si>
    <t>Շահույթ</t>
  </si>
  <si>
    <t>Գինն առանց ԱԱՀ</t>
  </si>
  <si>
    <t>ԱԱՀ</t>
  </si>
  <si>
    <t>Ընդամենը</t>
  </si>
  <si>
    <t>,,Կառա և Կարեն,,ՍՊԸ</t>
  </si>
  <si>
    <t>քանակ</t>
  </si>
  <si>
    <t xml:space="preserve">Գին </t>
  </si>
  <si>
    <t>Գումար</t>
  </si>
  <si>
    <t>Ընտրված մասնակից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</si>
</sst>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12"/>
      <name val="GHEA Grapalat"/>
      <charset val="204"/>
    </font>
    <font>
      <sz val="11"/>
      <color theme="4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2"/>
      <name val="GHEA Grapalat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0"/>
      <name val="Sylfaen"/>
      <family val="1"/>
      <charset val="204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2" fillId="0" borderId="1" xfId="0" applyFont="1" applyBorder="1"/>
    <xf numFmtId="0" fontId="10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2" xfId="0" applyFont="1" applyBorder="1" applyAlignment="1">
      <alignment wrapText="1"/>
    </xf>
    <xf numFmtId="0" fontId="14" fillId="0" borderId="1" xfId="0" applyFont="1" applyBorder="1"/>
    <xf numFmtId="0" fontId="20" fillId="0" borderId="1" xfId="0" applyFont="1" applyBorder="1"/>
    <xf numFmtId="0" fontId="18" fillId="0" borderId="1" xfId="0" applyFont="1" applyBorder="1" applyAlignment="1">
      <alignment wrapText="1"/>
    </xf>
    <xf numFmtId="0" fontId="21" fillId="0" borderId="0" xfId="0" applyFont="1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applyFont="1"/>
    <xf numFmtId="0" fontId="23" fillId="0" borderId="1" xfId="0" applyFont="1" applyBorder="1" applyAlignment="1">
      <alignment horizontal="center"/>
    </xf>
    <xf numFmtId="0" fontId="24" fillId="0" borderId="0" xfId="0" applyFont="1"/>
    <xf numFmtId="0" fontId="24" fillId="0" borderId="1" xfId="0" applyFont="1" applyBorder="1"/>
    <xf numFmtId="0" fontId="12" fillId="0" borderId="3" xfId="0" applyFont="1" applyBorder="1"/>
    <xf numFmtId="1" fontId="12" fillId="0" borderId="1" xfId="0" applyNumberFormat="1" applyFont="1" applyBorder="1"/>
    <xf numFmtId="0" fontId="23" fillId="0" borderId="1" xfId="0" applyFont="1" applyBorder="1"/>
    <xf numFmtId="0" fontId="12" fillId="0" borderId="2" xfId="0" applyFont="1" applyBorder="1"/>
    <xf numFmtId="0" fontId="25" fillId="0" borderId="0" xfId="0" applyFont="1"/>
    <xf numFmtId="0" fontId="26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2" fillId="0" borderId="4" xfId="0" applyFont="1" applyBorder="1"/>
    <xf numFmtId="0" fontId="24" fillId="0" borderId="2" xfId="0" applyFont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131"/>
  <sheetViews>
    <sheetView tabSelected="1" topLeftCell="A28" zoomScale="80" zoomScaleNormal="80" workbookViewId="0">
      <selection activeCell="M52" sqref="M52"/>
    </sheetView>
  </sheetViews>
  <sheetFormatPr defaultRowHeight="16"/>
  <cols>
    <col min="1" max="1" width="4.1796875" style="1" customWidth="1"/>
    <col min="2" max="2" width="11.453125" style="1" customWidth="1"/>
    <col min="3" max="3" width="6.453125" style="1" customWidth="1"/>
    <col min="4" max="4" width="9.7265625" style="1" hidden="1" customWidth="1"/>
    <col min="5" max="7" width="10.1796875" hidden="1" customWidth="1"/>
    <col min="8" max="8" width="8" hidden="1" customWidth="1"/>
    <col min="9" max="9" width="8" style="10" customWidth="1"/>
    <col min="10" max="11" width="7.81640625" style="19" customWidth="1"/>
    <col min="12" max="12" width="10.453125" style="13" customWidth="1"/>
    <col min="13" max="16" width="7.81640625" style="13" customWidth="1"/>
    <col min="17" max="17" width="6.26953125" style="20" customWidth="1"/>
    <col min="18" max="19" width="7.81640625" customWidth="1"/>
    <col min="20" max="20" width="9.453125" style="11" customWidth="1"/>
    <col min="21" max="21" width="7.81640625" customWidth="1"/>
    <col min="22" max="22" width="9" style="14" customWidth="1"/>
    <col min="23" max="24" width="7.81640625" style="14" customWidth="1"/>
    <col min="25" max="28" width="7.81640625" customWidth="1"/>
    <col min="29" max="29" width="7.81640625" style="14" customWidth="1"/>
    <col min="30" max="30" width="7.81640625" style="15" customWidth="1"/>
    <col min="31" max="32" width="7.81640625" customWidth="1"/>
    <col min="33" max="33" width="7.81640625" style="11" customWidth="1"/>
    <col min="34" max="34" width="7.81640625" customWidth="1"/>
    <col min="35" max="35" width="7.81640625" style="14" customWidth="1"/>
    <col min="36" max="36" width="9.26953125" style="16" customWidth="1"/>
    <col min="37" max="38" width="9.26953125" customWidth="1"/>
    <col min="39" max="39" width="9.26953125" style="11" customWidth="1"/>
    <col min="40" max="41" width="9.26953125" customWidth="1"/>
    <col min="42" max="42" width="9.26953125" style="16" customWidth="1"/>
    <col min="43" max="46" width="9.26953125" customWidth="1"/>
    <col min="47" max="47" width="9.26953125" style="17" customWidth="1"/>
    <col min="48" max="51" width="9.26953125" customWidth="1"/>
    <col min="52" max="52" width="5.453125" style="17" customWidth="1"/>
    <col min="53" max="54" width="6.7265625" customWidth="1"/>
    <col min="55" max="55" width="6.7265625" style="11" customWidth="1"/>
    <col min="56" max="56" width="6.7265625" customWidth="1"/>
    <col min="57" max="57" width="9.54296875" customWidth="1"/>
    <col min="58" max="62" width="8.7265625" style="5"/>
  </cols>
  <sheetData>
    <row r="1" spans="1:62" ht="14.5">
      <c r="A1" s="2"/>
      <c r="B1" s="3"/>
      <c r="C1" s="3"/>
      <c r="D1" s="3"/>
    </row>
    <row r="2" spans="1:62" ht="14.5">
      <c r="A2" s="2"/>
      <c r="B2" s="3"/>
      <c r="C2" s="3"/>
      <c r="D2" s="3"/>
    </row>
    <row r="3" spans="1:62" ht="15.5">
      <c r="A3" s="28"/>
      <c r="B3" s="29" t="s">
        <v>62</v>
      </c>
      <c r="C3" s="29"/>
      <c r="D3" s="29"/>
      <c r="E3" s="29"/>
      <c r="F3" s="29"/>
      <c r="G3" s="29"/>
      <c r="H3" s="29"/>
      <c r="I3" s="29"/>
      <c r="J3" s="30"/>
      <c r="K3" s="30"/>
      <c r="L3" s="27" t="s">
        <v>119</v>
      </c>
      <c r="M3" s="27"/>
      <c r="N3" s="27"/>
      <c r="O3" s="27"/>
      <c r="P3" s="27"/>
      <c r="Q3" s="25"/>
      <c r="R3" s="31" t="s">
        <v>112</v>
      </c>
      <c r="S3" s="31"/>
      <c r="T3" s="31"/>
      <c r="U3" s="31"/>
      <c r="V3" s="31"/>
      <c r="W3" s="32"/>
      <c r="X3" s="32"/>
      <c r="Y3" s="31" t="s">
        <v>113</v>
      </c>
      <c r="Z3" s="31"/>
      <c r="AA3" s="31"/>
      <c r="AB3" s="31"/>
      <c r="AC3" s="31"/>
      <c r="AD3" s="26" t="s">
        <v>114</v>
      </c>
      <c r="AE3" s="26"/>
      <c r="AF3" s="26"/>
      <c r="AG3" s="26"/>
      <c r="AH3" s="26"/>
      <c r="AI3" s="26"/>
      <c r="AJ3" s="31" t="s">
        <v>115</v>
      </c>
      <c r="AK3" s="31"/>
      <c r="AL3" s="31"/>
      <c r="AM3" s="31"/>
      <c r="AN3" s="31"/>
      <c r="AO3" s="31"/>
      <c r="AP3" s="32"/>
      <c r="AQ3" s="31" t="s">
        <v>116</v>
      </c>
      <c r="AR3" s="31"/>
      <c r="AS3" s="31"/>
      <c r="AT3" s="31"/>
      <c r="AU3" s="32"/>
      <c r="AV3" s="31" t="s">
        <v>117</v>
      </c>
      <c r="AW3" s="31"/>
      <c r="AX3" s="31"/>
      <c r="AY3" s="31"/>
      <c r="AZ3" s="31" t="s">
        <v>118</v>
      </c>
      <c r="BA3" s="31"/>
      <c r="BB3" s="31"/>
      <c r="BC3" s="31"/>
      <c r="BD3" s="31"/>
      <c r="BE3" s="33"/>
      <c r="BF3" s="34" t="s">
        <v>127</v>
      </c>
      <c r="BG3" s="34"/>
      <c r="BH3" s="34"/>
      <c r="BI3" s="34"/>
      <c r="BJ3" s="34"/>
    </row>
    <row r="4" spans="1:62" ht="32.5">
      <c r="A4" s="4" t="s">
        <v>44</v>
      </c>
      <c r="B4" s="4" t="s">
        <v>0</v>
      </c>
      <c r="C4" s="4" t="s">
        <v>45</v>
      </c>
      <c r="D4" s="4" t="s">
        <v>63</v>
      </c>
      <c r="E4" s="21" t="s">
        <v>64</v>
      </c>
      <c r="F4" s="21" t="s">
        <v>65</v>
      </c>
      <c r="G4" s="21" t="s">
        <v>66</v>
      </c>
      <c r="H4" s="21" t="s">
        <v>67</v>
      </c>
      <c r="I4" s="18" t="s">
        <v>121</v>
      </c>
      <c r="J4" s="21" t="s">
        <v>120</v>
      </c>
      <c r="K4" s="21"/>
      <c r="L4" s="21" t="s">
        <v>122</v>
      </c>
      <c r="M4" s="21" t="s">
        <v>123</v>
      </c>
      <c r="N4" s="21" t="s">
        <v>124</v>
      </c>
      <c r="O4" s="21" t="s">
        <v>125</v>
      </c>
      <c r="P4" s="21" t="s">
        <v>126</v>
      </c>
      <c r="Q4" s="21" t="s">
        <v>120</v>
      </c>
      <c r="R4" s="21" t="s">
        <v>122</v>
      </c>
      <c r="S4" s="21" t="s">
        <v>123</v>
      </c>
      <c r="T4" s="21" t="s">
        <v>124</v>
      </c>
      <c r="U4" s="21" t="s">
        <v>125</v>
      </c>
      <c r="V4" s="21" t="s">
        <v>126</v>
      </c>
      <c r="W4" s="21" t="s">
        <v>120</v>
      </c>
      <c r="X4" s="21"/>
      <c r="Y4" s="21" t="s">
        <v>122</v>
      </c>
      <c r="Z4" s="21" t="s">
        <v>123</v>
      </c>
      <c r="AA4" s="21" t="s">
        <v>124</v>
      </c>
      <c r="AB4" s="21" t="s">
        <v>125</v>
      </c>
      <c r="AC4" s="21" t="s">
        <v>126</v>
      </c>
      <c r="AD4" s="21" t="s">
        <v>120</v>
      </c>
      <c r="AE4" s="21" t="s">
        <v>122</v>
      </c>
      <c r="AF4" s="21" t="s">
        <v>123</v>
      </c>
      <c r="AG4" s="21" t="s">
        <v>124</v>
      </c>
      <c r="AH4" s="21" t="s">
        <v>125</v>
      </c>
      <c r="AI4" s="21" t="s">
        <v>126</v>
      </c>
      <c r="AJ4" s="21" t="s">
        <v>120</v>
      </c>
      <c r="AK4" s="21" t="s">
        <v>122</v>
      </c>
      <c r="AL4" s="21" t="s">
        <v>123</v>
      </c>
      <c r="AM4" s="21" t="s">
        <v>124</v>
      </c>
      <c r="AN4" s="21" t="s">
        <v>125</v>
      </c>
      <c r="AO4" s="21" t="s">
        <v>126</v>
      </c>
      <c r="AP4" s="21" t="s">
        <v>120</v>
      </c>
      <c r="AQ4" s="21" t="s">
        <v>122</v>
      </c>
      <c r="AR4" s="21" t="s">
        <v>123</v>
      </c>
      <c r="AS4" s="21" t="s">
        <v>124</v>
      </c>
      <c r="AT4" s="21" t="s">
        <v>126</v>
      </c>
      <c r="AU4" s="21" t="s">
        <v>120</v>
      </c>
      <c r="AV4" s="21" t="s">
        <v>122</v>
      </c>
      <c r="AW4" s="21" t="s">
        <v>123</v>
      </c>
      <c r="AX4" s="21" t="s">
        <v>124</v>
      </c>
      <c r="AY4" s="21" t="s">
        <v>126</v>
      </c>
      <c r="AZ4" s="21" t="s">
        <v>120</v>
      </c>
      <c r="BA4" s="21" t="s">
        <v>122</v>
      </c>
      <c r="BB4" s="21" t="s">
        <v>123</v>
      </c>
      <c r="BC4" s="21" t="s">
        <v>124</v>
      </c>
      <c r="BD4" s="21" t="s">
        <v>125</v>
      </c>
      <c r="BE4" s="18" t="s">
        <v>126</v>
      </c>
      <c r="BF4" s="21" t="s">
        <v>120</v>
      </c>
      <c r="BG4" s="21" t="s">
        <v>122</v>
      </c>
      <c r="BH4" s="21" t="s">
        <v>123</v>
      </c>
      <c r="BI4" s="21" t="s">
        <v>124</v>
      </c>
      <c r="BJ4" s="21" t="s">
        <v>126</v>
      </c>
    </row>
    <row r="5" spans="1:62" ht="14.5">
      <c r="A5" s="8">
        <v>1</v>
      </c>
      <c r="B5" s="8" t="s">
        <v>1</v>
      </c>
      <c r="C5" s="8" t="s">
        <v>2</v>
      </c>
      <c r="D5" s="6"/>
      <c r="E5" s="33">
        <v>60</v>
      </c>
      <c r="F5" s="33">
        <v>60</v>
      </c>
      <c r="G5" s="33">
        <v>60</v>
      </c>
      <c r="H5" s="33">
        <v>60</v>
      </c>
      <c r="I5" s="35">
        <f>H5+G5+F5+E5</f>
        <v>240</v>
      </c>
      <c r="J5" s="36">
        <v>165</v>
      </c>
      <c r="K5" s="36">
        <f>I5*J5</f>
        <v>39600</v>
      </c>
      <c r="L5" s="13">
        <v>28333.33</v>
      </c>
      <c r="M5" s="13">
        <f>P5-L5-O5</f>
        <v>5666.6699999999983</v>
      </c>
      <c r="N5" s="13">
        <f>P5-O5</f>
        <v>34000</v>
      </c>
      <c r="O5" s="13">
        <f>P5-P5/1.2</f>
        <v>6800</v>
      </c>
      <c r="P5" s="13">
        <v>40800</v>
      </c>
      <c r="Q5" s="13">
        <f t="shared" ref="Q5:Q26" si="0">V5/I5</f>
        <v>200</v>
      </c>
      <c r="R5" s="37">
        <v>36000</v>
      </c>
      <c r="S5" s="38">
        <f>V5-U5-R5</f>
        <v>4000</v>
      </c>
      <c r="T5" s="38">
        <f>V5-U5</f>
        <v>40000</v>
      </c>
      <c r="U5" s="38">
        <f>V5-V5/1.2</f>
        <v>8000</v>
      </c>
      <c r="V5" s="39">
        <v>48000</v>
      </c>
      <c r="W5" s="39">
        <f t="shared" ref="W5:W10" si="1">AC5/I5</f>
        <v>168</v>
      </c>
      <c r="X5" s="39">
        <f>W5*I5</f>
        <v>40320</v>
      </c>
      <c r="Y5" s="13">
        <v>31600</v>
      </c>
      <c r="Z5" s="13">
        <f>AC5-AB5-Y5</f>
        <v>2000</v>
      </c>
      <c r="AA5" s="13">
        <f>AC5-AB5</f>
        <v>33600</v>
      </c>
      <c r="AB5" s="13">
        <f>AC5-AC5/1.2</f>
        <v>6720</v>
      </c>
      <c r="AC5" s="39">
        <v>40320</v>
      </c>
      <c r="AD5" s="39">
        <f t="shared" ref="AD5:AD36" si="2">AI5/I5</f>
        <v>200</v>
      </c>
      <c r="AE5" s="13">
        <v>38000</v>
      </c>
      <c r="AF5" s="13">
        <f>AI5-AE5-AH5</f>
        <v>2000</v>
      </c>
      <c r="AG5" s="13">
        <f>AI5-AH5</f>
        <v>40000</v>
      </c>
      <c r="AH5" s="13">
        <f>AI5-AI5/1.2</f>
        <v>8000</v>
      </c>
      <c r="AI5" s="39">
        <v>48000</v>
      </c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40"/>
      <c r="BF5" s="13"/>
      <c r="BG5" s="13"/>
      <c r="BH5" s="13"/>
      <c r="BI5" s="13"/>
      <c r="BJ5" s="13"/>
    </row>
    <row r="6" spans="1:62" ht="14.5">
      <c r="A6" s="8">
        <v>2</v>
      </c>
      <c r="B6" s="8" t="s">
        <v>3</v>
      </c>
      <c r="C6" s="8" t="s">
        <v>2</v>
      </c>
      <c r="D6" s="6"/>
      <c r="E6" s="13">
        <v>150</v>
      </c>
      <c r="F6" s="13">
        <v>180</v>
      </c>
      <c r="G6" s="13">
        <v>150</v>
      </c>
      <c r="H6" s="13">
        <v>200</v>
      </c>
      <c r="I6" s="35">
        <f t="shared" ref="I6:I58" si="3">H6+G6+F6+E6</f>
        <v>680</v>
      </c>
      <c r="J6" s="36">
        <f t="shared" ref="J6:J69" si="4">P6/I6</f>
        <v>0</v>
      </c>
      <c r="K6" s="36">
        <f t="shared" ref="K6:K12" si="5">I6*J6</f>
        <v>0</v>
      </c>
      <c r="M6" s="13">
        <f t="shared" ref="M6:M69" si="6">P6-L6-O6</f>
        <v>0</v>
      </c>
      <c r="N6" s="13">
        <f t="shared" ref="N6:N69" si="7">P6-O6</f>
        <v>0</v>
      </c>
      <c r="O6" s="13">
        <f t="shared" ref="O6:O69" si="8">P6-P6/1.2</f>
        <v>0</v>
      </c>
      <c r="Q6" s="13">
        <v>300</v>
      </c>
      <c r="R6" s="37">
        <v>153000</v>
      </c>
      <c r="S6" s="38">
        <f>V6-U6-R6</f>
        <v>17000</v>
      </c>
      <c r="T6" s="38">
        <f t="shared" ref="T6:T69" si="9">V6-U6</f>
        <v>170000</v>
      </c>
      <c r="U6" s="38">
        <f>V6-V6/1.2</f>
        <v>34000</v>
      </c>
      <c r="V6" s="39">
        <v>204000</v>
      </c>
      <c r="W6" s="39">
        <f t="shared" si="1"/>
        <v>234</v>
      </c>
      <c r="X6" s="39">
        <f t="shared" ref="X6:X69" si="10">W6*I6</f>
        <v>159120</v>
      </c>
      <c r="Y6" s="13">
        <v>125000</v>
      </c>
      <c r="Z6" s="13">
        <f t="shared" ref="Z6:Z69" si="11">AC6-AB6-Y6</f>
        <v>7600</v>
      </c>
      <c r="AA6" s="13">
        <f t="shared" ref="AA6:AA69" si="12">AC6-AB6</f>
        <v>132600</v>
      </c>
      <c r="AB6" s="13">
        <f t="shared" ref="AB6:AB69" si="13">AC6-AC6/1.2</f>
        <v>26520</v>
      </c>
      <c r="AC6" s="39">
        <v>159120</v>
      </c>
      <c r="AD6" s="39">
        <f t="shared" si="2"/>
        <v>300</v>
      </c>
      <c r="AE6" s="13">
        <v>161500</v>
      </c>
      <c r="AF6" s="13">
        <f t="shared" ref="AF6:AF69" si="14">AI6-AE6-AH6</f>
        <v>8500</v>
      </c>
      <c r="AG6" s="13">
        <f t="shared" ref="AG6:AG69" si="15">AI6-AH6</f>
        <v>170000</v>
      </c>
      <c r="AH6" s="13">
        <f t="shared" ref="AH6:AH69" si="16">AI6-AI6/1.2</f>
        <v>34000</v>
      </c>
      <c r="AI6" s="39">
        <v>204000</v>
      </c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40"/>
      <c r="BF6" s="13"/>
      <c r="BG6" s="13"/>
      <c r="BH6" s="13"/>
      <c r="BI6" s="13"/>
      <c r="BJ6" s="13"/>
    </row>
    <row r="7" spans="1:62" ht="14.5">
      <c r="A7" s="8">
        <v>3</v>
      </c>
      <c r="B7" s="8" t="s">
        <v>107</v>
      </c>
      <c r="C7" s="8" t="s">
        <v>2</v>
      </c>
      <c r="D7" s="6"/>
      <c r="E7" s="13">
        <v>60</v>
      </c>
      <c r="F7" s="13">
        <v>80</v>
      </c>
      <c r="G7" s="13">
        <v>60</v>
      </c>
      <c r="H7" s="13">
        <v>80</v>
      </c>
      <c r="I7" s="35">
        <f t="shared" si="3"/>
        <v>280</v>
      </c>
      <c r="J7" s="36">
        <f t="shared" si="4"/>
        <v>0</v>
      </c>
      <c r="K7" s="36">
        <f t="shared" si="5"/>
        <v>0</v>
      </c>
      <c r="M7" s="13">
        <f t="shared" si="6"/>
        <v>0</v>
      </c>
      <c r="N7" s="13">
        <f t="shared" si="7"/>
        <v>0</v>
      </c>
      <c r="O7" s="13">
        <f t="shared" si="8"/>
        <v>0</v>
      </c>
      <c r="Q7" s="13">
        <f t="shared" si="0"/>
        <v>350</v>
      </c>
      <c r="R7" s="37">
        <v>73500</v>
      </c>
      <c r="S7" s="38">
        <f t="shared" ref="S7:S42" si="17">V7-U7-R7</f>
        <v>8166.6666666666715</v>
      </c>
      <c r="T7" s="38">
        <f t="shared" si="9"/>
        <v>81666.666666666672</v>
      </c>
      <c r="U7" s="38">
        <f t="shared" ref="U7:U70" si="18">V7-V7/1.2</f>
        <v>16333.333333333328</v>
      </c>
      <c r="V7" s="39">
        <v>98000</v>
      </c>
      <c r="W7" s="39">
        <f t="shared" si="1"/>
        <v>0</v>
      </c>
      <c r="X7" s="39">
        <f t="shared" si="10"/>
        <v>0</v>
      </c>
      <c r="Y7" s="13"/>
      <c r="Z7" s="13">
        <f t="shared" si="11"/>
        <v>0</v>
      </c>
      <c r="AA7" s="13">
        <f t="shared" si="12"/>
        <v>0</v>
      </c>
      <c r="AB7" s="13">
        <f t="shared" si="13"/>
        <v>0</v>
      </c>
      <c r="AC7" s="39"/>
      <c r="AD7" s="39">
        <f t="shared" si="2"/>
        <v>390</v>
      </c>
      <c r="AE7" s="13">
        <v>86450</v>
      </c>
      <c r="AF7" s="13">
        <f t="shared" si="14"/>
        <v>4550</v>
      </c>
      <c r="AG7" s="13">
        <f t="shared" si="15"/>
        <v>91000</v>
      </c>
      <c r="AH7" s="13">
        <f t="shared" si="16"/>
        <v>18200</v>
      </c>
      <c r="AI7" s="39">
        <v>109200</v>
      </c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40"/>
      <c r="BF7" s="13"/>
      <c r="BG7" s="13"/>
      <c r="BH7" s="13"/>
      <c r="BI7" s="13"/>
      <c r="BJ7" s="13"/>
    </row>
    <row r="8" spans="1:62" ht="39">
      <c r="A8" s="8">
        <v>4</v>
      </c>
      <c r="B8" s="8" t="s">
        <v>96</v>
      </c>
      <c r="C8" s="8" t="s">
        <v>2</v>
      </c>
      <c r="D8" s="41"/>
      <c r="E8" s="13"/>
      <c r="F8" s="13"/>
      <c r="G8" s="13"/>
      <c r="H8" s="13">
        <v>50</v>
      </c>
      <c r="I8" s="35">
        <f t="shared" si="3"/>
        <v>50</v>
      </c>
      <c r="J8" s="36">
        <f t="shared" si="4"/>
        <v>0</v>
      </c>
      <c r="K8" s="36">
        <f t="shared" si="5"/>
        <v>0</v>
      </c>
      <c r="M8" s="13">
        <f t="shared" si="6"/>
        <v>0</v>
      </c>
      <c r="N8" s="13">
        <f t="shared" si="7"/>
        <v>0</v>
      </c>
      <c r="O8" s="13">
        <f t="shared" si="8"/>
        <v>0</v>
      </c>
      <c r="Q8" s="13">
        <f t="shared" si="0"/>
        <v>350</v>
      </c>
      <c r="R8" s="37">
        <v>13125</v>
      </c>
      <c r="S8" s="38">
        <f>V8-U8-R8</f>
        <v>1458.3333333333339</v>
      </c>
      <c r="T8" s="38">
        <f t="shared" si="9"/>
        <v>14583.333333333334</v>
      </c>
      <c r="U8" s="38">
        <f t="shared" si="18"/>
        <v>2916.6666666666661</v>
      </c>
      <c r="V8" s="39">
        <v>17500</v>
      </c>
      <c r="W8" s="39">
        <f t="shared" si="1"/>
        <v>396</v>
      </c>
      <c r="X8" s="39">
        <f t="shared" si="10"/>
        <v>19800</v>
      </c>
      <c r="Y8" s="13">
        <v>15500</v>
      </c>
      <c r="Z8" s="13">
        <f t="shared" si="11"/>
        <v>1000</v>
      </c>
      <c r="AA8" s="13">
        <f t="shared" si="12"/>
        <v>16500</v>
      </c>
      <c r="AB8" s="13">
        <f t="shared" si="13"/>
        <v>3300</v>
      </c>
      <c r="AC8" s="39">
        <v>19800</v>
      </c>
      <c r="AD8" s="39">
        <f t="shared" si="2"/>
        <v>500</v>
      </c>
      <c r="AE8" s="13">
        <v>19791.669999999998</v>
      </c>
      <c r="AF8" s="13">
        <f t="shared" si="14"/>
        <v>1041.6633333333375</v>
      </c>
      <c r="AG8" s="13">
        <f t="shared" si="15"/>
        <v>20833.333333333336</v>
      </c>
      <c r="AH8" s="13">
        <f t="shared" si="16"/>
        <v>4166.6666666666642</v>
      </c>
      <c r="AI8" s="39">
        <v>25000</v>
      </c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40"/>
      <c r="BF8" s="13"/>
      <c r="BG8" s="13"/>
      <c r="BH8" s="13"/>
      <c r="BI8" s="13"/>
      <c r="BJ8" s="13"/>
    </row>
    <row r="9" spans="1:62" ht="14.5">
      <c r="A9" s="8">
        <v>5</v>
      </c>
      <c r="B9" s="8" t="s">
        <v>104</v>
      </c>
      <c r="C9" s="8" t="s">
        <v>2</v>
      </c>
      <c r="D9" s="6"/>
      <c r="E9" s="13">
        <v>10</v>
      </c>
      <c r="F9" s="13">
        <v>10</v>
      </c>
      <c r="G9" s="13">
        <v>10</v>
      </c>
      <c r="H9" s="13">
        <v>10</v>
      </c>
      <c r="I9" s="35">
        <f t="shared" si="3"/>
        <v>40</v>
      </c>
      <c r="J9" s="36">
        <f t="shared" si="4"/>
        <v>0</v>
      </c>
      <c r="K9" s="36">
        <f t="shared" si="5"/>
        <v>0</v>
      </c>
      <c r="M9" s="13">
        <f t="shared" si="6"/>
        <v>0</v>
      </c>
      <c r="N9" s="13">
        <f t="shared" si="7"/>
        <v>0</v>
      </c>
      <c r="O9" s="13">
        <f t="shared" si="8"/>
        <v>0</v>
      </c>
      <c r="Q9" s="13">
        <f t="shared" si="0"/>
        <v>550</v>
      </c>
      <c r="R9" s="37">
        <v>16500</v>
      </c>
      <c r="S9" s="38">
        <f t="shared" si="17"/>
        <v>1833.3333333333358</v>
      </c>
      <c r="T9" s="38">
        <f t="shared" si="9"/>
        <v>18333.333333333336</v>
      </c>
      <c r="U9" s="38">
        <f t="shared" si="18"/>
        <v>3666.6666666666642</v>
      </c>
      <c r="V9" s="39">
        <v>22000</v>
      </c>
      <c r="W9" s="39">
        <f t="shared" si="1"/>
        <v>0</v>
      </c>
      <c r="X9" s="39">
        <f t="shared" si="10"/>
        <v>0</v>
      </c>
      <c r="Y9" s="13"/>
      <c r="Z9" s="13">
        <f t="shared" si="11"/>
        <v>0</v>
      </c>
      <c r="AA9" s="13">
        <f t="shared" si="12"/>
        <v>0</v>
      </c>
      <c r="AB9" s="13">
        <f t="shared" si="13"/>
        <v>0</v>
      </c>
      <c r="AC9" s="39"/>
      <c r="AD9" s="39">
        <f t="shared" si="2"/>
        <v>900</v>
      </c>
      <c r="AE9" s="13">
        <v>28500</v>
      </c>
      <c r="AF9" s="13">
        <f t="shared" si="14"/>
        <v>1500</v>
      </c>
      <c r="AG9" s="13">
        <f t="shared" si="15"/>
        <v>30000</v>
      </c>
      <c r="AH9" s="13">
        <f t="shared" si="16"/>
        <v>6000</v>
      </c>
      <c r="AI9" s="39">
        <v>36000</v>
      </c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40"/>
      <c r="BF9" s="13"/>
      <c r="BG9" s="13"/>
      <c r="BH9" s="13"/>
      <c r="BI9" s="13"/>
      <c r="BJ9" s="13"/>
    </row>
    <row r="10" spans="1:62" ht="14.5">
      <c r="A10" s="8">
        <v>6</v>
      </c>
      <c r="B10" s="8" t="s">
        <v>4</v>
      </c>
      <c r="C10" s="8" t="s">
        <v>2</v>
      </c>
      <c r="D10" s="6"/>
      <c r="E10" s="13"/>
      <c r="F10" s="13"/>
      <c r="G10" s="13">
        <v>40</v>
      </c>
      <c r="H10" s="13"/>
      <c r="I10" s="35">
        <f t="shared" si="3"/>
        <v>40</v>
      </c>
      <c r="J10" s="36">
        <f t="shared" si="4"/>
        <v>0</v>
      </c>
      <c r="K10" s="36">
        <f t="shared" si="5"/>
        <v>0</v>
      </c>
      <c r="M10" s="13">
        <f t="shared" si="6"/>
        <v>0</v>
      </c>
      <c r="N10" s="13">
        <f t="shared" si="7"/>
        <v>0</v>
      </c>
      <c r="O10" s="13">
        <f t="shared" si="8"/>
        <v>0</v>
      </c>
      <c r="Q10" s="13">
        <f t="shared" si="0"/>
        <v>750</v>
      </c>
      <c r="R10" s="37">
        <v>22500</v>
      </c>
      <c r="S10" s="38">
        <f t="shared" si="17"/>
        <v>2500</v>
      </c>
      <c r="T10" s="38">
        <f t="shared" si="9"/>
        <v>25000</v>
      </c>
      <c r="U10" s="38">
        <f t="shared" si="18"/>
        <v>5000</v>
      </c>
      <c r="V10" s="39">
        <v>30000</v>
      </c>
      <c r="W10" s="39">
        <f t="shared" si="1"/>
        <v>0</v>
      </c>
      <c r="X10" s="39">
        <f t="shared" si="10"/>
        <v>0</v>
      </c>
      <c r="Y10" s="13"/>
      <c r="Z10" s="13">
        <f t="shared" si="11"/>
        <v>0</v>
      </c>
      <c r="AA10" s="13">
        <f t="shared" si="12"/>
        <v>0</v>
      </c>
      <c r="AB10" s="13">
        <f t="shared" si="13"/>
        <v>0</v>
      </c>
      <c r="AC10" s="39"/>
      <c r="AD10" s="39">
        <f t="shared" si="2"/>
        <v>500</v>
      </c>
      <c r="AE10" s="13">
        <v>15833.33</v>
      </c>
      <c r="AF10" s="13">
        <f t="shared" si="14"/>
        <v>833.33666666666795</v>
      </c>
      <c r="AG10" s="13">
        <f t="shared" si="15"/>
        <v>16666.666666666668</v>
      </c>
      <c r="AH10" s="13">
        <f t="shared" si="16"/>
        <v>3333.3333333333321</v>
      </c>
      <c r="AI10" s="39">
        <v>20000</v>
      </c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40"/>
      <c r="BF10" s="13"/>
      <c r="BG10" s="13"/>
      <c r="BH10" s="13"/>
      <c r="BI10" s="13"/>
      <c r="BJ10" s="13"/>
    </row>
    <row r="11" spans="1:62" ht="14.5">
      <c r="A11" s="8">
        <v>7</v>
      </c>
      <c r="B11" s="8" t="s">
        <v>43</v>
      </c>
      <c r="C11" s="8" t="s">
        <v>2</v>
      </c>
      <c r="D11" s="6"/>
      <c r="E11" s="13">
        <v>35</v>
      </c>
      <c r="F11" s="13">
        <v>45</v>
      </c>
      <c r="G11" s="13">
        <v>45</v>
      </c>
      <c r="H11" s="13">
        <v>45</v>
      </c>
      <c r="I11" s="35">
        <f t="shared" si="3"/>
        <v>170</v>
      </c>
      <c r="J11" s="36">
        <f t="shared" si="4"/>
        <v>0</v>
      </c>
      <c r="K11" s="36">
        <f t="shared" si="5"/>
        <v>0</v>
      </c>
      <c r="M11" s="13">
        <f t="shared" si="6"/>
        <v>0</v>
      </c>
      <c r="N11" s="13">
        <f t="shared" si="7"/>
        <v>0</v>
      </c>
      <c r="O11" s="13">
        <f t="shared" si="8"/>
        <v>0</v>
      </c>
      <c r="Q11" s="13">
        <f t="shared" si="0"/>
        <v>700</v>
      </c>
      <c r="R11" s="37">
        <v>89250</v>
      </c>
      <c r="S11" s="38">
        <f t="shared" si="17"/>
        <v>9916.6666666666715</v>
      </c>
      <c r="T11" s="38">
        <f t="shared" si="9"/>
        <v>99166.666666666672</v>
      </c>
      <c r="U11" s="38">
        <f t="shared" si="18"/>
        <v>19833.333333333328</v>
      </c>
      <c r="V11" s="39">
        <v>119000</v>
      </c>
      <c r="W11" s="39">
        <v>690</v>
      </c>
      <c r="X11" s="39">
        <f t="shared" si="10"/>
        <v>117300</v>
      </c>
      <c r="Y11" s="13">
        <v>104200</v>
      </c>
      <c r="Z11" s="13">
        <f t="shared" si="11"/>
        <v>6300</v>
      </c>
      <c r="AA11" s="13">
        <f t="shared" si="12"/>
        <v>110500</v>
      </c>
      <c r="AB11" s="13">
        <f t="shared" si="13"/>
        <v>22100</v>
      </c>
      <c r="AC11" s="39">
        <v>132600</v>
      </c>
      <c r="AD11" s="39">
        <f t="shared" si="2"/>
        <v>900</v>
      </c>
      <c r="AE11" s="13">
        <v>121125</v>
      </c>
      <c r="AF11" s="13">
        <f t="shared" si="14"/>
        <v>6375</v>
      </c>
      <c r="AG11" s="13">
        <f t="shared" si="15"/>
        <v>127500</v>
      </c>
      <c r="AH11" s="13">
        <f t="shared" si="16"/>
        <v>25500</v>
      </c>
      <c r="AI11" s="39">
        <v>153000</v>
      </c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40"/>
      <c r="BF11" s="13"/>
      <c r="BG11" s="13"/>
      <c r="BH11" s="13"/>
      <c r="BI11" s="13"/>
      <c r="BJ11" s="13"/>
    </row>
    <row r="12" spans="1:62" ht="14.5">
      <c r="A12" s="8">
        <v>8</v>
      </c>
      <c r="B12" s="8" t="s">
        <v>61</v>
      </c>
      <c r="C12" s="8" t="s">
        <v>10</v>
      </c>
      <c r="D12" s="6"/>
      <c r="E12" s="13">
        <v>390</v>
      </c>
      <c r="F12" s="13">
        <v>390</v>
      </c>
      <c r="G12" s="13">
        <v>390</v>
      </c>
      <c r="H12" s="13">
        <v>390</v>
      </c>
      <c r="I12" s="35">
        <f t="shared" si="3"/>
        <v>1560</v>
      </c>
      <c r="J12" s="36">
        <f t="shared" si="4"/>
        <v>0</v>
      </c>
      <c r="K12" s="36">
        <f t="shared" si="5"/>
        <v>0</v>
      </c>
      <c r="M12" s="13">
        <f t="shared" si="6"/>
        <v>0</v>
      </c>
      <c r="N12" s="13">
        <f t="shared" si="7"/>
        <v>0</v>
      </c>
      <c r="O12" s="13">
        <f t="shared" si="8"/>
        <v>0</v>
      </c>
      <c r="Q12" s="13">
        <f t="shared" si="0"/>
        <v>0</v>
      </c>
      <c r="R12" s="37"/>
      <c r="S12" s="38">
        <f t="shared" si="17"/>
        <v>0</v>
      </c>
      <c r="T12" s="38">
        <f t="shared" si="9"/>
        <v>0</v>
      </c>
      <c r="U12" s="38">
        <f t="shared" si="18"/>
        <v>0</v>
      </c>
      <c r="V12" s="39"/>
      <c r="W12" s="39">
        <f>AC12/I12</f>
        <v>0</v>
      </c>
      <c r="X12" s="39">
        <f t="shared" si="10"/>
        <v>0</v>
      </c>
      <c r="Y12" s="13"/>
      <c r="Z12" s="13">
        <f t="shared" si="11"/>
        <v>0</v>
      </c>
      <c r="AA12" s="13">
        <f t="shared" si="12"/>
        <v>0</v>
      </c>
      <c r="AB12" s="13">
        <f t="shared" si="13"/>
        <v>0</v>
      </c>
      <c r="AC12" s="39"/>
      <c r="AD12" s="39">
        <f t="shared" si="2"/>
        <v>0</v>
      </c>
      <c r="AE12" s="13"/>
      <c r="AF12" s="13">
        <f t="shared" si="14"/>
        <v>0</v>
      </c>
      <c r="AG12" s="13">
        <f t="shared" si="15"/>
        <v>0</v>
      </c>
      <c r="AH12" s="13">
        <f t="shared" si="16"/>
        <v>0</v>
      </c>
      <c r="AI12" s="39"/>
      <c r="AJ12" s="13"/>
      <c r="AK12" s="13"/>
      <c r="AL12" s="13"/>
      <c r="AM12" s="13"/>
      <c r="AN12" s="13"/>
      <c r="AO12" s="13"/>
      <c r="AP12" s="13">
        <f>AT12/I12</f>
        <v>0.05</v>
      </c>
      <c r="AQ12" s="13">
        <v>70</v>
      </c>
      <c r="AR12" s="13">
        <v>8</v>
      </c>
      <c r="AS12" s="13">
        <v>78</v>
      </c>
      <c r="AT12" s="13">
        <v>78</v>
      </c>
      <c r="AU12" s="13">
        <f>AY12/I12</f>
        <v>90</v>
      </c>
      <c r="AV12" s="13">
        <v>93600</v>
      </c>
      <c r="AW12" s="13">
        <v>46800</v>
      </c>
      <c r="AX12" s="13">
        <v>140400</v>
      </c>
      <c r="AY12" s="13">
        <v>140400</v>
      </c>
      <c r="AZ12" s="13"/>
      <c r="BA12" s="13"/>
      <c r="BB12" s="13"/>
      <c r="BC12" s="13"/>
      <c r="BD12" s="13"/>
      <c r="BE12" s="40"/>
      <c r="BF12" s="13"/>
      <c r="BG12" s="13"/>
      <c r="BH12" s="13"/>
      <c r="BI12" s="13"/>
      <c r="BJ12" s="13"/>
    </row>
    <row r="13" spans="1:62" ht="26">
      <c r="A13" s="8">
        <v>9</v>
      </c>
      <c r="B13" s="8" t="s">
        <v>6</v>
      </c>
      <c r="C13" s="8" t="s">
        <v>5</v>
      </c>
      <c r="D13" s="6"/>
      <c r="E13" s="13">
        <v>60</v>
      </c>
      <c r="F13" s="13">
        <v>90</v>
      </c>
      <c r="G13" s="13">
        <v>90</v>
      </c>
      <c r="H13" s="13">
        <v>90</v>
      </c>
      <c r="I13" s="35">
        <f t="shared" si="3"/>
        <v>330</v>
      </c>
      <c r="J13" s="36">
        <v>550</v>
      </c>
      <c r="K13" s="36">
        <f>I13*J13</f>
        <v>181500</v>
      </c>
      <c r="L13" s="13">
        <v>137500</v>
      </c>
      <c r="M13" s="13">
        <f t="shared" si="6"/>
        <v>27500</v>
      </c>
      <c r="N13" s="13">
        <f t="shared" si="7"/>
        <v>165000</v>
      </c>
      <c r="O13" s="13">
        <f t="shared" si="8"/>
        <v>33000</v>
      </c>
      <c r="P13" s="13">
        <v>198000</v>
      </c>
      <c r="Q13" s="13">
        <f t="shared" si="0"/>
        <v>700</v>
      </c>
      <c r="R13" s="37">
        <v>173250</v>
      </c>
      <c r="S13" s="38">
        <f t="shared" si="17"/>
        <v>19250</v>
      </c>
      <c r="T13" s="38">
        <f t="shared" si="9"/>
        <v>192500</v>
      </c>
      <c r="U13" s="38">
        <f t="shared" si="18"/>
        <v>38500</v>
      </c>
      <c r="V13" s="39">
        <v>231000</v>
      </c>
      <c r="W13" s="39">
        <f>AC13/I13</f>
        <v>552</v>
      </c>
      <c r="X13" s="39">
        <f t="shared" si="10"/>
        <v>182160</v>
      </c>
      <c r="Y13" s="13">
        <v>143200</v>
      </c>
      <c r="Z13" s="13">
        <f t="shared" si="11"/>
        <v>8600</v>
      </c>
      <c r="AA13" s="13">
        <f t="shared" si="12"/>
        <v>151800</v>
      </c>
      <c r="AB13" s="13">
        <f t="shared" si="13"/>
        <v>30360</v>
      </c>
      <c r="AC13" s="39">
        <v>182160</v>
      </c>
      <c r="AD13" s="39">
        <f t="shared" si="2"/>
        <v>750</v>
      </c>
      <c r="AE13" s="13">
        <v>195937.5</v>
      </c>
      <c r="AF13" s="13">
        <f t="shared" si="14"/>
        <v>10312.5</v>
      </c>
      <c r="AG13" s="13">
        <f t="shared" si="15"/>
        <v>206250</v>
      </c>
      <c r="AH13" s="13">
        <f t="shared" si="16"/>
        <v>41250</v>
      </c>
      <c r="AI13" s="39">
        <v>247500</v>
      </c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40"/>
      <c r="BF13" s="13"/>
      <c r="BG13" s="13"/>
      <c r="BH13" s="13"/>
      <c r="BI13" s="13"/>
      <c r="BJ13" s="13"/>
    </row>
    <row r="14" spans="1:62" ht="14.5">
      <c r="A14" s="8">
        <v>10</v>
      </c>
      <c r="B14" s="8" t="s">
        <v>7</v>
      </c>
      <c r="C14" s="8" t="s">
        <v>2</v>
      </c>
      <c r="D14" s="6"/>
      <c r="E14" s="13">
        <v>125</v>
      </c>
      <c r="F14" s="13">
        <v>150</v>
      </c>
      <c r="G14" s="13">
        <v>150</v>
      </c>
      <c r="H14" s="13">
        <v>150</v>
      </c>
      <c r="I14" s="35">
        <f>H14+G14+F14+E14</f>
        <v>575</v>
      </c>
      <c r="J14" s="36">
        <v>405</v>
      </c>
      <c r="K14" s="36">
        <f>I14*J14</f>
        <v>232875</v>
      </c>
      <c r="L14" s="13">
        <v>167708.32999999999</v>
      </c>
      <c r="M14" s="13">
        <f t="shared" si="6"/>
        <v>33541.670000000013</v>
      </c>
      <c r="N14" s="13">
        <f t="shared" si="7"/>
        <v>201250</v>
      </c>
      <c r="O14" s="13">
        <f t="shared" si="8"/>
        <v>40250</v>
      </c>
      <c r="P14" s="13">
        <v>241500</v>
      </c>
      <c r="Q14" s="13">
        <f t="shared" si="0"/>
        <v>450</v>
      </c>
      <c r="R14" s="37">
        <v>194063</v>
      </c>
      <c r="S14" s="38">
        <f t="shared" si="17"/>
        <v>21562</v>
      </c>
      <c r="T14" s="38">
        <f t="shared" si="9"/>
        <v>215625</v>
      </c>
      <c r="U14" s="38">
        <f t="shared" si="18"/>
        <v>43125</v>
      </c>
      <c r="V14" s="39">
        <v>258750</v>
      </c>
      <c r="W14" s="39">
        <f>AC14/I14</f>
        <v>408</v>
      </c>
      <c r="X14" s="39">
        <f t="shared" si="10"/>
        <v>234600</v>
      </c>
      <c r="Y14" s="13">
        <v>184400</v>
      </c>
      <c r="Z14" s="13">
        <f t="shared" si="11"/>
        <v>11100</v>
      </c>
      <c r="AA14" s="13">
        <f t="shared" si="12"/>
        <v>195500</v>
      </c>
      <c r="AB14" s="13">
        <f t="shared" si="13"/>
        <v>39100</v>
      </c>
      <c r="AC14" s="39">
        <v>234600</v>
      </c>
      <c r="AD14" s="39">
        <f t="shared" si="2"/>
        <v>500</v>
      </c>
      <c r="AE14" s="13">
        <v>227604.17</v>
      </c>
      <c r="AF14" s="13">
        <f t="shared" si="14"/>
        <v>11979.16333333333</v>
      </c>
      <c r="AG14" s="13">
        <f t="shared" si="15"/>
        <v>239583.33333333334</v>
      </c>
      <c r="AH14" s="13">
        <f t="shared" si="16"/>
        <v>47916.666666666657</v>
      </c>
      <c r="AI14" s="39">
        <v>287500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40"/>
      <c r="BF14" s="13"/>
      <c r="BG14" s="13"/>
      <c r="BH14" s="13"/>
      <c r="BI14" s="13"/>
      <c r="BJ14" s="13"/>
    </row>
    <row r="15" spans="1:62" s="22" customFormat="1" ht="65">
      <c r="A15" s="8">
        <v>11</v>
      </c>
      <c r="B15" s="8" t="s">
        <v>8</v>
      </c>
      <c r="C15" s="8" t="s">
        <v>2</v>
      </c>
      <c r="D15" s="6"/>
      <c r="E15" s="13"/>
      <c r="F15" s="13"/>
      <c r="G15" s="13">
        <v>60</v>
      </c>
      <c r="H15" s="13">
        <v>60</v>
      </c>
      <c r="I15" s="35">
        <f t="shared" si="3"/>
        <v>120</v>
      </c>
      <c r="J15" s="36">
        <f t="shared" si="4"/>
        <v>0</v>
      </c>
      <c r="K15" s="36"/>
      <c r="L15" s="13"/>
      <c r="M15" s="13">
        <f t="shared" si="6"/>
        <v>0</v>
      </c>
      <c r="N15" s="13">
        <f t="shared" si="7"/>
        <v>0</v>
      </c>
      <c r="O15" s="13">
        <f t="shared" si="8"/>
        <v>0</v>
      </c>
      <c r="P15" s="13"/>
      <c r="Q15" s="13">
        <f t="shared" si="0"/>
        <v>250</v>
      </c>
      <c r="R15" s="37">
        <v>22500</v>
      </c>
      <c r="S15" s="38">
        <f t="shared" si="17"/>
        <v>2500</v>
      </c>
      <c r="T15" s="38">
        <f t="shared" si="9"/>
        <v>25000</v>
      </c>
      <c r="U15" s="38">
        <f t="shared" si="18"/>
        <v>5000</v>
      </c>
      <c r="V15" s="39">
        <v>30000</v>
      </c>
      <c r="W15" s="39">
        <v>318</v>
      </c>
      <c r="X15" s="39">
        <f t="shared" si="10"/>
        <v>38160</v>
      </c>
      <c r="Y15" s="13">
        <v>30000</v>
      </c>
      <c r="Z15" s="13">
        <f t="shared" si="11"/>
        <v>1800</v>
      </c>
      <c r="AA15" s="13">
        <f t="shared" si="12"/>
        <v>31800</v>
      </c>
      <c r="AB15" s="13">
        <f t="shared" si="13"/>
        <v>6360</v>
      </c>
      <c r="AC15" s="39">
        <v>38160</v>
      </c>
      <c r="AD15" s="39">
        <f t="shared" si="2"/>
        <v>325</v>
      </c>
      <c r="AE15" s="13">
        <v>30875</v>
      </c>
      <c r="AF15" s="13">
        <f t="shared" si="14"/>
        <v>1625</v>
      </c>
      <c r="AG15" s="13">
        <f t="shared" si="15"/>
        <v>32500</v>
      </c>
      <c r="AH15" s="13">
        <f t="shared" si="16"/>
        <v>6500</v>
      </c>
      <c r="AI15" s="39">
        <v>39000</v>
      </c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40"/>
      <c r="BF15" s="13"/>
      <c r="BG15" s="13"/>
      <c r="BH15" s="13"/>
      <c r="BI15" s="13"/>
      <c r="BJ15" s="13"/>
    </row>
    <row r="16" spans="1:62" ht="65">
      <c r="A16" s="8">
        <v>12</v>
      </c>
      <c r="B16" s="8" t="s">
        <v>9</v>
      </c>
      <c r="C16" s="8" t="s">
        <v>2</v>
      </c>
      <c r="D16" s="6"/>
      <c r="E16" s="13">
        <v>60</v>
      </c>
      <c r="F16" s="13">
        <v>70</v>
      </c>
      <c r="G16" s="13"/>
      <c r="H16" s="13"/>
      <c r="I16" s="35">
        <f t="shared" si="3"/>
        <v>130</v>
      </c>
      <c r="J16" s="36">
        <f t="shared" si="4"/>
        <v>0</v>
      </c>
      <c r="K16" s="36"/>
      <c r="M16" s="13">
        <f t="shared" si="6"/>
        <v>0</v>
      </c>
      <c r="N16" s="13">
        <f t="shared" si="7"/>
        <v>0</v>
      </c>
      <c r="O16" s="13">
        <f t="shared" si="8"/>
        <v>0</v>
      </c>
      <c r="Q16" s="13">
        <f t="shared" si="0"/>
        <v>350</v>
      </c>
      <c r="R16" s="37">
        <v>34125</v>
      </c>
      <c r="S16" s="38">
        <f t="shared" si="17"/>
        <v>3791.6666666666715</v>
      </c>
      <c r="T16" s="38">
        <f t="shared" si="9"/>
        <v>37916.666666666672</v>
      </c>
      <c r="U16" s="38">
        <f t="shared" si="18"/>
        <v>7583.3333333333285</v>
      </c>
      <c r="V16" s="39">
        <v>45500</v>
      </c>
      <c r="W16" s="39">
        <f>AC16/I16</f>
        <v>228</v>
      </c>
      <c r="X16" s="39">
        <f t="shared" si="10"/>
        <v>29640</v>
      </c>
      <c r="Y16" s="13">
        <v>23300</v>
      </c>
      <c r="Z16" s="13">
        <f t="shared" si="11"/>
        <v>1400</v>
      </c>
      <c r="AA16" s="13">
        <f t="shared" si="12"/>
        <v>24700</v>
      </c>
      <c r="AB16" s="13">
        <f t="shared" si="13"/>
        <v>4940</v>
      </c>
      <c r="AC16" s="39">
        <v>29640</v>
      </c>
      <c r="AD16" s="39">
        <f t="shared" si="2"/>
        <v>300</v>
      </c>
      <c r="AE16" s="13">
        <v>30875</v>
      </c>
      <c r="AF16" s="13">
        <f t="shared" si="14"/>
        <v>1625</v>
      </c>
      <c r="AG16" s="13">
        <f t="shared" si="15"/>
        <v>32500</v>
      </c>
      <c r="AH16" s="13">
        <f t="shared" si="16"/>
        <v>6500</v>
      </c>
      <c r="AI16" s="39">
        <v>39000</v>
      </c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40"/>
      <c r="BF16" s="13"/>
      <c r="BG16" s="13"/>
      <c r="BH16" s="13"/>
      <c r="BI16" s="13"/>
      <c r="BJ16" s="13"/>
    </row>
    <row r="17" spans="1:62" ht="39">
      <c r="A17" s="8">
        <v>13</v>
      </c>
      <c r="B17" s="8" t="s">
        <v>69</v>
      </c>
      <c r="C17" s="8" t="s">
        <v>2</v>
      </c>
      <c r="D17" s="6"/>
      <c r="E17" s="13">
        <v>70</v>
      </c>
      <c r="F17" s="13"/>
      <c r="G17" s="13"/>
      <c r="H17" s="13">
        <v>90</v>
      </c>
      <c r="I17" s="35">
        <f t="shared" si="3"/>
        <v>160</v>
      </c>
      <c r="J17" s="36">
        <f t="shared" si="4"/>
        <v>0</v>
      </c>
      <c r="K17" s="36"/>
      <c r="M17" s="13">
        <f t="shared" si="6"/>
        <v>0</v>
      </c>
      <c r="N17" s="13">
        <f t="shared" si="7"/>
        <v>0</v>
      </c>
      <c r="O17" s="13">
        <f t="shared" si="8"/>
        <v>0</v>
      </c>
      <c r="Q17" s="13">
        <f t="shared" si="0"/>
        <v>300</v>
      </c>
      <c r="R17" s="37">
        <v>36000</v>
      </c>
      <c r="S17" s="38">
        <f t="shared" si="17"/>
        <v>4000</v>
      </c>
      <c r="T17" s="38">
        <f t="shared" si="9"/>
        <v>40000</v>
      </c>
      <c r="U17" s="38">
        <f t="shared" si="18"/>
        <v>8000</v>
      </c>
      <c r="V17" s="39">
        <v>48000</v>
      </c>
      <c r="W17" s="39">
        <f>AC17/I17</f>
        <v>282</v>
      </c>
      <c r="X17" s="39">
        <f t="shared" si="10"/>
        <v>45120</v>
      </c>
      <c r="Y17" s="13">
        <v>35400</v>
      </c>
      <c r="Z17" s="13">
        <f t="shared" si="11"/>
        <v>2200</v>
      </c>
      <c r="AA17" s="13">
        <f t="shared" si="12"/>
        <v>37600</v>
      </c>
      <c r="AB17" s="13">
        <f t="shared" si="13"/>
        <v>7520</v>
      </c>
      <c r="AC17" s="39">
        <v>45120</v>
      </c>
      <c r="AD17" s="39">
        <f t="shared" si="2"/>
        <v>400</v>
      </c>
      <c r="AE17" s="13">
        <v>50666.67</v>
      </c>
      <c r="AF17" s="13">
        <f t="shared" si="14"/>
        <v>2666.6633333333375</v>
      </c>
      <c r="AG17" s="13">
        <f t="shared" si="15"/>
        <v>53333.333333333336</v>
      </c>
      <c r="AH17" s="13">
        <f t="shared" si="16"/>
        <v>10666.666666666664</v>
      </c>
      <c r="AI17" s="39">
        <v>64000</v>
      </c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40"/>
      <c r="BF17" s="13"/>
      <c r="BG17" s="13"/>
      <c r="BH17" s="13"/>
      <c r="BI17" s="13"/>
      <c r="BJ17" s="13"/>
    </row>
    <row r="18" spans="1:62" ht="39">
      <c r="A18" s="8">
        <v>14</v>
      </c>
      <c r="B18" s="8" t="s">
        <v>70</v>
      </c>
      <c r="C18" s="8" t="s">
        <v>2</v>
      </c>
      <c r="D18" s="6"/>
      <c r="E18" s="13"/>
      <c r="F18" s="13">
        <v>90</v>
      </c>
      <c r="G18" s="13">
        <v>90</v>
      </c>
      <c r="H18" s="13"/>
      <c r="I18" s="35">
        <f t="shared" si="3"/>
        <v>180</v>
      </c>
      <c r="J18" s="36">
        <f t="shared" si="4"/>
        <v>0</v>
      </c>
      <c r="K18" s="36"/>
      <c r="M18" s="13">
        <f t="shared" si="6"/>
        <v>0</v>
      </c>
      <c r="N18" s="13">
        <f t="shared" si="7"/>
        <v>0</v>
      </c>
      <c r="O18" s="13">
        <f t="shared" si="8"/>
        <v>0</v>
      </c>
      <c r="Q18" s="13">
        <f t="shared" si="0"/>
        <v>250</v>
      </c>
      <c r="R18" s="37">
        <v>33750</v>
      </c>
      <c r="S18" s="38">
        <f>V18-U18-R18</f>
        <v>3750</v>
      </c>
      <c r="T18" s="38">
        <f t="shared" si="9"/>
        <v>37500</v>
      </c>
      <c r="U18" s="38">
        <f t="shared" si="18"/>
        <v>7500</v>
      </c>
      <c r="V18" s="39">
        <v>45000</v>
      </c>
      <c r="W18" s="39">
        <v>245</v>
      </c>
      <c r="X18" s="39">
        <f t="shared" si="10"/>
        <v>44100</v>
      </c>
      <c r="Y18" s="13">
        <v>39900</v>
      </c>
      <c r="Z18" s="13">
        <f t="shared" si="11"/>
        <v>2400</v>
      </c>
      <c r="AA18" s="13">
        <f t="shared" si="12"/>
        <v>42300</v>
      </c>
      <c r="AB18" s="13">
        <f t="shared" si="13"/>
        <v>8460</v>
      </c>
      <c r="AC18" s="39">
        <v>50760</v>
      </c>
      <c r="AD18" s="39">
        <f t="shared" si="2"/>
        <v>400</v>
      </c>
      <c r="AE18" s="13">
        <v>57000</v>
      </c>
      <c r="AF18" s="13">
        <f t="shared" si="14"/>
        <v>3000</v>
      </c>
      <c r="AG18" s="13">
        <f t="shared" si="15"/>
        <v>60000</v>
      </c>
      <c r="AH18" s="13">
        <f t="shared" si="16"/>
        <v>12000</v>
      </c>
      <c r="AI18" s="39">
        <v>72000</v>
      </c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40"/>
      <c r="BF18" s="13"/>
      <c r="BG18" s="13"/>
      <c r="BH18" s="13"/>
      <c r="BI18" s="13"/>
      <c r="BJ18" s="13"/>
    </row>
    <row r="19" spans="1:62" ht="26">
      <c r="A19" s="8">
        <v>15</v>
      </c>
      <c r="B19" s="8" t="s">
        <v>11</v>
      </c>
      <c r="C19" s="8" t="s">
        <v>2</v>
      </c>
      <c r="D19" s="6"/>
      <c r="E19" s="13">
        <v>15</v>
      </c>
      <c r="F19" s="13">
        <v>15</v>
      </c>
      <c r="G19" s="13">
        <v>15</v>
      </c>
      <c r="H19" s="13">
        <v>15</v>
      </c>
      <c r="I19" s="35">
        <f t="shared" si="3"/>
        <v>60</v>
      </c>
      <c r="J19" s="36">
        <f t="shared" si="4"/>
        <v>0</v>
      </c>
      <c r="K19" s="36"/>
      <c r="M19" s="13">
        <f t="shared" si="6"/>
        <v>0</v>
      </c>
      <c r="N19" s="13">
        <f t="shared" si="7"/>
        <v>0</v>
      </c>
      <c r="O19" s="13">
        <f t="shared" si="8"/>
        <v>0</v>
      </c>
      <c r="Q19" s="13">
        <f t="shared" si="0"/>
        <v>100</v>
      </c>
      <c r="R19" s="37">
        <v>4500</v>
      </c>
      <c r="S19" s="38">
        <f t="shared" si="17"/>
        <v>500</v>
      </c>
      <c r="T19" s="38">
        <f t="shared" si="9"/>
        <v>5000</v>
      </c>
      <c r="U19" s="38">
        <f t="shared" si="18"/>
        <v>1000</v>
      </c>
      <c r="V19" s="39">
        <v>6000</v>
      </c>
      <c r="W19" s="39">
        <f t="shared" ref="W19:W29" si="19">AC19/I19</f>
        <v>0</v>
      </c>
      <c r="X19" s="39">
        <f t="shared" si="10"/>
        <v>0</v>
      </c>
      <c r="Y19" s="13"/>
      <c r="Z19" s="13">
        <f t="shared" si="11"/>
        <v>0</v>
      </c>
      <c r="AA19" s="13">
        <f t="shared" si="12"/>
        <v>0</v>
      </c>
      <c r="AB19" s="13">
        <f t="shared" si="13"/>
        <v>0</v>
      </c>
      <c r="AC19" s="39"/>
      <c r="AD19" s="39">
        <f t="shared" si="2"/>
        <v>3500</v>
      </c>
      <c r="AE19" s="13">
        <v>166250</v>
      </c>
      <c r="AF19" s="13">
        <f t="shared" si="14"/>
        <v>8750</v>
      </c>
      <c r="AG19" s="13">
        <f t="shared" si="15"/>
        <v>175000</v>
      </c>
      <c r="AH19" s="13">
        <f t="shared" si="16"/>
        <v>35000</v>
      </c>
      <c r="AI19" s="39">
        <v>210000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40"/>
      <c r="BF19" s="13"/>
      <c r="BG19" s="13"/>
      <c r="BH19" s="13"/>
      <c r="BI19" s="13"/>
      <c r="BJ19" s="13"/>
    </row>
    <row r="20" spans="1:62" ht="14.5">
      <c r="A20" s="8">
        <v>16</v>
      </c>
      <c r="B20" s="8" t="s">
        <v>12</v>
      </c>
      <c r="C20" s="8" t="s">
        <v>2</v>
      </c>
      <c r="D20" s="6"/>
      <c r="E20" s="13"/>
      <c r="F20" s="13"/>
      <c r="G20" s="13">
        <v>40</v>
      </c>
      <c r="H20" s="13">
        <v>36</v>
      </c>
      <c r="I20" s="35">
        <f t="shared" si="3"/>
        <v>76</v>
      </c>
      <c r="J20" s="36">
        <f t="shared" si="4"/>
        <v>0</v>
      </c>
      <c r="K20" s="36"/>
      <c r="M20" s="13">
        <f t="shared" si="6"/>
        <v>0</v>
      </c>
      <c r="N20" s="13">
        <f t="shared" si="7"/>
        <v>0</v>
      </c>
      <c r="O20" s="13">
        <f t="shared" si="8"/>
        <v>0</v>
      </c>
      <c r="Q20" s="13">
        <f t="shared" si="0"/>
        <v>250</v>
      </c>
      <c r="R20" s="37">
        <v>14250</v>
      </c>
      <c r="S20" s="38">
        <f t="shared" si="17"/>
        <v>1583.3333333333339</v>
      </c>
      <c r="T20" s="38">
        <f t="shared" si="9"/>
        <v>15833.333333333334</v>
      </c>
      <c r="U20" s="38">
        <f t="shared" si="18"/>
        <v>3166.6666666666661</v>
      </c>
      <c r="V20" s="39">
        <v>19000</v>
      </c>
      <c r="W20" s="39">
        <f t="shared" si="19"/>
        <v>0</v>
      </c>
      <c r="X20" s="39">
        <f t="shared" si="10"/>
        <v>0</v>
      </c>
      <c r="Y20" s="13"/>
      <c r="Z20" s="13">
        <f t="shared" si="11"/>
        <v>0</v>
      </c>
      <c r="AA20" s="13">
        <f t="shared" si="12"/>
        <v>0</v>
      </c>
      <c r="AB20" s="13">
        <f t="shared" si="13"/>
        <v>0</v>
      </c>
      <c r="AC20" s="39"/>
      <c r="AD20" s="39">
        <f t="shared" si="2"/>
        <v>200</v>
      </c>
      <c r="AE20" s="13">
        <v>12033.33</v>
      </c>
      <c r="AF20" s="13">
        <f t="shared" si="14"/>
        <v>633.33666666666795</v>
      </c>
      <c r="AG20" s="13">
        <f t="shared" si="15"/>
        <v>12666.666666666668</v>
      </c>
      <c r="AH20" s="13">
        <f t="shared" si="16"/>
        <v>2533.3333333333321</v>
      </c>
      <c r="AI20" s="39">
        <v>15200</v>
      </c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40"/>
      <c r="BF20" s="13"/>
      <c r="BG20" s="13"/>
      <c r="BH20" s="13"/>
      <c r="BI20" s="13"/>
      <c r="BJ20" s="13"/>
    </row>
    <row r="21" spans="1:62" ht="14.5">
      <c r="A21" s="8">
        <v>17</v>
      </c>
      <c r="B21" s="8" t="s">
        <v>13</v>
      </c>
      <c r="C21" s="8" t="s">
        <v>2</v>
      </c>
      <c r="D21" s="6"/>
      <c r="E21" s="13"/>
      <c r="F21" s="13"/>
      <c r="G21" s="13">
        <v>45</v>
      </c>
      <c r="H21" s="13">
        <v>30</v>
      </c>
      <c r="I21" s="35">
        <f t="shared" si="3"/>
        <v>75</v>
      </c>
      <c r="J21" s="36">
        <f t="shared" si="4"/>
        <v>0</v>
      </c>
      <c r="K21" s="36"/>
      <c r="M21" s="13">
        <f t="shared" si="6"/>
        <v>0</v>
      </c>
      <c r="N21" s="13">
        <f t="shared" si="7"/>
        <v>0</v>
      </c>
      <c r="O21" s="13">
        <f t="shared" si="8"/>
        <v>0</v>
      </c>
      <c r="Q21" s="13">
        <v>440</v>
      </c>
      <c r="R21" s="37">
        <v>25313</v>
      </c>
      <c r="S21" s="38">
        <f t="shared" si="17"/>
        <v>2812</v>
      </c>
      <c r="T21" s="38">
        <f t="shared" si="9"/>
        <v>28125</v>
      </c>
      <c r="U21" s="38">
        <f t="shared" si="18"/>
        <v>5625</v>
      </c>
      <c r="V21" s="39">
        <v>33750</v>
      </c>
      <c r="W21" s="39">
        <f t="shared" si="19"/>
        <v>372</v>
      </c>
      <c r="X21" s="39">
        <f t="shared" si="10"/>
        <v>27900</v>
      </c>
      <c r="Y21" s="13">
        <v>21900</v>
      </c>
      <c r="Z21" s="13">
        <f t="shared" si="11"/>
        <v>1350</v>
      </c>
      <c r="AA21" s="13">
        <f t="shared" si="12"/>
        <v>23250</v>
      </c>
      <c r="AB21" s="13">
        <f t="shared" si="13"/>
        <v>4650</v>
      </c>
      <c r="AC21" s="39">
        <v>27900</v>
      </c>
      <c r="AD21" s="39">
        <f t="shared" si="2"/>
        <v>450</v>
      </c>
      <c r="AE21" s="13">
        <v>26718.75</v>
      </c>
      <c r="AF21" s="13">
        <f t="shared" si="14"/>
        <v>1406.25</v>
      </c>
      <c r="AG21" s="13">
        <f t="shared" si="15"/>
        <v>28125</v>
      </c>
      <c r="AH21" s="13">
        <f t="shared" si="16"/>
        <v>5625</v>
      </c>
      <c r="AI21" s="39">
        <v>33750</v>
      </c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40"/>
      <c r="BF21" s="13"/>
      <c r="BG21" s="13"/>
      <c r="BH21" s="13"/>
      <c r="BI21" s="13"/>
      <c r="BJ21" s="13"/>
    </row>
    <row r="22" spans="1:62" ht="39">
      <c r="A22" s="8">
        <v>18</v>
      </c>
      <c r="B22" s="8" t="s">
        <v>102</v>
      </c>
      <c r="C22" s="8" t="s">
        <v>71</v>
      </c>
      <c r="D22" s="6"/>
      <c r="E22" s="13">
        <v>18</v>
      </c>
      <c r="F22" s="13">
        <v>18</v>
      </c>
      <c r="G22" s="13">
        <v>18</v>
      </c>
      <c r="H22" s="13">
        <v>18</v>
      </c>
      <c r="I22" s="35">
        <f t="shared" si="3"/>
        <v>72</v>
      </c>
      <c r="J22" s="36">
        <f t="shared" si="4"/>
        <v>0</v>
      </c>
      <c r="K22" s="36"/>
      <c r="M22" s="13">
        <f t="shared" si="6"/>
        <v>0</v>
      </c>
      <c r="N22" s="13">
        <f t="shared" si="7"/>
        <v>0</v>
      </c>
      <c r="O22" s="13">
        <f t="shared" si="8"/>
        <v>0</v>
      </c>
      <c r="Q22" s="13">
        <f t="shared" si="0"/>
        <v>1050</v>
      </c>
      <c r="R22" s="37">
        <v>56700</v>
      </c>
      <c r="S22" s="38">
        <f t="shared" si="17"/>
        <v>6300</v>
      </c>
      <c r="T22" s="38">
        <f t="shared" si="9"/>
        <v>63000</v>
      </c>
      <c r="U22" s="38">
        <f t="shared" si="18"/>
        <v>12600</v>
      </c>
      <c r="V22" s="39">
        <v>75600</v>
      </c>
      <c r="W22" s="39">
        <f t="shared" si="19"/>
        <v>0</v>
      </c>
      <c r="X22" s="39">
        <f t="shared" si="10"/>
        <v>0</v>
      </c>
      <c r="Y22" s="13"/>
      <c r="Z22" s="13">
        <f t="shared" si="11"/>
        <v>0</v>
      </c>
      <c r="AA22" s="13">
        <f t="shared" si="12"/>
        <v>0</v>
      </c>
      <c r="AB22" s="13">
        <f t="shared" si="13"/>
        <v>0</v>
      </c>
      <c r="AC22" s="39"/>
      <c r="AD22" s="39">
        <f t="shared" si="2"/>
        <v>950</v>
      </c>
      <c r="AE22" s="13">
        <v>54150</v>
      </c>
      <c r="AF22" s="13">
        <f t="shared" si="14"/>
        <v>2850</v>
      </c>
      <c r="AG22" s="13">
        <f t="shared" si="15"/>
        <v>57000</v>
      </c>
      <c r="AH22" s="13">
        <f t="shared" si="16"/>
        <v>11400</v>
      </c>
      <c r="AI22" s="39">
        <v>68400</v>
      </c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40"/>
      <c r="BF22" s="13"/>
      <c r="BG22" s="13"/>
      <c r="BH22" s="13"/>
      <c r="BI22" s="13"/>
      <c r="BJ22" s="13"/>
    </row>
    <row r="23" spans="1:62" ht="14.5">
      <c r="A23" s="8">
        <v>19</v>
      </c>
      <c r="B23" s="8" t="s">
        <v>15</v>
      </c>
      <c r="C23" s="8" t="s">
        <v>71</v>
      </c>
      <c r="D23" s="6"/>
      <c r="E23" s="13">
        <v>20</v>
      </c>
      <c r="F23" s="13">
        <v>20</v>
      </c>
      <c r="G23" s="13">
        <v>20</v>
      </c>
      <c r="H23" s="13">
        <v>20</v>
      </c>
      <c r="I23" s="35">
        <f t="shared" si="3"/>
        <v>80</v>
      </c>
      <c r="J23" s="36">
        <f t="shared" si="4"/>
        <v>0</v>
      </c>
      <c r="K23" s="36"/>
      <c r="M23" s="13">
        <f t="shared" si="6"/>
        <v>0</v>
      </c>
      <c r="N23" s="13">
        <f t="shared" si="7"/>
        <v>0</v>
      </c>
      <c r="O23" s="13">
        <f t="shared" si="8"/>
        <v>0</v>
      </c>
      <c r="Q23" s="13">
        <f t="shared" si="0"/>
        <v>400</v>
      </c>
      <c r="R23" s="37">
        <v>24000</v>
      </c>
      <c r="S23" s="38">
        <f t="shared" si="17"/>
        <v>2666.6666666666679</v>
      </c>
      <c r="T23" s="38">
        <f t="shared" si="9"/>
        <v>26666.666666666668</v>
      </c>
      <c r="U23" s="38">
        <f t="shared" si="18"/>
        <v>5333.3333333333321</v>
      </c>
      <c r="V23" s="39">
        <v>32000</v>
      </c>
      <c r="W23" s="39">
        <f t="shared" si="19"/>
        <v>0</v>
      </c>
      <c r="X23" s="39">
        <f t="shared" si="10"/>
        <v>0</v>
      </c>
      <c r="Y23" s="13"/>
      <c r="Z23" s="13">
        <f t="shared" si="11"/>
        <v>0</v>
      </c>
      <c r="AA23" s="13">
        <f t="shared" si="12"/>
        <v>0</v>
      </c>
      <c r="AB23" s="13">
        <f t="shared" si="13"/>
        <v>0</v>
      </c>
      <c r="AC23" s="39"/>
      <c r="AD23" s="39">
        <f t="shared" si="2"/>
        <v>600</v>
      </c>
      <c r="AE23" s="13">
        <v>38000</v>
      </c>
      <c r="AF23" s="13">
        <f t="shared" si="14"/>
        <v>2000</v>
      </c>
      <c r="AG23" s="13">
        <f t="shared" si="15"/>
        <v>40000</v>
      </c>
      <c r="AH23" s="13">
        <f t="shared" si="16"/>
        <v>8000</v>
      </c>
      <c r="AI23" s="39">
        <v>48000</v>
      </c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40"/>
      <c r="BF23" s="13"/>
      <c r="BG23" s="13"/>
      <c r="BH23" s="13"/>
      <c r="BI23" s="13"/>
      <c r="BJ23" s="13"/>
    </row>
    <row r="24" spans="1:62" ht="39">
      <c r="A24" s="8">
        <v>20</v>
      </c>
      <c r="B24" s="8" t="s">
        <v>47</v>
      </c>
      <c r="C24" s="8" t="s">
        <v>2</v>
      </c>
      <c r="D24" s="6"/>
      <c r="E24" s="13">
        <v>5</v>
      </c>
      <c r="F24" s="13">
        <v>6</v>
      </c>
      <c r="G24" s="13">
        <v>6</v>
      </c>
      <c r="H24" s="13">
        <v>6</v>
      </c>
      <c r="I24" s="35">
        <f t="shared" si="3"/>
        <v>23</v>
      </c>
      <c r="J24" s="36">
        <f t="shared" si="4"/>
        <v>950</v>
      </c>
      <c r="K24" s="36"/>
      <c r="L24" s="13">
        <v>15173</v>
      </c>
      <c r="M24" s="13">
        <f t="shared" si="6"/>
        <v>3035.3333333333358</v>
      </c>
      <c r="N24" s="13">
        <f t="shared" si="7"/>
        <v>18208.333333333336</v>
      </c>
      <c r="O24" s="13">
        <f t="shared" si="8"/>
        <v>3641.6666666666642</v>
      </c>
      <c r="P24" s="13">
        <v>21850</v>
      </c>
      <c r="Q24" s="13">
        <f t="shared" si="0"/>
        <v>1200</v>
      </c>
      <c r="R24" s="37">
        <v>20700</v>
      </c>
      <c r="S24" s="38">
        <f t="shared" si="17"/>
        <v>2300</v>
      </c>
      <c r="T24" s="38">
        <f t="shared" si="9"/>
        <v>23000</v>
      </c>
      <c r="U24" s="38">
        <f t="shared" si="18"/>
        <v>4600</v>
      </c>
      <c r="V24" s="39">
        <v>27600</v>
      </c>
      <c r="W24" s="39">
        <f t="shared" si="19"/>
        <v>996</v>
      </c>
      <c r="X24" s="39">
        <f t="shared" si="10"/>
        <v>22908</v>
      </c>
      <c r="Y24" s="13">
        <v>18000</v>
      </c>
      <c r="Z24" s="13">
        <f t="shared" si="11"/>
        <v>1090</v>
      </c>
      <c r="AA24" s="13">
        <f t="shared" si="12"/>
        <v>19090</v>
      </c>
      <c r="AB24" s="13">
        <f t="shared" si="13"/>
        <v>3818</v>
      </c>
      <c r="AC24" s="39">
        <v>22908</v>
      </c>
      <c r="AD24" s="39">
        <f t="shared" si="2"/>
        <v>1100</v>
      </c>
      <c r="AE24" s="13">
        <v>20029.169999999998</v>
      </c>
      <c r="AF24" s="13">
        <f t="shared" si="14"/>
        <v>1054.1633333333375</v>
      </c>
      <c r="AG24" s="13">
        <f t="shared" si="15"/>
        <v>21083.333333333336</v>
      </c>
      <c r="AH24" s="13">
        <f t="shared" si="16"/>
        <v>4216.6666666666642</v>
      </c>
      <c r="AI24" s="39">
        <v>25300</v>
      </c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40"/>
      <c r="BF24" s="13"/>
      <c r="BG24" s="13"/>
      <c r="BH24" s="13"/>
      <c r="BI24" s="13"/>
      <c r="BJ24" s="13"/>
    </row>
    <row r="25" spans="1:62" ht="39">
      <c r="A25" s="8">
        <v>21</v>
      </c>
      <c r="B25" s="8" t="s">
        <v>55</v>
      </c>
      <c r="C25" s="8" t="s">
        <v>2</v>
      </c>
      <c r="D25" s="6"/>
      <c r="E25" s="13"/>
      <c r="F25" s="13">
        <v>20</v>
      </c>
      <c r="G25" s="13"/>
      <c r="H25" s="13"/>
      <c r="I25" s="35">
        <f t="shared" si="3"/>
        <v>20</v>
      </c>
      <c r="J25" s="36">
        <f t="shared" si="4"/>
        <v>0</v>
      </c>
      <c r="K25" s="36"/>
      <c r="M25" s="13">
        <f t="shared" si="6"/>
        <v>0</v>
      </c>
      <c r="N25" s="13">
        <f t="shared" si="7"/>
        <v>0</v>
      </c>
      <c r="O25" s="13">
        <f t="shared" si="8"/>
        <v>0</v>
      </c>
      <c r="Q25" s="13">
        <f t="shared" si="0"/>
        <v>450</v>
      </c>
      <c r="R25" s="37">
        <v>6750</v>
      </c>
      <c r="S25" s="38">
        <f t="shared" si="17"/>
        <v>750</v>
      </c>
      <c r="T25" s="38">
        <f t="shared" si="9"/>
        <v>7500</v>
      </c>
      <c r="U25" s="38">
        <f t="shared" si="18"/>
        <v>1500</v>
      </c>
      <c r="V25" s="39">
        <v>9000</v>
      </c>
      <c r="W25" s="39">
        <f t="shared" si="19"/>
        <v>228</v>
      </c>
      <c r="X25" s="39">
        <f t="shared" si="10"/>
        <v>4560</v>
      </c>
      <c r="Y25" s="13">
        <v>3500</v>
      </c>
      <c r="Z25" s="13">
        <f t="shared" si="11"/>
        <v>300</v>
      </c>
      <c r="AA25" s="13">
        <f t="shared" si="12"/>
        <v>3800</v>
      </c>
      <c r="AB25" s="13">
        <f t="shared" si="13"/>
        <v>760</v>
      </c>
      <c r="AC25" s="39">
        <v>4560</v>
      </c>
      <c r="AD25" s="39">
        <f t="shared" si="2"/>
        <v>600</v>
      </c>
      <c r="AE25" s="13">
        <v>9500</v>
      </c>
      <c r="AF25" s="13">
        <f t="shared" si="14"/>
        <v>500</v>
      </c>
      <c r="AG25" s="13">
        <f t="shared" si="15"/>
        <v>10000</v>
      </c>
      <c r="AH25" s="13">
        <f t="shared" si="16"/>
        <v>2000</v>
      </c>
      <c r="AI25" s="39">
        <v>12000</v>
      </c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40"/>
      <c r="BF25" s="13"/>
      <c r="BG25" s="13"/>
      <c r="BH25" s="13"/>
      <c r="BI25" s="13"/>
      <c r="BJ25" s="13"/>
    </row>
    <row r="26" spans="1:62" ht="39">
      <c r="A26" s="8">
        <v>22</v>
      </c>
      <c r="B26" s="8" t="s">
        <v>57</v>
      </c>
      <c r="C26" s="8" t="s">
        <v>2</v>
      </c>
      <c r="D26" s="6"/>
      <c r="E26" s="13"/>
      <c r="F26" s="13"/>
      <c r="G26" s="13">
        <v>70</v>
      </c>
      <c r="H26" s="13"/>
      <c r="I26" s="35">
        <f t="shared" si="3"/>
        <v>70</v>
      </c>
      <c r="J26" s="36">
        <f t="shared" si="4"/>
        <v>0</v>
      </c>
      <c r="K26" s="36"/>
      <c r="M26" s="13">
        <f t="shared" si="6"/>
        <v>0</v>
      </c>
      <c r="N26" s="13">
        <f t="shared" si="7"/>
        <v>0</v>
      </c>
      <c r="O26" s="13">
        <f t="shared" si="8"/>
        <v>0</v>
      </c>
      <c r="Q26" s="13">
        <f t="shared" si="0"/>
        <v>250</v>
      </c>
      <c r="R26" s="37">
        <v>13125</v>
      </c>
      <c r="S26" s="38">
        <f t="shared" si="17"/>
        <v>1458.3333333333339</v>
      </c>
      <c r="T26" s="38">
        <f t="shared" si="9"/>
        <v>14583.333333333334</v>
      </c>
      <c r="U26" s="38">
        <f t="shared" si="18"/>
        <v>2916.6666666666661</v>
      </c>
      <c r="V26" s="39">
        <v>17500</v>
      </c>
      <c r="W26" s="39">
        <f t="shared" si="19"/>
        <v>228</v>
      </c>
      <c r="X26" s="39">
        <f t="shared" si="10"/>
        <v>15960</v>
      </c>
      <c r="Y26" s="13">
        <v>12500</v>
      </c>
      <c r="Z26" s="13">
        <f t="shared" si="11"/>
        <v>800</v>
      </c>
      <c r="AA26" s="13">
        <f t="shared" si="12"/>
        <v>13300</v>
      </c>
      <c r="AB26" s="13">
        <f t="shared" si="13"/>
        <v>2660</v>
      </c>
      <c r="AC26" s="39">
        <v>15960</v>
      </c>
      <c r="AD26" s="39">
        <f t="shared" si="2"/>
        <v>300</v>
      </c>
      <c r="AE26" s="13">
        <v>16625</v>
      </c>
      <c r="AF26" s="13">
        <f t="shared" si="14"/>
        <v>875</v>
      </c>
      <c r="AG26" s="13">
        <f t="shared" si="15"/>
        <v>17500</v>
      </c>
      <c r="AH26" s="13">
        <f t="shared" si="16"/>
        <v>3500</v>
      </c>
      <c r="AI26" s="39">
        <v>21000</v>
      </c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40"/>
      <c r="BF26" s="13"/>
      <c r="BG26" s="13"/>
      <c r="BH26" s="13"/>
      <c r="BI26" s="13"/>
      <c r="BJ26" s="13"/>
    </row>
    <row r="27" spans="1:62" ht="39">
      <c r="A27" s="8">
        <v>23</v>
      </c>
      <c r="B27" s="8" t="s">
        <v>56</v>
      </c>
      <c r="C27" s="8" t="s">
        <v>2</v>
      </c>
      <c r="D27" s="6"/>
      <c r="E27" s="13"/>
      <c r="F27" s="13"/>
      <c r="G27" s="13"/>
      <c r="H27" s="13">
        <v>60</v>
      </c>
      <c r="I27" s="35">
        <f t="shared" si="3"/>
        <v>60</v>
      </c>
      <c r="J27" s="36">
        <f t="shared" si="4"/>
        <v>0</v>
      </c>
      <c r="K27" s="36"/>
      <c r="M27" s="13">
        <f t="shared" si="6"/>
        <v>0</v>
      </c>
      <c r="N27" s="13">
        <f t="shared" si="7"/>
        <v>0</v>
      </c>
      <c r="O27" s="13">
        <f t="shared" si="8"/>
        <v>0</v>
      </c>
      <c r="Q27" s="13">
        <v>640</v>
      </c>
      <c r="R27" s="37">
        <v>29250</v>
      </c>
      <c r="S27" s="38">
        <f t="shared" si="17"/>
        <v>3250</v>
      </c>
      <c r="T27" s="38">
        <f t="shared" si="9"/>
        <v>32500</v>
      </c>
      <c r="U27" s="38">
        <f t="shared" si="18"/>
        <v>6500</v>
      </c>
      <c r="V27" s="39">
        <v>39000</v>
      </c>
      <c r="W27" s="39">
        <f t="shared" si="19"/>
        <v>684</v>
      </c>
      <c r="X27" s="39">
        <f t="shared" si="10"/>
        <v>41040</v>
      </c>
      <c r="Y27" s="13">
        <v>32200</v>
      </c>
      <c r="Z27" s="13">
        <f t="shared" si="11"/>
        <v>2000</v>
      </c>
      <c r="AA27" s="13">
        <f t="shared" si="12"/>
        <v>34200</v>
      </c>
      <c r="AB27" s="13">
        <f t="shared" si="13"/>
        <v>6840</v>
      </c>
      <c r="AC27" s="39">
        <v>41040</v>
      </c>
      <c r="AD27" s="39">
        <f t="shared" si="2"/>
        <v>1000</v>
      </c>
      <c r="AE27" s="13">
        <v>47500</v>
      </c>
      <c r="AF27" s="13">
        <f t="shared" si="14"/>
        <v>2500</v>
      </c>
      <c r="AG27" s="13">
        <f t="shared" si="15"/>
        <v>50000</v>
      </c>
      <c r="AH27" s="13">
        <f t="shared" si="16"/>
        <v>10000</v>
      </c>
      <c r="AI27" s="39">
        <v>60000</v>
      </c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40"/>
      <c r="BF27" s="13"/>
      <c r="BG27" s="13"/>
      <c r="BH27" s="13"/>
      <c r="BI27" s="13"/>
      <c r="BJ27" s="13"/>
    </row>
    <row r="28" spans="1:62" ht="14.5">
      <c r="A28" s="8">
        <v>24</v>
      </c>
      <c r="B28" s="8" t="s">
        <v>97</v>
      </c>
      <c r="C28" s="8" t="s">
        <v>2</v>
      </c>
      <c r="D28" s="6"/>
      <c r="E28" s="13"/>
      <c r="F28" s="13"/>
      <c r="G28" s="13">
        <v>30</v>
      </c>
      <c r="H28" s="13">
        <v>30</v>
      </c>
      <c r="I28" s="35">
        <f t="shared" si="3"/>
        <v>60</v>
      </c>
      <c r="J28" s="36">
        <f t="shared" si="4"/>
        <v>0</v>
      </c>
      <c r="K28" s="36"/>
      <c r="M28" s="13">
        <f t="shared" si="6"/>
        <v>0</v>
      </c>
      <c r="N28" s="13">
        <f t="shared" si="7"/>
        <v>0</v>
      </c>
      <c r="O28" s="13">
        <f t="shared" si="8"/>
        <v>0</v>
      </c>
      <c r="Q28" s="13">
        <f t="shared" ref="Q28:Q59" si="20">V28/I28</f>
        <v>400</v>
      </c>
      <c r="R28" s="37">
        <v>18000</v>
      </c>
      <c r="S28" s="38">
        <f t="shared" si="17"/>
        <v>2000</v>
      </c>
      <c r="T28" s="38">
        <f t="shared" si="9"/>
        <v>20000</v>
      </c>
      <c r="U28" s="38">
        <f t="shared" si="18"/>
        <v>4000</v>
      </c>
      <c r="V28" s="39">
        <v>24000</v>
      </c>
      <c r="W28" s="39">
        <f t="shared" si="19"/>
        <v>0</v>
      </c>
      <c r="X28" s="39">
        <f t="shared" si="10"/>
        <v>0</v>
      </c>
      <c r="Y28" s="13"/>
      <c r="Z28" s="13">
        <f t="shared" si="11"/>
        <v>0</v>
      </c>
      <c r="AA28" s="13">
        <f t="shared" si="12"/>
        <v>0</v>
      </c>
      <c r="AB28" s="13">
        <f t="shared" si="13"/>
        <v>0</v>
      </c>
      <c r="AC28" s="39"/>
      <c r="AD28" s="39">
        <f t="shared" si="2"/>
        <v>500</v>
      </c>
      <c r="AE28" s="13">
        <v>23750</v>
      </c>
      <c r="AF28" s="13">
        <f t="shared" si="14"/>
        <v>1250</v>
      </c>
      <c r="AG28" s="13">
        <f t="shared" si="15"/>
        <v>25000</v>
      </c>
      <c r="AH28" s="13">
        <f t="shared" si="16"/>
        <v>5000</v>
      </c>
      <c r="AI28" s="39">
        <v>30000</v>
      </c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40"/>
      <c r="BF28" s="13"/>
      <c r="BG28" s="13"/>
      <c r="BH28" s="13"/>
      <c r="BI28" s="13"/>
      <c r="BJ28" s="13"/>
    </row>
    <row r="29" spans="1:62" ht="14.5">
      <c r="A29" s="8">
        <v>25</v>
      </c>
      <c r="B29" s="8" t="s">
        <v>105</v>
      </c>
      <c r="C29" s="8" t="s">
        <v>71</v>
      </c>
      <c r="D29" s="6"/>
      <c r="E29" s="13">
        <v>10</v>
      </c>
      <c r="F29" s="13">
        <v>15</v>
      </c>
      <c r="G29" s="13">
        <v>15</v>
      </c>
      <c r="H29" s="13">
        <v>15</v>
      </c>
      <c r="I29" s="35">
        <f t="shared" si="3"/>
        <v>55</v>
      </c>
      <c r="J29" s="36">
        <f t="shared" si="4"/>
        <v>0</v>
      </c>
      <c r="K29" s="36"/>
      <c r="M29" s="13">
        <f t="shared" si="6"/>
        <v>0</v>
      </c>
      <c r="N29" s="13">
        <f t="shared" si="7"/>
        <v>0</v>
      </c>
      <c r="O29" s="13">
        <f t="shared" si="8"/>
        <v>0</v>
      </c>
      <c r="Q29" s="13">
        <f t="shared" si="20"/>
        <v>250</v>
      </c>
      <c r="R29" s="37">
        <v>10312</v>
      </c>
      <c r="S29" s="38">
        <f t="shared" si="17"/>
        <v>1146.3333333333339</v>
      </c>
      <c r="T29" s="38">
        <f t="shared" si="9"/>
        <v>11458.333333333334</v>
      </c>
      <c r="U29" s="38">
        <f t="shared" si="18"/>
        <v>2291.6666666666661</v>
      </c>
      <c r="V29" s="39">
        <v>13750</v>
      </c>
      <c r="W29" s="39">
        <f t="shared" si="19"/>
        <v>0</v>
      </c>
      <c r="X29" s="39">
        <f t="shared" si="10"/>
        <v>0</v>
      </c>
      <c r="Y29" s="13"/>
      <c r="Z29" s="13">
        <f t="shared" si="11"/>
        <v>0</v>
      </c>
      <c r="AA29" s="13">
        <f t="shared" si="12"/>
        <v>0</v>
      </c>
      <c r="AB29" s="13">
        <f t="shared" si="13"/>
        <v>0</v>
      </c>
      <c r="AC29" s="39"/>
      <c r="AD29" s="39">
        <f t="shared" si="2"/>
        <v>300</v>
      </c>
      <c r="AE29" s="13">
        <v>13062.5</v>
      </c>
      <c r="AF29" s="13">
        <f t="shared" si="14"/>
        <v>687.5</v>
      </c>
      <c r="AG29" s="13">
        <f t="shared" si="15"/>
        <v>13750</v>
      </c>
      <c r="AH29" s="13">
        <f t="shared" si="16"/>
        <v>2750</v>
      </c>
      <c r="AI29" s="39">
        <v>16500</v>
      </c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40"/>
      <c r="BF29" s="13"/>
      <c r="BG29" s="13"/>
      <c r="BH29" s="13"/>
      <c r="BI29" s="13"/>
      <c r="BJ29" s="13"/>
    </row>
    <row r="30" spans="1:62" ht="14.5">
      <c r="A30" s="8">
        <v>26</v>
      </c>
      <c r="B30" s="8" t="s">
        <v>49</v>
      </c>
      <c r="C30" s="8" t="s">
        <v>2</v>
      </c>
      <c r="D30" s="6"/>
      <c r="E30" s="13">
        <v>50</v>
      </c>
      <c r="F30" s="13">
        <v>60</v>
      </c>
      <c r="G30" s="13"/>
      <c r="H30" s="13">
        <v>60</v>
      </c>
      <c r="I30" s="35">
        <f t="shared" si="3"/>
        <v>170</v>
      </c>
      <c r="J30" s="36">
        <f t="shared" si="4"/>
        <v>0</v>
      </c>
      <c r="K30" s="36"/>
      <c r="M30" s="13">
        <f t="shared" si="6"/>
        <v>0</v>
      </c>
      <c r="N30" s="13">
        <f t="shared" si="7"/>
        <v>0</v>
      </c>
      <c r="O30" s="13">
        <f t="shared" si="8"/>
        <v>0</v>
      </c>
      <c r="Q30" s="13">
        <f t="shared" si="20"/>
        <v>350</v>
      </c>
      <c r="R30" s="37">
        <v>44625</v>
      </c>
      <c r="S30" s="38">
        <f t="shared" si="17"/>
        <v>4958.3333333333358</v>
      </c>
      <c r="T30" s="38">
        <f t="shared" si="9"/>
        <v>49583.333333333336</v>
      </c>
      <c r="U30" s="38">
        <f t="shared" si="18"/>
        <v>9916.6666666666642</v>
      </c>
      <c r="V30" s="39">
        <v>59500</v>
      </c>
      <c r="W30" s="39">
        <v>295</v>
      </c>
      <c r="X30" s="39">
        <f t="shared" si="10"/>
        <v>50150</v>
      </c>
      <c r="Y30" s="13">
        <v>45700</v>
      </c>
      <c r="Z30" s="13">
        <f t="shared" si="11"/>
        <v>2750</v>
      </c>
      <c r="AA30" s="13">
        <f t="shared" si="12"/>
        <v>48450</v>
      </c>
      <c r="AB30" s="13">
        <f t="shared" si="13"/>
        <v>9690</v>
      </c>
      <c r="AC30" s="39">
        <v>58140</v>
      </c>
      <c r="AD30" s="39">
        <f t="shared" si="2"/>
        <v>300</v>
      </c>
      <c r="AE30" s="13">
        <v>40375</v>
      </c>
      <c r="AF30" s="13">
        <f t="shared" si="14"/>
        <v>2125</v>
      </c>
      <c r="AG30" s="13">
        <f t="shared" si="15"/>
        <v>42500</v>
      </c>
      <c r="AH30" s="13">
        <f t="shared" si="16"/>
        <v>8500</v>
      </c>
      <c r="AI30" s="39">
        <v>51000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40"/>
      <c r="BF30" s="13"/>
      <c r="BG30" s="13"/>
      <c r="BH30" s="13"/>
      <c r="BI30" s="13"/>
      <c r="BJ30" s="13"/>
    </row>
    <row r="31" spans="1:62" ht="39">
      <c r="A31" s="8">
        <v>27</v>
      </c>
      <c r="B31" s="8" t="s">
        <v>50</v>
      </c>
      <c r="C31" s="8" t="s">
        <v>2</v>
      </c>
      <c r="D31" s="6"/>
      <c r="E31" s="13"/>
      <c r="F31" s="13"/>
      <c r="G31" s="13">
        <v>60</v>
      </c>
      <c r="H31" s="13"/>
      <c r="I31" s="35">
        <f t="shared" si="3"/>
        <v>60</v>
      </c>
      <c r="J31" s="36">
        <f t="shared" si="4"/>
        <v>0</v>
      </c>
      <c r="K31" s="36"/>
      <c r="M31" s="13">
        <f t="shared" si="6"/>
        <v>0</v>
      </c>
      <c r="N31" s="13">
        <f t="shared" si="7"/>
        <v>0</v>
      </c>
      <c r="O31" s="13">
        <f t="shared" si="8"/>
        <v>0</v>
      </c>
      <c r="Q31" s="13">
        <f t="shared" si="20"/>
        <v>350</v>
      </c>
      <c r="R31" s="37">
        <v>15750</v>
      </c>
      <c r="S31" s="38">
        <f t="shared" si="17"/>
        <v>1750</v>
      </c>
      <c r="T31" s="38">
        <f t="shared" si="9"/>
        <v>17500</v>
      </c>
      <c r="U31" s="38">
        <f t="shared" si="18"/>
        <v>3500</v>
      </c>
      <c r="V31" s="39">
        <v>21000</v>
      </c>
      <c r="W31" s="39">
        <v>295</v>
      </c>
      <c r="X31" s="39">
        <f t="shared" si="10"/>
        <v>17700</v>
      </c>
      <c r="Y31" s="13">
        <v>16100</v>
      </c>
      <c r="Z31" s="13">
        <f t="shared" si="11"/>
        <v>1000</v>
      </c>
      <c r="AA31" s="13">
        <f t="shared" si="12"/>
        <v>17100</v>
      </c>
      <c r="AB31" s="13">
        <f t="shared" si="13"/>
        <v>3420</v>
      </c>
      <c r="AC31" s="39">
        <v>20520</v>
      </c>
      <c r="AD31" s="39">
        <f t="shared" si="2"/>
        <v>300</v>
      </c>
      <c r="AE31" s="13">
        <v>14250</v>
      </c>
      <c r="AF31" s="13">
        <f t="shared" si="14"/>
        <v>750</v>
      </c>
      <c r="AG31" s="13">
        <f t="shared" si="15"/>
        <v>15000</v>
      </c>
      <c r="AH31" s="13">
        <f t="shared" si="16"/>
        <v>3000</v>
      </c>
      <c r="AI31" s="39">
        <v>18000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40"/>
      <c r="BF31" s="13"/>
      <c r="BG31" s="13"/>
      <c r="BH31" s="13"/>
      <c r="BI31" s="13"/>
      <c r="BJ31" s="13"/>
    </row>
    <row r="32" spans="1:62" ht="14.5">
      <c r="A32" s="8">
        <v>28</v>
      </c>
      <c r="B32" s="8" t="s">
        <v>17</v>
      </c>
      <c r="C32" s="8" t="s">
        <v>2</v>
      </c>
      <c r="D32" s="6"/>
      <c r="E32" s="13"/>
      <c r="F32" s="13">
        <v>15</v>
      </c>
      <c r="G32" s="13">
        <v>40</v>
      </c>
      <c r="H32" s="13"/>
      <c r="I32" s="35">
        <f t="shared" si="3"/>
        <v>55</v>
      </c>
      <c r="J32" s="36">
        <f t="shared" si="4"/>
        <v>0</v>
      </c>
      <c r="K32" s="36"/>
      <c r="M32" s="13">
        <f t="shared" si="6"/>
        <v>0</v>
      </c>
      <c r="N32" s="13">
        <f t="shared" si="7"/>
        <v>0</v>
      </c>
      <c r="O32" s="13">
        <f t="shared" si="8"/>
        <v>0</v>
      </c>
      <c r="Q32" s="13">
        <f t="shared" si="20"/>
        <v>650</v>
      </c>
      <c r="R32" s="37">
        <v>26813</v>
      </c>
      <c r="S32" s="38">
        <f t="shared" si="17"/>
        <v>2978.6666666666679</v>
      </c>
      <c r="T32" s="38">
        <f t="shared" si="9"/>
        <v>29791.666666666668</v>
      </c>
      <c r="U32" s="38">
        <f t="shared" si="18"/>
        <v>5958.3333333333321</v>
      </c>
      <c r="V32" s="39">
        <v>35750</v>
      </c>
      <c r="W32" s="39">
        <f>AC32/I32</f>
        <v>330</v>
      </c>
      <c r="X32" s="39">
        <f t="shared" si="10"/>
        <v>18150</v>
      </c>
      <c r="Y32" s="13">
        <v>14200</v>
      </c>
      <c r="Z32" s="13">
        <f t="shared" si="11"/>
        <v>925</v>
      </c>
      <c r="AA32" s="13">
        <f t="shared" si="12"/>
        <v>15125</v>
      </c>
      <c r="AB32" s="13">
        <f t="shared" si="13"/>
        <v>3025</v>
      </c>
      <c r="AC32" s="39">
        <v>18150</v>
      </c>
      <c r="AD32" s="39">
        <f t="shared" si="2"/>
        <v>600</v>
      </c>
      <c r="AE32" s="13">
        <v>26125</v>
      </c>
      <c r="AF32" s="13">
        <f t="shared" si="14"/>
        <v>1375</v>
      </c>
      <c r="AG32" s="13">
        <f t="shared" si="15"/>
        <v>27500</v>
      </c>
      <c r="AH32" s="13">
        <f t="shared" si="16"/>
        <v>5500</v>
      </c>
      <c r="AI32" s="39">
        <v>33000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40"/>
      <c r="BF32" s="13"/>
      <c r="BG32" s="13"/>
      <c r="BH32" s="13"/>
      <c r="BI32" s="13"/>
      <c r="BJ32" s="13"/>
    </row>
    <row r="33" spans="1:62" ht="14.5">
      <c r="A33" s="8">
        <v>29</v>
      </c>
      <c r="B33" s="8" t="s">
        <v>18</v>
      </c>
      <c r="C33" s="8" t="s">
        <v>71</v>
      </c>
      <c r="D33" s="6"/>
      <c r="E33" s="13">
        <v>10</v>
      </c>
      <c r="F33" s="13">
        <v>10</v>
      </c>
      <c r="G33" s="13">
        <v>10</v>
      </c>
      <c r="H33" s="13">
        <v>10</v>
      </c>
      <c r="I33" s="35">
        <f t="shared" si="3"/>
        <v>40</v>
      </c>
      <c r="J33" s="36">
        <f t="shared" si="4"/>
        <v>0</v>
      </c>
      <c r="K33" s="36"/>
      <c r="M33" s="13">
        <f t="shared" si="6"/>
        <v>0</v>
      </c>
      <c r="N33" s="13">
        <f t="shared" si="7"/>
        <v>0</v>
      </c>
      <c r="O33" s="13">
        <f t="shared" si="8"/>
        <v>0</v>
      </c>
      <c r="Q33" s="13">
        <f t="shared" si="20"/>
        <v>200</v>
      </c>
      <c r="R33" s="37">
        <v>6000</v>
      </c>
      <c r="S33" s="38">
        <f t="shared" si="17"/>
        <v>666.66666666666697</v>
      </c>
      <c r="T33" s="38">
        <f t="shared" si="9"/>
        <v>6666.666666666667</v>
      </c>
      <c r="U33" s="38">
        <f t="shared" si="18"/>
        <v>1333.333333333333</v>
      </c>
      <c r="V33" s="39">
        <v>8000</v>
      </c>
      <c r="W33" s="39">
        <f>AC33/I33</f>
        <v>300</v>
      </c>
      <c r="X33" s="39">
        <f t="shared" si="10"/>
        <v>12000</v>
      </c>
      <c r="Y33" s="13">
        <v>9400</v>
      </c>
      <c r="Z33" s="13">
        <f t="shared" si="11"/>
        <v>600</v>
      </c>
      <c r="AA33" s="13">
        <f t="shared" si="12"/>
        <v>10000</v>
      </c>
      <c r="AB33" s="13">
        <f t="shared" si="13"/>
        <v>2000</v>
      </c>
      <c r="AC33" s="39">
        <v>12000</v>
      </c>
      <c r="AD33" s="39">
        <f t="shared" si="2"/>
        <v>650</v>
      </c>
      <c r="AE33" s="13">
        <v>20583.330000000002</v>
      </c>
      <c r="AF33" s="13">
        <f t="shared" si="14"/>
        <v>1083.3366666666661</v>
      </c>
      <c r="AG33" s="13">
        <f t="shared" si="15"/>
        <v>21666.666666666668</v>
      </c>
      <c r="AH33" s="13">
        <f t="shared" si="16"/>
        <v>4333.3333333333321</v>
      </c>
      <c r="AI33" s="39">
        <v>26000</v>
      </c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40"/>
      <c r="BF33" s="13"/>
      <c r="BG33" s="13"/>
      <c r="BH33" s="13"/>
      <c r="BI33" s="13"/>
      <c r="BJ33" s="13"/>
    </row>
    <row r="34" spans="1:62" ht="39">
      <c r="A34" s="8">
        <v>30</v>
      </c>
      <c r="B34" s="8" t="s">
        <v>73</v>
      </c>
      <c r="C34" s="8" t="s">
        <v>72</v>
      </c>
      <c r="D34" s="6"/>
      <c r="E34" s="13">
        <v>50</v>
      </c>
      <c r="F34" s="13"/>
      <c r="G34" s="13"/>
      <c r="H34" s="13">
        <v>60</v>
      </c>
      <c r="I34" s="35">
        <f t="shared" si="3"/>
        <v>110</v>
      </c>
      <c r="J34" s="36">
        <f t="shared" si="4"/>
        <v>0</v>
      </c>
      <c r="K34" s="36"/>
      <c r="M34" s="13">
        <f t="shared" si="6"/>
        <v>0</v>
      </c>
      <c r="N34" s="13">
        <f t="shared" si="7"/>
        <v>0</v>
      </c>
      <c r="O34" s="13">
        <f t="shared" si="8"/>
        <v>0</v>
      </c>
      <c r="Q34" s="13">
        <f t="shared" si="20"/>
        <v>250</v>
      </c>
      <c r="R34" s="37">
        <v>20625</v>
      </c>
      <c r="S34" s="38">
        <f t="shared" si="17"/>
        <v>2291.6666666666679</v>
      </c>
      <c r="T34" s="38">
        <f t="shared" si="9"/>
        <v>22916.666666666668</v>
      </c>
      <c r="U34" s="38">
        <f t="shared" si="18"/>
        <v>4583.3333333333321</v>
      </c>
      <c r="V34" s="39">
        <v>27500</v>
      </c>
      <c r="W34" s="39">
        <f>AC34/I34</f>
        <v>0</v>
      </c>
      <c r="X34" s="39">
        <f t="shared" si="10"/>
        <v>0</v>
      </c>
      <c r="Y34" s="13"/>
      <c r="Z34" s="13">
        <f t="shared" si="11"/>
        <v>0</v>
      </c>
      <c r="AA34" s="13">
        <f t="shared" si="12"/>
        <v>0</v>
      </c>
      <c r="AB34" s="13">
        <f t="shared" si="13"/>
        <v>0</v>
      </c>
      <c r="AC34" s="39"/>
      <c r="AD34" s="39">
        <f t="shared" si="2"/>
        <v>300</v>
      </c>
      <c r="AE34" s="13">
        <v>26125</v>
      </c>
      <c r="AF34" s="13">
        <f t="shared" si="14"/>
        <v>1375</v>
      </c>
      <c r="AG34" s="13">
        <f t="shared" si="15"/>
        <v>27500</v>
      </c>
      <c r="AH34" s="13">
        <f t="shared" si="16"/>
        <v>5500</v>
      </c>
      <c r="AI34" s="39">
        <v>33000</v>
      </c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40"/>
      <c r="BF34" s="13"/>
      <c r="BG34" s="13"/>
      <c r="BH34" s="13"/>
      <c r="BI34" s="13"/>
      <c r="BJ34" s="13"/>
    </row>
    <row r="35" spans="1:62" ht="39">
      <c r="A35" s="8">
        <v>31</v>
      </c>
      <c r="B35" s="8" t="s">
        <v>74</v>
      </c>
      <c r="C35" s="8" t="s">
        <v>72</v>
      </c>
      <c r="D35" s="6"/>
      <c r="E35" s="13"/>
      <c r="F35" s="13">
        <v>60</v>
      </c>
      <c r="G35" s="13">
        <v>60</v>
      </c>
      <c r="H35" s="13"/>
      <c r="I35" s="35">
        <f t="shared" si="3"/>
        <v>120</v>
      </c>
      <c r="J35" s="36">
        <f t="shared" si="4"/>
        <v>0</v>
      </c>
      <c r="K35" s="36"/>
      <c r="M35" s="13">
        <f t="shared" si="6"/>
        <v>0</v>
      </c>
      <c r="N35" s="13">
        <f t="shared" si="7"/>
        <v>0</v>
      </c>
      <c r="O35" s="13">
        <f t="shared" si="8"/>
        <v>0</v>
      </c>
      <c r="Q35" s="13">
        <f t="shared" si="20"/>
        <v>200</v>
      </c>
      <c r="R35" s="37">
        <v>18000</v>
      </c>
      <c r="S35" s="38">
        <f t="shared" si="17"/>
        <v>2000</v>
      </c>
      <c r="T35" s="38">
        <f t="shared" si="9"/>
        <v>20000</v>
      </c>
      <c r="U35" s="38">
        <f t="shared" si="18"/>
        <v>4000</v>
      </c>
      <c r="V35" s="39">
        <v>24000</v>
      </c>
      <c r="W35" s="39">
        <f>AC35/I35</f>
        <v>168</v>
      </c>
      <c r="X35" s="39">
        <f t="shared" si="10"/>
        <v>20160</v>
      </c>
      <c r="Y35" s="13">
        <v>15800</v>
      </c>
      <c r="Z35" s="13">
        <f t="shared" si="11"/>
        <v>1000</v>
      </c>
      <c r="AA35" s="13">
        <f t="shared" si="12"/>
        <v>16800</v>
      </c>
      <c r="AB35" s="13">
        <f t="shared" si="13"/>
        <v>3360</v>
      </c>
      <c r="AC35" s="39">
        <v>20160</v>
      </c>
      <c r="AD35" s="39">
        <f t="shared" si="2"/>
        <v>300</v>
      </c>
      <c r="AE35" s="13">
        <v>28500</v>
      </c>
      <c r="AF35" s="13">
        <f t="shared" si="14"/>
        <v>1500</v>
      </c>
      <c r="AG35" s="13">
        <f t="shared" si="15"/>
        <v>30000</v>
      </c>
      <c r="AH35" s="13">
        <f t="shared" si="16"/>
        <v>6000</v>
      </c>
      <c r="AI35" s="39">
        <v>36000</v>
      </c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40"/>
      <c r="BF35" s="13"/>
      <c r="BG35" s="13"/>
      <c r="BH35" s="13"/>
      <c r="BI35" s="13"/>
      <c r="BJ35" s="13"/>
    </row>
    <row r="36" spans="1:62" ht="14.5">
      <c r="A36" s="8">
        <v>32</v>
      </c>
      <c r="B36" s="8" t="s">
        <v>75</v>
      </c>
      <c r="C36" s="8" t="s">
        <v>2</v>
      </c>
      <c r="D36" s="6"/>
      <c r="E36" s="13">
        <v>25</v>
      </c>
      <c r="F36" s="13">
        <v>25</v>
      </c>
      <c r="G36" s="13">
        <v>25</v>
      </c>
      <c r="H36" s="13">
        <v>25</v>
      </c>
      <c r="I36" s="35">
        <f t="shared" si="3"/>
        <v>100</v>
      </c>
      <c r="J36" s="36">
        <f t="shared" si="4"/>
        <v>0</v>
      </c>
      <c r="K36" s="36"/>
      <c r="M36" s="13">
        <f t="shared" si="6"/>
        <v>0</v>
      </c>
      <c r="N36" s="13">
        <f t="shared" si="7"/>
        <v>0</v>
      </c>
      <c r="O36" s="13">
        <f t="shared" si="8"/>
        <v>0</v>
      </c>
      <c r="Q36" s="13">
        <f t="shared" si="20"/>
        <v>1600</v>
      </c>
      <c r="R36" s="37">
        <v>120000</v>
      </c>
      <c r="S36" s="38">
        <f t="shared" si="17"/>
        <v>13333.333333333343</v>
      </c>
      <c r="T36" s="38">
        <f t="shared" si="9"/>
        <v>133333.33333333334</v>
      </c>
      <c r="U36" s="38">
        <f t="shared" si="18"/>
        <v>26666.666666666657</v>
      </c>
      <c r="V36" s="39">
        <v>160000</v>
      </c>
      <c r="W36" s="39">
        <v>1190</v>
      </c>
      <c r="X36" s="39">
        <f t="shared" si="10"/>
        <v>119000</v>
      </c>
      <c r="Y36" s="13">
        <v>134400</v>
      </c>
      <c r="Z36" s="13">
        <f t="shared" si="11"/>
        <v>8100</v>
      </c>
      <c r="AA36" s="13">
        <f t="shared" si="12"/>
        <v>142500</v>
      </c>
      <c r="AB36" s="13">
        <f t="shared" si="13"/>
        <v>28500</v>
      </c>
      <c r="AC36" s="39">
        <v>171000</v>
      </c>
      <c r="AD36" s="39">
        <f t="shared" si="2"/>
        <v>1200</v>
      </c>
      <c r="AE36" s="13">
        <v>95000</v>
      </c>
      <c r="AF36" s="13">
        <f t="shared" si="14"/>
        <v>5000</v>
      </c>
      <c r="AG36" s="13">
        <f t="shared" si="15"/>
        <v>100000</v>
      </c>
      <c r="AH36" s="13">
        <f t="shared" si="16"/>
        <v>20000</v>
      </c>
      <c r="AI36" s="39">
        <v>120000</v>
      </c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40"/>
      <c r="BF36" s="13"/>
      <c r="BG36" s="13"/>
      <c r="BH36" s="13"/>
      <c r="BI36" s="13"/>
      <c r="BJ36" s="13"/>
    </row>
    <row r="37" spans="1:62" ht="52">
      <c r="A37" s="8">
        <v>33</v>
      </c>
      <c r="B37" s="8" t="s">
        <v>76</v>
      </c>
      <c r="C37" s="8" t="s">
        <v>2</v>
      </c>
      <c r="D37" s="6"/>
      <c r="E37" s="13">
        <v>800</v>
      </c>
      <c r="F37" s="13">
        <v>200</v>
      </c>
      <c r="G37" s="13"/>
      <c r="H37" s="13"/>
      <c r="I37" s="35">
        <f t="shared" si="3"/>
        <v>1000</v>
      </c>
      <c r="J37" s="36">
        <f t="shared" si="4"/>
        <v>0</v>
      </c>
      <c r="K37" s="36"/>
      <c r="M37" s="13">
        <f t="shared" si="6"/>
        <v>0</v>
      </c>
      <c r="N37" s="13">
        <f t="shared" si="7"/>
        <v>0</v>
      </c>
      <c r="O37" s="13">
        <f t="shared" si="8"/>
        <v>0</v>
      </c>
      <c r="Q37" s="13">
        <f t="shared" si="20"/>
        <v>250</v>
      </c>
      <c r="R37" s="37">
        <v>187500</v>
      </c>
      <c r="S37" s="38">
        <f t="shared" si="17"/>
        <v>20833.333333333343</v>
      </c>
      <c r="T37" s="38">
        <f t="shared" si="9"/>
        <v>208333.33333333334</v>
      </c>
      <c r="U37" s="38">
        <f t="shared" si="18"/>
        <v>41666.666666666657</v>
      </c>
      <c r="V37" s="39">
        <v>250000</v>
      </c>
      <c r="W37" s="39">
        <f>AC37/I37</f>
        <v>186</v>
      </c>
      <c r="X37" s="39">
        <f t="shared" si="10"/>
        <v>186000</v>
      </c>
      <c r="Y37" s="13">
        <v>146200</v>
      </c>
      <c r="Z37" s="13">
        <f t="shared" si="11"/>
        <v>8800</v>
      </c>
      <c r="AA37" s="13">
        <f t="shared" si="12"/>
        <v>155000</v>
      </c>
      <c r="AB37" s="13">
        <f t="shared" si="13"/>
        <v>31000</v>
      </c>
      <c r="AC37" s="39">
        <v>186000</v>
      </c>
      <c r="AD37" s="39">
        <f t="shared" ref="AD37:AD68" si="21">AI37/I37</f>
        <v>250</v>
      </c>
      <c r="AE37" s="13">
        <v>197916.67</v>
      </c>
      <c r="AF37" s="13">
        <f t="shared" si="14"/>
        <v>10416.66333333333</v>
      </c>
      <c r="AG37" s="13">
        <f t="shared" si="15"/>
        <v>208333.33333333334</v>
      </c>
      <c r="AH37" s="13">
        <f t="shared" si="16"/>
        <v>41666.666666666657</v>
      </c>
      <c r="AI37" s="39">
        <v>250000</v>
      </c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40"/>
      <c r="BF37" s="13"/>
      <c r="BG37" s="13"/>
      <c r="BH37" s="13"/>
      <c r="BI37" s="13"/>
      <c r="BJ37" s="13"/>
    </row>
    <row r="38" spans="1:62" s="22" customFormat="1" ht="39">
      <c r="A38" s="8">
        <v>34</v>
      </c>
      <c r="B38" s="8" t="s">
        <v>58</v>
      </c>
      <c r="C38" s="8" t="s">
        <v>2</v>
      </c>
      <c r="D38" s="6"/>
      <c r="E38" s="13"/>
      <c r="F38" s="13">
        <v>700</v>
      </c>
      <c r="G38" s="13"/>
      <c r="H38" s="13"/>
      <c r="I38" s="35">
        <f t="shared" si="3"/>
        <v>700</v>
      </c>
      <c r="J38" s="36">
        <f t="shared" si="4"/>
        <v>0</v>
      </c>
      <c r="K38" s="36"/>
      <c r="L38" s="13"/>
      <c r="M38" s="13">
        <f t="shared" si="6"/>
        <v>0</v>
      </c>
      <c r="N38" s="13">
        <f t="shared" si="7"/>
        <v>0</v>
      </c>
      <c r="O38" s="13">
        <f t="shared" si="8"/>
        <v>0</v>
      </c>
      <c r="P38" s="13"/>
      <c r="Q38" s="13">
        <v>249</v>
      </c>
      <c r="R38" s="37">
        <v>131250</v>
      </c>
      <c r="S38" s="38">
        <f t="shared" si="17"/>
        <v>14583.333333333343</v>
      </c>
      <c r="T38" s="38">
        <f t="shared" si="9"/>
        <v>145833.33333333334</v>
      </c>
      <c r="U38" s="38">
        <f t="shared" si="18"/>
        <v>29166.666666666657</v>
      </c>
      <c r="V38" s="39">
        <v>175000</v>
      </c>
      <c r="W38" s="39">
        <v>330</v>
      </c>
      <c r="X38" s="39">
        <f t="shared" si="10"/>
        <v>231000</v>
      </c>
      <c r="Y38" s="13">
        <v>181600</v>
      </c>
      <c r="Z38" s="13">
        <f t="shared" si="11"/>
        <v>10900</v>
      </c>
      <c r="AA38" s="13">
        <f t="shared" si="12"/>
        <v>192500</v>
      </c>
      <c r="AB38" s="13">
        <f t="shared" si="13"/>
        <v>38500</v>
      </c>
      <c r="AC38" s="39">
        <v>231000</v>
      </c>
      <c r="AD38" s="39">
        <f t="shared" si="21"/>
        <v>250</v>
      </c>
      <c r="AE38" s="13">
        <v>138541.67000000001</v>
      </c>
      <c r="AF38" s="13">
        <f t="shared" si="14"/>
        <v>7291.6633333333302</v>
      </c>
      <c r="AG38" s="13">
        <f t="shared" si="15"/>
        <v>145833.33333333334</v>
      </c>
      <c r="AH38" s="13">
        <f t="shared" si="16"/>
        <v>29166.666666666657</v>
      </c>
      <c r="AI38" s="39">
        <v>175000</v>
      </c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40"/>
      <c r="BF38" s="13"/>
      <c r="BG38" s="13"/>
      <c r="BH38" s="13"/>
      <c r="BI38" s="13"/>
      <c r="BJ38" s="13"/>
    </row>
    <row r="39" spans="1:62" s="22" customFormat="1" ht="39">
      <c r="A39" s="8">
        <v>35</v>
      </c>
      <c r="B39" s="8" t="s">
        <v>59</v>
      </c>
      <c r="C39" s="8" t="s">
        <v>2</v>
      </c>
      <c r="D39" s="6"/>
      <c r="E39" s="13"/>
      <c r="F39" s="13"/>
      <c r="G39" s="13">
        <v>800</v>
      </c>
      <c r="H39" s="13"/>
      <c r="I39" s="35">
        <f t="shared" si="3"/>
        <v>800</v>
      </c>
      <c r="J39" s="36">
        <f t="shared" si="4"/>
        <v>0</v>
      </c>
      <c r="K39" s="36"/>
      <c r="L39" s="13"/>
      <c r="M39" s="13">
        <f t="shared" si="6"/>
        <v>0</v>
      </c>
      <c r="N39" s="13">
        <f t="shared" si="7"/>
        <v>0</v>
      </c>
      <c r="O39" s="13">
        <f t="shared" si="8"/>
        <v>0</v>
      </c>
      <c r="P39" s="13"/>
      <c r="Q39" s="13">
        <f t="shared" si="20"/>
        <v>300</v>
      </c>
      <c r="R39" s="37">
        <v>180000</v>
      </c>
      <c r="S39" s="38">
        <f t="shared" si="17"/>
        <v>20000</v>
      </c>
      <c r="T39" s="38">
        <f t="shared" si="9"/>
        <v>200000</v>
      </c>
      <c r="U39" s="38">
        <f t="shared" si="18"/>
        <v>40000</v>
      </c>
      <c r="V39" s="39">
        <v>240000</v>
      </c>
      <c r="W39" s="39">
        <v>330</v>
      </c>
      <c r="X39" s="39">
        <f t="shared" si="10"/>
        <v>264000</v>
      </c>
      <c r="Y39" s="13">
        <v>207500</v>
      </c>
      <c r="Z39" s="13">
        <f t="shared" si="11"/>
        <v>12500</v>
      </c>
      <c r="AA39" s="13">
        <f t="shared" si="12"/>
        <v>220000</v>
      </c>
      <c r="AB39" s="13">
        <f t="shared" si="13"/>
        <v>44000</v>
      </c>
      <c r="AC39" s="39">
        <v>264000</v>
      </c>
      <c r="AD39" s="39">
        <f t="shared" si="21"/>
        <v>250</v>
      </c>
      <c r="AE39" s="13">
        <v>158333.32999999999</v>
      </c>
      <c r="AF39" s="13">
        <f t="shared" si="14"/>
        <v>8333.3366666666989</v>
      </c>
      <c r="AG39" s="13">
        <f t="shared" si="15"/>
        <v>166666.66666666669</v>
      </c>
      <c r="AH39" s="13">
        <f t="shared" si="16"/>
        <v>33333.333333333314</v>
      </c>
      <c r="AI39" s="39">
        <v>200000</v>
      </c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40"/>
      <c r="BF39" s="13"/>
      <c r="BG39" s="13"/>
      <c r="BH39" s="13"/>
      <c r="BI39" s="13"/>
      <c r="BJ39" s="13"/>
    </row>
    <row r="40" spans="1:62" s="22" customFormat="1" ht="39">
      <c r="A40" s="8">
        <v>36</v>
      </c>
      <c r="B40" s="8" t="s">
        <v>60</v>
      </c>
      <c r="C40" s="8" t="s">
        <v>2</v>
      </c>
      <c r="D40" s="6"/>
      <c r="E40" s="13"/>
      <c r="F40" s="13"/>
      <c r="G40" s="13"/>
      <c r="H40" s="13">
        <v>900</v>
      </c>
      <c r="I40" s="35">
        <f t="shared" si="3"/>
        <v>900</v>
      </c>
      <c r="J40" s="36">
        <f t="shared" si="4"/>
        <v>0</v>
      </c>
      <c r="K40" s="36"/>
      <c r="L40" s="13"/>
      <c r="M40" s="13">
        <f t="shared" si="6"/>
        <v>0</v>
      </c>
      <c r="N40" s="13">
        <f t="shared" si="7"/>
        <v>0</v>
      </c>
      <c r="O40" s="13">
        <f t="shared" si="8"/>
        <v>0</v>
      </c>
      <c r="P40" s="13"/>
      <c r="Q40" s="13">
        <f t="shared" si="20"/>
        <v>200</v>
      </c>
      <c r="R40" s="37">
        <v>135000</v>
      </c>
      <c r="S40" s="38">
        <f t="shared" si="17"/>
        <v>15000</v>
      </c>
      <c r="T40" s="38">
        <f t="shared" si="9"/>
        <v>150000</v>
      </c>
      <c r="U40" s="38">
        <f t="shared" si="18"/>
        <v>30000</v>
      </c>
      <c r="V40" s="39">
        <v>180000</v>
      </c>
      <c r="W40" s="39">
        <v>330</v>
      </c>
      <c r="X40" s="39">
        <f t="shared" si="10"/>
        <v>297000</v>
      </c>
      <c r="Y40" s="13">
        <v>233400</v>
      </c>
      <c r="Z40" s="13">
        <f t="shared" si="11"/>
        <v>14100</v>
      </c>
      <c r="AA40" s="13">
        <f t="shared" si="12"/>
        <v>247500</v>
      </c>
      <c r="AB40" s="13">
        <f t="shared" si="13"/>
        <v>49500</v>
      </c>
      <c r="AC40" s="39">
        <v>297000</v>
      </c>
      <c r="AD40" s="39">
        <f t="shared" si="21"/>
        <v>250</v>
      </c>
      <c r="AE40" s="13">
        <v>178125</v>
      </c>
      <c r="AF40" s="13">
        <f t="shared" si="14"/>
        <v>9375</v>
      </c>
      <c r="AG40" s="13">
        <f t="shared" si="15"/>
        <v>187500</v>
      </c>
      <c r="AH40" s="13">
        <f t="shared" si="16"/>
        <v>37500</v>
      </c>
      <c r="AI40" s="39">
        <v>225000</v>
      </c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40"/>
      <c r="BF40" s="13"/>
      <c r="BG40" s="13"/>
      <c r="BH40" s="13"/>
      <c r="BI40" s="13"/>
      <c r="BJ40" s="13"/>
    </row>
    <row r="41" spans="1:62" ht="26">
      <c r="A41" s="8">
        <v>37</v>
      </c>
      <c r="B41" s="8" t="s">
        <v>77</v>
      </c>
      <c r="C41" s="8" t="s">
        <v>2</v>
      </c>
      <c r="D41" s="6"/>
      <c r="E41" s="13"/>
      <c r="F41" s="13"/>
      <c r="G41" s="13">
        <v>350</v>
      </c>
      <c r="H41" s="13"/>
      <c r="I41" s="35">
        <f t="shared" si="3"/>
        <v>350</v>
      </c>
      <c r="J41" s="36">
        <f t="shared" si="4"/>
        <v>0</v>
      </c>
      <c r="K41" s="36"/>
      <c r="M41" s="13">
        <f t="shared" si="6"/>
        <v>0</v>
      </c>
      <c r="N41" s="13">
        <f t="shared" si="7"/>
        <v>0</v>
      </c>
      <c r="O41" s="13">
        <f t="shared" si="8"/>
        <v>0</v>
      </c>
      <c r="Q41" s="13">
        <f t="shared" si="20"/>
        <v>150</v>
      </c>
      <c r="R41" s="37">
        <v>39375</v>
      </c>
      <c r="S41" s="38">
        <f t="shared" si="17"/>
        <v>4375</v>
      </c>
      <c r="T41" s="38">
        <f t="shared" si="9"/>
        <v>43750</v>
      </c>
      <c r="U41" s="38">
        <f t="shared" si="18"/>
        <v>8750</v>
      </c>
      <c r="V41" s="39">
        <v>52500</v>
      </c>
      <c r="W41" s="39">
        <v>145</v>
      </c>
      <c r="X41" s="39">
        <f t="shared" si="10"/>
        <v>50750</v>
      </c>
      <c r="Y41" s="13">
        <v>46200</v>
      </c>
      <c r="Z41" s="13">
        <f t="shared" si="11"/>
        <v>2800</v>
      </c>
      <c r="AA41" s="13">
        <f t="shared" si="12"/>
        <v>49000</v>
      </c>
      <c r="AB41" s="13">
        <f t="shared" si="13"/>
        <v>9800</v>
      </c>
      <c r="AC41" s="39">
        <v>58800</v>
      </c>
      <c r="AD41" s="39">
        <f t="shared" si="21"/>
        <v>150</v>
      </c>
      <c r="AE41" s="13">
        <v>41562.5</v>
      </c>
      <c r="AF41" s="13">
        <f t="shared" si="14"/>
        <v>2187.5</v>
      </c>
      <c r="AG41" s="13">
        <f t="shared" si="15"/>
        <v>43750</v>
      </c>
      <c r="AH41" s="13">
        <f t="shared" si="16"/>
        <v>8750</v>
      </c>
      <c r="AI41" s="39">
        <v>52500</v>
      </c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40"/>
      <c r="BF41" s="13"/>
      <c r="BG41" s="13"/>
      <c r="BH41" s="13"/>
      <c r="BI41" s="13"/>
      <c r="BJ41" s="13"/>
    </row>
    <row r="42" spans="1:62" ht="39">
      <c r="A42" s="8">
        <v>38</v>
      </c>
      <c r="B42" s="8" t="s">
        <v>78</v>
      </c>
      <c r="C42" s="8" t="s">
        <v>2</v>
      </c>
      <c r="D42" s="6"/>
      <c r="E42" s="13">
        <v>300</v>
      </c>
      <c r="F42" s="13"/>
      <c r="G42" s="13"/>
      <c r="H42" s="13">
        <v>350</v>
      </c>
      <c r="I42" s="35">
        <f t="shared" si="3"/>
        <v>650</v>
      </c>
      <c r="J42" s="36">
        <f t="shared" si="4"/>
        <v>0</v>
      </c>
      <c r="K42" s="36"/>
      <c r="M42" s="13">
        <f t="shared" si="6"/>
        <v>0</v>
      </c>
      <c r="N42" s="13">
        <f t="shared" si="7"/>
        <v>0</v>
      </c>
      <c r="O42" s="13">
        <f t="shared" si="8"/>
        <v>0</v>
      </c>
      <c r="Q42" s="13">
        <f t="shared" si="20"/>
        <v>250</v>
      </c>
      <c r="R42" s="37">
        <v>121875</v>
      </c>
      <c r="S42" s="38">
        <f t="shared" si="17"/>
        <v>13541.666666666686</v>
      </c>
      <c r="T42" s="38">
        <f t="shared" si="9"/>
        <v>135416.66666666669</v>
      </c>
      <c r="U42" s="38">
        <f t="shared" si="18"/>
        <v>27083.333333333314</v>
      </c>
      <c r="V42" s="39">
        <v>162500</v>
      </c>
      <c r="W42" s="39">
        <v>145</v>
      </c>
      <c r="X42" s="39">
        <f t="shared" si="10"/>
        <v>94250</v>
      </c>
      <c r="Y42" s="13">
        <v>85800</v>
      </c>
      <c r="Z42" s="13">
        <f t="shared" si="11"/>
        <v>5200</v>
      </c>
      <c r="AA42" s="13">
        <f t="shared" si="12"/>
        <v>91000</v>
      </c>
      <c r="AB42" s="13">
        <f t="shared" si="13"/>
        <v>18200</v>
      </c>
      <c r="AC42" s="39">
        <v>109200</v>
      </c>
      <c r="AD42" s="39">
        <f t="shared" si="21"/>
        <v>150</v>
      </c>
      <c r="AE42" s="13">
        <v>77187.5</v>
      </c>
      <c r="AF42" s="13">
        <f t="shared" si="14"/>
        <v>4062.5</v>
      </c>
      <c r="AG42" s="13">
        <f t="shared" si="15"/>
        <v>81250</v>
      </c>
      <c r="AH42" s="13">
        <f t="shared" si="16"/>
        <v>16250</v>
      </c>
      <c r="AI42" s="39">
        <v>97500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40"/>
      <c r="BF42" s="13"/>
      <c r="BG42" s="13"/>
      <c r="BH42" s="13"/>
      <c r="BI42" s="13"/>
      <c r="BJ42" s="13"/>
    </row>
    <row r="43" spans="1:62" ht="26">
      <c r="A43" s="8">
        <v>39</v>
      </c>
      <c r="B43" s="8" t="s">
        <v>79</v>
      </c>
      <c r="C43" s="8" t="s">
        <v>2</v>
      </c>
      <c r="D43" s="6"/>
      <c r="E43" s="13"/>
      <c r="F43" s="13">
        <v>350</v>
      </c>
      <c r="G43" s="13"/>
      <c r="H43" s="13"/>
      <c r="I43" s="35">
        <f t="shared" si="3"/>
        <v>350</v>
      </c>
      <c r="J43" s="36">
        <f t="shared" si="4"/>
        <v>0</v>
      </c>
      <c r="K43" s="36"/>
      <c r="M43" s="13">
        <f t="shared" si="6"/>
        <v>0</v>
      </c>
      <c r="N43" s="13">
        <f t="shared" si="7"/>
        <v>0</v>
      </c>
      <c r="O43" s="13">
        <f t="shared" si="8"/>
        <v>0</v>
      </c>
      <c r="Q43" s="13">
        <f t="shared" si="20"/>
        <v>250</v>
      </c>
      <c r="R43" s="37">
        <v>65625</v>
      </c>
      <c r="S43" s="38">
        <f t="shared" ref="S43:S52" si="22">V43-U43-R43</f>
        <v>7291.6666666666715</v>
      </c>
      <c r="T43" s="38">
        <f t="shared" si="9"/>
        <v>72916.666666666672</v>
      </c>
      <c r="U43" s="38">
        <f t="shared" si="18"/>
        <v>14583.333333333328</v>
      </c>
      <c r="V43" s="39">
        <v>87500</v>
      </c>
      <c r="W43" s="39">
        <v>145</v>
      </c>
      <c r="X43" s="39">
        <f t="shared" si="10"/>
        <v>50750</v>
      </c>
      <c r="Y43" s="13">
        <v>46200</v>
      </c>
      <c r="Z43" s="13">
        <f t="shared" si="11"/>
        <v>2800</v>
      </c>
      <c r="AA43" s="13">
        <f t="shared" si="12"/>
        <v>49000</v>
      </c>
      <c r="AB43" s="13">
        <f t="shared" si="13"/>
        <v>9800</v>
      </c>
      <c r="AC43" s="39">
        <v>58800</v>
      </c>
      <c r="AD43" s="39">
        <f t="shared" si="21"/>
        <v>150</v>
      </c>
      <c r="AE43" s="13">
        <v>41562.5</v>
      </c>
      <c r="AF43" s="13">
        <f t="shared" si="14"/>
        <v>2187.5</v>
      </c>
      <c r="AG43" s="13">
        <f t="shared" si="15"/>
        <v>43750</v>
      </c>
      <c r="AH43" s="13">
        <f t="shared" si="16"/>
        <v>8750</v>
      </c>
      <c r="AI43" s="39">
        <v>52500</v>
      </c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40"/>
      <c r="BF43" s="13"/>
      <c r="BG43" s="13"/>
      <c r="BH43" s="13"/>
      <c r="BI43" s="13"/>
      <c r="BJ43" s="13"/>
    </row>
    <row r="44" spans="1:62" ht="26">
      <c r="A44" s="8">
        <v>40</v>
      </c>
      <c r="B44" s="8" t="s">
        <v>23</v>
      </c>
      <c r="C44" s="8" t="s">
        <v>2</v>
      </c>
      <c r="D44" s="6"/>
      <c r="E44" s="13">
        <v>150</v>
      </c>
      <c r="F44" s="13">
        <v>150</v>
      </c>
      <c r="G44" s="13">
        <v>150</v>
      </c>
      <c r="H44" s="13">
        <v>150</v>
      </c>
      <c r="I44" s="35">
        <f t="shared" si="3"/>
        <v>600</v>
      </c>
      <c r="J44" s="36">
        <v>495</v>
      </c>
      <c r="K44" s="36"/>
      <c r="L44" s="13">
        <v>250000</v>
      </c>
      <c r="M44" s="13">
        <f t="shared" si="6"/>
        <v>50000</v>
      </c>
      <c r="N44" s="13">
        <f t="shared" si="7"/>
        <v>300000</v>
      </c>
      <c r="O44" s="13">
        <f t="shared" si="8"/>
        <v>60000</v>
      </c>
      <c r="P44" s="13">
        <v>360000</v>
      </c>
      <c r="Q44" s="13">
        <f t="shared" si="20"/>
        <v>500</v>
      </c>
      <c r="R44" s="37">
        <v>225000</v>
      </c>
      <c r="S44" s="38">
        <f>V44-U44-R44</f>
        <v>25000</v>
      </c>
      <c r="T44" s="38">
        <f t="shared" si="9"/>
        <v>250000</v>
      </c>
      <c r="U44" s="38">
        <f t="shared" si="18"/>
        <v>50000</v>
      </c>
      <c r="V44" s="39">
        <v>300000</v>
      </c>
      <c r="W44" s="39">
        <v>499</v>
      </c>
      <c r="X44" s="39">
        <f t="shared" si="10"/>
        <v>299400</v>
      </c>
      <c r="Y44" s="13">
        <v>243300</v>
      </c>
      <c r="Z44" s="13">
        <f t="shared" si="11"/>
        <v>14700</v>
      </c>
      <c r="AA44" s="13">
        <f t="shared" si="12"/>
        <v>258000</v>
      </c>
      <c r="AB44" s="13">
        <f t="shared" si="13"/>
        <v>51600</v>
      </c>
      <c r="AC44" s="39">
        <v>309600</v>
      </c>
      <c r="AD44" s="39">
        <f t="shared" si="21"/>
        <v>600</v>
      </c>
      <c r="AE44" s="13">
        <v>285000</v>
      </c>
      <c r="AF44" s="13">
        <f t="shared" si="14"/>
        <v>15000</v>
      </c>
      <c r="AG44" s="13">
        <f t="shared" si="15"/>
        <v>300000</v>
      </c>
      <c r="AH44" s="13">
        <f t="shared" si="16"/>
        <v>60000</v>
      </c>
      <c r="AI44" s="39">
        <v>360000</v>
      </c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40"/>
      <c r="BF44" s="13"/>
      <c r="BG44" s="13"/>
      <c r="BH44" s="13"/>
      <c r="BI44" s="13"/>
      <c r="BJ44" s="13"/>
    </row>
    <row r="45" spans="1:62" ht="26">
      <c r="A45" s="8">
        <v>41</v>
      </c>
      <c r="B45" s="8" t="s">
        <v>24</v>
      </c>
      <c r="C45" s="8" t="s">
        <v>2</v>
      </c>
      <c r="D45" s="6"/>
      <c r="E45" s="13">
        <v>50</v>
      </c>
      <c r="F45" s="13">
        <v>50</v>
      </c>
      <c r="G45" s="13">
        <v>50</v>
      </c>
      <c r="H45" s="13">
        <v>50</v>
      </c>
      <c r="I45" s="35">
        <f t="shared" si="3"/>
        <v>200</v>
      </c>
      <c r="J45" s="36">
        <f t="shared" si="4"/>
        <v>0</v>
      </c>
      <c r="K45" s="36"/>
      <c r="M45" s="13">
        <f t="shared" si="6"/>
        <v>0</v>
      </c>
      <c r="N45" s="13">
        <f t="shared" si="7"/>
        <v>0</v>
      </c>
      <c r="O45" s="13">
        <f t="shared" si="8"/>
        <v>0</v>
      </c>
      <c r="Q45" s="13">
        <f t="shared" si="20"/>
        <v>400</v>
      </c>
      <c r="R45" s="37">
        <v>60000</v>
      </c>
      <c r="S45" s="38">
        <f t="shared" si="22"/>
        <v>6666.6666666666715</v>
      </c>
      <c r="T45" s="38">
        <f t="shared" si="9"/>
        <v>66666.666666666672</v>
      </c>
      <c r="U45" s="38">
        <f t="shared" si="18"/>
        <v>13333.333333333328</v>
      </c>
      <c r="V45" s="39">
        <v>80000</v>
      </c>
      <c r="W45" s="39">
        <f t="shared" ref="W45:W53" si="23">AC45/I45</f>
        <v>342</v>
      </c>
      <c r="X45" s="39">
        <f t="shared" si="10"/>
        <v>68400</v>
      </c>
      <c r="Y45" s="13">
        <v>53700</v>
      </c>
      <c r="Z45" s="13">
        <f t="shared" si="11"/>
        <v>3300</v>
      </c>
      <c r="AA45" s="13">
        <f t="shared" si="12"/>
        <v>57000</v>
      </c>
      <c r="AB45" s="13">
        <f t="shared" si="13"/>
        <v>11400</v>
      </c>
      <c r="AC45" s="39">
        <v>68400</v>
      </c>
      <c r="AD45" s="39">
        <f t="shared" si="21"/>
        <v>400</v>
      </c>
      <c r="AE45" s="13">
        <v>63333.33</v>
      </c>
      <c r="AF45" s="13">
        <f t="shared" si="14"/>
        <v>3333.3366666666698</v>
      </c>
      <c r="AG45" s="13">
        <f t="shared" si="15"/>
        <v>66666.666666666672</v>
      </c>
      <c r="AH45" s="13">
        <f t="shared" si="16"/>
        <v>13333.333333333328</v>
      </c>
      <c r="AI45" s="39">
        <v>80000</v>
      </c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40"/>
      <c r="BF45" s="13"/>
      <c r="BG45" s="13"/>
      <c r="BH45" s="13"/>
      <c r="BI45" s="13"/>
      <c r="BJ45" s="13"/>
    </row>
    <row r="46" spans="1:62" ht="26">
      <c r="A46" s="8">
        <v>42</v>
      </c>
      <c r="B46" s="8" t="s">
        <v>25</v>
      </c>
      <c r="C46" s="8" t="s">
        <v>2</v>
      </c>
      <c r="D46" s="6"/>
      <c r="E46" s="13">
        <v>150</v>
      </c>
      <c r="F46" s="13">
        <v>150</v>
      </c>
      <c r="G46" s="13">
        <v>150</v>
      </c>
      <c r="H46" s="13">
        <v>150</v>
      </c>
      <c r="I46" s="35">
        <f t="shared" si="3"/>
        <v>600</v>
      </c>
      <c r="J46" s="36">
        <v>280</v>
      </c>
      <c r="K46" s="36"/>
      <c r="L46" s="13">
        <v>133333.32999999999</v>
      </c>
      <c r="M46" s="13">
        <f t="shared" si="6"/>
        <v>26666.670000000013</v>
      </c>
      <c r="N46" s="13">
        <f t="shared" si="7"/>
        <v>160000</v>
      </c>
      <c r="O46" s="13">
        <f t="shared" si="8"/>
        <v>32000</v>
      </c>
      <c r="P46" s="13">
        <v>192000</v>
      </c>
      <c r="Q46" s="13">
        <f t="shared" si="20"/>
        <v>350</v>
      </c>
      <c r="R46" s="37">
        <v>157500</v>
      </c>
      <c r="S46" s="38">
        <f t="shared" si="22"/>
        <v>17500</v>
      </c>
      <c r="T46" s="38">
        <f t="shared" si="9"/>
        <v>175000</v>
      </c>
      <c r="U46" s="38">
        <f t="shared" si="18"/>
        <v>35000</v>
      </c>
      <c r="V46" s="39">
        <v>210000</v>
      </c>
      <c r="W46" s="39">
        <f t="shared" si="23"/>
        <v>282</v>
      </c>
      <c r="X46" s="39">
        <f t="shared" si="10"/>
        <v>169200</v>
      </c>
      <c r="Y46" s="13">
        <v>133000</v>
      </c>
      <c r="Z46" s="13">
        <f t="shared" si="11"/>
        <v>8000</v>
      </c>
      <c r="AA46" s="13">
        <f t="shared" si="12"/>
        <v>141000</v>
      </c>
      <c r="AB46" s="13">
        <f t="shared" si="13"/>
        <v>28200</v>
      </c>
      <c r="AC46" s="39">
        <v>169200</v>
      </c>
      <c r="AD46" s="39">
        <f t="shared" si="21"/>
        <v>350</v>
      </c>
      <c r="AE46" s="13">
        <v>166250</v>
      </c>
      <c r="AF46" s="13">
        <f t="shared" si="14"/>
        <v>8750</v>
      </c>
      <c r="AG46" s="13">
        <f t="shared" si="15"/>
        <v>175000</v>
      </c>
      <c r="AH46" s="13">
        <f t="shared" si="16"/>
        <v>35000</v>
      </c>
      <c r="AI46" s="39">
        <v>210000</v>
      </c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40"/>
      <c r="BF46" s="13"/>
      <c r="BG46" s="13"/>
      <c r="BH46" s="13"/>
      <c r="BI46" s="13"/>
      <c r="BJ46" s="13"/>
    </row>
    <row r="47" spans="1:62" ht="14.5">
      <c r="A47" s="8">
        <v>43</v>
      </c>
      <c r="B47" s="8" t="s">
        <v>26</v>
      </c>
      <c r="C47" s="8" t="s">
        <v>71</v>
      </c>
      <c r="D47" s="6"/>
      <c r="E47" s="13">
        <v>160</v>
      </c>
      <c r="F47" s="13">
        <v>160</v>
      </c>
      <c r="G47" s="13">
        <v>160</v>
      </c>
      <c r="H47" s="13">
        <v>160</v>
      </c>
      <c r="I47" s="35">
        <f t="shared" si="3"/>
        <v>640</v>
      </c>
      <c r="J47" s="36">
        <f t="shared" si="4"/>
        <v>0</v>
      </c>
      <c r="K47" s="36"/>
      <c r="M47" s="13">
        <f t="shared" si="6"/>
        <v>0</v>
      </c>
      <c r="N47" s="13">
        <f t="shared" si="7"/>
        <v>0</v>
      </c>
      <c r="O47" s="13">
        <f t="shared" si="8"/>
        <v>0</v>
      </c>
      <c r="Q47" s="13">
        <f t="shared" si="20"/>
        <v>300</v>
      </c>
      <c r="R47" s="37">
        <v>144000</v>
      </c>
      <c r="S47" s="38">
        <f t="shared" si="22"/>
        <v>16000</v>
      </c>
      <c r="T47" s="38">
        <f t="shared" si="9"/>
        <v>160000</v>
      </c>
      <c r="U47" s="38">
        <f t="shared" si="18"/>
        <v>32000</v>
      </c>
      <c r="V47" s="39">
        <v>192000</v>
      </c>
      <c r="W47" s="39">
        <f t="shared" si="23"/>
        <v>0</v>
      </c>
      <c r="X47" s="39">
        <f t="shared" si="10"/>
        <v>0</v>
      </c>
      <c r="Y47" s="13"/>
      <c r="Z47" s="13">
        <f t="shared" si="11"/>
        <v>0</v>
      </c>
      <c r="AA47" s="13">
        <f t="shared" si="12"/>
        <v>0</v>
      </c>
      <c r="AB47" s="13">
        <f t="shared" si="13"/>
        <v>0</v>
      </c>
      <c r="AC47" s="39"/>
      <c r="AD47" s="39">
        <f t="shared" si="21"/>
        <v>600</v>
      </c>
      <c r="AE47" s="13">
        <v>304000</v>
      </c>
      <c r="AF47" s="13">
        <f t="shared" si="14"/>
        <v>16000</v>
      </c>
      <c r="AG47" s="13">
        <f t="shared" si="15"/>
        <v>320000</v>
      </c>
      <c r="AH47" s="13">
        <f t="shared" si="16"/>
        <v>64000</v>
      </c>
      <c r="AI47" s="39">
        <v>384000</v>
      </c>
      <c r="AJ47" s="13"/>
      <c r="AK47" s="13"/>
      <c r="AL47" s="13"/>
      <c r="AM47" s="13"/>
      <c r="AN47" s="13"/>
      <c r="AO47" s="13"/>
      <c r="AP47" s="33"/>
      <c r="AQ47" s="33"/>
      <c r="AR47" s="33"/>
      <c r="AS47" s="33"/>
      <c r="AT47" s="3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40"/>
      <c r="BF47" s="13">
        <f>BJ47/I47</f>
        <v>410</v>
      </c>
      <c r="BG47" s="13">
        <v>243200</v>
      </c>
      <c r="BH47" s="13">
        <v>19200</v>
      </c>
      <c r="BI47" s="13">
        <v>262400</v>
      </c>
      <c r="BJ47" s="13">
        <v>262400</v>
      </c>
    </row>
    <row r="48" spans="1:62" ht="14.5">
      <c r="A48" s="8">
        <v>44</v>
      </c>
      <c r="B48" s="8" t="s">
        <v>94</v>
      </c>
      <c r="C48" s="8" t="s">
        <v>2</v>
      </c>
      <c r="D48" s="6"/>
      <c r="E48" s="13">
        <v>25</v>
      </c>
      <c r="F48" s="13">
        <v>25</v>
      </c>
      <c r="G48" s="13">
        <v>25</v>
      </c>
      <c r="H48" s="13">
        <v>25</v>
      </c>
      <c r="I48" s="35">
        <f t="shared" si="3"/>
        <v>100</v>
      </c>
      <c r="J48" s="36">
        <f t="shared" si="4"/>
        <v>0</v>
      </c>
      <c r="K48" s="36"/>
      <c r="M48" s="13">
        <f t="shared" si="6"/>
        <v>0</v>
      </c>
      <c r="N48" s="13">
        <f t="shared" si="7"/>
        <v>0</v>
      </c>
      <c r="O48" s="13">
        <f t="shared" si="8"/>
        <v>0</v>
      </c>
      <c r="Q48" s="13">
        <f t="shared" si="20"/>
        <v>1400</v>
      </c>
      <c r="R48" s="37">
        <v>105000</v>
      </c>
      <c r="S48" s="38">
        <f t="shared" si="22"/>
        <v>11666.666666666672</v>
      </c>
      <c r="T48" s="38">
        <f t="shared" si="9"/>
        <v>116666.66666666667</v>
      </c>
      <c r="U48" s="38">
        <f t="shared" si="18"/>
        <v>23333.333333333328</v>
      </c>
      <c r="V48" s="39">
        <v>140000</v>
      </c>
      <c r="W48" s="39">
        <f t="shared" si="23"/>
        <v>0</v>
      </c>
      <c r="X48" s="39">
        <f t="shared" si="10"/>
        <v>0</v>
      </c>
      <c r="Y48" s="13"/>
      <c r="Z48" s="13">
        <f t="shared" si="11"/>
        <v>0</v>
      </c>
      <c r="AA48" s="13">
        <f t="shared" si="12"/>
        <v>0</v>
      </c>
      <c r="AB48" s="13">
        <f t="shared" si="13"/>
        <v>0</v>
      </c>
      <c r="AC48" s="39"/>
      <c r="AD48" s="39">
        <f t="shared" si="21"/>
        <v>1600</v>
      </c>
      <c r="AE48" s="13">
        <v>126666.67</v>
      </c>
      <c r="AF48" s="13">
        <f t="shared" si="14"/>
        <v>6666.6633333333448</v>
      </c>
      <c r="AG48" s="13">
        <f t="shared" si="15"/>
        <v>133333.33333333334</v>
      </c>
      <c r="AH48" s="13">
        <f t="shared" si="16"/>
        <v>26666.666666666657</v>
      </c>
      <c r="AI48" s="39">
        <v>160000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40"/>
      <c r="BF48" s="13"/>
      <c r="BG48" s="13"/>
      <c r="BH48" s="13"/>
      <c r="BI48" s="13"/>
      <c r="BJ48" s="13"/>
    </row>
    <row r="49" spans="1:62" ht="14.5">
      <c r="A49" s="8">
        <v>45</v>
      </c>
      <c r="B49" s="8" t="s">
        <v>68</v>
      </c>
      <c r="C49" s="8" t="s">
        <v>5</v>
      </c>
      <c r="D49" s="6"/>
      <c r="E49" s="13">
        <v>20</v>
      </c>
      <c r="F49" s="13">
        <v>20</v>
      </c>
      <c r="G49" s="13">
        <v>20</v>
      </c>
      <c r="H49" s="13">
        <v>20</v>
      </c>
      <c r="I49" s="35">
        <f t="shared" si="3"/>
        <v>80</v>
      </c>
      <c r="J49" s="36">
        <f t="shared" si="4"/>
        <v>0</v>
      </c>
      <c r="K49" s="36"/>
      <c r="M49" s="13">
        <f t="shared" si="6"/>
        <v>0</v>
      </c>
      <c r="N49" s="13">
        <f t="shared" si="7"/>
        <v>0</v>
      </c>
      <c r="O49" s="13">
        <f t="shared" si="8"/>
        <v>0</v>
      </c>
      <c r="Q49" s="13"/>
      <c r="R49" s="37"/>
      <c r="S49" s="38"/>
      <c r="T49" s="38"/>
      <c r="U49" s="38"/>
      <c r="V49" s="39"/>
      <c r="W49" s="39">
        <f t="shared" si="23"/>
        <v>0</v>
      </c>
      <c r="X49" s="39">
        <f t="shared" si="10"/>
        <v>0</v>
      </c>
      <c r="Y49" s="13"/>
      <c r="Z49" s="13">
        <f t="shared" si="11"/>
        <v>0</v>
      </c>
      <c r="AA49" s="13">
        <f t="shared" si="12"/>
        <v>0</v>
      </c>
      <c r="AB49" s="13">
        <f t="shared" si="13"/>
        <v>0</v>
      </c>
      <c r="AC49" s="39"/>
      <c r="AD49" s="39">
        <f t="shared" si="21"/>
        <v>550</v>
      </c>
      <c r="AE49" s="13">
        <v>34833.33</v>
      </c>
      <c r="AF49" s="13">
        <f t="shared" si="14"/>
        <v>1833.3366666666698</v>
      </c>
      <c r="AG49" s="13">
        <f t="shared" si="15"/>
        <v>36666.666666666672</v>
      </c>
      <c r="AH49" s="13">
        <f t="shared" si="16"/>
        <v>7333.3333333333285</v>
      </c>
      <c r="AI49" s="39">
        <v>44000</v>
      </c>
      <c r="AJ49" s="13">
        <f t="shared" ref="AJ49:AJ80" si="24">AO49/I49</f>
        <v>650</v>
      </c>
      <c r="AK49" s="13">
        <v>40000</v>
      </c>
      <c r="AL49" s="13">
        <f>AO49-AN49-AK49</f>
        <v>3333.3333333333358</v>
      </c>
      <c r="AM49" s="13">
        <f>AO49-AN49</f>
        <v>43333.333333333336</v>
      </c>
      <c r="AN49" s="13">
        <f>AO49-AO49/1.2</f>
        <v>8666.6666666666642</v>
      </c>
      <c r="AO49" s="13">
        <v>52000</v>
      </c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40"/>
      <c r="BF49" s="13"/>
      <c r="BG49" s="13"/>
      <c r="BH49" s="13"/>
      <c r="BI49" s="13"/>
      <c r="BJ49" s="13"/>
    </row>
    <row r="50" spans="1:62" ht="14.5">
      <c r="A50" s="8">
        <v>46</v>
      </c>
      <c r="B50" s="8" t="s">
        <v>99</v>
      </c>
      <c r="C50" s="8" t="s">
        <v>2</v>
      </c>
      <c r="D50" s="6"/>
      <c r="E50" s="13">
        <v>15</v>
      </c>
      <c r="F50" s="13">
        <v>15</v>
      </c>
      <c r="G50" s="13">
        <v>15</v>
      </c>
      <c r="H50" s="13">
        <v>15</v>
      </c>
      <c r="I50" s="35">
        <f t="shared" si="3"/>
        <v>60</v>
      </c>
      <c r="J50" s="36">
        <f t="shared" si="4"/>
        <v>0</v>
      </c>
      <c r="K50" s="36"/>
      <c r="M50" s="13">
        <f t="shared" si="6"/>
        <v>0</v>
      </c>
      <c r="N50" s="13">
        <f t="shared" si="7"/>
        <v>0</v>
      </c>
      <c r="O50" s="13">
        <f t="shared" si="8"/>
        <v>0</v>
      </c>
      <c r="Q50" s="13">
        <f t="shared" si="20"/>
        <v>2500</v>
      </c>
      <c r="R50" s="37">
        <v>112500</v>
      </c>
      <c r="S50" s="38">
        <f t="shared" si="22"/>
        <v>12500</v>
      </c>
      <c r="T50" s="38">
        <f t="shared" si="9"/>
        <v>125000</v>
      </c>
      <c r="U50" s="38">
        <f t="shared" si="18"/>
        <v>25000</v>
      </c>
      <c r="V50" s="39">
        <v>150000</v>
      </c>
      <c r="W50" s="39">
        <f t="shared" si="23"/>
        <v>0</v>
      </c>
      <c r="X50" s="39">
        <f t="shared" si="10"/>
        <v>0</v>
      </c>
      <c r="Y50" s="13"/>
      <c r="Z50" s="13">
        <f t="shared" si="11"/>
        <v>0</v>
      </c>
      <c r="AA50" s="13">
        <f t="shared" si="12"/>
        <v>0</v>
      </c>
      <c r="AB50" s="13">
        <f t="shared" si="13"/>
        <v>0</v>
      </c>
      <c r="AC50" s="39"/>
      <c r="AD50" s="39">
        <f t="shared" si="21"/>
        <v>2500</v>
      </c>
      <c r="AE50" s="13">
        <v>118750</v>
      </c>
      <c r="AF50" s="13">
        <f t="shared" si="14"/>
        <v>6250</v>
      </c>
      <c r="AG50" s="13">
        <f t="shared" si="15"/>
        <v>125000</v>
      </c>
      <c r="AH50" s="13">
        <f t="shared" si="16"/>
        <v>25000</v>
      </c>
      <c r="AI50" s="39">
        <v>150000</v>
      </c>
      <c r="AJ50" s="13">
        <f t="shared" si="24"/>
        <v>2300</v>
      </c>
      <c r="AK50" s="13">
        <v>79545</v>
      </c>
      <c r="AL50" s="13">
        <f t="shared" ref="AL50:AL98" si="25">AO50-AN50-AK50</f>
        <v>35455</v>
      </c>
      <c r="AM50" s="13">
        <f t="shared" ref="AM50:AM98" si="26">AO50-AN50</f>
        <v>115000</v>
      </c>
      <c r="AN50" s="13">
        <f t="shared" ref="AN50:AN98" si="27">AO50-AO50/1.2</f>
        <v>23000</v>
      </c>
      <c r="AO50" s="13">
        <v>138000</v>
      </c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40"/>
      <c r="BF50" s="13"/>
      <c r="BG50" s="13"/>
      <c r="BH50" s="13"/>
      <c r="BI50" s="13"/>
      <c r="BJ50" s="13"/>
    </row>
    <row r="51" spans="1:62" ht="39">
      <c r="A51" s="8">
        <v>47</v>
      </c>
      <c r="B51" s="8" t="s">
        <v>87</v>
      </c>
      <c r="C51" s="8" t="s">
        <v>2</v>
      </c>
      <c r="D51" s="6"/>
      <c r="E51" s="13">
        <v>45</v>
      </c>
      <c r="F51" s="13"/>
      <c r="G51" s="13"/>
      <c r="H51" s="13">
        <v>45</v>
      </c>
      <c r="I51" s="35">
        <f t="shared" si="3"/>
        <v>90</v>
      </c>
      <c r="J51" s="36">
        <f t="shared" si="4"/>
        <v>0</v>
      </c>
      <c r="K51" s="36"/>
      <c r="M51" s="13">
        <f t="shared" si="6"/>
        <v>0</v>
      </c>
      <c r="N51" s="13">
        <f t="shared" si="7"/>
        <v>0</v>
      </c>
      <c r="O51" s="13">
        <f t="shared" si="8"/>
        <v>0</v>
      </c>
      <c r="Q51" s="13">
        <v>445</v>
      </c>
      <c r="R51" s="37">
        <v>30375</v>
      </c>
      <c r="S51" s="38">
        <f t="shared" si="22"/>
        <v>3375</v>
      </c>
      <c r="T51" s="38">
        <f t="shared" si="9"/>
        <v>33750</v>
      </c>
      <c r="U51" s="38">
        <f t="shared" si="18"/>
        <v>6750</v>
      </c>
      <c r="V51" s="39">
        <v>40500</v>
      </c>
      <c r="W51" s="39">
        <f t="shared" si="23"/>
        <v>396</v>
      </c>
      <c r="X51" s="39">
        <f t="shared" si="10"/>
        <v>35640</v>
      </c>
      <c r="Y51" s="13">
        <v>28000</v>
      </c>
      <c r="Z51" s="13">
        <f t="shared" si="11"/>
        <v>1700</v>
      </c>
      <c r="AA51" s="13">
        <f t="shared" si="12"/>
        <v>29700</v>
      </c>
      <c r="AB51" s="13">
        <f t="shared" si="13"/>
        <v>5940</v>
      </c>
      <c r="AC51" s="39">
        <v>35640</v>
      </c>
      <c r="AD51" s="39">
        <f t="shared" si="21"/>
        <v>450</v>
      </c>
      <c r="AE51" s="13">
        <v>32062.5</v>
      </c>
      <c r="AF51" s="13">
        <f t="shared" si="14"/>
        <v>1687.5</v>
      </c>
      <c r="AG51" s="13">
        <f t="shared" si="15"/>
        <v>33750</v>
      </c>
      <c r="AH51" s="13">
        <f t="shared" si="16"/>
        <v>6750</v>
      </c>
      <c r="AI51" s="39">
        <v>40500</v>
      </c>
      <c r="AJ51" s="13">
        <f t="shared" si="24"/>
        <v>0</v>
      </c>
      <c r="AK51" s="13"/>
      <c r="AL51" s="13">
        <f t="shared" si="25"/>
        <v>0</v>
      </c>
      <c r="AM51" s="13">
        <f t="shared" si="26"/>
        <v>0</v>
      </c>
      <c r="AN51" s="13">
        <f t="shared" si="27"/>
        <v>0</v>
      </c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40"/>
      <c r="BF51" s="13"/>
      <c r="BG51" s="13"/>
      <c r="BH51" s="13"/>
      <c r="BI51" s="13"/>
      <c r="BJ51" s="13"/>
    </row>
    <row r="52" spans="1:62" ht="39">
      <c r="A52" s="8">
        <v>48</v>
      </c>
      <c r="B52" s="8" t="s">
        <v>88</v>
      </c>
      <c r="C52" s="8" t="s">
        <v>2</v>
      </c>
      <c r="D52" s="6"/>
      <c r="E52" s="13">
        <v>50</v>
      </c>
      <c r="F52" s="13"/>
      <c r="G52" s="13"/>
      <c r="H52" s="13">
        <v>50</v>
      </c>
      <c r="I52" s="35">
        <f t="shared" si="3"/>
        <v>100</v>
      </c>
      <c r="J52" s="36">
        <f t="shared" si="4"/>
        <v>0</v>
      </c>
      <c r="K52" s="36"/>
      <c r="M52" s="13">
        <f t="shared" si="6"/>
        <v>0</v>
      </c>
      <c r="N52" s="13">
        <f t="shared" si="7"/>
        <v>0</v>
      </c>
      <c r="O52" s="13">
        <f t="shared" si="8"/>
        <v>0</v>
      </c>
      <c r="Q52" s="13">
        <f t="shared" si="20"/>
        <v>700</v>
      </c>
      <c r="R52" s="37">
        <v>52500</v>
      </c>
      <c r="S52" s="38">
        <f t="shared" si="22"/>
        <v>5833.3333333333358</v>
      </c>
      <c r="T52" s="38">
        <f t="shared" si="9"/>
        <v>58333.333333333336</v>
      </c>
      <c r="U52" s="38">
        <f t="shared" si="18"/>
        <v>11666.666666666664</v>
      </c>
      <c r="V52" s="39">
        <v>70000</v>
      </c>
      <c r="W52" s="39">
        <f t="shared" si="23"/>
        <v>648</v>
      </c>
      <c r="X52" s="39">
        <f t="shared" si="10"/>
        <v>64800</v>
      </c>
      <c r="Y52" s="13">
        <v>50900</v>
      </c>
      <c r="Z52" s="13">
        <f t="shared" si="11"/>
        <v>3100</v>
      </c>
      <c r="AA52" s="13">
        <f t="shared" si="12"/>
        <v>54000</v>
      </c>
      <c r="AB52" s="13">
        <f t="shared" si="13"/>
        <v>10800</v>
      </c>
      <c r="AC52" s="39">
        <v>64800</v>
      </c>
      <c r="AD52" s="39">
        <f t="shared" si="21"/>
        <v>750</v>
      </c>
      <c r="AE52" s="13">
        <v>59375</v>
      </c>
      <c r="AF52" s="13">
        <f t="shared" si="14"/>
        <v>3125</v>
      </c>
      <c r="AG52" s="13">
        <f t="shared" si="15"/>
        <v>62500</v>
      </c>
      <c r="AH52" s="13">
        <f t="shared" si="16"/>
        <v>12500</v>
      </c>
      <c r="AI52" s="39">
        <v>75000</v>
      </c>
      <c r="AJ52" s="13">
        <f t="shared" si="24"/>
        <v>0</v>
      </c>
      <c r="AK52" s="13"/>
      <c r="AL52" s="13">
        <f t="shared" si="25"/>
        <v>0</v>
      </c>
      <c r="AM52" s="13">
        <f t="shared" si="26"/>
        <v>0</v>
      </c>
      <c r="AN52" s="13">
        <f t="shared" si="27"/>
        <v>0</v>
      </c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40"/>
      <c r="BF52" s="13"/>
      <c r="BG52" s="13"/>
      <c r="BH52" s="13"/>
      <c r="BI52" s="13"/>
      <c r="BJ52" s="13"/>
    </row>
    <row r="53" spans="1:62" ht="26">
      <c r="A53" s="8">
        <v>49</v>
      </c>
      <c r="B53" s="8" t="s">
        <v>27</v>
      </c>
      <c r="C53" s="8" t="s">
        <v>2</v>
      </c>
      <c r="D53" s="6"/>
      <c r="E53" s="13">
        <v>150</v>
      </c>
      <c r="F53" s="13">
        <v>160</v>
      </c>
      <c r="G53" s="13">
        <v>150</v>
      </c>
      <c r="H53" s="13">
        <v>160</v>
      </c>
      <c r="I53" s="35">
        <f t="shared" si="3"/>
        <v>620</v>
      </c>
      <c r="J53" s="36">
        <f t="shared" si="4"/>
        <v>0</v>
      </c>
      <c r="K53" s="36"/>
      <c r="M53" s="13">
        <f t="shared" si="6"/>
        <v>0</v>
      </c>
      <c r="N53" s="13">
        <f t="shared" si="7"/>
        <v>0</v>
      </c>
      <c r="O53" s="13">
        <f t="shared" si="8"/>
        <v>0</v>
      </c>
      <c r="Q53" s="13">
        <f t="shared" si="20"/>
        <v>300</v>
      </c>
      <c r="R53" s="37">
        <v>139500</v>
      </c>
      <c r="S53" s="38">
        <f t="shared" ref="S53:S102" si="28">V53-U53-R53</f>
        <v>15500</v>
      </c>
      <c r="T53" s="38">
        <f t="shared" si="9"/>
        <v>155000</v>
      </c>
      <c r="U53" s="38">
        <f t="shared" si="18"/>
        <v>31000</v>
      </c>
      <c r="V53" s="39">
        <v>186000</v>
      </c>
      <c r="W53" s="39">
        <f t="shared" si="23"/>
        <v>282</v>
      </c>
      <c r="X53" s="39">
        <f t="shared" si="10"/>
        <v>174840</v>
      </c>
      <c r="Y53" s="13">
        <v>137400</v>
      </c>
      <c r="Z53" s="13">
        <f t="shared" si="11"/>
        <v>8300</v>
      </c>
      <c r="AA53" s="13">
        <f t="shared" si="12"/>
        <v>145700</v>
      </c>
      <c r="AB53" s="13">
        <f t="shared" si="13"/>
        <v>29140</v>
      </c>
      <c r="AC53" s="39">
        <v>174840</v>
      </c>
      <c r="AD53" s="39">
        <f t="shared" si="21"/>
        <v>290</v>
      </c>
      <c r="AE53" s="13">
        <v>142341.67000000001</v>
      </c>
      <c r="AF53" s="13">
        <f t="shared" si="14"/>
        <v>7491.6633333333302</v>
      </c>
      <c r="AG53" s="13">
        <f t="shared" si="15"/>
        <v>149833.33333333334</v>
      </c>
      <c r="AH53" s="13">
        <f t="shared" si="16"/>
        <v>29966.666666666657</v>
      </c>
      <c r="AI53" s="39">
        <v>179800</v>
      </c>
      <c r="AJ53" s="13">
        <f t="shared" si="24"/>
        <v>0</v>
      </c>
      <c r="AK53" s="13"/>
      <c r="AL53" s="13">
        <f t="shared" si="25"/>
        <v>0</v>
      </c>
      <c r="AM53" s="13">
        <f t="shared" si="26"/>
        <v>0</v>
      </c>
      <c r="AN53" s="13">
        <f t="shared" si="27"/>
        <v>0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40"/>
      <c r="BF53" s="13"/>
      <c r="BG53" s="13"/>
      <c r="BH53" s="13"/>
      <c r="BI53" s="13"/>
      <c r="BJ53" s="13"/>
    </row>
    <row r="54" spans="1:62" ht="39">
      <c r="A54" s="8">
        <v>50</v>
      </c>
      <c r="B54" s="8" t="s">
        <v>81</v>
      </c>
      <c r="C54" s="8" t="s">
        <v>2</v>
      </c>
      <c r="D54" s="6"/>
      <c r="E54" s="13">
        <v>30</v>
      </c>
      <c r="F54" s="13">
        <v>30</v>
      </c>
      <c r="G54" s="13">
        <v>30</v>
      </c>
      <c r="H54" s="13">
        <v>30</v>
      </c>
      <c r="I54" s="35">
        <f t="shared" si="3"/>
        <v>120</v>
      </c>
      <c r="J54" s="36">
        <f t="shared" si="4"/>
        <v>0</v>
      </c>
      <c r="K54" s="36"/>
      <c r="M54" s="13">
        <f t="shared" si="6"/>
        <v>0</v>
      </c>
      <c r="N54" s="13">
        <f t="shared" si="7"/>
        <v>0</v>
      </c>
      <c r="O54" s="13">
        <f t="shared" si="8"/>
        <v>0</v>
      </c>
      <c r="Q54" s="13">
        <f t="shared" si="20"/>
        <v>2600</v>
      </c>
      <c r="R54" s="37">
        <v>234000</v>
      </c>
      <c r="S54" s="38">
        <f t="shared" si="28"/>
        <v>26000</v>
      </c>
      <c r="T54" s="38">
        <f t="shared" si="9"/>
        <v>260000</v>
      </c>
      <c r="U54" s="38">
        <f t="shared" si="18"/>
        <v>52000</v>
      </c>
      <c r="V54" s="39">
        <v>312000</v>
      </c>
      <c r="W54" s="39">
        <v>1690</v>
      </c>
      <c r="X54" s="39">
        <f t="shared" si="10"/>
        <v>202800</v>
      </c>
      <c r="Y54" s="13">
        <v>172000</v>
      </c>
      <c r="Z54" s="13">
        <f t="shared" si="11"/>
        <v>10400</v>
      </c>
      <c r="AA54" s="13">
        <f t="shared" si="12"/>
        <v>182400</v>
      </c>
      <c r="AB54" s="13">
        <f t="shared" si="13"/>
        <v>36480</v>
      </c>
      <c r="AC54" s="39">
        <v>218880</v>
      </c>
      <c r="AD54" s="39">
        <f t="shared" si="21"/>
        <v>1700</v>
      </c>
      <c r="AE54" s="13">
        <v>161500</v>
      </c>
      <c r="AF54" s="13">
        <f t="shared" si="14"/>
        <v>8500</v>
      </c>
      <c r="AG54" s="13">
        <f t="shared" si="15"/>
        <v>170000</v>
      </c>
      <c r="AH54" s="13">
        <f t="shared" si="16"/>
        <v>34000</v>
      </c>
      <c r="AI54" s="39">
        <v>204000</v>
      </c>
      <c r="AJ54" s="13">
        <f t="shared" si="24"/>
        <v>0</v>
      </c>
      <c r="AK54" s="13"/>
      <c r="AL54" s="13">
        <f t="shared" si="25"/>
        <v>0</v>
      </c>
      <c r="AM54" s="13">
        <f t="shared" si="26"/>
        <v>0</v>
      </c>
      <c r="AN54" s="13">
        <f t="shared" si="27"/>
        <v>0</v>
      </c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40"/>
      <c r="BF54" s="13"/>
      <c r="BG54" s="13"/>
      <c r="BH54" s="13"/>
      <c r="BI54" s="13"/>
      <c r="BJ54" s="13"/>
    </row>
    <row r="55" spans="1:62" ht="26">
      <c r="A55" s="8">
        <v>51</v>
      </c>
      <c r="B55" s="8" t="s">
        <v>28</v>
      </c>
      <c r="C55" s="8" t="s">
        <v>71</v>
      </c>
      <c r="D55" s="6"/>
      <c r="E55" s="13">
        <v>30</v>
      </c>
      <c r="F55" s="13">
        <v>30</v>
      </c>
      <c r="G55" s="13">
        <v>30</v>
      </c>
      <c r="H55" s="13">
        <v>30</v>
      </c>
      <c r="I55" s="35">
        <f t="shared" si="3"/>
        <v>120</v>
      </c>
      <c r="J55" s="36">
        <f t="shared" si="4"/>
        <v>0</v>
      </c>
      <c r="K55" s="36"/>
      <c r="M55" s="13">
        <f t="shared" si="6"/>
        <v>0</v>
      </c>
      <c r="N55" s="13">
        <f t="shared" si="7"/>
        <v>0</v>
      </c>
      <c r="O55" s="13">
        <f t="shared" si="8"/>
        <v>0</v>
      </c>
      <c r="Q55" s="13">
        <f t="shared" si="20"/>
        <v>1000</v>
      </c>
      <c r="R55" s="37">
        <v>90000</v>
      </c>
      <c r="S55" s="38">
        <f t="shared" si="28"/>
        <v>10000</v>
      </c>
      <c r="T55" s="38">
        <f t="shared" si="9"/>
        <v>100000</v>
      </c>
      <c r="U55" s="38">
        <f t="shared" si="18"/>
        <v>20000</v>
      </c>
      <c r="V55" s="39">
        <v>120000</v>
      </c>
      <c r="W55" s="39">
        <f t="shared" ref="W55:W86" si="29">AC55/I55</f>
        <v>0</v>
      </c>
      <c r="X55" s="39">
        <f t="shared" si="10"/>
        <v>0</v>
      </c>
      <c r="Y55" s="13"/>
      <c r="Z55" s="13">
        <f t="shared" si="11"/>
        <v>0</v>
      </c>
      <c r="AA55" s="13">
        <f t="shared" si="12"/>
        <v>0</v>
      </c>
      <c r="AB55" s="13">
        <f t="shared" si="13"/>
        <v>0</v>
      </c>
      <c r="AC55" s="39"/>
      <c r="AD55" s="39">
        <f t="shared" si="21"/>
        <v>900</v>
      </c>
      <c r="AE55" s="13">
        <v>85500</v>
      </c>
      <c r="AF55" s="13">
        <f t="shared" si="14"/>
        <v>4500</v>
      </c>
      <c r="AG55" s="13">
        <f t="shared" si="15"/>
        <v>90000</v>
      </c>
      <c r="AH55" s="13">
        <f t="shared" si="16"/>
        <v>18000</v>
      </c>
      <c r="AI55" s="39">
        <v>108000</v>
      </c>
      <c r="AJ55" s="13">
        <f t="shared" si="24"/>
        <v>0</v>
      </c>
      <c r="AK55" s="13"/>
      <c r="AL55" s="13">
        <f t="shared" si="25"/>
        <v>0</v>
      </c>
      <c r="AM55" s="13">
        <f t="shared" si="26"/>
        <v>0</v>
      </c>
      <c r="AN55" s="13">
        <f t="shared" si="27"/>
        <v>0</v>
      </c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40"/>
      <c r="BF55" s="13"/>
      <c r="BG55" s="13"/>
      <c r="BH55" s="13"/>
      <c r="BI55" s="13"/>
      <c r="BJ55" s="13"/>
    </row>
    <row r="56" spans="1:62" ht="14.5">
      <c r="A56" s="8">
        <v>52</v>
      </c>
      <c r="B56" s="8" t="s">
        <v>29</v>
      </c>
      <c r="C56" s="8" t="s">
        <v>2</v>
      </c>
      <c r="D56" s="6"/>
      <c r="E56" s="13">
        <v>30</v>
      </c>
      <c r="F56" s="13">
        <v>30</v>
      </c>
      <c r="G56" s="13">
        <v>30</v>
      </c>
      <c r="H56" s="13">
        <v>30</v>
      </c>
      <c r="I56" s="35">
        <f t="shared" si="3"/>
        <v>120</v>
      </c>
      <c r="J56" s="36">
        <f t="shared" si="4"/>
        <v>0</v>
      </c>
      <c r="K56" s="36"/>
      <c r="M56" s="13">
        <f t="shared" si="6"/>
        <v>0</v>
      </c>
      <c r="N56" s="13">
        <f t="shared" si="7"/>
        <v>0</v>
      </c>
      <c r="O56" s="13">
        <f t="shared" si="8"/>
        <v>0</v>
      </c>
      <c r="Q56" s="13">
        <f t="shared" si="20"/>
        <v>300</v>
      </c>
      <c r="R56" s="37">
        <v>27000</v>
      </c>
      <c r="S56" s="38">
        <f t="shared" si="28"/>
        <v>3000</v>
      </c>
      <c r="T56" s="38">
        <f t="shared" si="9"/>
        <v>30000</v>
      </c>
      <c r="U56" s="38">
        <f t="shared" si="18"/>
        <v>6000</v>
      </c>
      <c r="V56" s="39">
        <v>36000</v>
      </c>
      <c r="W56" s="39">
        <f t="shared" si="29"/>
        <v>0</v>
      </c>
      <c r="X56" s="39">
        <f t="shared" si="10"/>
        <v>0</v>
      </c>
      <c r="Y56" s="13"/>
      <c r="Z56" s="13">
        <f t="shared" si="11"/>
        <v>0</v>
      </c>
      <c r="AA56" s="13">
        <f t="shared" si="12"/>
        <v>0</v>
      </c>
      <c r="AB56" s="13">
        <f t="shared" si="13"/>
        <v>0</v>
      </c>
      <c r="AC56" s="39"/>
      <c r="AD56" s="39">
        <f t="shared" si="21"/>
        <v>350</v>
      </c>
      <c r="AE56" s="13">
        <v>33250</v>
      </c>
      <c r="AF56" s="13">
        <f t="shared" si="14"/>
        <v>1750</v>
      </c>
      <c r="AG56" s="13">
        <f t="shared" si="15"/>
        <v>35000</v>
      </c>
      <c r="AH56" s="13">
        <f t="shared" si="16"/>
        <v>7000</v>
      </c>
      <c r="AI56" s="39">
        <v>42000</v>
      </c>
      <c r="AJ56" s="13">
        <f t="shared" si="24"/>
        <v>0</v>
      </c>
      <c r="AK56" s="13"/>
      <c r="AL56" s="13">
        <f t="shared" si="25"/>
        <v>0</v>
      </c>
      <c r="AM56" s="13">
        <f t="shared" si="26"/>
        <v>0</v>
      </c>
      <c r="AN56" s="13">
        <f t="shared" si="27"/>
        <v>0</v>
      </c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40"/>
      <c r="BF56" s="13"/>
      <c r="BG56" s="13"/>
      <c r="BH56" s="13"/>
      <c r="BI56" s="13"/>
      <c r="BJ56" s="13"/>
    </row>
    <row r="57" spans="1:62" ht="14.5">
      <c r="A57" s="8">
        <v>53</v>
      </c>
      <c r="B57" s="8" t="s">
        <v>30</v>
      </c>
      <c r="C57" s="8" t="s">
        <v>2</v>
      </c>
      <c r="D57" s="6"/>
      <c r="E57" s="13">
        <v>60</v>
      </c>
      <c r="F57" s="13">
        <v>60</v>
      </c>
      <c r="G57" s="13">
        <v>60</v>
      </c>
      <c r="H57" s="13">
        <v>60</v>
      </c>
      <c r="I57" s="35">
        <f t="shared" si="3"/>
        <v>240</v>
      </c>
      <c r="J57" s="36">
        <v>340</v>
      </c>
      <c r="K57" s="36"/>
      <c r="L57" s="13">
        <v>60000</v>
      </c>
      <c r="M57" s="13">
        <f t="shared" si="6"/>
        <v>12000</v>
      </c>
      <c r="N57" s="13">
        <f t="shared" si="7"/>
        <v>72000</v>
      </c>
      <c r="O57" s="13">
        <f t="shared" si="8"/>
        <v>14400</v>
      </c>
      <c r="P57" s="13">
        <v>86400</v>
      </c>
      <c r="Q57" s="13">
        <f t="shared" si="20"/>
        <v>350</v>
      </c>
      <c r="R57" s="37">
        <v>63000</v>
      </c>
      <c r="S57" s="38">
        <f t="shared" si="28"/>
        <v>7000</v>
      </c>
      <c r="T57" s="38">
        <f t="shared" si="9"/>
        <v>70000</v>
      </c>
      <c r="U57" s="38">
        <f t="shared" si="18"/>
        <v>14000</v>
      </c>
      <c r="V57" s="39">
        <v>84000</v>
      </c>
      <c r="W57" s="39">
        <f t="shared" si="29"/>
        <v>342</v>
      </c>
      <c r="X57" s="39">
        <f t="shared" si="10"/>
        <v>82080</v>
      </c>
      <c r="Y57" s="13">
        <v>64500</v>
      </c>
      <c r="Z57" s="13">
        <f t="shared" si="11"/>
        <v>3900</v>
      </c>
      <c r="AA57" s="13">
        <f t="shared" si="12"/>
        <v>68400</v>
      </c>
      <c r="AB57" s="13">
        <f t="shared" si="13"/>
        <v>13680</v>
      </c>
      <c r="AC57" s="39">
        <v>82080</v>
      </c>
      <c r="AD57" s="39">
        <f t="shared" si="21"/>
        <v>400</v>
      </c>
      <c r="AE57" s="13">
        <v>76000</v>
      </c>
      <c r="AF57" s="13">
        <f t="shared" si="14"/>
        <v>4000</v>
      </c>
      <c r="AG57" s="13">
        <f t="shared" si="15"/>
        <v>80000</v>
      </c>
      <c r="AH57" s="13">
        <f t="shared" si="16"/>
        <v>16000</v>
      </c>
      <c r="AI57" s="39">
        <v>96000</v>
      </c>
      <c r="AJ57" s="13">
        <f t="shared" si="24"/>
        <v>0</v>
      </c>
      <c r="AK57" s="13"/>
      <c r="AL57" s="13">
        <f t="shared" si="25"/>
        <v>0</v>
      </c>
      <c r="AM57" s="13">
        <f t="shared" si="26"/>
        <v>0</v>
      </c>
      <c r="AN57" s="13">
        <f t="shared" si="27"/>
        <v>0</v>
      </c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40"/>
      <c r="BF57" s="13"/>
      <c r="BG57" s="13"/>
      <c r="BH57" s="13"/>
      <c r="BI57" s="13"/>
      <c r="BJ57" s="13"/>
    </row>
    <row r="58" spans="1:62" ht="14.5">
      <c r="A58" s="8">
        <v>54</v>
      </c>
      <c r="B58" s="8" t="s">
        <v>31</v>
      </c>
      <c r="C58" s="8" t="s">
        <v>2</v>
      </c>
      <c r="D58" s="6"/>
      <c r="E58" s="13">
        <v>12</v>
      </c>
      <c r="F58" s="13">
        <v>12</v>
      </c>
      <c r="G58" s="13">
        <v>12</v>
      </c>
      <c r="H58" s="13">
        <v>14</v>
      </c>
      <c r="I58" s="35">
        <f t="shared" si="3"/>
        <v>50</v>
      </c>
      <c r="J58" s="36">
        <f t="shared" si="4"/>
        <v>0</v>
      </c>
      <c r="K58" s="36"/>
      <c r="M58" s="13">
        <f t="shared" si="6"/>
        <v>0</v>
      </c>
      <c r="N58" s="13">
        <f t="shared" si="7"/>
        <v>0</v>
      </c>
      <c r="O58" s="13">
        <f t="shared" si="8"/>
        <v>0</v>
      </c>
      <c r="Q58" s="13">
        <f t="shared" si="20"/>
        <v>1400</v>
      </c>
      <c r="R58" s="37">
        <v>52500</v>
      </c>
      <c r="S58" s="38">
        <f t="shared" si="28"/>
        <v>5833.3333333333358</v>
      </c>
      <c r="T58" s="38">
        <f t="shared" si="9"/>
        <v>58333.333333333336</v>
      </c>
      <c r="U58" s="38">
        <f t="shared" si="18"/>
        <v>11666.666666666664</v>
      </c>
      <c r="V58" s="39">
        <v>70000</v>
      </c>
      <c r="W58" s="39">
        <f t="shared" si="29"/>
        <v>0</v>
      </c>
      <c r="X58" s="39">
        <f t="shared" si="10"/>
        <v>0</v>
      </c>
      <c r="Y58" s="13"/>
      <c r="Z58" s="13">
        <f t="shared" si="11"/>
        <v>0</v>
      </c>
      <c r="AA58" s="13">
        <f t="shared" si="12"/>
        <v>0</v>
      </c>
      <c r="AB58" s="13">
        <f t="shared" si="13"/>
        <v>0</v>
      </c>
      <c r="AC58" s="39"/>
      <c r="AD58" s="39">
        <f t="shared" si="21"/>
        <v>1500</v>
      </c>
      <c r="AE58" s="13">
        <v>59375</v>
      </c>
      <c r="AF58" s="13">
        <f t="shared" si="14"/>
        <v>3125</v>
      </c>
      <c r="AG58" s="13">
        <f t="shared" si="15"/>
        <v>62500</v>
      </c>
      <c r="AH58" s="13">
        <f t="shared" si="16"/>
        <v>12500</v>
      </c>
      <c r="AI58" s="39">
        <v>75000</v>
      </c>
      <c r="AJ58" s="13">
        <f t="shared" si="24"/>
        <v>0</v>
      </c>
      <c r="AK58" s="13"/>
      <c r="AL58" s="13">
        <f t="shared" si="25"/>
        <v>0</v>
      </c>
      <c r="AM58" s="13">
        <f t="shared" si="26"/>
        <v>0</v>
      </c>
      <c r="AN58" s="13">
        <f t="shared" si="27"/>
        <v>0</v>
      </c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40"/>
      <c r="BF58" s="13"/>
      <c r="BG58" s="13"/>
      <c r="BH58" s="13"/>
      <c r="BI58" s="13"/>
      <c r="BJ58" s="13"/>
    </row>
    <row r="59" spans="1:62" ht="39">
      <c r="A59" s="8">
        <v>55</v>
      </c>
      <c r="B59" s="8" t="s">
        <v>51</v>
      </c>
      <c r="C59" s="8" t="s">
        <v>2</v>
      </c>
      <c r="D59" s="6"/>
      <c r="E59" s="13">
        <v>6</v>
      </c>
      <c r="F59" s="13">
        <v>6</v>
      </c>
      <c r="G59" s="13">
        <v>6</v>
      </c>
      <c r="H59" s="13">
        <v>6</v>
      </c>
      <c r="I59" s="35">
        <f t="shared" ref="I59:I102" si="30">H59+G59+F59+E59</f>
        <v>24</v>
      </c>
      <c r="J59" s="36">
        <f t="shared" si="4"/>
        <v>0</v>
      </c>
      <c r="K59" s="36"/>
      <c r="M59" s="13">
        <f t="shared" si="6"/>
        <v>0</v>
      </c>
      <c r="N59" s="13">
        <f t="shared" si="7"/>
        <v>0</v>
      </c>
      <c r="O59" s="13">
        <f t="shared" si="8"/>
        <v>0</v>
      </c>
      <c r="Q59" s="13">
        <f t="shared" si="20"/>
        <v>2800</v>
      </c>
      <c r="R59" s="37">
        <v>50400</v>
      </c>
      <c r="S59" s="38">
        <f t="shared" si="28"/>
        <v>5600</v>
      </c>
      <c r="T59" s="38">
        <f t="shared" si="9"/>
        <v>56000</v>
      </c>
      <c r="U59" s="38">
        <f t="shared" si="18"/>
        <v>11200</v>
      </c>
      <c r="V59" s="39">
        <v>67200</v>
      </c>
      <c r="W59" s="39">
        <f t="shared" si="29"/>
        <v>0</v>
      </c>
      <c r="X59" s="39">
        <f t="shared" si="10"/>
        <v>0</v>
      </c>
      <c r="Y59" s="13"/>
      <c r="Z59" s="13">
        <f t="shared" si="11"/>
        <v>0</v>
      </c>
      <c r="AA59" s="13">
        <f t="shared" si="12"/>
        <v>0</v>
      </c>
      <c r="AB59" s="13">
        <f t="shared" si="13"/>
        <v>0</v>
      </c>
      <c r="AC59" s="39"/>
      <c r="AD59" s="39">
        <f t="shared" si="21"/>
        <v>3500</v>
      </c>
      <c r="AE59" s="13">
        <v>66500</v>
      </c>
      <c r="AF59" s="13">
        <f t="shared" si="14"/>
        <v>3500</v>
      </c>
      <c r="AG59" s="13">
        <f t="shared" si="15"/>
        <v>70000</v>
      </c>
      <c r="AH59" s="13">
        <f t="shared" si="16"/>
        <v>14000</v>
      </c>
      <c r="AI59" s="39">
        <v>84000</v>
      </c>
      <c r="AJ59" s="13">
        <f t="shared" si="24"/>
        <v>0</v>
      </c>
      <c r="AK59" s="13"/>
      <c r="AL59" s="13">
        <f t="shared" si="25"/>
        <v>0</v>
      </c>
      <c r="AM59" s="13">
        <f t="shared" si="26"/>
        <v>0</v>
      </c>
      <c r="AN59" s="13">
        <f t="shared" si="27"/>
        <v>0</v>
      </c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40"/>
      <c r="BF59" s="13"/>
      <c r="BG59" s="13"/>
      <c r="BH59" s="13"/>
      <c r="BI59" s="13"/>
      <c r="BJ59" s="13"/>
    </row>
    <row r="60" spans="1:62" ht="52">
      <c r="A60" s="8">
        <v>56</v>
      </c>
      <c r="B60" s="8" t="s">
        <v>54</v>
      </c>
      <c r="C60" s="8" t="s">
        <v>2</v>
      </c>
      <c r="D60" s="6"/>
      <c r="E60" s="13">
        <v>75</v>
      </c>
      <c r="F60" s="13">
        <v>75</v>
      </c>
      <c r="G60" s="13">
        <v>75</v>
      </c>
      <c r="H60" s="13">
        <v>75</v>
      </c>
      <c r="I60" s="35">
        <f t="shared" si="30"/>
        <v>300</v>
      </c>
      <c r="J60" s="36">
        <f t="shared" si="4"/>
        <v>0</v>
      </c>
      <c r="K60" s="36"/>
      <c r="M60" s="13">
        <f t="shared" si="6"/>
        <v>0</v>
      </c>
      <c r="N60" s="13">
        <f t="shared" si="7"/>
        <v>0</v>
      </c>
      <c r="O60" s="13">
        <f t="shared" si="8"/>
        <v>0</v>
      </c>
      <c r="Q60" s="13">
        <f t="shared" ref="Q60:Q91" si="31">V60/I60</f>
        <v>600</v>
      </c>
      <c r="R60" s="37">
        <v>135000</v>
      </c>
      <c r="S60" s="38">
        <f t="shared" si="28"/>
        <v>15000</v>
      </c>
      <c r="T60" s="38">
        <f t="shared" si="9"/>
        <v>150000</v>
      </c>
      <c r="U60" s="38">
        <f t="shared" si="18"/>
        <v>30000</v>
      </c>
      <c r="V60" s="39">
        <v>180000</v>
      </c>
      <c r="W60" s="39">
        <f t="shared" si="29"/>
        <v>0</v>
      </c>
      <c r="X60" s="39">
        <f t="shared" si="10"/>
        <v>0</v>
      </c>
      <c r="Y60" s="13"/>
      <c r="Z60" s="13">
        <f t="shared" si="11"/>
        <v>0</v>
      </c>
      <c r="AA60" s="13">
        <f t="shared" si="12"/>
        <v>0</v>
      </c>
      <c r="AB60" s="13">
        <f t="shared" si="13"/>
        <v>0</v>
      </c>
      <c r="AC60" s="39"/>
      <c r="AD60" s="39">
        <f t="shared" si="21"/>
        <v>700</v>
      </c>
      <c r="AE60" s="13">
        <v>166250</v>
      </c>
      <c r="AF60" s="13">
        <f t="shared" si="14"/>
        <v>8750</v>
      </c>
      <c r="AG60" s="13">
        <f t="shared" si="15"/>
        <v>175000</v>
      </c>
      <c r="AH60" s="13">
        <f t="shared" si="16"/>
        <v>35000</v>
      </c>
      <c r="AI60" s="39">
        <v>210000</v>
      </c>
      <c r="AJ60" s="13">
        <f t="shared" si="24"/>
        <v>0</v>
      </c>
      <c r="AK60" s="13"/>
      <c r="AL60" s="13">
        <f t="shared" si="25"/>
        <v>0</v>
      </c>
      <c r="AM60" s="13">
        <f t="shared" si="26"/>
        <v>0</v>
      </c>
      <c r="AN60" s="13">
        <f t="shared" si="27"/>
        <v>0</v>
      </c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40"/>
      <c r="BF60" s="13"/>
      <c r="BG60" s="13"/>
      <c r="BH60" s="13"/>
      <c r="BI60" s="13"/>
      <c r="BJ60" s="13"/>
    </row>
    <row r="61" spans="1:62" ht="14.5">
      <c r="A61" s="8">
        <v>57</v>
      </c>
      <c r="B61" s="8" t="s">
        <v>33</v>
      </c>
      <c r="C61" s="8" t="s">
        <v>2</v>
      </c>
      <c r="D61" s="6"/>
      <c r="E61" s="13">
        <v>20</v>
      </c>
      <c r="F61" s="13">
        <v>20</v>
      </c>
      <c r="G61" s="13">
        <v>20</v>
      </c>
      <c r="H61" s="13">
        <v>20</v>
      </c>
      <c r="I61" s="35">
        <f t="shared" si="30"/>
        <v>80</v>
      </c>
      <c r="J61" s="36">
        <f t="shared" si="4"/>
        <v>0</v>
      </c>
      <c r="K61" s="36"/>
      <c r="M61" s="13">
        <f t="shared" si="6"/>
        <v>0</v>
      </c>
      <c r="N61" s="13">
        <f t="shared" si="7"/>
        <v>0</v>
      </c>
      <c r="O61" s="13">
        <f t="shared" si="8"/>
        <v>0</v>
      </c>
      <c r="Q61" s="13">
        <f t="shared" si="31"/>
        <v>1400</v>
      </c>
      <c r="R61" s="37">
        <v>84000</v>
      </c>
      <c r="S61" s="38">
        <f t="shared" si="28"/>
        <v>9333.333333333343</v>
      </c>
      <c r="T61" s="38">
        <f t="shared" si="9"/>
        <v>93333.333333333343</v>
      </c>
      <c r="U61" s="38">
        <f t="shared" si="18"/>
        <v>18666.666666666657</v>
      </c>
      <c r="V61" s="39">
        <v>112000</v>
      </c>
      <c r="W61" s="39">
        <f t="shared" si="29"/>
        <v>0</v>
      </c>
      <c r="X61" s="39">
        <f t="shared" si="10"/>
        <v>0</v>
      </c>
      <c r="Y61" s="13"/>
      <c r="Z61" s="13">
        <f t="shared" si="11"/>
        <v>0</v>
      </c>
      <c r="AA61" s="13">
        <f t="shared" si="12"/>
        <v>0</v>
      </c>
      <c r="AB61" s="13">
        <f t="shared" si="13"/>
        <v>0</v>
      </c>
      <c r="AC61" s="39"/>
      <c r="AD61" s="39">
        <f t="shared" si="21"/>
        <v>1100</v>
      </c>
      <c r="AE61" s="13">
        <v>69666.67</v>
      </c>
      <c r="AF61" s="13">
        <f t="shared" si="14"/>
        <v>3666.6633333333448</v>
      </c>
      <c r="AG61" s="13">
        <f t="shared" si="15"/>
        <v>73333.333333333343</v>
      </c>
      <c r="AH61" s="13">
        <f t="shared" si="16"/>
        <v>14666.666666666657</v>
      </c>
      <c r="AI61" s="39">
        <v>88000</v>
      </c>
      <c r="AJ61" s="13">
        <v>1390</v>
      </c>
      <c r="AK61" s="13">
        <v>77800</v>
      </c>
      <c r="AL61" s="13">
        <f t="shared" si="25"/>
        <v>15533.333333333343</v>
      </c>
      <c r="AM61" s="13">
        <f t="shared" si="26"/>
        <v>93333.333333333343</v>
      </c>
      <c r="AN61" s="13">
        <f t="shared" si="27"/>
        <v>18666.666666666657</v>
      </c>
      <c r="AO61" s="13">
        <v>112000</v>
      </c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40"/>
      <c r="BF61" s="13"/>
      <c r="BG61" s="13"/>
      <c r="BH61" s="13"/>
      <c r="BI61" s="13"/>
      <c r="BJ61" s="13"/>
    </row>
    <row r="62" spans="1:62" ht="14.5">
      <c r="A62" s="8">
        <v>58</v>
      </c>
      <c r="B62" s="8" t="s">
        <v>34</v>
      </c>
      <c r="C62" s="8" t="s">
        <v>2</v>
      </c>
      <c r="D62" s="6"/>
      <c r="E62" s="13">
        <v>3</v>
      </c>
      <c r="F62" s="13">
        <v>3</v>
      </c>
      <c r="G62" s="13">
        <v>3</v>
      </c>
      <c r="H62" s="13">
        <v>3</v>
      </c>
      <c r="I62" s="35">
        <f t="shared" si="30"/>
        <v>12</v>
      </c>
      <c r="J62" s="36">
        <f t="shared" si="4"/>
        <v>0</v>
      </c>
      <c r="K62" s="36"/>
      <c r="M62" s="13">
        <f t="shared" si="6"/>
        <v>0</v>
      </c>
      <c r="N62" s="13">
        <f t="shared" si="7"/>
        <v>0</v>
      </c>
      <c r="O62" s="13">
        <f t="shared" si="8"/>
        <v>0</v>
      </c>
      <c r="Q62" s="13">
        <v>1190</v>
      </c>
      <c r="R62" s="37">
        <v>10800</v>
      </c>
      <c r="S62" s="38">
        <f t="shared" si="28"/>
        <v>1200</v>
      </c>
      <c r="T62" s="38">
        <f t="shared" si="9"/>
        <v>12000</v>
      </c>
      <c r="U62" s="38">
        <f t="shared" si="18"/>
        <v>2400</v>
      </c>
      <c r="V62" s="39">
        <v>14400</v>
      </c>
      <c r="W62" s="39">
        <f t="shared" si="29"/>
        <v>0</v>
      </c>
      <c r="X62" s="39">
        <f t="shared" si="10"/>
        <v>0</v>
      </c>
      <c r="Y62" s="13"/>
      <c r="Z62" s="13">
        <f t="shared" si="11"/>
        <v>0</v>
      </c>
      <c r="AA62" s="13">
        <f t="shared" si="12"/>
        <v>0</v>
      </c>
      <c r="AB62" s="13">
        <f t="shared" si="13"/>
        <v>0</v>
      </c>
      <c r="AC62" s="39"/>
      <c r="AD62" s="39">
        <f t="shared" si="21"/>
        <v>1200</v>
      </c>
      <c r="AE62" s="13">
        <v>11400</v>
      </c>
      <c r="AF62" s="13">
        <f t="shared" si="14"/>
        <v>600</v>
      </c>
      <c r="AG62" s="13">
        <f t="shared" si="15"/>
        <v>12000</v>
      </c>
      <c r="AH62" s="13">
        <f t="shared" si="16"/>
        <v>2400</v>
      </c>
      <c r="AI62" s="39">
        <v>14400</v>
      </c>
      <c r="AJ62" s="13">
        <f t="shared" si="24"/>
        <v>0</v>
      </c>
      <c r="AK62" s="13"/>
      <c r="AL62" s="13">
        <f t="shared" si="25"/>
        <v>0</v>
      </c>
      <c r="AM62" s="13">
        <f t="shared" si="26"/>
        <v>0</v>
      </c>
      <c r="AN62" s="13">
        <f t="shared" si="27"/>
        <v>0</v>
      </c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40"/>
      <c r="BF62" s="13"/>
      <c r="BG62" s="13"/>
      <c r="BH62" s="13"/>
      <c r="BI62" s="13"/>
      <c r="BJ62" s="13"/>
    </row>
    <row r="63" spans="1:62" ht="14.25" customHeight="1">
      <c r="A63" s="8">
        <v>59</v>
      </c>
      <c r="B63" s="8" t="s">
        <v>35</v>
      </c>
      <c r="C63" s="8" t="s">
        <v>2</v>
      </c>
      <c r="D63" s="6"/>
      <c r="E63" s="13">
        <v>90</v>
      </c>
      <c r="F63" s="13">
        <v>90</v>
      </c>
      <c r="G63" s="13">
        <v>90</v>
      </c>
      <c r="H63" s="13">
        <v>90</v>
      </c>
      <c r="I63" s="35">
        <f t="shared" si="30"/>
        <v>360</v>
      </c>
      <c r="J63" s="36">
        <f t="shared" si="4"/>
        <v>0</v>
      </c>
      <c r="K63" s="36"/>
      <c r="M63" s="13">
        <f t="shared" si="6"/>
        <v>0</v>
      </c>
      <c r="N63" s="13">
        <f t="shared" si="7"/>
        <v>0</v>
      </c>
      <c r="O63" s="13">
        <f t="shared" si="8"/>
        <v>0</v>
      </c>
      <c r="Q63" s="13">
        <f t="shared" si="31"/>
        <v>300</v>
      </c>
      <c r="R63" s="37">
        <v>81000</v>
      </c>
      <c r="S63" s="38">
        <f t="shared" si="28"/>
        <v>9000</v>
      </c>
      <c r="T63" s="38">
        <f t="shared" si="9"/>
        <v>90000</v>
      </c>
      <c r="U63" s="38">
        <f t="shared" si="18"/>
        <v>18000</v>
      </c>
      <c r="V63" s="39">
        <v>108000</v>
      </c>
      <c r="W63" s="39">
        <f t="shared" si="29"/>
        <v>282</v>
      </c>
      <c r="X63" s="39">
        <f t="shared" si="10"/>
        <v>101520</v>
      </c>
      <c r="Y63" s="13">
        <v>79800</v>
      </c>
      <c r="Z63" s="13">
        <f t="shared" si="11"/>
        <v>4800</v>
      </c>
      <c r="AA63" s="13">
        <f t="shared" si="12"/>
        <v>84600</v>
      </c>
      <c r="AB63" s="13">
        <f t="shared" si="13"/>
        <v>16920</v>
      </c>
      <c r="AC63" s="39">
        <v>101520</v>
      </c>
      <c r="AD63" s="39">
        <f t="shared" si="21"/>
        <v>300</v>
      </c>
      <c r="AE63" s="13">
        <v>85500</v>
      </c>
      <c r="AF63" s="13">
        <f t="shared" si="14"/>
        <v>4500</v>
      </c>
      <c r="AG63" s="13">
        <f t="shared" si="15"/>
        <v>90000</v>
      </c>
      <c r="AH63" s="13">
        <f t="shared" si="16"/>
        <v>18000</v>
      </c>
      <c r="AI63" s="39">
        <v>108000</v>
      </c>
      <c r="AJ63" s="13">
        <f t="shared" si="24"/>
        <v>0</v>
      </c>
      <c r="AK63" s="13"/>
      <c r="AL63" s="13">
        <f t="shared" si="25"/>
        <v>0</v>
      </c>
      <c r="AM63" s="13">
        <f t="shared" si="26"/>
        <v>0</v>
      </c>
      <c r="AN63" s="13">
        <f t="shared" si="27"/>
        <v>0</v>
      </c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40"/>
      <c r="BF63" s="13"/>
      <c r="BG63" s="13"/>
      <c r="BH63" s="13"/>
      <c r="BI63" s="13"/>
      <c r="BJ63" s="13"/>
    </row>
    <row r="64" spans="1:62" ht="26">
      <c r="A64" s="8">
        <v>60</v>
      </c>
      <c r="B64" s="8" t="s">
        <v>82</v>
      </c>
      <c r="C64" s="8" t="s">
        <v>2</v>
      </c>
      <c r="D64" s="6"/>
      <c r="E64" s="13"/>
      <c r="F64" s="13"/>
      <c r="G64" s="13">
        <v>45</v>
      </c>
      <c r="H64" s="13"/>
      <c r="I64" s="35">
        <f t="shared" si="30"/>
        <v>45</v>
      </c>
      <c r="J64" s="36">
        <f t="shared" si="4"/>
        <v>0</v>
      </c>
      <c r="K64" s="36"/>
      <c r="M64" s="13">
        <f t="shared" si="6"/>
        <v>0</v>
      </c>
      <c r="N64" s="13">
        <f t="shared" si="7"/>
        <v>0</v>
      </c>
      <c r="O64" s="13">
        <f t="shared" si="8"/>
        <v>0</v>
      </c>
      <c r="Q64" s="13">
        <f t="shared" si="31"/>
        <v>450</v>
      </c>
      <c r="R64" s="37">
        <v>15188</v>
      </c>
      <c r="S64" s="38">
        <f t="shared" si="28"/>
        <v>1687</v>
      </c>
      <c r="T64" s="38">
        <f t="shared" si="9"/>
        <v>16875</v>
      </c>
      <c r="U64" s="38">
        <f t="shared" si="18"/>
        <v>3375</v>
      </c>
      <c r="V64" s="39">
        <v>20250</v>
      </c>
      <c r="W64" s="39">
        <f t="shared" si="29"/>
        <v>0</v>
      </c>
      <c r="X64" s="39">
        <f t="shared" si="10"/>
        <v>0</v>
      </c>
      <c r="Y64" s="13"/>
      <c r="Z64" s="13">
        <f t="shared" si="11"/>
        <v>0</v>
      </c>
      <c r="AA64" s="13">
        <f t="shared" si="12"/>
        <v>0</v>
      </c>
      <c r="AB64" s="13">
        <f t="shared" si="13"/>
        <v>0</v>
      </c>
      <c r="AC64" s="39"/>
      <c r="AD64" s="39">
        <f t="shared" si="21"/>
        <v>500</v>
      </c>
      <c r="AE64" s="13">
        <v>17812.5</v>
      </c>
      <c r="AF64" s="13">
        <f t="shared" si="14"/>
        <v>937.5</v>
      </c>
      <c r="AG64" s="13">
        <f t="shared" si="15"/>
        <v>18750</v>
      </c>
      <c r="AH64" s="13">
        <f t="shared" si="16"/>
        <v>3750</v>
      </c>
      <c r="AI64" s="39">
        <v>22500</v>
      </c>
      <c r="AJ64" s="13">
        <f t="shared" si="24"/>
        <v>0</v>
      </c>
      <c r="AK64" s="13"/>
      <c r="AL64" s="13">
        <f t="shared" si="25"/>
        <v>0</v>
      </c>
      <c r="AM64" s="13">
        <f t="shared" si="26"/>
        <v>0</v>
      </c>
      <c r="AN64" s="13">
        <f t="shared" si="27"/>
        <v>0</v>
      </c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40"/>
      <c r="BF64" s="13"/>
      <c r="BG64" s="13"/>
      <c r="BH64" s="13"/>
      <c r="BI64" s="13"/>
      <c r="BJ64" s="13"/>
    </row>
    <row r="65" spans="1:62" ht="14.5">
      <c r="A65" s="8">
        <v>61</v>
      </c>
      <c r="B65" s="8" t="s">
        <v>36</v>
      </c>
      <c r="C65" s="8" t="s">
        <v>2</v>
      </c>
      <c r="D65" s="6"/>
      <c r="E65" s="13">
        <v>30</v>
      </c>
      <c r="F65" s="13">
        <v>30</v>
      </c>
      <c r="G65" s="13">
        <v>30</v>
      </c>
      <c r="H65" s="13">
        <v>30</v>
      </c>
      <c r="I65" s="35">
        <f t="shared" si="30"/>
        <v>120</v>
      </c>
      <c r="J65" s="36">
        <f t="shared" si="4"/>
        <v>0</v>
      </c>
      <c r="K65" s="36"/>
      <c r="M65" s="13">
        <f t="shared" si="6"/>
        <v>0</v>
      </c>
      <c r="N65" s="13">
        <f t="shared" si="7"/>
        <v>0</v>
      </c>
      <c r="O65" s="13">
        <f t="shared" si="8"/>
        <v>0</v>
      </c>
      <c r="Q65" s="13">
        <v>490</v>
      </c>
      <c r="R65" s="37">
        <v>45000</v>
      </c>
      <c r="S65" s="38">
        <f t="shared" si="28"/>
        <v>5000</v>
      </c>
      <c r="T65" s="38">
        <f t="shared" si="9"/>
        <v>50000</v>
      </c>
      <c r="U65" s="38">
        <f t="shared" si="18"/>
        <v>10000</v>
      </c>
      <c r="V65" s="39">
        <v>60000</v>
      </c>
      <c r="W65" s="39">
        <f t="shared" si="29"/>
        <v>0</v>
      </c>
      <c r="X65" s="39">
        <f t="shared" si="10"/>
        <v>0</v>
      </c>
      <c r="Y65" s="13"/>
      <c r="Z65" s="13">
        <f t="shared" si="11"/>
        <v>0</v>
      </c>
      <c r="AA65" s="13">
        <f t="shared" si="12"/>
        <v>0</v>
      </c>
      <c r="AB65" s="13">
        <f t="shared" si="13"/>
        <v>0</v>
      </c>
      <c r="AC65" s="39"/>
      <c r="AD65" s="39">
        <f t="shared" si="21"/>
        <v>500</v>
      </c>
      <c r="AE65" s="13">
        <v>47500</v>
      </c>
      <c r="AF65" s="13">
        <f t="shared" si="14"/>
        <v>2500</v>
      </c>
      <c r="AG65" s="13">
        <f t="shared" si="15"/>
        <v>50000</v>
      </c>
      <c r="AH65" s="13">
        <f t="shared" si="16"/>
        <v>10000</v>
      </c>
      <c r="AI65" s="39">
        <v>60000</v>
      </c>
      <c r="AJ65" s="13">
        <f t="shared" si="24"/>
        <v>0</v>
      </c>
      <c r="AK65" s="13"/>
      <c r="AL65" s="13">
        <f t="shared" si="25"/>
        <v>0</v>
      </c>
      <c r="AM65" s="13">
        <f t="shared" si="26"/>
        <v>0</v>
      </c>
      <c r="AN65" s="13">
        <f t="shared" si="27"/>
        <v>0</v>
      </c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40"/>
      <c r="BF65" s="13"/>
      <c r="BG65" s="13"/>
      <c r="BH65" s="13"/>
      <c r="BI65" s="13"/>
      <c r="BJ65" s="13"/>
    </row>
    <row r="66" spans="1:62" ht="14.5">
      <c r="A66" s="8">
        <v>62</v>
      </c>
      <c r="B66" s="8" t="s">
        <v>95</v>
      </c>
      <c r="C66" s="8" t="s">
        <v>2</v>
      </c>
      <c r="D66" s="6"/>
      <c r="E66" s="13">
        <v>27</v>
      </c>
      <c r="F66" s="13"/>
      <c r="G66" s="13"/>
      <c r="H66" s="13">
        <v>27</v>
      </c>
      <c r="I66" s="35">
        <f t="shared" si="30"/>
        <v>54</v>
      </c>
      <c r="J66" s="36">
        <f t="shared" si="4"/>
        <v>0</v>
      </c>
      <c r="K66" s="36"/>
      <c r="M66" s="13">
        <f t="shared" si="6"/>
        <v>0</v>
      </c>
      <c r="N66" s="13">
        <f t="shared" si="7"/>
        <v>0</v>
      </c>
      <c r="O66" s="13">
        <f t="shared" si="8"/>
        <v>0</v>
      </c>
      <c r="Q66" s="13">
        <f t="shared" si="31"/>
        <v>450</v>
      </c>
      <c r="R66" s="37">
        <v>18225</v>
      </c>
      <c r="S66" s="38">
        <f t="shared" si="28"/>
        <v>2025</v>
      </c>
      <c r="T66" s="38">
        <f t="shared" si="9"/>
        <v>20250</v>
      </c>
      <c r="U66" s="38">
        <f t="shared" si="18"/>
        <v>4050</v>
      </c>
      <c r="V66" s="39">
        <v>24300</v>
      </c>
      <c r="W66" s="39">
        <f t="shared" si="29"/>
        <v>0</v>
      </c>
      <c r="X66" s="39">
        <f t="shared" si="10"/>
        <v>0</v>
      </c>
      <c r="Y66" s="13"/>
      <c r="Z66" s="13">
        <f t="shared" si="11"/>
        <v>0</v>
      </c>
      <c r="AA66" s="13">
        <f t="shared" si="12"/>
        <v>0</v>
      </c>
      <c r="AB66" s="13">
        <f t="shared" si="13"/>
        <v>0</v>
      </c>
      <c r="AC66" s="39"/>
      <c r="AD66" s="39">
        <f t="shared" si="21"/>
        <v>600</v>
      </c>
      <c r="AE66" s="13">
        <v>25650</v>
      </c>
      <c r="AF66" s="13">
        <f t="shared" si="14"/>
        <v>1350</v>
      </c>
      <c r="AG66" s="13">
        <f t="shared" si="15"/>
        <v>27000</v>
      </c>
      <c r="AH66" s="13">
        <f t="shared" si="16"/>
        <v>5400</v>
      </c>
      <c r="AI66" s="39">
        <v>32400</v>
      </c>
      <c r="AJ66" s="13">
        <f t="shared" si="24"/>
        <v>0</v>
      </c>
      <c r="AK66" s="13"/>
      <c r="AL66" s="13">
        <f t="shared" si="25"/>
        <v>0</v>
      </c>
      <c r="AM66" s="13">
        <f t="shared" si="26"/>
        <v>0</v>
      </c>
      <c r="AN66" s="13">
        <f t="shared" si="27"/>
        <v>0</v>
      </c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40"/>
      <c r="BF66" s="13"/>
      <c r="BG66" s="13"/>
      <c r="BH66" s="13"/>
      <c r="BI66" s="13"/>
      <c r="BJ66" s="13"/>
    </row>
    <row r="67" spans="1:62" ht="14.5">
      <c r="A67" s="8">
        <v>63</v>
      </c>
      <c r="B67" s="8" t="s">
        <v>37</v>
      </c>
      <c r="C67" s="8" t="s">
        <v>71</v>
      </c>
      <c r="D67" s="6"/>
      <c r="E67" s="13">
        <v>30</v>
      </c>
      <c r="F67" s="13">
        <v>30</v>
      </c>
      <c r="G67" s="13">
        <v>30</v>
      </c>
      <c r="H67" s="13">
        <v>30</v>
      </c>
      <c r="I67" s="35">
        <f t="shared" si="30"/>
        <v>120</v>
      </c>
      <c r="J67" s="36">
        <f t="shared" si="4"/>
        <v>0</v>
      </c>
      <c r="K67" s="36"/>
      <c r="M67" s="13">
        <f t="shared" si="6"/>
        <v>0</v>
      </c>
      <c r="N67" s="13">
        <f t="shared" si="7"/>
        <v>0</v>
      </c>
      <c r="O67" s="13">
        <f t="shared" si="8"/>
        <v>0</v>
      </c>
      <c r="Q67" s="13">
        <v>99</v>
      </c>
      <c r="R67" s="37">
        <v>9000</v>
      </c>
      <c r="S67" s="38">
        <f t="shared" si="28"/>
        <v>1000</v>
      </c>
      <c r="T67" s="38">
        <f t="shared" si="9"/>
        <v>10000</v>
      </c>
      <c r="U67" s="38">
        <f t="shared" si="18"/>
        <v>2000</v>
      </c>
      <c r="V67" s="39">
        <v>12000</v>
      </c>
      <c r="W67" s="39">
        <f t="shared" si="29"/>
        <v>0</v>
      </c>
      <c r="X67" s="39">
        <f t="shared" si="10"/>
        <v>0</v>
      </c>
      <c r="Y67" s="13"/>
      <c r="Z67" s="13">
        <f t="shared" si="11"/>
        <v>0</v>
      </c>
      <c r="AA67" s="13">
        <f t="shared" si="12"/>
        <v>0</v>
      </c>
      <c r="AB67" s="13">
        <f t="shared" si="13"/>
        <v>0</v>
      </c>
      <c r="AC67" s="39"/>
      <c r="AD67" s="39">
        <f t="shared" si="21"/>
        <v>100</v>
      </c>
      <c r="AE67" s="13">
        <v>9500</v>
      </c>
      <c r="AF67" s="13">
        <f t="shared" si="14"/>
        <v>500</v>
      </c>
      <c r="AG67" s="13">
        <f t="shared" si="15"/>
        <v>10000</v>
      </c>
      <c r="AH67" s="13">
        <f t="shared" si="16"/>
        <v>2000</v>
      </c>
      <c r="AI67" s="39">
        <v>12000</v>
      </c>
      <c r="AJ67" s="13">
        <f t="shared" si="24"/>
        <v>0</v>
      </c>
      <c r="AK67" s="13"/>
      <c r="AL67" s="13">
        <f t="shared" si="25"/>
        <v>0</v>
      </c>
      <c r="AM67" s="13">
        <f t="shared" si="26"/>
        <v>0</v>
      </c>
      <c r="AN67" s="13">
        <f t="shared" si="27"/>
        <v>0</v>
      </c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40"/>
      <c r="BF67" s="13"/>
      <c r="BG67" s="13"/>
      <c r="BH67" s="13"/>
      <c r="BI67" s="13"/>
      <c r="BJ67" s="13"/>
    </row>
    <row r="68" spans="1:62" ht="26">
      <c r="A68" s="8">
        <v>64</v>
      </c>
      <c r="B68" s="8" t="s">
        <v>46</v>
      </c>
      <c r="C68" s="8" t="s">
        <v>2</v>
      </c>
      <c r="D68" s="6"/>
      <c r="E68" s="13">
        <v>30</v>
      </c>
      <c r="F68" s="13">
        <v>30</v>
      </c>
      <c r="G68" s="13">
        <v>30</v>
      </c>
      <c r="H68" s="13">
        <v>30</v>
      </c>
      <c r="I68" s="35">
        <f t="shared" si="30"/>
        <v>120</v>
      </c>
      <c r="J68" s="36">
        <f t="shared" si="4"/>
        <v>550</v>
      </c>
      <c r="K68" s="36"/>
      <c r="L68" s="13">
        <v>45833.33</v>
      </c>
      <c r="M68" s="13">
        <f t="shared" si="6"/>
        <v>9166.6699999999983</v>
      </c>
      <c r="N68" s="13">
        <f t="shared" si="7"/>
        <v>55000</v>
      </c>
      <c r="O68" s="13">
        <f t="shared" si="8"/>
        <v>11000</v>
      </c>
      <c r="P68" s="13">
        <v>66000</v>
      </c>
      <c r="Q68" s="13">
        <f t="shared" si="31"/>
        <v>600</v>
      </c>
      <c r="R68" s="37">
        <v>54000</v>
      </c>
      <c r="S68" s="38">
        <f t="shared" si="28"/>
        <v>6000</v>
      </c>
      <c r="T68" s="38">
        <f t="shared" si="9"/>
        <v>60000</v>
      </c>
      <c r="U68" s="38">
        <f t="shared" si="18"/>
        <v>12000</v>
      </c>
      <c r="V68" s="39">
        <v>72000</v>
      </c>
      <c r="W68" s="39">
        <f t="shared" si="29"/>
        <v>0</v>
      </c>
      <c r="X68" s="39">
        <f t="shared" si="10"/>
        <v>0</v>
      </c>
      <c r="Y68" s="13"/>
      <c r="Z68" s="13">
        <f t="shared" si="11"/>
        <v>0</v>
      </c>
      <c r="AA68" s="13">
        <f t="shared" si="12"/>
        <v>0</v>
      </c>
      <c r="AB68" s="13">
        <f t="shared" si="13"/>
        <v>0</v>
      </c>
      <c r="AC68" s="39"/>
      <c r="AD68" s="39">
        <f t="shared" si="21"/>
        <v>1500</v>
      </c>
      <c r="AE68" s="13">
        <v>142500</v>
      </c>
      <c r="AF68" s="13">
        <f t="shared" si="14"/>
        <v>7500</v>
      </c>
      <c r="AG68" s="13">
        <f t="shared" si="15"/>
        <v>150000</v>
      </c>
      <c r="AH68" s="13">
        <f t="shared" si="16"/>
        <v>30000</v>
      </c>
      <c r="AI68" s="39">
        <v>180000</v>
      </c>
      <c r="AJ68" s="13">
        <f t="shared" si="24"/>
        <v>0</v>
      </c>
      <c r="AK68" s="13"/>
      <c r="AL68" s="13">
        <f t="shared" si="25"/>
        <v>0</v>
      </c>
      <c r="AM68" s="13">
        <f t="shared" si="26"/>
        <v>0</v>
      </c>
      <c r="AN68" s="13">
        <f t="shared" si="27"/>
        <v>0</v>
      </c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40"/>
      <c r="BF68" s="13"/>
      <c r="BG68" s="13"/>
      <c r="BH68" s="13"/>
      <c r="BI68" s="13"/>
      <c r="BJ68" s="13"/>
    </row>
    <row r="69" spans="1:62" ht="14.5">
      <c r="A69" s="8">
        <v>65</v>
      </c>
      <c r="B69" s="8" t="s">
        <v>38</v>
      </c>
      <c r="C69" s="8" t="s">
        <v>2</v>
      </c>
      <c r="D69" s="6"/>
      <c r="E69" s="13">
        <v>30</v>
      </c>
      <c r="F69" s="13">
        <v>30</v>
      </c>
      <c r="G69" s="13">
        <v>30</v>
      </c>
      <c r="H69" s="13">
        <v>30</v>
      </c>
      <c r="I69" s="35">
        <f t="shared" si="30"/>
        <v>120</v>
      </c>
      <c r="J69" s="36">
        <f t="shared" si="4"/>
        <v>0</v>
      </c>
      <c r="K69" s="36"/>
      <c r="M69" s="13">
        <f t="shared" si="6"/>
        <v>0</v>
      </c>
      <c r="N69" s="13">
        <f t="shared" si="7"/>
        <v>0</v>
      </c>
      <c r="O69" s="13">
        <f t="shared" si="8"/>
        <v>0</v>
      </c>
      <c r="Q69" s="13">
        <f t="shared" si="31"/>
        <v>1200</v>
      </c>
      <c r="R69" s="37">
        <v>108000</v>
      </c>
      <c r="S69" s="38">
        <f t="shared" si="28"/>
        <v>12000</v>
      </c>
      <c r="T69" s="38">
        <f t="shared" si="9"/>
        <v>120000</v>
      </c>
      <c r="U69" s="38">
        <f t="shared" si="18"/>
        <v>24000</v>
      </c>
      <c r="V69" s="39">
        <v>144000</v>
      </c>
      <c r="W69" s="39">
        <f t="shared" si="29"/>
        <v>0</v>
      </c>
      <c r="X69" s="39">
        <f t="shared" si="10"/>
        <v>0</v>
      </c>
      <c r="Y69" s="13"/>
      <c r="Z69" s="13">
        <f t="shared" si="11"/>
        <v>0</v>
      </c>
      <c r="AA69" s="13">
        <f t="shared" si="12"/>
        <v>0</v>
      </c>
      <c r="AB69" s="13">
        <f t="shared" si="13"/>
        <v>0</v>
      </c>
      <c r="AC69" s="39"/>
      <c r="AD69" s="39">
        <f t="shared" ref="AD69:AD102" si="32">AI69/I69</f>
        <v>1000</v>
      </c>
      <c r="AE69" s="13">
        <v>95000</v>
      </c>
      <c r="AF69" s="13">
        <f t="shared" si="14"/>
        <v>5000</v>
      </c>
      <c r="AG69" s="13">
        <f t="shared" si="15"/>
        <v>100000</v>
      </c>
      <c r="AH69" s="13">
        <f t="shared" si="16"/>
        <v>20000</v>
      </c>
      <c r="AI69" s="39">
        <v>120000</v>
      </c>
      <c r="AJ69" s="13">
        <f t="shared" si="24"/>
        <v>0</v>
      </c>
      <c r="AK69" s="13"/>
      <c r="AL69" s="13">
        <f t="shared" si="25"/>
        <v>0</v>
      </c>
      <c r="AM69" s="13">
        <f t="shared" si="26"/>
        <v>0</v>
      </c>
      <c r="AN69" s="13">
        <f t="shared" si="27"/>
        <v>0</v>
      </c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40"/>
      <c r="BF69" s="13"/>
      <c r="BG69" s="13"/>
      <c r="BH69" s="13"/>
      <c r="BI69" s="13"/>
      <c r="BJ69" s="13"/>
    </row>
    <row r="70" spans="1:62" ht="26">
      <c r="A70" s="8">
        <v>66</v>
      </c>
      <c r="B70" s="8" t="s">
        <v>83</v>
      </c>
      <c r="C70" s="8" t="s">
        <v>2</v>
      </c>
      <c r="D70" s="7"/>
      <c r="E70" s="13"/>
      <c r="F70" s="13"/>
      <c r="G70" s="13"/>
      <c r="H70" s="13">
        <v>30</v>
      </c>
      <c r="I70" s="35">
        <f t="shared" si="30"/>
        <v>30</v>
      </c>
      <c r="J70" s="36">
        <f t="shared" ref="J70:J102" si="33">P70/I70</f>
        <v>0</v>
      </c>
      <c r="K70" s="36"/>
      <c r="M70" s="13">
        <f t="shared" ref="M70:M102" si="34">P70-L70-O70</f>
        <v>0</v>
      </c>
      <c r="N70" s="13">
        <f t="shared" ref="N70:N102" si="35">P70-O70</f>
        <v>0</v>
      </c>
      <c r="O70" s="13">
        <f t="shared" ref="O70:O102" si="36">P70-P70/1.2</f>
        <v>0</v>
      </c>
      <c r="Q70" s="13">
        <f t="shared" si="31"/>
        <v>400</v>
      </c>
      <c r="R70" s="37">
        <v>9000</v>
      </c>
      <c r="S70" s="38">
        <f t="shared" si="28"/>
        <v>1000</v>
      </c>
      <c r="T70" s="38">
        <f t="shared" ref="T70:T102" si="37">V70-U70</f>
        <v>10000</v>
      </c>
      <c r="U70" s="38">
        <f t="shared" si="18"/>
        <v>2000</v>
      </c>
      <c r="V70" s="39">
        <v>12000</v>
      </c>
      <c r="W70" s="39">
        <f t="shared" si="29"/>
        <v>0</v>
      </c>
      <c r="X70" s="39">
        <f t="shared" ref="X70:X102" si="38">W70*I70</f>
        <v>0</v>
      </c>
      <c r="Y70" s="13"/>
      <c r="Z70" s="13">
        <f t="shared" ref="Z70:Z102" si="39">AC70-AB70-Y70</f>
        <v>0</v>
      </c>
      <c r="AA70" s="13">
        <f t="shared" ref="AA70:AA102" si="40">AC70-AB70</f>
        <v>0</v>
      </c>
      <c r="AB70" s="13">
        <f t="shared" ref="AB70:AB102" si="41">AC70-AC70/1.2</f>
        <v>0</v>
      </c>
      <c r="AC70" s="39"/>
      <c r="AD70" s="39">
        <f t="shared" si="32"/>
        <v>700</v>
      </c>
      <c r="AE70" s="13">
        <v>16625</v>
      </c>
      <c r="AF70" s="13">
        <f t="shared" ref="AF70:AF102" si="42">AI70-AE70-AH70</f>
        <v>875</v>
      </c>
      <c r="AG70" s="13">
        <f t="shared" ref="AG70:AG102" si="43">AI70-AH70</f>
        <v>17500</v>
      </c>
      <c r="AH70" s="13">
        <f t="shared" ref="AH70:AH102" si="44">AI70-AI70/1.2</f>
        <v>3500</v>
      </c>
      <c r="AI70" s="39">
        <v>21000</v>
      </c>
      <c r="AJ70" s="13">
        <f t="shared" si="24"/>
        <v>0</v>
      </c>
      <c r="AK70" s="13"/>
      <c r="AL70" s="13">
        <f t="shared" si="25"/>
        <v>0</v>
      </c>
      <c r="AM70" s="13">
        <f t="shared" si="26"/>
        <v>0</v>
      </c>
      <c r="AN70" s="13">
        <f t="shared" si="27"/>
        <v>0</v>
      </c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40"/>
      <c r="BF70" s="13"/>
      <c r="BG70" s="13"/>
      <c r="BH70" s="13"/>
      <c r="BI70" s="13"/>
      <c r="BJ70" s="13"/>
    </row>
    <row r="71" spans="1:62" ht="26">
      <c r="A71" s="8">
        <v>67</v>
      </c>
      <c r="B71" s="8" t="s">
        <v>84</v>
      </c>
      <c r="C71" s="8" t="s">
        <v>2</v>
      </c>
      <c r="D71" s="7"/>
      <c r="E71" s="13"/>
      <c r="F71" s="13">
        <v>30</v>
      </c>
      <c r="G71" s="13"/>
      <c r="H71" s="13"/>
      <c r="I71" s="35">
        <f t="shared" si="30"/>
        <v>30</v>
      </c>
      <c r="J71" s="36">
        <f t="shared" si="33"/>
        <v>0</v>
      </c>
      <c r="K71" s="36"/>
      <c r="M71" s="13">
        <f t="shared" si="34"/>
        <v>0</v>
      </c>
      <c r="N71" s="13">
        <f t="shared" si="35"/>
        <v>0</v>
      </c>
      <c r="O71" s="13">
        <f t="shared" si="36"/>
        <v>0</v>
      </c>
      <c r="Q71" s="13">
        <f t="shared" si="31"/>
        <v>250</v>
      </c>
      <c r="R71" s="37">
        <v>5625</v>
      </c>
      <c r="S71" s="38">
        <f t="shared" si="28"/>
        <v>625</v>
      </c>
      <c r="T71" s="38">
        <f t="shared" si="37"/>
        <v>6250</v>
      </c>
      <c r="U71" s="38">
        <f t="shared" ref="U71:U102" si="45">V71-V71/1.2</f>
        <v>1250</v>
      </c>
      <c r="V71" s="39">
        <v>7500</v>
      </c>
      <c r="W71" s="39">
        <f t="shared" si="29"/>
        <v>0</v>
      </c>
      <c r="X71" s="39">
        <f t="shared" si="38"/>
        <v>0</v>
      </c>
      <c r="Y71" s="13"/>
      <c r="Z71" s="13">
        <f t="shared" si="39"/>
        <v>0</v>
      </c>
      <c r="AA71" s="13">
        <f t="shared" si="40"/>
        <v>0</v>
      </c>
      <c r="AB71" s="13">
        <f t="shared" si="41"/>
        <v>0</v>
      </c>
      <c r="AC71" s="39"/>
      <c r="AD71" s="39">
        <f t="shared" si="32"/>
        <v>300</v>
      </c>
      <c r="AE71" s="13">
        <v>7125</v>
      </c>
      <c r="AF71" s="13">
        <f t="shared" si="42"/>
        <v>375</v>
      </c>
      <c r="AG71" s="13">
        <f t="shared" si="43"/>
        <v>7500</v>
      </c>
      <c r="AH71" s="13">
        <f t="shared" si="44"/>
        <v>1500</v>
      </c>
      <c r="AI71" s="39">
        <v>9000</v>
      </c>
      <c r="AJ71" s="13">
        <f t="shared" si="24"/>
        <v>0</v>
      </c>
      <c r="AK71" s="13"/>
      <c r="AL71" s="13">
        <f t="shared" si="25"/>
        <v>0</v>
      </c>
      <c r="AM71" s="13">
        <f t="shared" si="26"/>
        <v>0</v>
      </c>
      <c r="AN71" s="13">
        <f t="shared" si="27"/>
        <v>0</v>
      </c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40"/>
      <c r="BF71" s="13"/>
      <c r="BG71" s="13"/>
      <c r="BH71" s="13"/>
      <c r="BI71" s="13"/>
      <c r="BJ71" s="13"/>
    </row>
    <row r="72" spans="1:62" ht="26">
      <c r="A72" s="8">
        <v>68</v>
      </c>
      <c r="B72" s="8" t="s">
        <v>85</v>
      </c>
      <c r="C72" s="8" t="s">
        <v>2</v>
      </c>
      <c r="D72" s="7"/>
      <c r="E72" s="13"/>
      <c r="F72" s="13"/>
      <c r="G72" s="13">
        <v>30</v>
      </c>
      <c r="H72" s="13"/>
      <c r="I72" s="35">
        <f t="shared" si="30"/>
        <v>30</v>
      </c>
      <c r="J72" s="36">
        <f t="shared" si="33"/>
        <v>0</v>
      </c>
      <c r="K72" s="36"/>
      <c r="M72" s="13">
        <f t="shared" si="34"/>
        <v>0</v>
      </c>
      <c r="N72" s="13">
        <f t="shared" si="35"/>
        <v>0</v>
      </c>
      <c r="O72" s="13">
        <f t="shared" si="36"/>
        <v>0</v>
      </c>
      <c r="Q72" s="13">
        <f t="shared" si="31"/>
        <v>200</v>
      </c>
      <c r="R72" s="37">
        <v>4500</v>
      </c>
      <c r="S72" s="38">
        <f t="shared" si="28"/>
        <v>500</v>
      </c>
      <c r="T72" s="38">
        <f t="shared" si="37"/>
        <v>5000</v>
      </c>
      <c r="U72" s="38">
        <f t="shared" si="45"/>
        <v>1000</v>
      </c>
      <c r="V72" s="39">
        <v>6000</v>
      </c>
      <c r="W72" s="39">
        <f t="shared" si="29"/>
        <v>0</v>
      </c>
      <c r="X72" s="39">
        <f t="shared" si="38"/>
        <v>0</v>
      </c>
      <c r="Y72" s="13"/>
      <c r="Z72" s="13">
        <f t="shared" si="39"/>
        <v>0</v>
      </c>
      <c r="AA72" s="13">
        <f t="shared" si="40"/>
        <v>0</v>
      </c>
      <c r="AB72" s="13">
        <f t="shared" si="41"/>
        <v>0</v>
      </c>
      <c r="AC72" s="39"/>
      <c r="AD72" s="39">
        <f t="shared" si="32"/>
        <v>300</v>
      </c>
      <c r="AE72" s="13">
        <v>7125</v>
      </c>
      <c r="AF72" s="13">
        <f t="shared" si="42"/>
        <v>375</v>
      </c>
      <c r="AG72" s="13">
        <f t="shared" si="43"/>
        <v>7500</v>
      </c>
      <c r="AH72" s="13">
        <f t="shared" si="44"/>
        <v>1500</v>
      </c>
      <c r="AI72" s="39">
        <v>9000</v>
      </c>
      <c r="AJ72" s="13">
        <f t="shared" si="24"/>
        <v>0</v>
      </c>
      <c r="AK72" s="13"/>
      <c r="AL72" s="13">
        <f t="shared" si="25"/>
        <v>0</v>
      </c>
      <c r="AM72" s="13">
        <f t="shared" si="26"/>
        <v>0</v>
      </c>
      <c r="AN72" s="13">
        <f t="shared" si="27"/>
        <v>0</v>
      </c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40"/>
      <c r="BF72" s="13"/>
      <c r="BG72" s="13"/>
      <c r="BH72" s="13"/>
      <c r="BI72" s="13"/>
      <c r="BJ72" s="13"/>
    </row>
    <row r="73" spans="1:62" ht="26">
      <c r="A73" s="8">
        <v>69</v>
      </c>
      <c r="B73" s="8" t="s">
        <v>86</v>
      </c>
      <c r="C73" s="8" t="s">
        <v>2</v>
      </c>
      <c r="D73" s="7"/>
      <c r="E73" s="13"/>
      <c r="F73" s="13"/>
      <c r="G73" s="13"/>
      <c r="H73" s="13">
        <v>30</v>
      </c>
      <c r="I73" s="35">
        <f t="shared" si="30"/>
        <v>30</v>
      </c>
      <c r="J73" s="36">
        <f t="shared" si="33"/>
        <v>0</v>
      </c>
      <c r="K73" s="36"/>
      <c r="M73" s="13">
        <f t="shared" si="34"/>
        <v>0</v>
      </c>
      <c r="N73" s="13">
        <f t="shared" si="35"/>
        <v>0</v>
      </c>
      <c r="O73" s="13">
        <f t="shared" si="36"/>
        <v>0</v>
      </c>
      <c r="Q73" s="13">
        <f t="shared" si="31"/>
        <v>400</v>
      </c>
      <c r="R73" s="37">
        <v>9000</v>
      </c>
      <c r="S73" s="38">
        <f t="shared" si="28"/>
        <v>1000</v>
      </c>
      <c r="T73" s="38">
        <f t="shared" si="37"/>
        <v>10000</v>
      </c>
      <c r="U73" s="38">
        <f t="shared" si="45"/>
        <v>2000</v>
      </c>
      <c r="V73" s="39">
        <v>12000</v>
      </c>
      <c r="W73" s="39">
        <f t="shared" si="29"/>
        <v>0</v>
      </c>
      <c r="X73" s="39">
        <f t="shared" si="38"/>
        <v>0</v>
      </c>
      <c r="Y73" s="13"/>
      <c r="Z73" s="13">
        <f t="shared" si="39"/>
        <v>0</v>
      </c>
      <c r="AA73" s="13">
        <f t="shared" si="40"/>
        <v>0</v>
      </c>
      <c r="AB73" s="13">
        <f t="shared" si="41"/>
        <v>0</v>
      </c>
      <c r="AC73" s="39"/>
      <c r="AD73" s="39">
        <f t="shared" si="32"/>
        <v>700</v>
      </c>
      <c r="AE73" s="13">
        <v>16625</v>
      </c>
      <c r="AF73" s="13">
        <f t="shared" si="42"/>
        <v>875</v>
      </c>
      <c r="AG73" s="13">
        <f t="shared" si="43"/>
        <v>17500</v>
      </c>
      <c r="AH73" s="13">
        <f t="shared" si="44"/>
        <v>3500</v>
      </c>
      <c r="AI73" s="39">
        <v>21000</v>
      </c>
      <c r="AJ73" s="13">
        <f t="shared" si="24"/>
        <v>0</v>
      </c>
      <c r="AK73" s="13"/>
      <c r="AL73" s="13">
        <f t="shared" si="25"/>
        <v>0</v>
      </c>
      <c r="AM73" s="13">
        <f t="shared" si="26"/>
        <v>0</v>
      </c>
      <c r="AN73" s="13">
        <f t="shared" si="27"/>
        <v>0</v>
      </c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40"/>
      <c r="BF73" s="13"/>
      <c r="BG73" s="13"/>
      <c r="BH73" s="13"/>
      <c r="BI73" s="13"/>
      <c r="BJ73" s="13"/>
    </row>
    <row r="74" spans="1:62" ht="14.5">
      <c r="A74" s="8">
        <v>70</v>
      </c>
      <c r="B74" s="8" t="s">
        <v>80</v>
      </c>
      <c r="C74" s="8" t="s">
        <v>2</v>
      </c>
      <c r="D74" s="7"/>
      <c r="E74" s="13">
        <v>150</v>
      </c>
      <c r="F74" s="13">
        <v>150</v>
      </c>
      <c r="G74" s="13">
        <v>150</v>
      </c>
      <c r="H74" s="13">
        <v>150</v>
      </c>
      <c r="I74" s="35">
        <f t="shared" si="30"/>
        <v>600</v>
      </c>
      <c r="J74" s="36">
        <v>280</v>
      </c>
      <c r="K74" s="36"/>
      <c r="L74" s="13">
        <v>133333.32999999999</v>
      </c>
      <c r="M74" s="13">
        <f t="shared" si="34"/>
        <v>26666.670000000013</v>
      </c>
      <c r="N74" s="13">
        <f t="shared" si="35"/>
        <v>160000</v>
      </c>
      <c r="O74" s="13">
        <f t="shared" si="36"/>
        <v>32000</v>
      </c>
      <c r="P74" s="13">
        <v>192000</v>
      </c>
      <c r="Q74" s="13">
        <f t="shared" si="31"/>
        <v>350</v>
      </c>
      <c r="R74" s="37">
        <v>157500</v>
      </c>
      <c r="S74" s="38">
        <f t="shared" si="28"/>
        <v>17500</v>
      </c>
      <c r="T74" s="38">
        <f t="shared" si="37"/>
        <v>175000</v>
      </c>
      <c r="U74" s="38">
        <f t="shared" si="45"/>
        <v>35000</v>
      </c>
      <c r="V74" s="39">
        <v>210000</v>
      </c>
      <c r="W74" s="39">
        <f t="shared" si="29"/>
        <v>282</v>
      </c>
      <c r="X74" s="39">
        <f t="shared" si="38"/>
        <v>169200</v>
      </c>
      <c r="Y74" s="13">
        <v>133000</v>
      </c>
      <c r="Z74" s="13">
        <f t="shared" si="39"/>
        <v>8000</v>
      </c>
      <c r="AA74" s="13">
        <f t="shared" si="40"/>
        <v>141000</v>
      </c>
      <c r="AB74" s="13">
        <f t="shared" si="41"/>
        <v>28200</v>
      </c>
      <c r="AC74" s="39">
        <v>169200</v>
      </c>
      <c r="AD74" s="39">
        <f t="shared" si="32"/>
        <v>350</v>
      </c>
      <c r="AE74" s="13">
        <v>166250</v>
      </c>
      <c r="AF74" s="13">
        <f t="shared" si="42"/>
        <v>8750</v>
      </c>
      <c r="AG74" s="13">
        <f t="shared" si="43"/>
        <v>175000</v>
      </c>
      <c r="AH74" s="13">
        <f t="shared" si="44"/>
        <v>35000</v>
      </c>
      <c r="AI74" s="39">
        <v>210000</v>
      </c>
      <c r="AJ74" s="13">
        <f t="shared" si="24"/>
        <v>0</v>
      </c>
      <c r="AK74" s="13"/>
      <c r="AL74" s="13">
        <f t="shared" si="25"/>
        <v>0</v>
      </c>
      <c r="AM74" s="13">
        <f t="shared" si="26"/>
        <v>0</v>
      </c>
      <c r="AN74" s="13">
        <f t="shared" si="27"/>
        <v>0</v>
      </c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40"/>
      <c r="BF74" s="13"/>
      <c r="BG74" s="13"/>
      <c r="BH74" s="13"/>
      <c r="BI74" s="13"/>
      <c r="BJ74" s="13"/>
    </row>
    <row r="75" spans="1:62" ht="26">
      <c r="A75" s="8">
        <v>71</v>
      </c>
      <c r="B75" s="8" t="s">
        <v>40</v>
      </c>
      <c r="C75" s="8" t="s">
        <v>2</v>
      </c>
      <c r="D75" s="7"/>
      <c r="E75" s="13"/>
      <c r="F75" s="13"/>
      <c r="G75" s="13">
        <v>10</v>
      </c>
      <c r="H75" s="13">
        <v>10</v>
      </c>
      <c r="I75" s="35">
        <f t="shared" si="30"/>
        <v>20</v>
      </c>
      <c r="J75" s="36">
        <f t="shared" si="33"/>
        <v>0</v>
      </c>
      <c r="K75" s="36"/>
      <c r="M75" s="13">
        <f t="shared" si="34"/>
        <v>0</v>
      </c>
      <c r="N75" s="13">
        <f t="shared" si="35"/>
        <v>0</v>
      </c>
      <c r="O75" s="13">
        <f t="shared" si="36"/>
        <v>0</v>
      </c>
      <c r="Q75" s="13">
        <f t="shared" si="31"/>
        <v>450</v>
      </c>
      <c r="R75" s="37">
        <v>6750</v>
      </c>
      <c r="S75" s="38">
        <f t="shared" si="28"/>
        <v>750</v>
      </c>
      <c r="T75" s="38">
        <f t="shared" si="37"/>
        <v>7500</v>
      </c>
      <c r="U75" s="38">
        <f t="shared" si="45"/>
        <v>1500</v>
      </c>
      <c r="V75" s="39">
        <v>9000</v>
      </c>
      <c r="W75" s="39">
        <f t="shared" si="29"/>
        <v>0</v>
      </c>
      <c r="X75" s="39">
        <f t="shared" si="38"/>
        <v>0</v>
      </c>
      <c r="Y75" s="13"/>
      <c r="Z75" s="13">
        <f t="shared" si="39"/>
        <v>0</v>
      </c>
      <c r="AA75" s="13">
        <f t="shared" si="40"/>
        <v>0</v>
      </c>
      <c r="AB75" s="13">
        <f t="shared" si="41"/>
        <v>0</v>
      </c>
      <c r="AC75" s="39"/>
      <c r="AD75" s="39">
        <f t="shared" si="32"/>
        <v>400</v>
      </c>
      <c r="AE75" s="13">
        <v>6333.33</v>
      </c>
      <c r="AF75" s="13">
        <f t="shared" si="42"/>
        <v>333.33666666666704</v>
      </c>
      <c r="AG75" s="13">
        <f t="shared" si="43"/>
        <v>6666.666666666667</v>
      </c>
      <c r="AH75" s="13">
        <f t="shared" si="44"/>
        <v>1333.333333333333</v>
      </c>
      <c r="AI75" s="39">
        <v>8000</v>
      </c>
      <c r="AJ75" s="13">
        <f t="shared" si="24"/>
        <v>0</v>
      </c>
      <c r="AK75" s="13"/>
      <c r="AL75" s="13">
        <f t="shared" si="25"/>
        <v>0</v>
      </c>
      <c r="AM75" s="13">
        <f t="shared" si="26"/>
        <v>0</v>
      </c>
      <c r="AN75" s="13">
        <f t="shared" si="27"/>
        <v>0</v>
      </c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40"/>
      <c r="BF75" s="13"/>
      <c r="BG75" s="13"/>
      <c r="BH75" s="13"/>
      <c r="BI75" s="13"/>
      <c r="BJ75" s="13"/>
    </row>
    <row r="76" spans="1:62" ht="26">
      <c r="A76" s="8">
        <v>72</v>
      </c>
      <c r="B76" s="8" t="s">
        <v>41</v>
      </c>
      <c r="C76" s="8" t="s">
        <v>2</v>
      </c>
      <c r="D76" s="7"/>
      <c r="E76" s="13">
        <v>15</v>
      </c>
      <c r="F76" s="13">
        <v>15</v>
      </c>
      <c r="G76" s="13">
        <v>15</v>
      </c>
      <c r="H76" s="13">
        <v>15</v>
      </c>
      <c r="I76" s="35">
        <f t="shared" si="30"/>
        <v>60</v>
      </c>
      <c r="J76" s="36">
        <f t="shared" si="33"/>
        <v>0</v>
      </c>
      <c r="K76" s="36"/>
      <c r="M76" s="13">
        <f t="shared" si="34"/>
        <v>0</v>
      </c>
      <c r="N76" s="13">
        <f t="shared" si="35"/>
        <v>0</v>
      </c>
      <c r="O76" s="13">
        <f t="shared" si="36"/>
        <v>0</v>
      </c>
      <c r="Q76" s="13">
        <f t="shared" si="31"/>
        <v>950</v>
      </c>
      <c r="R76" s="37">
        <v>42750</v>
      </c>
      <c r="S76" s="38">
        <f t="shared" si="28"/>
        <v>4750</v>
      </c>
      <c r="T76" s="38">
        <f t="shared" si="37"/>
        <v>47500</v>
      </c>
      <c r="U76" s="38">
        <f t="shared" si="45"/>
        <v>9500</v>
      </c>
      <c r="V76" s="39">
        <v>57000</v>
      </c>
      <c r="W76" s="39">
        <f t="shared" si="29"/>
        <v>738</v>
      </c>
      <c r="X76" s="39">
        <f t="shared" si="38"/>
        <v>44280</v>
      </c>
      <c r="Y76" s="13">
        <v>34800</v>
      </c>
      <c r="Z76" s="13">
        <f t="shared" si="39"/>
        <v>2100</v>
      </c>
      <c r="AA76" s="13">
        <f t="shared" si="40"/>
        <v>36900</v>
      </c>
      <c r="AB76" s="13">
        <f t="shared" si="41"/>
        <v>7380</v>
      </c>
      <c r="AC76" s="39">
        <v>44280</v>
      </c>
      <c r="AD76" s="39">
        <f t="shared" si="32"/>
        <v>900</v>
      </c>
      <c r="AE76" s="13">
        <v>42750</v>
      </c>
      <c r="AF76" s="13">
        <f t="shared" si="42"/>
        <v>2250</v>
      </c>
      <c r="AG76" s="13">
        <f t="shared" si="43"/>
        <v>45000</v>
      </c>
      <c r="AH76" s="13">
        <f t="shared" si="44"/>
        <v>9000</v>
      </c>
      <c r="AI76" s="39">
        <v>54000</v>
      </c>
      <c r="AJ76" s="13">
        <f t="shared" si="24"/>
        <v>0</v>
      </c>
      <c r="AK76" s="13"/>
      <c r="AL76" s="13">
        <f t="shared" si="25"/>
        <v>0</v>
      </c>
      <c r="AM76" s="13">
        <f t="shared" si="26"/>
        <v>0</v>
      </c>
      <c r="AN76" s="13">
        <f t="shared" si="27"/>
        <v>0</v>
      </c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40"/>
      <c r="BF76" s="13"/>
      <c r="BG76" s="13"/>
      <c r="BH76" s="13"/>
      <c r="BI76" s="13"/>
      <c r="BJ76" s="13"/>
    </row>
    <row r="77" spans="1:62" ht="26">
      <c r="A77" s="8">
        <v>73</v>
      </c>
      <c r="B77" s="8" t="s">
        <v>52</v>
      </c>
      <c r="C77" s="8" t="s">
        <v>5</v>
      </c>
      <c r="D77" s="7"/>
      <c r="E77" s="13">
        <v>5</v>
      </c>
      <c r="F77" s="13">
        <v>5</v>
      </c>
      <c r="G77" s="13">
        <v>5</v>
      </c>
      <c r="H77" s="13">
        <v>5</v>
      </c>
      <c r="I77" s="35">
        <f t="shared" si="30"/>
        <v>20</v>
      </c>
      <c r="J77" s="36">
        <f t="shared" si="33"/>
        <v>0</v>
      </c>
      <c r="K77" s="36"/>
      <c r="M77" s="13">
        <f t="shared" si="34"/>
        <v>0</v>
      </c>
      <c r="N77" s="13">
        <f t="shared" si="35"/>
        <v>0</v>
      </c>
      <c r="O77" s="13">
        <f t="shared" si="36"/>
        <v>0</v>
      </c>
      <c r="Q77" s="13">
        <f t="shared" si="31"/>
        <v>300</v>
      </c>
      <c r="R77" s="37">
        <v>4500</v>
      </c>
      <c r="S77" s="38">
        <f t="shared" si="28"/>
        <v>500</v>
      </c>
      <c r="T77" s="38">
        <f t="shared" si="37"/>
        <v>5000</v>
      </c>
      <c r="U77" s="38">
        <f t="shared" si="45"/>
        <v>1000</v>
      </c>
      <c r="V77" s="39">
        <v>6000</v>
      </c>
      <c r="W77" s="39">
        <f t="shared" si="29"/>
        <v>0</v>
      </c>
      <c r="X77" s="39">
        <f t="shared" si="38"/>
        <v>0</v>
      </c>
      <c r="Y77" s="13"/>
      <c r="Z77" s="13">
        <f t="shared" si="39"/>
        <v>0</v>
      </c>
      <c r="AA77" s="13">
        <f t="shared" si="40"/>
        <v>0</v>
      </c>
      <c r="AB77" s="13">
        <f t="shared" si="41"/>
        <v>0</v>
      </c>
      <c r="AC77" s="39"/>
      <c r="AD77" s="39">
        <f t="shared" si="32"/>
        <v>250</v>
      </c>
      <c r="AE77" s="13">
        <v>3958.33</v>
      </c>
      <c r="AF77" s="13">
        <f t="shared" si="42"/>
        <v>208.33666666666704</v>
      </c>
      <c r="AG77" s="13">
        <f t="shared" si="43"/>
        <v>4166.666666666667</v>
      </c>
      <c r="AH77" s="13">
        <f t="shared" si="44"/>
        <v>833.33333333333303</v>
      </c>
      <c r="AI77" s="39">
        <v>5000</v>
      </c>
      <c r="AJ77" s="13">
        <f t="shared" si="24"/>
        <v>0</v>
      </c>
      <c r="AK77" s="13"/>
      <c r="AL77" s="13">
        <f t="shared" si="25"/>
        <v>0</v>
      </c>
      <c r="AM77" s="13">
        <f t="shared" si="26"/>
        <v>0</v>
      </c>
      <c r="AN77" s="13">
        <f t="shared" si="27"/>
        <v>0</v>
      </c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40"/>
      <c r="BF77" s="13"/>
      <c r="BG77" s="13"/>
      <c r="BH77" s="13"/>
      <c r="BI77" s="13"/>
      <c r="BJ77" s="13"/>
    </row>
    <row r="78" spans="1:62" ht="26">
      <c r="A78" s="8">
        <v>74</v>
      </c>
      <c r="B78" s="8" t="s">
        <v>42</v>
      </c>
      <c r="C78" s="8" t="s">
        <v>2</v>
      </c>
      <c r="D78" s="7"/>
      <c r="E78" s="13">
        <v>40</v>
      </c>
      <c r="F78" s="13">
        <v>40</v>
      </c>
      <c r="G78" s="13">
        <v>40</v>
      </c>
      <c r="H78" s="13">
        <v>40</v>
      </c>
      <c r="I78" s="35">
        <f t="shared" si="30"/>
        <v>160</v>
      </c>
      <c r="J78" s="36">
        <f t="shared" si="33"/>
        <v>0</v>
      </c>
      <c r="K78" s="36"/>
      <c r="M78" s="13">
        <f t="shared" si="34"/>
        <v>0</v>
      </c>
      <c r="N78" s="13">
        <f t="shared" si="35"/>
        <v>0</v>
      </c>
      <c r="O78" s="13">
        <f t="shared" si="36"/>
        <v>0</v>
      </c>
      <c r="Q78" s="13">
        <v>299</v>
      </c>
      <c r="R78" s="37">
        <v>36000</v>
      </c>
      <c r="S78" s="38">
        <f t="shared" si="28"/>
        <v>4000</v>
      </c>
      <c r="T78" s="38">
        <f t="shared" si="37"/>
        <v>40000</v>
      </c>
      <c r="U78" s="38">
        <f t="shared" si="45"/>
        <v>8000</v>
      </c>
      <c r="V78" s="39">
        <v>48000</v>
      </c>
      <c r="W78" s="39">
        <f t="shared" si="29"/>
        <v>0</v>
      </c>
      <c r="X78" s="39">
        <f t="shared" si="38"/>
        <v>0</v>
      </c>
      <c r="Y78" s="13"/>
      <c r="Z78" s="13">
        <f t="shared" si="39"/>
        <v>0</v>
      </c>
      <c r="AA78" s="13">
        <f t="shared" si="40"/>
        <v>0</v>
      </c>
      <c r="AB78" s="13">
        <f t="shared" si="41"/>
        <v>0</v>
      </c>
      <c r="AC78" s="39"/>
      <c r="AD78" s="39">
        <f t="shared" si="32"/>
        <v>300</v>
      </c>
      <c r="AE78" s="13">
        <v>38000</v>
      </c>
      <c r="AF78" s="13">
        <f t="shared" si="42"/>
        <v>2000</v>
      </c>
      <c r="AG78" s="13">
        <f t="shared" si="43"/>
        <v>40000</v>
      </c>
      <c r="AH78" s="13">
        <f t="shared" si="44"/>
        <v>8000</v>
      </c>
      <c r="AI78" s="39">
        <v>48000</v>
      </c>
      <c r="AJ78" s="13">
        <f t="shared" si="24"/>
        <v>0</v>
      </c>
      <c r="AK78" s="13"/>
      <c r="AL78" s="13">
        <f t="shared" si="25"/>
        <v>0</v>
      </c>
      <c r="AM78" s="13">
        <f t="shared" si="26"/>
        <v>0</v>
      </c>
      <c r="AN78" s="13">
        <f t="shared" si="27"/>
        <v>0</v>
      </c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40"/>
      <c r="BF78" s="13"/>
      <c r="BG78" s="13"/>
      <c r="BH78" s="13"/>
      <c r="BI78" s="13"/>
      <c r="BJ78" s="13"/>
    </row>
    <row r="79" spans="1:62" ht="26">
      <c r="A79" s="8">
        <v>75</v>
      </c>
      <c r="B79" s="8" t="s">
        <v>14</v>
      </c>
      <c r="C79" s="8" t="s">
        <v>2</v>
      </c>
      <c r="D79" s="7"/>
      <c r="E79" s="13">
        <v>40</v>
      </c>
      <c r="F79" s="13">
        <v>40</v>
      </c>
      <c r="G79" s="13">
        <v>40</v>
      </c>
      <c r="H79" s="13">
        <v>40</v>
      </c>
      <c r="I79" s="35">
        <f t="shared" si="30"/>
        <v>160</v>
      </c>
      <c r="J79" s="36">
        <v>710</v>
      </c>
      <c r="K79" s="36"/>
      <c r="L79" s="13">
        <v>83333.33</v>
      </c>
      <c r="M79" s="13">
        <f t="shared" si="34"/>
        <v>16666.669999999998</v>
      </c>
      <c r="N79" s="13">
        <f t="shared" si="35"/>
        <v>100000</v>
      </c>
      <c r="O79" s="13">
        <f t="shared" si="36"/>
        <v>20000</v>
      </c>
      <c r="P79" s="13">
        <v>120000</v>
      </c>
      <c r="Q79" s="13">
        <f t="shared" si="31"/>
        <v>950</v>
      </c>
      <c r="R79" s="37">
        <v>114000</v>
      </c>
      <c r="S79" s="38">
        <f t="shared" si="28"/>
        <v>12666.666666666672</v>
      </c>
      <c r="T79" s="38">
        <f t="shared" si="37"/>
        <v>126666.66666666667</v>
      </c>
      <c r="U79" s="38">
        <f t="shared" si="45"/>
        <v>25333.333333333328</v>
      </c>
      <c r="V79" s="39">
        <v>152000</v>
      </c>
      <c r="W79" s="39">
        <f t="shared" si="29"/>
        <v>720</v>
      </c>
      <c r="X79" s="39">
        <f t="shared" si="38"/>
        <v>115200</v>
      </c>
      <c r="Y79" s="13">
        <v>90500</v>
      </c>
      <c r="Z79" s="13">
        <f t="shared" si="39"/>
        <v>5500</v>
      </c>
      <c r="AA79" s="13">
        <f t="shared" si="40"/>
        <v>96000</v>
      </c>
      <c r="AB79" s="13">
        <f t="shared" si="41"/>
        <v>19200</v>
      </c>
      <c r="AC79" s="39">
        <v>115200</v>
      </c>
      <c r="AD79" s="39">
        <f t="shared" si="32"/>
        <v>900</v>
      </c>
      <c r="AE79" s="13">
        <v>114000</v>
      </c>
      <c r="AF79" s="13">
        <f t="shared" si="42"/>
        <v>6000</v>
      </c>
      <c r="AG79" s="13">
        <f t="shared" si="43"/>
        <v>120000</v>
      </c>
      <c r="AH79" s="13">
        <f t="shared" si="44"/>
        <v>24000</v>
      </c>
      <c r="AI79" s="39">
        <v>144000</v>
      </c>
      <c r="AJ79" s="13">
        <f t="shared" si="24"/>
        <v>0</v>
      </c>
      <c r="AK79" s="13"/>
      <c r="AL79" s="13">
        <f t="shared" si="25"/>
        <v>0</v>
      </c>
      <c r="AM79" s="13">
        <f t="shared" si="26"/>
        <v>0</v>
      </c>
      <c r="AN79" s="13">
        <f t="shared" si="27"/>
        <v>0</v>
      </c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40"/>
      <c r="BF79" s="13"/>
      <c r="BG79" s="13"/>
      <c r="BH79" s="13"/>
      <c r="BI79" s="13"/>
      <c r="BJ79" s="13"/>
    </row>
    <row r="80" spans="1:62" ht="14.5">
      <c r="A80" s="8">
        <v>76</v>
      </c>
      <c r="B80" s="8" t="s">
        <v>16</v>
      </c>
      <c r="C80" s="8" t="s">
        <v>71</v>
      </c>
      <c r="D80" s="7"/>
      <c r="E80" s="13">
        <v>180</v>
      </c>
      <c r="F80" s="13">
        <v>180</v>
      </c>
      <c r="G80" s="13">
        <v>180</v>
      </c>
      <c r="H80" s="13">
        <v>180</v>
      </c>
      <c r="I80" s="35">
        <f t="shared" si="30"/>
        <v>720</v>
      </c>
      <c r="J80" s="36">
        <f t="shared" si="33"/>
        <v>0</v>
      </c>
      <c r="K80" s="36"/>
      <c r="M80" s="13">
        <f t="shared" si="34"/>
        <v>0</v>
      </c>
      <c r="N80" s="13">
        <f t="shared" si="35"/>
        <v>0</v>
      </c>
      <c r="O80" s="13">
        <f t="shared" si="36"/>
        <v>0</v>
      </c>
      <c r="Q80" s="13">
        <f t="shared" si="31"/>
        <v>550</v>
      </c>
      <c r="R80" s="37">
        <v>297000</v>
      </c>
      <c r="S80" s="38">
        <f t="shared" si="28"/>
        <v>33000</v>
      </c>
      <c r="T80" s="38">
        <f t="shared" si="37"/>
        <v>330000</v>
      </c>
      <c r="U80" s="38">
        <f t="shared" si="45"/>
        <v>66000</v>
      </c>
      <c r="V80" s="39">
        <v>396000</v>
      </c>
      <c r="W80" s="39">
        <f t="shared" si="29"/>
        <v>0</v>
      </c>
      <c r="X80" s="39">
        <f t="shared" si="38"/>
        <v>0</v>
      </c>
      <c r="Y80" s="13"/>
      <c r="Z80" s="13">
        <f t="shared" si="39"/>
        <v>0</v>
      </c>
      <c r="AA80" s="13">
        <f t="shared" si="40"/>
        <v>0</v>
      </c>
      <c r="AB80" s="13">
        <f t="shared" si="41"/>
        <v>0</v>
      </c>
      <c r="AC80" s="39"/>
      <c r="AD80" s="39">
        <f t="shared" si="32"/>
        <v>600</v>
      </c>
      <c r="AE80" s="13">
        <v>342000</v>
      </c>
      <c r="AF80" s="13">
        <f t="shared" si="42"/>
        <v>18000</v>
      </c>
      <c r="AG80" s="13">
        <f t="shared" si="43"/>
        <v>360000</v>
      </c>
      <c r="AH80" s="13">
        <f t="shared" si="44"/>
        <v>72000</v>
      </c>
      <c r="AI80" s="39">
        <v>432000</v>
      </c>
      <c r="AJ80" s="13">
        <f t="shared" si="24"/>
        <v>0</v>
      </c>
      <c r="AK80" s="13"/>
      <c r="AL80" s="13">
        <f t="shared" si="25"/>
        <v>0</v>
      </c>
      <c r="AM80" s="13">
        <f t="shared" si="26"/>
        <v>0</v>
      </c>
      <c r="AN80" s="13">
        <f t="shared" si="27"/>
        <v>0</v>
      </c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40"/>
      <c r="BF80" s="13"/>
      <c r="BG80" s="13"/>
      <c r="BH80" s="13"/>
      <c r="BI80" s="13"/>
      <c r="BJ80" s="13"/>
    </row>
    <row r="81" spans="1:62" ht="14.5">
      <c r="A81" s="8">
        <v>77</v>
      </c>
      <c r="B81" s="8" t="s">
        <v>19</v>
      </c>
      <c r="C81" s="8" t="s">
        <v>2</v>
      </c>
      <c r="D81" s="7"/>
      <c r="E81" s="13">
        <v>24</v>
      </c>
      <c r="F81" s="13">
        <v>24</v>
      </c>
      <c r="G81" s="13">
        <v>24</v>
      </c>
      <c r="H81" s="13">
        <v>24</v>
      </c>
      <c r="I81" s="35">
        <f t="shared" si="30"/>
        <v>96</v>
      </c>
      <c r="J81" s="36">
        <f t="shared" si="33"/>
        <v>0</v>
      </c>
      <c r="K81" s="36"/>
      <c r="M81" s="13">
        <f t="shared" si="34"/>
        <v>0</v>
      </c>
      <c r="N81" s="13">
        <f t="shared" si="35"/>
        <v>0</v>
      </c>
      <c r="O81" s="13">
        <f t="shared" si="36"/>
        <v>0</v>
      </c>
      <c r="Q81" s="13">
        <f t="shared" si="31"/>
        <v>4000</v>
      </c>
      <c r="R81" s="37">
        <v>288000</v>
      </c>
      <c r="S81" s="38">
        <f t="shared" si="28"/>
        <v>32000</v>
      </c>
      <c r="T81" s="38">
        <f t="shared" si="37"/>
        <v>320000</v>
      </c>
      <c r="U81" s="38">
        <f t="shared" si="45"/>
        <v>64000</v>
      </c>
      <c r="V81" s="39">
        <v>384000</v>
      </c>
      <c r="W81" s="39">
        <f t="shared" si="29"/>
        <v>4560</v>
      </c>
      <c r="X81" s="39">
        <f t="shared" si="38"/>
        <v>437760</v>
      </c>
      <c r="Y81" s="13">
        <v>344100</v>
      </c>
      <c r="Z81" s="13">
        <f t="shared" si="39"/>
        <v>20700</v>
      </c>
      <c r="AA81" s="13">
        <f t="shared" si="40"/>
        <v>364800</v>
      </c>
      <c r="AB81" s="13">
        <f t="shared" si="41"/>
        <v>72960</v>
      </c>
      <c r="AC81" s="39">
        <v>437760</v>
      </c>
      <c r="AD81" s="39">
        <f t="shared" si="32"/>
        <v>3300</v>
      </c>
      <c r="AE81" s="13">
        <v>250800</v>
      </c>
      <c r="AF81" s="13">
        <f t="shared" si="42"/>
        <v>13200</v>
      </c>
      <c r="AG81" s="13">
        <f t="shared" si="43"/>
        <v>264000</v>
      </c>
      <c r="AH81" s="13">
        <f t="shared" si="44"/>
        <v>52800</v>
      </c>
      <c r="AI81" s="39">
        <v>316800</v>
      </c>
      <c r="AJ81" s="13">
        <f t="shared" ref="AJ81:AJ102" si="46">AO81/I81</f>
        <v>0</v>
      </c>
      <c r="AK81" s="13"/>
      <c r="AL81" s="13">
        <f t="shared" si="25"/>
        <v>0</v>
      </c>
      <c r="AM81" s="13">
        <f t="shared" si="26"/>
        <v>0</v>
      </c>
      <c r="AN81" s="13">
        <f t="shared" si="27"/>
        <v>0</v>
      </c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40"/>
      <c r="BF81" s="13"/>
      <c r="BG81" s="13"/>
      <c r="BH81" s="13"/>
      <c r="BI81" s="13"/>
      <c r="BJ81" s="13"/>
    </row>
    <row r="82" spans="1:62" ht="14.5">
      <c r="A82" s="8">
        <v>78</v>
      </c>
      <c r="B82" s="8" t="s">
        <v>20</v>
      </c>
      <c r="C82" s="8" t="s">
        <v>71</v>
      </c>
      <c r="D82" s="7"/>
      <c r="E82" s="13">
        <v>180</v>
      </c>
      <c r="F82" s="13">
        <v>180</v>
      </c>
      <c r="G82" s="13">
        <v>180</v>
      </c>
      <c r="H82" s="13">
        <v>180</v>
      </c>
      <c r="I82" s="35">
        <f t="shared" si="30"/>
        <v>720</v>
      </c>
      <c r="J82" s="36">
        <f t="shared" si="33"/>
        <v>0</v>
      </c>
      <c r="K82" s="36"/>
      <c r="M82" s="13">
        <f t="shared" si="34"/>
        <v>0</v>
      </c>
      <c r="N82" s="13">
        <f t="shared" si="35"/>
        <v>0</v>
      </c>
      <c r="O82" s="13">
        <f t="shared" si="36"/>
        <v>0</v>
      </c>
      <c r="Q82" s="13">
        <f t="shared" si="31"/>
        <v>450</v>
      </c>
      <c r="R82" s="37">
        <v>243000</v>
      </c>
      <c r="S82" s="38">
        <f t="shared" si="28"/>
        <v>27000</v>
      </c>
      <c r="T82" s="38">
        <f t="shared" si="37"/>
        <v>270000</v>
      </c>
      <c r="U82" s="38">
        <f t="shared" si="45"/>
        <v>54000</v>
      </c>
      <c r="V82" s="39">
        <v>324000</v>
      </c>
      <c r="W82" s="39">
        <f t="shared" si="29"/>
        <v>0</v>
      </c>
      <c r="X82" s="39">
        <f t="shared" si="38"/>
        <v>0</v>
      </c>
      <c r="Y82" s="13"/>
      <c r="Z82" s="13">
        <f t="shared" si="39"/>
        <v>0</v>
      </c>
      <c r="AA82" s="13">
        <f t="shared" si="40"/>
        <v>0</v>
      </c>
      <c r="AB82" s="13">
        <f t="shared" si="41"/>
        <v>0</v>
      </c>
      <c r="AC82" s="39"/>
      <c r="AD82" s="39">
        <f t="shared" si="32"/>
        <v>500</v>
      </c>
      <c r="AE82" s="13">
        <v>285000</v>
      </c>
      <c r="AF82" s="13">
        <f t="shared" si="42"/>
        <v>15000</v>
      </c>
      <c r="AG82" s="13">
        <f t="shared" si="43"/>
        <v>300000</v>
      </c>
      <c r="AH82" s="13">
        <f t="shared" si="44"/>
        <v>60000</v>
      </c>
      <c r="AI82" s="39">
        <v>360000</v>
      </c>
      <c r="AJ82" s="13">
        <f t="shared" si="46"/>
        <v>0</v>
      </c>
      <c r="AK82" s="13"/>
      <c r="AL82" s="13">
        <f t="shared" si="25"/>
        <v>0</v>
      </c>
      <c r="AM82" s="13">
        <f t="shared" si="26"/>
        <v>0</v>
      </c>
      <c r="AN82" s="13">
        <f t="shared" si="27"/>
        <v>0</v>
      </c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40"/>
      <c r="BF82" s="13"/>
      <c r="BG82" s="13"/>
      <c r="BH82" s="13"/>
      <c r="BI82" s="13"/>
      <c r="BJ82" s="13"/>
    </row>
    <row r="83" spans="1:62" ht="14.5">
      <c r="A83" s="8">
        <v>79</v>
      </c>
      <c r="B83" s="8" t="s">
        <v>98</v>
      </c>
      <c r="C83" s="8" t="s">
        <v>2</v>
      </c>
      <c r="D83" s="13"/>
      <c r="E83" s="13">
        <v>36</v>
      </c>
      <c r="F83" s="13">
        <v>36</v>
      </c>
      <c r="G83" s="13">
        <v>36</v>
      </c>
      <c r="H83" s="13">
        <v>36</v>
      </c>
      <c r="I83" s="35">
        <f t="shared" si="30"/>
        <v>144</v>
      </c>
      <c r="J83" s="36">
        <f t="shared" si="33"/>
        <v>0</v>
      </c>
      <c r="K83" s="36"/>
      <c r="M83" s="13">
        <f t="shared" si="34"/>
        <v>0</v>
      </c>
      <c r="N83" s="13">
        <f t="shared" si="35"/>
        <v>0</v>
      </c>
      <c r="O83" s="13">
        <f t="shared" si="36"/>
        <v>0</v>
      </c>
      <c r="Q83" s="13">
        <f t="shared" si="31"/>
        <v>0</v>
      </c>
      <c r="R83" s="37"/>
      <c r="S83" s="38">
        <f t="shared" si="28"/>
        <v>0</v>
      </c>
      <c r="T83" s="38">
        <f t="shared" si="37"/>
        <v>0</v>
      </c>
      <c r="U83" s="38">
        <f t="shared" si="45"/>
        <v>0</v>
      </c>
      <c r="V83" s="39"/>
      <c r="W83" s="39">
        <f t="shared" si="29"/>
        <v>0</v>
      </c>
      <c r="X83" s="39">
        <f t="shared" si="38"/>
        <v>0</v>
      </c>
      <c r="Y83" s="13"/>
      <c r="Z83" s="13">
        <f t="shared" si="39"/>
        <v>0</v>
      </c>
      <c r="AA83" s="13">
        <f t="shared" si="40"/>
        <v>0</v>
      </c>
      <c r="AB83" s="13">
        <f t="shared" si="41"/>
        <v>0</v>
      </c>
      <c r="AC83" s="39"/>
      <c r="AD83" s="39">
        <f t="shared" si="32"/>
        <v>0</v>
      </c>
      <c r="AE83" s="13"/>
      <c r="AF83" s="13"/>
      <c r="AG83" s="13"/>
      <c r="AH83" s="13"/>
      <c r="AI83" s="39"/>
      <c r="AJ83" s="13">
        <f t="shared" si="46"/>
        <v>0</v>
      </c>
      <c r="AK83" s="13"/>
      <c r="AL83" s="13">
        <f t="shared" si="25"/>
        <v>0</v>
      </c>
      <c r="AM83" s="13">
        <f t="shared" si="26"/>
        <v>0</v>
      </c>
      <c r="AN83" s="13">
        <f t="shared" si="27"/>
        <v>0</v>
      </c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>
        <f>BE83/I83</f>
        <v>700</v>
      </c>
      <c r="BA83" s="13">
        <v>68832</v>
      </c>
      <c r="BB83" s="13">
        <v>15168</v>
      </c>
      <c r="BC83" s="13">
        <f>BE83-BD83</f>
        <v>84000</v>
      </c>
      <c r="BD83" s="13">
        <v>16800</v>
      </c>
      <c r="BE83" s="40">
        <v>100800</v>
      </c>
      <c r="BF83" s="13"/>
      <c r="BG83" s="13"/>
      <c r="BH83" s="13"/>
      <c r="BI83" s="13"/>
      <c r="BJ83" s="13"/>
    </row>
    <row r="84" spans="1:62" ht="26">
      <c r="A84" s="8">
        <v>80</v>
      </c>
      <c r="B84" s="8" t="s">
        <v>89</v>
      </c>
      <c r="C84" s="8" t="s">
        <v>5</v>
      </c>
      <c r="D84" s="13"/>
      <c r="E84" s="13">
        <v>150</v>
      </c>
      <c r="F84" s="13">
        <v>150</v>
      </c>
      <c r="G84" s="13">
        <v>150</v>
      </c>
      <c r="H84" s="13">
        <v>150</v>
      </c>
      <c r="I84" s="35">
        <f t="shared" si="30"/>
        <v>600</v>
      </c>
      <c r="J84" s="36">
        <f t="shared" si="33"/>
        <v>0</v>
      </c>
      <c r="K84" s="36"/>
      <c r="M84" s="13">
        <f t="shared" si="34"/>
        <v>0</v>
      </c>
      <c r="N84" s="13">
        <f t="shared" si="35"/>
        <v>0</v>
      </c>
      <c r="O84" s="13">
        <f t="shared" si="36"/>
        <v>0</v>
      </c>
      <c r="Q84" s="13">
        <f t="shared" si="31"/>
        <v>500</v>
      </c>
      <c r="R84" s="37">
        <v>225000</v>
      </c>
      <c r="S84" s="38">
        <f t="shared" si="28"/>
        <v>25000</v>
      </c>
      <c r="T84" s="38">
        <f t="shared" si="37"/>
        <v>250000</v>
      </c>
      <c r="U84" s="38">
        <f t="shared" si="45"/>
        <v>50000</v>
      </c>
      <c r="V84" s="39">
        <v>300000</v>
      </c>
      <c r="W84" s="39">
        <f t="shared" si="29"/>
        <v>0</v>
      </c>
      <c r="X84" s="39">
        <f t="shared" si="38"/>
        <v>0</v>
      </c>
      <c r="Y84" s="13"/>
      <c r="Z84" s="13">
        <f t="shared" si="39"/>
        <v>0</v>
      </c>
      <c r="AA84" s="13">
        <f t="shared" si="40"/>
        <v>0</v>
      </c>
      <c r="AB84" s="13">
        <f t="shared" si="41"/>
        <v>0</v>
      </c>
      <c r="AC84" s="39"/>
      <c r="AD84" s="39">
        <f t="shared" si="32"/>
        <v>450</v>
      </c>
      <c r="AE84" s="13">
        <v>213750</v>
      </c>
      <c r="AF84" s="13">
        <f t="shared" si="42"/>
        <v>11250</v>
      </c>
      <c r="AG84" s="13">
        <f t="shared" si="43"/>
        <v>225000</v>
      </c>
      <c r="AH84" s="13">
        <f t="shared" si="44"/>
        <v>45000</v>
      </c>
      <c r="AI84" s="39">
        <v>270000</v>
      </c>
      <c r="AJ84" s="13">
        <f t="shared" si="46"/>
        <v>0</v>
      </c>
      <c r="AK84" s="13"/>
      <c r="AL84" s="13">
        <f t="shared" si="25"/>
        <v>0</v>
      </c>
      <c r="AM84" s="13">
        <f t="shared" si="26"/>
        <v>0</v>
      </c>
      <c r="AN84" s="13">
        <f t="shared" si="27"/>
        <v>0</v>
      </c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40"/>
      <c r="BF84" s="13"/>
      <c r="BG84" s="13"/>
      <c r="BH84" s="13"/>
      <c r="BI84" s="13"/>
      <c r="BJ84" s="13"/>
    </row>
    <row r="85" spans="1:62" ht="14.5">
      <c r="A85" s="8">
        <v>81</v>
      </c>
      <c r="B85" s="8" t="s">
        <v>21</v>
      </c>
      <c r="C85" s="8" t="s">
        <v>2</v>
      </c>
      <c r="D85" s="13"/>
      <c r="E85" s="13">
        <v>780</v>
      </c>
      <c r="F85" s="13">
        <v>780</v>
      </c>
      <c r="G85" s="13">
        <v>760</v>
      </c>
      <c r="H85" s="13">
        <v>780</v>
      </c>
      <c r="I85" s="35">
        <f t="shared" si="30"/>
        <v>3100</v>
      </c>
      <c r="J85" s="36">
        <f t="shared" si="33"/>
        <v>0</v>
      </c>
      <c r="K85" s="36"/>
      <c r="M85" s="13">
        <f t="shared" si="34"/>
        <v>0</v>
      </c>
      <c r="N85" s="13">
        <f t="shared" si="35"/>
        <v>0</v>
      </c>
      <c r="O85" s="13">
        <f t="shared" si="36"/>
        <v>0</v>
      </c>
      <c r="Q85" s="13">
        <f t="shared" si="31"/>
        <v>0</v>
      </c>
      <c r="R85" s="37"/>
      <c r="S85" s="38">
        <f t="shared" si="28"/>
        <v>0</v>
      </c>
      <c r="T85" s="38">
        <f t="shared" si="37"/>
        <v>0</v>
      </c>
      <c r="U85" s="38">
        <f t="shared" si="45"/>
        <v>0</v>
      </c>
      <c r="V85" s="39"/>
      <c r="W85" s="39">
        <f t="shared" si="29"/>
        <v>0</v>
      </c>
      <c r="X85" s="39">
        <f t="shared" si="38"/>
        <v>0</v>
      </c>
      <c r="Y85" s="13"/>
      <c r="Z85" s="13">
        <f t="shared" si="39"/>
        <v>0</v>
      </c>
      <c r="AA85" s="13">
        <f t="shared" si="40"/>
        <v>0</v>
      </c>
      <c r="AB85" s="13">
        <f t="shared" si="41"/>
        <v>0</v>
      </c>
      <c r="AC85" s="39"/>
      <c r="AD85" s="39">
        <f t="shared" si="32"/>
        <v>0</v>
      </c>
      <c r="AE85" s="13"/>
      <c r="AF85" s="13">
        <f t="shared" si="42"/>
        <v>0</v>
      </c>
      <c r="AG85" s="13">
        <f t="shared" si="43"/>
        <v>0</v>
      </c>
      <c r="AH85" s="13">
        <f t="shared" si="44"/>
        <v>0</v>
      </c>
      <c r="AI85" s="39"/>
      <c r="AJ85" s="13">
        <f t="shared" si="46"/>
        <v>0</v>
      </c>
      <c r="AK85" s="13"/>
      <c r="AL85" s="13">
        <f t="shared" si="25"/>
        <v>0</v>
      </c>
      <c r="AM85" s="13">
        <f t="shared" si="26"/>
        <v>0</v>
      </c>
      <c r="AN85" s="13">
        <f t="shared" si="27"/>
        <v>0</v>
      </c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>
        <f>BE85/I85</f>
        <v>370</v>
      </c>
      <c r="BA85" s="13">
        <v>841290</v>
      </c>
      <c r="BB85" s="13">
        <v>114543</v>
      </c>
      <c r="BC85" s="13">
        <f t="shared" ref="BC85" si="47">BE85-BD85</f>
        <v>955833</v>
      </c>
      <c r="BD85" s="13">
        <v>191167</v>
      </c>
      <c r="BE85" s="40">
        <v>1147000</v>
      </c>
      <c r="BF85" s="13"/>
      <c r="BG85" s="13"/>
      <c r="BH85" s="13"/>
      <c r="BI85" s="13"/>
      <c r="BJ85" s="13"/>
    </row>
    <row r="86" spans="1:62" ht="39">
      <c r="A86" s="8">
        <v>82</v>
      </c>
      <c r="B86" s="8" t="s">
        <v>90</v>
      </c>
      <c r="C86" s="8" t="s">
        <v>2</v>
      </c>
      <c r="D86" s="42"/>
      <c r="E86" s="13">
        <v>45</v>
      </c>
      <c r="F86" s="13">
        <v>45</v>
      </c>
      <c r="G86" s="13">
        <v>45</v>
      </c>
      <c r="H86" s="13">
        <v>45</v>
      </c>
      <c r="I86" s="35">
        <f t="shared" si="30"/>
        <v>180</v>
      </c>
      <c r="J86" s="36">
        <f t="shared" si="33"/>
        <v>0</v>
      </c>
      <c r="K86" s="36"/>
      <c r="M86" s="13">
        <f t="shared" si="34"/>
        <v>0</v>
      </c>
      <c r="N86" s="13">
        <f t="shared" si="35"/>
        <v>0</v>
      </c>
      <c r="O86" s="13">
        <f t="shared" si="36"/>
        <v>0</v>
      </c>
      <c r="Q86" s="13">
        <f t="shared" si="31"/>
        <v>1800</v>
      </c>
      <c r="R86" s="37">
        <v>243000</v>
      </c>
      <c r="S86" s="38">
        <f t="shared" si="28"/>
        <v>27000</v>
      </c>
      <c r="T86" s="38">
        <f t="shared" si="37"/>
        <v>270000</v>
      </c>
      <c r="U86" s="38">
        <f t="shared" si="45"/>
        <v>54000</v>
      </c>
      <c r="V86" s="39">
        <v>324000</v>
      </c>
      <c r="W86" s="39">
        <f t="shared" si="29"/>
        <v>0</v>
      </c>
      <c r="X86" s="39">
        <f t="shared" si="38"/>
        <v>0</v>
      </c>
      <c r="Y86" s="13"/>
      <c r="Z86" s="13">
        <f t="shared" si="39"/>
        <v>0</v>
      </c>
      <c r="AA86" s="13">
        <f t="shared" si="40"/>
        <v>0</v>
      </c>
      <c r="AB86" s="13">
        <f t="shared" si="41"/>
        <v>0</v>
      </c>
      <c r="AC86" s="39"/>
      <c r="AD86" s="39">
        <f t="shared" si="32"/>
        <v>1500</v>
      </c>
      <c r="AE86" s="13">
        <v>213750</v>
      </c>
      <c r="AF86" s="13">
        <f t="shared" si="42"/>
        <v>11250</v>
      </c>
      <c r="AG86" s="13">
        <f t="shared" si="43"/>
        <v>225000</v>
      </c>
      <c r="AH86" s="13">
        <f t="shared" si="44"/>
        <v>45000</v>
      </c>
      <c r="AI86" s="39">
        <v>270000</v>
      </c>
      <c r="AJ86" s="13">
        <f t="shared" si="46"/>
        <v>0</v>
      </c>
      <c r="AK86" s="13"/>
      <c r="AL86" s="13">
        <f t="shared" si="25"/>
        <v>0</v>
      </c>
      <c r="AM86" s="13">
        <f t="shared" si="26"/>
        <v>0</v>
      </c>
      <c r="AN86" s="13">
        <f t="shared" si="27"/>
        <v>0</v>
      </c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40"/>
      <c r="BF86" s="13"/>
      <c r="BG86" s="13"/>
      <c r="BH86" s="13"/>
      <c r="BI86" s="13"/>
      <c r="BJ86" s="13"/>
    </row>
    <row r="87" spans="1:62" ht="39">
      <c r="A87" s="8">
        <v>83</v>
      </c>
      <c r="B87" s="8" t="s">
        <v>53</v>
      </c>
      <c r="C87" s="8" t="s">
        <v>2</v>
      </c>
      <c r="D87" s="42"/>
      <c r="E87" s="13">
        <v>75</v>
      </c>
      <c r="F87" s="13">
        <v>75</v>
      </c>
      <c r="G87" s="13">
        <v>75</v>
      </c>
      <c r="H87" s="13">
        <v>75</v>
      </c>
      <c r="I87" s="35">
        <f t="shared" si="30"/>
        <v>300</v>
      </c>
      <c r="J87" s="36">
        <f t="shared" si="33"/>
        <v>0</v>
      </c>
      <c r="K87" s="36"/>
      <c r="M87" s="13">
        <f t="shared" si="34"/>
        <v>0</v>
      </c>
      <c r="N87" s="13">
        <f t="shared" si="35"/>
        <v>0</v>
      </c>
      <c r="O87" s="13">
        <f t="shared" si="36"/>
        <v>0</v>
      </c>
      <c r="Q87" s="13">
        <f t="shared" si="31"/>
        <v>2300</v>
      </c>
      <c r="R87" s="37">
        <v>517500</v>
      </c>
      <c r="S87" s="38">
        <f t="shared" si="28"/>
        <v>57500</v>
      </c>
      <c r="T87" s="38">
        <f t="shared" si="37"/>
        <v>575000</v>
      </c>
      <c r="U87" s="38">
        <f t="shared" si="45"/>
        <v>115000</v>
      </c>
      <c r="V87" s="39">
        <v>690000</v>
      </c>
      <c r="W87" s="39">
        <v>2290</v>
      </c>
      <c r="X87" s="39">
        <f t="shared" si="38"/>
        <v>687000</v>
      </c>
      <c r="Y87" s="13">
        <v>564600</v>
      </c>
      <c r="Z87" s="13">
        <f t="shared" si="39"/>
        <v>33900</v>
      </c>
      <c r="AA87" s="13">
        <f t="shared" si="40"/>
        <v>598500</v>
      </c>
      <c r="AB87" s="13">
        <f t="shared" si="41"/>
        <v>119700</v>
      </c>
      <c r="AC87" s="39">
        <v>718200</v>
      </c>
      <c r="AD87" s="39">
        <f t="shared" si="32"/>
        <v>3000</v>
      </c>
      <c r="AE87" s="13">
        <v>712500</v>
      </c>
      <c r="AF87" s="13">
        <f t="shared" si="42"/>
        <v>37500</v>
      </c>
      <c r="AG87" s="13">
        <f t="shared" si="43"/>
        <v>750000</v>
      </c>
      <c r="AH87" s="13">
        <f t="shared" si="44"/>
        <v>150000</v>
      </c>
      <c r="AI87" s="39">
        <v>900000</v>
      </c>
      <c r="AJ87" s="13">
        <f t="shared" si="46"/>
        <v>0</v>
      </c>
      <c r="AK87" s="13"/>
      <c r="AL87" s="13">
        <f t="shared" si="25"/>
        <v>0</v>
      </c>
      <c r="AM87" s="13">
        <f t="shared" si="26"/>
        <v>0</v>
      </c>
      <c r="AN87" s="13">
        <f t="shared" si="27"/>
        <v>0</v>
      </c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40"/>
      <c r="BF87" s="13"/>
      <c r="BG87" s="13"/>
      <c r="BH87" s="13"/>
      <c r="BI87" s="13"/>
      <c r="BJ87" s="13"/>
    </row>
    <row r="88" spans="1:62" ht="39">
      <c r="A88" s="8">
        <v>84</v>
      </c>
      <c r="B88" s="8" t="s">
        <v>111</v>
      </c>
      <c r="C88" s="8" t="s">
        <v>2</v>
      </c>
      <c r="D88" s="42"/>
      <c r="E88" s="13">
        <v>50</v>
      </c>
      <c r="F88" s="13">
        <v>50</v>
      </c>
      <c r="G88" s="13">
        <v>50</v>
      </c>
      <c r="H88" s="13">
        <v>50</v>
      </c>
      <c r="I88" s="35">
        <f t="shared" si="30"/>
        <v>200</v>
      </c>
      <c r="J88" s="36">
        <f t="shared" si="33"/>
        <v>0</v>
      </c>
      <c r="K88" s="36"/>
      <c r="M88" s="13">
        <f t="shared" si="34"/>
        <v>0</v>
      </c>
      <c r="N88" s="13">
        <f t="shared" si="35"/>
        <v>0</v>
      </c>
      <c r="O88" s="13">
        <f t="shared" si="36"/>
        <v>0</v>
      </c>
      <c r="Q88" s="13">
        <f t="shared" si="31"/>
        <v>1800</v>
      </c>
      <c r="R88" s="37">
        <v>270000</v>
      </c>
      <c r="S88" s="38">
        <f t="shared" si="28"/>
        <v>30000</v>
      </c>
      <c r="T88" s="38">
        <f t="shared" si="37"/>
        <v>300000</v>
      </c>
      <c r="U88" s="38">
        <f t="shared" si="45"/>
        <v>60000</v>
      </c>
      <c r="V88" s="39">
        <v>360000</v>
      </c>
      <c r="W88" s="39">
        <f t="shared" ref="W88:W102" si="48">AC88/I88</f>
        <v>0</v>
      </c>
      <c r="X88" s="39">
        <f t="shared" si="38"/>
        <v>0</v>
      </c>
      <c r="Y88" s="13"/>
      <c r="Z88" s="13">
        <f t="shared" si="39"/>
        <v>0</v>
      </c>
      <c r="AA88" s="13">
        <f t="shared" si="40"/>
        <v>0</v>
      </c>
      <c r="AB88" s="13">
        <f t="shared" si="41"/>
        <v>0</v>
      </c>
      <c r="AC88" s="39"/>
      <c r="AD88" s="39">
        <f t="shared" si="32"/>
        <v>1500</v>
      </c>
      <c r="AE88" s="13">
        <v>237500</v>
      </c>
      <c r="AF88" s="13">
        <f t="shared" si="42"/>
        <v>12500</v>
      </c>
      <c r="AG88" s="13">
        <f t="shared" si="43"/>
        <v>250000</v>
      </c>
      <c r="AH88" s="13">
        <f t="shared" si="44"/>
        <v>50000</v>
      </c>
      <c r="AI88" s="39">
        <v>300000</v>
      </c>
      <c r="AJ88" s="13">
        <f t="shared" si="46"/>
        <v>0</v>
      </c>
      <c r="AK88" s="13"/>
      <c r="AL88" s="13">
        <f t="shared" si="25"/>
        <v>0</v>
      </c>
      <c r="AM88" s="13">
        <f t="shared" si="26"/>
        <v>0</v>
      </c>
      <c r="AN88" s="13">
        <f t="shared" si="27"/>
        <v>0</v>
      </c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40"/>
      <c r="BF88" s="13"/>
      <c r="BG88" s="13"/>
      <c r="BH88" s="13"/>
      <c r="BI88" s="13"/>
      <c r="BJ88" s="13"/>
    </row>
    <row r="89" spans="1:62">
      <c r="A89" s="8">
        <v>85</v>
      </c>
      <c r="B89" s="8" t="s">
        <v>22</v>
      </c>
      <c r="C89" s="8" t="s">
        <v>10</v>
      </c>
      <c r="D89" s="42"/>
      <c r="E89" s="13">
        <v>1100</v>
      </c>
      <c r="F89" s="13">
        <v>1100</v>
      </c>
      <c r="G89" s="13">
        <v>1100</v>
      </c>
      <c r="H89" s="13">
        <v>1100</v>
      </c>
      <c r="I89" s="35">
        <f t="shared" si="30"/>
        <v>4400</v>
      </c>
      <c r="J89" s="36">
        <f t="shared" si="33"/>
        <v>0</v>
      </c>
      <c r="K89" s="36"/>
      <c r="M89" s="13">
        <f t="shared" si="34"/>
        <v>0</v>
      </c>
      <c r="N89" s="13">
        <f t="shared" si="35"/>
        <v>0</v>
      </c>
      <c r="O89" s="13">
        <f t="shared" si="36"/>
        <v>0</v>
      </c>
      <c r="Q89" s="13">
        <f t="shared" si="31"/>
        <v>70</v>
      </c>
      <c r="R89" s="37">
        <v>231000</v>
      </c>
      <c r="S89" s="38">
        <f t="shared" si="28"/>
        <v>25666.666666666686</v>
      </c>
      <c r="T89" s="38">
        <f t="shared" si="37"/>
        <v>256666.66666666669</v>
      </c>
      <c r="U89" s="38">
        <f t="shared" si="45"/>
        <v>51333.333333333314</v>
      </c>
      <c r="V89" s="39">
        <v>308000</v>
      </c>
      <c r="W89" s="39">
        <f t="shared" si="48"/>
        <v>60</v>
      </c>
      <c r="X89" s="39">
        <f t="shared" si="38"/>
        <v>264000</v>
      </c>
      <c r="Y89" s="13">
        <v>207500</v>
      </c>
      <c r="Z89" s="13">
        <f t="shared" si="39"/>
        <v>12500</v>
      </c>
      <c r="AA89" s="13">
        <f t="shared" si="40"/>
        <v>220000</v>
      </c>
      <c r="AB89" s="13">
        <f t="shared" si="41"/>
        <v>44000</v>
      </c>
      <c r="AC89" s="39">
        <v>264000</v>
      </c>
      <c r="AD89" s="39">
        <f t="shared" si="32"/>
        <v>70</v>
      </c>
      <c r="AE89" s="13">
        <v>243833.33</v>
      </c>
      <c r="AF89" s="13">
        <f t="shared" si="42"/>
        <v>12833.336666666699</v>
      </c>
      <c r="AG89" s="13">
        <f t="shared" si="43"/>
        <v>256666.66666666669</v>
      </c>
      <c r="AH89" s="13">
        <f t="shared" si="44"/>
        <v>51333.333333333314</v>
      </c>
      <c r="AI89" s="39">
        <v>308000</v>
      </c>
      <c r="AJ89" s="13">
        <f t="shared" si="46"/>
        <v>0</v>
      </c>
      <c r="AK89" s="13"/>
      <c r="AL89" s="13">
        <f t="shared" si="25"/>
        <v>0</v>
      </c>
      <c r="AM89" s="13">
        <f t="shared" si="26"/>
        <v>0</v>
      </c>
      <c r="AN89" s="13">
        <f t="shared" si="27"/>
        <v>0</v>
      </c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40"/>
      <c r="BF89" s="13"/>
      <c r="BG89" s="13"/>
      <c r="BH89" s="13"/>
      <c r="BI89" s="13"/>
      <c r="BJ89" s="13"/>
    </row>
    <row r="90" spans="1:62">
      <c r="A90" s="8">
        <v>86</v>
      </c>
      <c r="B90" s="8" t="s">
        <v>93</v>
      </c>
      <c r="C90" s="8" t="s">
        <v>2</v>
      </c>
      <c r="D90" s="42"/>
      <c r="E90" s="13">
        <v>18</v>
      </c>
      <c r="F90" s="13">
        <v>18</v>
      </c>
      <c r="G90" s="13">
        <v>18</v>
      </c>
      <c r="H90" s="13">
        <v>18</v>
      </c>
      <c r="I90" s="35">
        <f t="shared" si="30"/>
        <v>72</v>
      </c>
      <c r="J90" s="36">
        <f t="shared" si="33"/>
        <v>800</v>
      </c>
      <c r="K90" s="36"/>
      <c r="L90" s="13">
        <v>40000</v>
      </c>
      <c r="M90" s="13">
        <f t="shared" si="34"/>
        <v>8000</v>
      </c>
      <c r="N90" s="13">
        <f t="shared" si="35"/>
        <v>48000</v>
      </c>
      <c r="O90" s="13">
        <f t="shared" si="36"/>
        <v>9600</v>
      </c>
      <c r="P90" s="13">
        <v>57600</v>
      </c>
      <c r="Q90" s="13">
        <f t="shared" si="31"/>
        <v>900</v>
      </c>
      <c r="R90" s="37">
        <v>48600</v>
      </c>
      <c r="S90" s="38">
        <f t="shared" si="28"/>
        <v>5400</v>
      </c>
      <c r="T90" s="38">
        <f t="shared" si="37"/>
        <v>54000</v>
      </c>
      <c r="U90" s="38">
        <f t="shared" si="45"/>
        <v>10800</v>
      </c>
      <c r="V90" s="39">
        <v>64800</v>
      </c>
      <c r="W90" s="39">
        <f t="shared" si="48"/>
        <v>0</v>
      </c>
      <c r="X90" s="39">
        <f t="shared" si="38"/>
        <v>0</v>
      </c>
      <c r="Y90" s="13"/>
      <c r="Z90" s="13">
        <f t="shared" si="39"/>
        <v>0</v>
      </c>
      <c r="AA90" s="13">
        <f t="shared" si="40"/>
        <v>0</v>
      </c>
      <c r="AB90" s="13">
        <f t="shared" si="41"/>
        <v>0</v>
      </c>
      <c r="AC90" s="39"/>
      <c r="AD90" s="39">
        <f t="shared" si="32"/>
        <v>900</v>
      </c>
      <c r="AE90" s="13">
        <v>51300</v>
      </c>
      <c r="AF90" s="13">
        <f t="shared" si="42"/>
        <v>2700</v>
      </c>
      <c r="AG90" s="13">
        <f t="shared" si="43"/>
        <v>54000</v>
      </c>
      <c r="AH90" s="13">
        <f t="shared" si="44"/>
        <v>10800</v>
      </c>
      <c r="AI90" s="39">
        <v>64800</v>
      </c>
      <c r="AJ90" s="13">
        <f t="shared" si="46"/>
        <v>0</v>
      </c>
      <c r="AK90" s="13"/>
      <c r="AL90" s="13">
        <f t="shared" si="25"/>
        <v>0</v>
      </c>
      <c r="AM90" s="13">
        <f t="shared" si="26"/>
        <v>0</v>
      </c>
      <c r="AN90" s="13">
        <f t="shared" si="27"/>
        <v>0</v>
      </c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40"/>
      <c r="BF90" s="13"/>
      <c r="BG90" s="13"/>
      <c r="BH90" s="13"/>
      <c r="BI90" s="13"/>
      <c r="BJ90" s="13"/>
    </row>
    <row r="91" spans="1:62">
      <c r="A91" s="8">
        <v>87</v>
      </c>
      <c r="B91" s="8" t="s">
        <v>109</v>
      </c>
      <c r="C91" s="8" t="s">
        <v>2</v>
      </c>
      <c r="D91" s="42"/>
      <c r="E91" s="13">
        <v>60</v>
      </c>
      <c r="F91" s="13">
        <v>60</v>
      </c>
      <c r="G91" s="13">
        <v>60</v>
      </c>
      <c r="H91" s="13">
        <v>60</v>
      </c>
      <c r="I91" s="35">
        <f t="shared" si="30"/>
        <v>240</v>
      </c>
      <c r="J91" s="36">
        <f t="shared" si="33"/>
        <v>0</v>
      </c>
      <c r="K91" s="36"/>
      <c r="M91" s="13">
        <f t="shared" si="34"/>
        <v>0</v>
      </c>
      <c r="N91" s="13">
        <f t="shared" si="35"/>
        <v>0</v>
      </c>
      <c r="O91" s="13">
        <f t="shared" si="36"/>
        <v>0</v>
      </c>
      <c r="Q91" s="13">
        <f t="shared" si="31"/>
        <v>1600</v>
      </c>
      <c r="R91" s="37">
        <v>288000</v>
      </c>
      <c r="S91" s="38">
        <f t="shared" si="28"/>
        <v>32000</v>
      </c>
      <c r="T91" s="38">
        <f t="shared" si="37"/>
        <v>320000</v>
      </c>
      <c r="U91" s="38">
        <f t="shared" si="45"/>
        <v>64000</v>
      </c>
      <c r="V91" s="39">
        <v>384000</v>
      </c>
      <c r="W91" s="39">
        <f t="shared" si="48"/>
        <v>0</v>
      </c>
      <c r="X91" s="39">
        <f t="shared" si="38"/>
        <v>0</v>
      </c>
      <c r="Y91" s="13"/>
      <c r="Z91" s="13">
        <f t="shared" si="39"/>
        <v>0</v>
      </c>
      <c r="AA91" s="13">
        <f t="shared" si="40"/>
        <v>0</v>
      </c>
      <c r="AB91" s="13">
        <f t="shared" si="41"/>
        <v>0</v>
      </c>
      <c r="AC91" s="39"/>
      <c r="AD91" s="39">
        <f t="shared" si="32"/>
        <v>1800</v>
      </c>
      <c r="AE91" s="13">
        <v>342000</v>
      </c>
      <c r="AF91" s="13">
        <f t="shared" si="42"/>
        <v>18000</v>
      </c>
      <c r="AG91" s="13">
        <f t="shared" si="43"/>
        <v>360000</v>
      </c>
      <c r="AH91" s="13">
        <f t="shared" si="44"/>
        <v>72000</v>
      </c>
      <c r="AI91" s="39">
        <v>432000</v>
      </c>
      <c r="AJ91" s="13">
        <f t="shared" si="46"/>
        <v>0</v>
      </c>
      <c r="AK91" s="13"/>
      <c r="AL91" s="13">
        <f t="shared" si="25"/>
        <v>0</v>
      </c>
      <c r="AM91" s="13">
        <f t="shared" si="26"/>
        <v>0</v>
      </c>
      <c r="AN91" s="13">
        <f t="shared" si="27"/>
        <v>0</v>
      </c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40"/>
      <c r="BF91" s="13"/>
      <c r="BG91" s="13"/>
      <c r="BH91" s="13"/>
      <c r="BI91" s="13"/>
      <c r="BJ91" s="13"/>
    </row>
    <row r="92" spans="1:62">
      <c r="A92" s="8">
        <v>88</v>
      </c>
      <c r="B92" s="8" t="s">
        <v>101</v>
      </c>
      <c r="C92" s="8" t="s">
        <v>2</v>
      </c>
      <c r="D92" s="42"/>
      <c r="E92" s="13">
        <v>30</v>
      </c>
      <c r="F92" s="13"/>
      <c r="G92" s="13"/>
      <c r="H92" s="13">
        <v>30</v>
      </c>
      <c r="I92" s="35">
        <f t="shared" si="30"/>
        <v>60</v>
      </c>
      <c r="J92" s="36">
        <f t="shared" si="33"/>
        <v>0</v>
      </c>
      <c r="K92" s="36"/>
      <c r="M92" s="13">
        <f t="shared" si="34"/>
        <v>0</v>
      </c>
      <c r="N92" s="13">
        <f t="shared" si="35"/>
        <v>0</v>
      </c>
      <c r="O92" s="13">
        <f t="shared" si="36"/>
        <v>0</v>
      </c>
      <c r="Q92" s="13">
        <f t="shared" ref="Q92:Q102" si="49">V92/I92</f>
        <v>1700</v>
      </c>
      <c r="R92" s="37">
        <v>76500</v>
      </c>
      <c r="S92" s="38">
        <f t="shared" si="28"/>
        <v>8500</v>
      </c>
      <c r="T92" s="38">
        <f t="shared" si="37"/>
        <v>85000</v>
      </c>
      <c r="U92" s="38">
        <f t="shared" si="45"/>
        <v>17000</v>
      </c>
      <c r="V92" s="39">
        <v>102000</v>
      </c>
      <c r="W92" s="39">
        <f t="shared" si="48"/>
        <v>1350</v>
      </c>
      <c r="X92" s="39">
        <f t="shared" si="38"/>
        <v>81000</v>
      </c>
      <c r="Y92" s="13">
        <v>63600</v>
      </c>
      <c r="Z92" s="13">
        <f t="shared" si="39"/>
        <v>3900</v>
      </c>
      <c r="AA92" s="13">
        <f t="shared" si="40"/>
        <v>67500</v>
      </c>
      <c r="AB92" s="13">
        <f t="shared" si="41"/>
        <v>13500</v>
      </c>
      <c r="AC92" s="39">
        <v>81000</v>
      </c>
      <c r="AD92" s="39">
        <f t="shared" si="32"/>
        <v>0</v>
      </c>
      <c r="AE92" s="13">
        <v>134583.32999999999</v>
      </c>
      <c r="AF92" s="13">
        <f t="shared" si="42"/>
        <v>-134583.32999999999</v>
      </c>
      <c r="AG92" s="13">
        <f t="shared" si="43"/>
        <v>0</v>
      </c>
      <c r="AH92" s="13">
        <f t="shared" si="44"/>
        <v>0</v>
      </c>
      <c r="AI92" s="39"/>
      <c r="AJ92" s="13">
        <f t="shared" si="46"/>
        <v>0</v>
      </c>
      <c r="AK92" s="13"/>
      <c r="AL92" s="13">
        <f t="shared" si="25"/>
        <v>0</v>
      </c>
      <c r="AM92" s="13">
        <f t="shared" si="26"/>
        <v>0</v>
      </c>
      <c r="AN92" s="13">
        <f t="shared" si="27"/>
        <v>0</v>
      </c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40"/>
      <c r="BF92" s="13"/>
      <c r="BG92" s="13"/>
      <c r="BH92" s="13"/>
      <c r="BI92" s="13"/>
      <c r="BJ92" s="13"/>
    </row>
    <row r="93" spans="1:62" ht="52">
      <c r="A93" s="8">
        <v>89</v>
      </c>
      <c r="B93" s="8" t="s">
        <v>100</v>
      </c>
      <c r="C93" s="8" t="s">
        <v>2</v>
      </c>
      <c r="D93" s="42"/>
      <c r="E93" s="13">
        <v>25</v>
      </c>
      <c r="F93" s="13">
        <v>25</v>
      </c>
      <c r="G93" s="13">
        <v>25</v>
      </c>
      <c r="H93" s="13">
        <v>25</v>
      </c>
      <c r="I93" s="35">
        <f t="shared" si="30"/>
        <v>100</v>
      </c>
      <c r="J93" s="36">
        <f t="shared" si="33"/>
        <v>0</v>
      </c>
      <c r="K93" s="36"/>
      <c r="M93" s="13">
        <f t="shared" si="34"/>
        <v>0</v>
      </c>
      <c r="N93" s="13">
        <f t="shared" si="35"/>
        <v>0</v>
      </c>
      <c r="O93" s="13">
        <f t="shared" si="36"/>
        <v>0</v>
      </c>
      <c r="Q93" s="13">
        <f t="shared" si="49"/>
        <v>2500</v>
      </c>
      <c r="R93" s="37">
        <v>187500</v>
      </c>
      <c r="S93" s="38">
        <f t="shared" si="28"/>
        <v>20833.333333333343</v>
      </c>
      <c r="T93" s="38">
        <f t="shared" si="37"/>
        <v>208333.33333333334</v>
      </c>
      <c r="U93" s="38">
        <f t="shared" si="45"/>
        <v>41666.666666666657</v>
      </c>
      <c r="V93" s="39">
        <v>250000</v>
      </c>
      <c r="W93" s="39">
        <f t="shared" si="48"/>
        <v>0</v>
      </c>
      <c r="X93" s="39">
        <f t="shared" si="38"/>
        <v>0</v>
      </c>
      <c r="Y93" s="13"/>
      <c r="Z93" s="13">
        <f t="shared" si="39"/>
        <v>0</v>
      </c>
      <c r="AA93" s="13">
        <f t="shared" si="40"/>
        <v>0</v>
      </c>
      <c r="AB93" s="13">
        <f t="shared" si="41"/>
        <v>0</v>
      </c>
      <c r="AC93" s="39"/>
      <c r="AD93" s="39">
        <f t="shared" si="32"/>
        <v>1700</v>
      </c>
      <c r="AE93" s="13">
        <v>142500</v>
      </c>
      <c r="AF93" s="13">
        <f t="shared" si="42"/>
        <v>-833.33333333331393</v>
      </c>
      <c r="AG93" s="13">
        <f t="shared" si="43"/>
        <v>141666.66666666669</v>
      </c>
      <c r="AH93" s="13">
        <f t="shared" si="44"/>
        <v>28333.333333333314</v>
      </c>
      <c r="AI93" s="39">
        <v>170000</v>
      </c>
      <c r="AJ93" s="13">
        <f t="shared" si="46"/>
        <v>0</v>
      </c>
      <c r="AK93" s="13"/>
      <c r="AL93" s="13">
        <f t="shared" si="25"/>
        <v>0</v>
      </c>
      <c r="AM93" s="13">
        <f t="shared" si="26"/>
        <v>0</v>
      </c>
      <c r="AN93" s="13">
        <f t="shared" si="27"/>
        <v>0</v>
      </c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40"/>
      <c r="BF93" s="13"/>
      <c r="BG93" s="13"/>
      <c r="BH93" s="13"/>
      <c r="BI93" s="13"/>
      <c r="BJ93" s="13"/>
    </row>
    <row r="94" spans="1:62" ht="26">
      <c r="A94" s="8">
        <v>90</v>
      </c>
      <c r="B94" s="8" t="s">
        <v>103</v>
      </c>
      <c r="C94" s="8" t="s">
        <v>2</v>
      </c>
      <c r="D94" s="42"/>
      <c r="E94" s="13">
        <v>30</v>
      </c>
      <c r="F94" s="13">
        <v>30</v>
      </c>
      <c r="G94" s="13">
        <v>30</v>
      </c>
      <c r="H94" s="13">
        <v>30</v>
      </c>
      <c r="I94" s="35">
        <f t="shared" si="30"/>
        <v>120</v>
      </c>
      <c r="J94" s="36">
        <f t="shared" si="33"/>
        <v>0</v>
      </c>
      <c r="K94" s="36"/>
      <c r="M94" s="13">
        <f t="shared" si="34"/>
        <v>0</v>
      </c>
      <c r="N94" s="13">
        <f t="shared" si="35"/>
        <v>0</v>
      </c>
      <c r="O94" s="13">
        <f t="shared" si="36"/>
        <v>0</v>
      </c>
      <c r="Q94" s="13">
        <f t="shared" si="49"/>
        <v>2100</v>
      </c>
      <c r="R94" s="37">
        <v>189000</v>
      </c>
      <c r="S94" s="38">
        <f t="shared" si="28"/>
        <v>21000</v>
      </c>
      <c r="T94" s="38">
        <f t="shared" si="37"/>
        <v>210000</v>
      </c>
      <c r="U94" s="38">
        <f t="shared" si="45"/>
        <v>42000</v>
      </c>
      <c r="V94" s="39">
        <v>252000</v>
      </c>
      <c r="W94" s="39">
        <f t="shared" si="48"/>
        <v>0</v>
      </c>
      <c r="X94" s="39">
        <f t="shared" si="38"/>
        <v>0</v>
      </c>
      <c r="Y94" s="13"/>
      <c r="Z94" s="13">
        <f t="shared" si="39"/>
        <v>0</v>
      </c>
      <c r="AA94" s="13">
        <f t="shared" si="40"/>
        <v>0</v>
      </c>
      <c r="AB94" s="13">
        <f t="shared" si="41"/>
        <v>0</v>
      </c>
      <c r="AC94" s="39"/>
      <c r="AD94" s="39">
        <f t="shared" si="32"/>
        <v>1500</v>
      </c>
      <c r="AE94" s="13">
        <v>76000</v>
      </c>
      <c r="AF94" s="13">
        <f t="shared" si="42"/>
        <v>74000</v>
      </c>
      <c r="AG94" s="13">
        <f t="shared" si="43"/>
        <v>150000</v>
      </c>
      <c r="AH94" s="13">
        <f t="shared" si="44"/>
        <v>30000</v>
      </c>
      <c r="AI94" s="39">
        <v>180000</v>
      </c>
      <c r="AJ94" s="13">
        <f t="shared" si="46"/>
        <v>0</v>
      </c>
      <c r="AK94" s="13"/>
      <c r="AL94" s="13">
        <f t="shared" si="25"/>
        <v>0</v>
      </c>
      <c r="AM94" s="13">
        <f t="shared" si="26"/>
        <v>0</v>
      </c>
      <c r="AN94" s="13">
        <f t="shared" si="27"/>
        <v>0</v>
      </c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40"/>
      <c r="BF94" s="13"/>
      <c r="BG94" s="13"/>
      <c r="BH94" s="13"/>
      <c r="BI94" s="13"/>
      <c r="BJ94" s="13"/>
    </row>
    <row r="95" spans="1:62" ht="26">
      <c r="A95" s="8">
        <v>91</v>
      </c>
      <c r="B95" s="8" t="s">
        <v>108</v>
      </c>
      <c r="C95" s="8" t="s">
        <v>71</v>
      </c>
      <c r="D95" s="42"/>
      <c r="E95" s="13">
        <v>12</v>
      </c>
      <c r="F95" s="13">
        <v>12</v>
      </c>
      <c r="G95" s="13">
        <v>12</v>
      </c>
      <c r="H95" s="13">
        <v>12</v>
      </c>
      <c r="I95" s="35">
        <f t="shared" si="30"/>
        <v>48</v>
      </c>
      <c r="J95" s="36">
        <f t="shared" si="33"/>
        <v>0</v>
      </c>
      <c r="K95" s="36"/>
      <c r="M95" s="13">
        <f t="shared" si="34"/>
        <v>0</v>
      </c>
      <c r="N95" s="13">
        <f t="shared" si="35"/>
        <v>0</v>
      </c>
      <c r="O95" s="13">
        <f t="shared" si="36"/>
        <v>0</v>
      </c>
      <c r="Q95" s="13">
        <f t="shared" si="49"/>
        <v>1100</v>
      </c>
      <c r="R95" s="37">
        <v>39600</v>
      </c>
      <c r="S95" s="38">
        <f t="shared" si="28"/>
        <v>4400</v>
      </c>
      <c r="T95" s="38">
        <f t="shared" si="37"/>
        <v>44000</v>
      </c>
      <c r="U95" s="38">
        <f t="shared" si="45"/>
        <v>8800</v>
      </c>
      <c r="V95" s="39">
        <v>52800</v>
      </c>
      <c r="W95" s="39">
        <f t="shared" si="48"/>
        <v>0</v>
      </c>
      <c r="X95" s="39">
        <f t="shared" si="38"/>
        <v>0</v>
      </c>
      <c r="Y95" s="13"/>
      <c r="Z95" s="13">
        <f t="shared" si="39"/>
        <v>0</v>
      </c>
      <c r="AA95" s="13">
        <f t="shared" si="40"/>
        <v>0</v>
      </c>
      <c r="AB95" s="13">
        <f t="shared" si="41"/>
        <v>0</v>
      </c>
      <c r="AC95" s="39"/>
      <c r="AD95" s="39">
        <f t="shared" si="32"/>
        <v>2000</v>
      </c>
      <c r="AE95" s="13">
        <v>128250</v>
      </c>
      <c r="AF95" s="13">
        <f t="shared" si="42"/>
        <v>-48250</v>
      </c>
      <c r="AG95" s="13">
        <f t="shared" si="43"/>
        <v>80000</v>
      </c>
      <c r="AH95" s="13">
        <f t="shared" si="44"/>
        <v>16000</v>
      </c>
      <c r="AI95" s="39">
        <v>96000</v>
      </c>
      <c r="AJ95" s="13">
        <f t="shared" si="46"/>
        <v>0</v>
      </c>
      <c r="AK95" s="13"/>
      <c r="AL95" s="13">
        <f t="shared" si="25"/>
        <v>0</v>
      </c>
      <c r="AM95" s="13">
        <f t="shared" si="26"/>
        <v>0</v>
      </c>
      <c r="AN95" s="13">
        <f t="shared" si="27"/>
        <v>0</v>
      </c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40"/>
      <c r="BF95" s="13"/>
      <c r="BG95" s="13"/>
      <c r="BH95" s="13"/>
      <c r="BI95" s="13"/>
      <c r="BJ95" s="13"/>
    </row>
    <row r="96" spans="1:62">
      <c r="A96" s="8">
        <v>92</v>
      </c>
      <c r="B96" s="8" t="s">
        <v>106</v>
      </c>
      <c r="C96" s="8" t="s">
        <v>2</v>
      </c>
      <c r="D96" s="42"/>
      <c r="E96" s="13">
        <v>45</v>
      </c>
      <c r="F96" s="13">
        <v>45</v>
      </c>
      <c r="G96" s="13">
        <v>45</v>
      </c>
      <c r="H96" s="13">
        <v>45</v>
      </c>
      <c r="I96" s="35">
        <f t="shared" si="30"/>
        <v>180</v>
      </c>
      <c r="J96" s="36">
        <f t="shared" si="33"/>
        <v>0</v>
      </c>
      <c r="K96" s="36"/>
      <c r="M96" s="13">
        <f t="shared" si="34"/>
        <v>0</v>
      </c>
      <c r="N96" s="13">
        <f t="shared" si="35"/>
        <v>0</v>
      </c>
      <c r="O96" s="13">
        <f t="shared" si="36"/>
        <v>0</v>
      </c>
      <c r="Q96" s="13">
        <f t="shared" si="49"/>
        <v>1000</v>
      </c>
      <c r="R96" s="37">
        <v>135000</v>
      </c>
      <c r="S96" s="38">
        <f t="shared" si="28"/>
        <v>15000</v>
      </c>
      <c r="T96" s="38">
        <f t="shared" si="37"/>
        <v>150000</v>
      </c>
      <c r="U96" s="38">
        <f t="shared" si="45"/>
        <v>30000</v>
      </c>
      <c r="V96" s="39">
        <v>180000</v>
      </c>
      <c r="W96" s="39">
        <f t="shared" si="48"/>
        <v>0</v>
      </c>
      <c r="X96" s="39">
        <f t="shared" si="38"/>
        <v>0</v>
      </c>
      <c r="Y96" s="13"/>
      <c r="Z96" s="13">
        <f t="shared" si="39"/>
        <v>0</v>
      </c>
      <c r="AA96" s="13">
        <f t="shared" si="40"/>
        <v>0</v>
      </c>
      <c r="AB96" s="13">
        <f t="shared" si="41"/>
        <v>0</v>
      </c>
      <c r="AC96" s="39"/>
      <c r="AD96" s="39">
        <f t="shared" si="32"/>
        <v>900</v>
      </c>
      <c r="AE96" s="13">
        <v>9500</v>
      </c>
      <c r="AF96" s="13">
        <f t="shared" si="42"/>
        <v>125500</v>
      </c>
      <c r="AG96" s="13">
        <f t="shared" si="43"/>
        <v>135000</v>
      </c>
      <c r="AH96" s="13">
        <f t="shared" si="44"/>
        <v>27000</v>
      </c>
      <c r="AI96" s="39">
        <v>162000</v>
      </c>
      <c r="AJ96" s="13">
        <f t="shared" si="46"/>
        <v>0</v>
      </c>
      <c r="AK96" s="13"/>
      <c r="AL96" s="13">
        <f t="shared" si="25"/>
        <v>0</v>
      </c>
      <c r="AM96" s="13">
        <f t="shared" si="26"/>
        <v>0</v>
      </c>
      <c r="AN96" s="13">
        <f t="shared" si="27"/>
        <v>0</v>
      </c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40"/>
      <c r="BF96" s="13"/>
      <c r="BG96" s="13"/>
      <c r="BH96" s="13"/>
      <c r="BI96" s="13"/>
      <c r="BJ96" s="13"/>
    </row>
    <row r="97" spans="1:62">
      <c r="A97" s="8">
        <v>93</v>
      </c>
      <c r="B97" s="8" t="s">
        <v>91</v>
      </c>
      <c r="C97" s="8" t="s">
        <v>72</v>
      </c>
      <c r="D97" s="42"/>
      <c r="E97" s="13"/>
      <c r="F97" s="13"/>
      <c r="G97" s="13">
        <v>40</v>
      </c>
      <c r="H97" s="13"/>
      <c r="I97" s="35">
        <f t="shared" si="30"/>
        <v>40</v>
      </c>
      <c r="J97" s="36">
        <f t="shared" si="33"/>
        <v>0</v>
      </c>
      <c r="K97" s="36"/>
      <c r="M97" s="13">
        <f t="shared" si="34"/>
        <v>0</v>
      </c>
      <c r="N97" s="13">
        <f t="shared" si="35"/>
        <v>0</v>
      </c>
      <c r="O97" s="13">
        <f t="shared" si="36"/>
        <v>0</v>
      </c>
      <c r="Q97" s="13">
        <f t="shared" si="49"/>
        <v>200</v>
      </c>
      <c r="R97" s="37">
        <v>6000</v>
      </c>
      <c r="S97" s="38">
        <f t="shared" si="28"/>
        <v>666.66666666666697</v>
      </c>
      <c r="T97" s="38">
        <f t="shared" si="37"/>
        <v>6666.666666666667</v>
      </c>
      <c r="U97" s="38">
        <f t="shared" si="45"/>
        <v>1333.333333333333</v>
      </c>
      <c r="V97" s="39">
        <v>8000</v>
      </c>
      <c r="W97" s="39">
        <f t="shared" si="48"/>
        <v>0</v>
      </c>
      <c r="X97" s="39">
        <f t="shared" si="38"/>
        <v>0</v>
      </c>
      <c r="Y97" s="13"/>
      <c r="Z97" s="13">
        <f t="shared" si="39"/>
        <v>0</v>
      </c>
      <c r="AA97" s="13">
        <f t="shared" si="40"/>
        <v>0</v>
      </c>
      <c r="AB97" s="13">
        <f t="shared" si="41"/>
        <v>0</v>
      </c>
      <c r="AC97" s="39"/>
      <c r="AD97" s="39">
        <f t="shared" si="32"/>
        <v>300</v>
      </c>
      <c r="AE97" s="13">
        <v>15200</v>
      </c>
      <c r="AF97" s="13">
        <f t="shared" si="42"/>
        <v>-5200</v>
      </c>
      <c r="AG97" s="13">
        <f t="shared" si="43"/>
        <v>10000</v>
      </c>
      <c r="AH97" s="13">
        <f t="shared" si="44"/>
        <v>2000</v>
      </c>
      <c r="AI97" s="39">
        <v>12000</v>
      </c>
      <c r="AJ97" s="13">
        <f t="shared" si="46"/>
        <v>0</v>
      </c>
      <c r="AK97" s="13"/>
      <c r="AL97" s="13">
        <f t="shared" si="25"/>
        <v>0</v>
      </c>
      <c r="AM97" s="13">
        <f t="shared" si="26"/>
        <v>0</v>
      </c>
      <c r="AN97" s="13">
        <f t="shared" si="27"/>
        <v>0</v>
      </c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40"/>
      <c r="BF97" s="13"/>
      <c r="BG97" s="13"/>
      <c r="BH97" s="13"/>
      <c r="BI97" s="13"/>
      <c r="BJ97" s="13"/>
    </row>
    <row r="98" spans="1:62">
      <c r="A98" s="8">
        <v>94</v>
      </c>
      <c r="B98" s="8" t="s">
        <v>92</v>
      </c>
      <c r="C98" s="8" t="s">
        <v>2</v>
      </c>
      <c r="D98" s="42"/>
      <c r="E98" s="13">
        <v>6</v>
      </c>
      <c r="F98" s="13">
        <v>6</v>
      </c>
      <c r="G98" s="13">
        <v>6</v>
      </c>
      <c r="H98" s="13">
        <v>6</v>
      </c>
      <c r="I98" s="35">
        <f t="shared" si="30"/>
        <v>24</v>
      </c>
      <c r="J98" s="36">
        <f t="shared" si="33"/>
        <v>0</v>
      </c>
      <c r="K98" s="36"/>
      <c r="M98" s="13">
        <f t="shared" si="34"/>
        <v>0</v>
      </c>
      <c r="N98" s="13">
        <f t="shared" si="35"/>
        <v>0</v>
      </c>
      <c r="O98" s="13">
        <f t="shared" si="36"/>
        <v>0</v>
      </c>
      <c r="Q98" s="13">
        <f t="shared" si="49"/>
        <v>1000</v>
      </c>
      <c r="R98" s="37">
        <v>18000</v>
      </c>
      <c r="S98" s="38">
        <f t="shared" si="28"/>
        <v>2000</v>
      </c>
      <c r="T98" s="38">
        <f t="shared" si="37"/>
        <v>20000</v>
      </c>
      <c r="U98" s="38">
        <f t="shared" si="45"/>
        <v>4000</v>
      </c>
      <c r="V98" s="39">
        <v>24000</v>
      </c>
      <c r="W98" s="39">
        <f t="shared" si="48"/>
        <v>0</v>
      </c>
      <c r="X98" s="39">
        <f t="shared" si="38"/>
        <v>0</v>
      </c>
      <c r="Y98" s="13"/>
      <c r="Z98" s="13">
        <f t="shared" si="39"/>
        <v>0</v>
      </c>
      <c r="AA98" s="13">
        <f t="shared" si="40"/>
        <v>0</v>
      </c>
      <c r="AB98" s="13">
        <f t="shared" si="41"/>
        <v>0</v>
      </c>
      <c r="AC98" s="39"/>
      <c r="AD98" s="39">
        <f t="shared" si="32"/>
        <v>800</v>
      </c>
      <c r="AE98" s="13">
        <v>209000</v>
      </c>
      <c r="AF98" s="13">
        <f t="shared" si="42"/>
        <v>-193000</v>
      </c>
      <c r="AG98" s="13">
        <f t="shared" si="43"/>
        <v>16000</v>
      </c>
      <c r="AH98" s="13">
        <f t="shared" si="44"/>
        <v>3200</v>
      </c>
      <c r="AI98" s="39">
        <v>19200</v>
      </c>
      <c r="AJ98" s="13">
        <f t="shared" si="46"/>
        <v>0</v>
      </c>
      <c r="AK98" s="13"/>
      <c r="AL98" s="13">
        <f t="shared" si="25"/>
        <v>0</v>
      </c>
      <c r="AM98" s="13">
        <f t="shared" si="26"/>
        <v>0</v>
      </c>
      <c r="AN98" s="13">
        <f t="shared" si="27"/>
        <v>0</v>
      </c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40"/>
      <c r="BF98" s="13"/>
      <c r="BG98" s="13"/>
      <c r="BH98" s="13"/>
      <c r="BI98" s="13"/>
      <c r="BJ98" s="13"/>
    </row>
    <row r="99" spans="1:62" ht="26">
      <c r="A99" s="8">
        <v>95</v>
      </c>
      <c r="B99" s="8" t="s">
        <v>48</v>
      </c>
      <c r="C99" s="8" t="s">
        <v>2</v>
      </c>
      <c r="D99" s="42"/>
      <c r="E99" s="13">
        <v>30</v>
      </c>
      <c r="F99" s="13">
        <v>30</v>
      </c>
      <c r="G99" s="13">
        <v>30</v>
      </c>
      <c r="H99" s="13">
        <v>30</v>
      </c>
      <c r="I99" s="35">
        <f t="shared" si="30"/>
        <v>120</v>
      </c>
      <c r="J99" s="36">
        <f t="shared" si="33"/>
        <v>0</v>
      </c>
      <c r="K99" s="36"/>
      <c r="M99" s="13">
        <f t="shared" si="34"/>
        <v>0</v>
      </c>
      <c r="N99" s="13">
        <f t="shared" si="35"/>
        <v>0</v>
      </c>
      <c r="O99" s="13">
        <f t="shared" si="36"/>
        <v>0</v>
      </c>
      <c r="Q99" s="13">
        <f t="shared" si="49"/>
        <v>2450</v>
      </c>
      <c r="R99" s="37">
        <v>220500</v>
      </c>
      <c r="S99" s="38">
        <f t="shared" si="28"/>
        <v>24500</v>
      </c>
      <c r="T99" s="38">
        <f t="shared" si="37"/>
        <v>245000</v>
      </c>
      <c r="U99" s="38">
        <f t="shared" si="45"/>
        <v>49000</v>
      </c>
      <c r="V99" s="39">
        <v>294000</v>
      </c>
      <c r="W99" s="39">
        <f t="shared" si="48"/>
        <v>1992</v>
      </c>
      <c r="X99" s="39">
        <f t="shared" si="38"/>
        <v>239040</v>
      </c>
      <c r="Y99" s="13">
        <v>187900</v>
      </c>
      <c r="Z99" s="13">
        <f t="shared" si="39"/>
        <v>11300</v>
      </c>
      <c r="AA99" s="13">
        <f t="shared" si="40"/>
        <v>199200</v>
      </c>
      <c r="AB99" s="13">
        <f t="shared" si="41"/>
        <v>39840</v>
      </c>
      <c r="AC99" s="39">
        <v>239040</v>
      </c>
      <c r="AD99" s="39">
        <f t="shared" si="32"/>
        <v>2200</v>
      </c>
      <c r="AE99" s="13">
        <v>148200</v>
      </c>
      <c r="AF99" s="13">
        <f t="shared" si="42"/>
        <v>71800</v>
      </c>
      <c r="AG99" s="13">
        <f t="shared" si="43"/>
        <v>220000</v>
      </c>
      <c r="AH99" s="13">
        <f t="shared" si="44"/>
        <v>44000</v>
      </c>
      <c r="AI99" s="39">
        <v>264000</v>
      </c>
      <c r="AJ99" s="13">
        <f t="shared" si="46"/>
        <v>0</v>
      </c>
      <c r="AK99" s="13"/>
      <c r="AL99" s="13"/>
      <c r="AM99" s="13">
        <f t="shared" ref="AM99:AM102" si="50">AO99-AN99</f>
        <v>0</v>
      </c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40"/>
      <c r="BF99" s="13"/>
      <c r="BG99" s="13"/>
      <c r="BH99" s="13"/>
      <c r="BI99" s="13"/>
      <c r="BJ99" s="13"/>
    </row>
    <row r="100" spans="1:62">
      <c r="A100" s="8">
        <v>96</v>
      </c>
      <c r="B100" s="8" t="s">
        <v>32</v>
      </c>
      <c r="C100" s="8" t="s">
        <v>10</v>
      </c>
      <c r="D100" s="42"/>
      <c r="E100" s="13">
        <v>390</v>
      </c>
      <c r="F100" s="13">
        <v>390</v>
      </c>
      <c r="G100" s="13">
        <v>390</v>
      </c>
      <c r="H100" s="13">
        <v>390</v>
      </c>
      <c r="I100" s="35">
        <f t="shared" si="30"/>
        <v>1560</v>
      </c>
      <c r="J100" s="36">
        <f t="shared" si="33"/>
        <v>0</v>
      </c>
      <c r="K100" s="36"/>
      <c r="M100" s="13">
        <f t="shared" si="34"/>
        <v>0</v>
      </c>
      <c r="N100" s="13">
        <f t="shared" si="35"/>
        <v>0</v>
      </c>
      <c r="O100" s="13">
        <f t="shared" si="36"/>
        <v>0</v>
      </c>
      <c r="Q100" s="13">
        <f t="shared" si="49"/>
        <v>200</v>
      </c>
      <c r="R100" s="37">
        <v>234000</v>
      </c>
      <c r="S100" s="38">
        <f t="shared" si="28"/>
        <v>26000</v>
      </c>
      <c r="T100" s="38">
        <f t="shared" si="37"/>
        <v>260000</v>
      </c>
      <c r="U100" s="38">
        <f t="shared" si="45"/>
        <v>52000</v>
      </c>
      <c r="V100" s="39">
        <v>312000</v>
      </c>
      <c r="W100" s="39">
        <f t="shared" si="48"/>
        <v>0</v>
      </c>
      <c r="X100" s="39">
        <f t="shared" si="38"/>
        <v>0</v>
      </c>
      <c r="Y100" s="13"/>
      <c r="Z100" s="13">
        <f t="shared" si="39"/>
        <v>0</v>
      </c>
      <c r="AA100" s="13">
        <f t="shared" si="40"/>
        <v>0</v>
      </c>
      <c r="AB100" s="13">
        <f t="shared" si="41"/>
        <v>0</v>
      </c>
      <c r="AC100" s="39"/>
      <c r="AD100" s="39">
        <f t="shared" si="32"/>
        <v>120</v>
      </c>
      <c r="AE100" s="13">
        <v>57000</v>
      </c>
      <c r="AF100" s="13">
        <f t="shared" si="42"/>
        <v>99000</v>
      </c>
      <c r="AG100" s="13">
        <f t="shared" si="43"/>
        <v>156000</v>
      </c>
      <c r="AH100" s="13">
        <f t="shared" si="44"/>
        <v>31200</v>
      </c>
      <c r="AI100" s="39">
        <v>187200</v>
      </c>
      <c r="AJ100" s="13">
        <f t="shared" si="46"/>
        <v>0</v>
      </c>
      <c r="AK100" s="13"/>
      <c r="AL100" s="13"/>
      <c r="AM100" s="13">
        <f t="shared" si="50"/>
        <v>0</v>
      </c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40"/>
      <c r="BF100" s="13"/>
      <c r="BG100" s="13"/>
      <c r="BH100" s="13"/>
      <c r="BI100" s="13"/>
      <c r="BJ100" s="13"/>
    </row>
    <row r="101" spans="1:62" ht="26">
      <c r="A101" s="8">
        <v>97</v>
      </c>
      <c r="B101" s="9" t="s">
        <v>39</v>
      </c>
      <c r="C101" s="9" t="s">
        <v>2</v>
      </c>
      <c r="D101" s="43"/>
      <c r="E101" s="44">
        <v>75</v>
      </c>
      <c r="F101" s="44">
        <v>75</v>
      </c>
      <c r="G101" s="44">
        <v>75</v>
      </c>
      <c r="H101" s="44">
        <v>75</v>
      </c>
      <c r="I101" s="35">
        <f t="shared" si="30"/>
        <v>300</v>
      </c>
      <c r="J101" s="36">
        <f t="shared" si="33"/>
        <v>0</v>
      </c>
      <c r="K101" s="36"/>
      <c r="M101" s="13">
        <f t="shared" si="34"/>
        <v>0</v>
      </c>
      <c r="N101" s="13">
        <f t="shared" si="35"/>
        <v>0</v>
      </c>
      <c r="O101" s="13">
        <f t="shared" si="36"/>
        <v>0</v>
      </c>
      <c r="Q101" s="13">
        <f t="shared" si="49"/>
        <v>4200</v>
      </c>
      <c r="R101" s="37">
        <v>945000</v>
      </c>
      <c r="S101" s="38">
        <f t="shared" si="28"/>
        <v>105000</v>
      </c>
      <c r="T101" s="38">
        <f t="shared" si="37"/>
        <v>1050000</v>
      </c>
      <c r="U101" s="38">
        <f t="shared" si="45"/>
        <v>210000</v>
      </c>
      <c r="V101" s="39">
        <v>1260000</v>
      </c>
      <c r="W101" s="39">
        <f t="shared" si="48"/>
        <v>0</v>
      </c>
      <c r="X101" s="39">
        <f t="shared" si="38"/>
        <v>0</v>
      </c>
      <c r="Y101" s="13"/>
      <c r="Z101" s="13">
        <f t="shared" si="39"/>
        <v>0</v>
      </c>
      <c r="AA101" s="13">
        <f t="shared" si="40"/>
        <v>0</v>
      </c>
      <c r="AB101" s="13">
        <f t="shared" si="41"/>
        <v>0</v>
      </c>
      <c r="AC101" s="39"/>
      <c r="AD101" s="39">
        <f t="shared" si="32"/>
        <v>0</v>
      </c>
      <c r="AE101" s="13"/>
      <c r="AF101" s="13"/>
      <c r="AG101" s="13"/>
      <c r="AH101" s="13"/>
      <c r="AI101" s="39"/>
      <c r="AJ101" s="13">
        <f t="shared" si="46"/>
        <v>0</v>
      </c>
      <c r="AK101" s="13"/>
      <c r="AL101" s="13"/>
      <c r="AM101" s="13">
        <f t="shared" si="50"/>
        <v>0</v>
      </c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40"/>
      <c r="BF101" s="13"/>
      <c r="BG101" s="13"/>
      <c r="BH101" s="13"/>
      <c r="BI101" s="13"/>
      <c r="BJ101" s="13"/>
    </row>
    <row r="102" spans="1:62" ht="48">
      <c r="A102" s="8">
        <v>98</v>
      </c>
      <c r="B102" s="42" t="s">
        <v>110</v>
      </c>
      <c r="C102" s="42" t="s">
        <v>2</v>
      </c>
      <c r="D102" s="42"/>
      <c r="E102" s="13">
        <v>9</v>
      </c>
      <c r="F102" s="13">
        <v>9</v>
      </c>
      <c r="G102" s="13">
        <v>9</v>
      </c>
      <c r="H102" s="13">
        <v>9</v>
      </c>
      <c r="I102" s="45">
        <f t="shared" si="30"/>
        <v>36</v>
      </c>
      <c r="J102" s="36">
        <f t="shared" si="33"/>
        <v>0</v>
      </c>
      <c r="K102" s="36"/>
      <c r="M102" s="13">
        <f t="shared" si="34"/>
        <v>0</v>
      </c>
      <c r="N102" s="13">
        <f t="shared" si="35"/>
        <v>0</v>
      </c>
      <c r="O102" s="13">
        <f t="shared" si="36"/>
        <v>0</v>
      </c>
      <c r="Q102" s="13">
        <f t="shared" si="49"/>
        <v>2600</v>
      </c>
      <c r="R102" s="37">
        <v>70200</v>
      </c>
      <c r="S102" s="38">
        <f t="shared" si="28"/>
        <v>7800</v>
      </c>
      <c r="T102" s="38">
        <f t="shared" si="37"/>
        <v>78000</v>
      </c>
      <c r="U102" s="38">
        <f t="shared" si="45"/>
        <v>15600</v>
      </c>
      <c r="V102" s="39">
        <v>93600</v>
      </c>
      <c r="W102" s="39">
        <f t="shared" si="48"/>
        <v>0</v>
      </c>
      <c r="X102" s="39">
        <f t="shared" si="38"/>
        <v>0</v>
      </c>
      <c r="Y102" s="13"/>
      <c r="Z102" s="13">
        <f t="shared" si="39"/>
        <v>0</v>
      </c>
      <c r="AA102" s="13">
        <f t="shared" si="40"/>
        <v>0</v>
      </c>
      <c r="AB102" s="13">
        <f t="shared" si="41"/>
        <v>0</v>
      </c>
      <c r="AC102" s="39"/>
      <c r="AD102" s="39">
        <f t="shared" si="32"/>
        <v>2000</v>
      </c>
      <c r="AE102" s="13">
        <v>57000</v>
      </c>
      <c r="AF102" s="13">
        <f t="shared" si="42"/>
        <v>3000</v>
      </c>
      <c r="AG102" s="13">
        <f t="shared" si="43"/>
        <v>60000</v>
      </c>
      <c r="AH102" s="13">
        <f t="shared" si="44"/>
        <v>12000</v>
      </c>
      <c r="AI102" s="39">
        <v>72000</v>
      </c>
      <c r="AJ102" s="13">
        <f t="shared" si="46"/>
        <v>0</v>
      </c>
      <c r="AK102" s="13"/>
      <c r="AL102" s="13"/>
      <c r="AM102" s="13">
        <f t="shared" si="50"/>
        <v>0</v>
      </c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40"/>
      <c r="BF102" s="13"/>
      <c r="BG102" s="13"/>
      <c r="BH102" s="13"/>
      <c r="BI102" s="13"/>
      <c r="BJ102" s="13"/>
    </row>
    <row r="103" spans="1:62">
      <c r="M103" s="5"/>
      <c r="N103" s="5"/>
      <c r="O103" s="5"/>
      <c r="P103" s="12"/>
      <c r="S103" s="14"/>
      <c r="T103" s="14"/>
      <c r="V103"/>
      <c r="W103"/>
      <c r="X103"/>
      <c r="Z103" s="14"/>
      <c r="AA103" s="15"/>
      <c r="AC103"/>
      <c r="AD103" s="11"/>
      <c r="AF103" s="14"/>
      <c r="AG103" s="16"/>
      <c r="AI103"/>
      <c r="AJ103" s="11"/>
      <c r="AM103" s="16"/>
      <c r="AP103"/>
      <c r="AR103" s="17"/>
      <c r="AU103"/>
      <c r="AW103" s="17"/>
      <c r="AZ103" s="11"/>
      <c r="BC103"/>
    </row>
    <row r="104" spans="1:62">
      <c r="M104" s="5"/>
      <c r="N104" s="5"/>
      <c r="O104" s="5"/>
      <c r="P104" s="12"/>
      <c r="S104" s="14"/>
      <c r="T104" s="14"/>
      <c r="V104"/>
      <c r="W104"/>
      <c r="X104"/>
      <c r="Z104" s="14"/>
      <c r="AA104" s="15"/>
      <c r="AC104"/>
      <c r="AD104" s="11"/>
      <c r="AF104" s="14"/>
      <c r="AG104" s="16"/>
      <c r="AI104"/>
      <c r="AJ104" s="11"/>
      <c r="AM104" s="16"/>
      <c r="AP104"/>
      <c r="AR104" s="17"/>
      <c r="AU104"/>
      <c r="AW104" s="17"/>
      <c r="AZ104" s="11"/>
      <c r="BC104"/>
    </row>
    <row r="105" spans="1:62">
      <c r="M105" s="5"/>
      <c r="N105" s="5"/>
      <c r="O105" s="5"/>
      <c r="P105" s="12"/>
      <c r="S105" s="14"/>
      <c r="T105" s="14"/>
      <c r="V105"/>
      <c r="W105"/>
      <c r="X105"/>
      <c r="Z105" s="14"/>
      <c r="AA105" s="15"/>
      <c r="AC105"/>
      <c r="AD105" s="11"/>
      <c r="AF105" s="14"/>
      <c r="AG105" s="16"/>
      <c r="AI105"/>
      <c r="AJ105" s="11"/>
      <c r="AM105" s="16"/>
      <c r="AP105"/>
      <c r="AR105" s="17"/>
      <c r="AU105"/>
      <c r="AW105" s="17"/>
      <c r="AZ105" s="11"/>
      <c r="BC105"/>
    </row>
    <row r="106" spans="1:62">
      <c r="M106" s="5"/>
      <c r="N106" s="5"/>
      <c r="O106" s="5"/>
      <c r="P106" s="12"/>
      <c r="S106" s="14"/>
      <c r="T106" s="14"/>
      <c r="V106"/>
      <c r="W106"/>
      <c r="X106"/>
      <c r="Z106" s="14"/>
      <c r="AA106" s="15"/>
      <c r="AC106"/>
      <c r="AD106" s="11"/>
      <c r="AF106" s="14"/>
      <c r="AG106" s="16"/>
      <c r="AI106"/>
      <c r="AJ106" s="11"/>
      <c r="AM106" s="16"/>
      <c r="AP106"/>
      <c r="AR106" s="17"/>
      <c r="AU106"/>
      <c r="AW106" s="17"/>
      <c r="AZ106" s="11"/>
      <c r="BC106"/>
    </row>
    <row r="107" spans="1:62">
      <c r="M107" s="5"/>
      <c r="N107" s="5"/>
      <c r="O107" s="5"/>
      <c r="P107" s="12"/>
      <c r="S107" s="14"/>
      <c r="T107" s="14"/>
      <c r="V107"/>
      <c r="W107"/>
      <c r="X107"/>
      <c r="Z107" s="14"/>
      <c r="AA107" s="15"/>
      <c r="AC107"/>
      <c r="AD107" s="11"/>
      <c r="AF107" s="14"/>
      <c r="AG107" s="16"/>
      <c r="AI107"/>
      <c r="AJ107" s="11"/>
      <c r="AM107" s="16"/>
      <c r="AP107"/>
      <c r="AR107" s="17"/>
      <c r="AU107"/>
      <c r="AW107" s="17"/>
      <c r="AZ107" s="11"/>
      <c r="BC107"/>
    </row>
    <row r="108" spans="1:62">
      <c r="M108" s="5"/>
      <c r="N108" s="5"/>
      <c r="O108" s="5"/>
      <c r="P108" s="12"/>
      <c r="S108" s="14"/>
      <c r="T108" s="14"/>
      <c r="V108"/>
      <c r="W108"/>
      <c r="X108"/>
      <c r="Z108" s="14"/>
      <c r="AA108" s="15"/>
      <c r="AC108"/>
      <c r="AD108" s="11"/>
      <c r="AF108" s="14"/>
      <c r="AG108" s="16"/>
      <c r="AI108"/>
      <c r="AJ108" s="11"/>
      <c r="AM108" s="16"/>
      <c r="AP108"/>
      <c r="AR108" s="17"/>
      <c r="AU108"/>
      <c r="AW108" s="17"/>
      <c r="AZ108" s="11"/>
      <c r="BC108"/>
    </row>
    <row r="109" spans="1:62">
      <c r="M109" s="5"/>
      <c r="N109" s="5"/>
      <c r="O109" s="5"/>
      <c r="P109" s="12"/>
      <c r="S109" s="14"/>
      <c r="T109" s="14"/>
      <c r="V109"/>
      <c r="W109"/>
      <c r="X109"/>
      <c r="Z109" s="14"/>
      <c r="AA109" s="15"/>
      <c r="AC109"/>
      <c r="AD109" s="11"/>
      <c r="AF109" s="14"/>
      <c r="AG109" s="16"/>
      <c r="AI109"/>
      <c r="AJ109" s="11"/>
      <c r="AM109" s="16"/>
      <c r="AP109"/>
      <c r="AR109" s="17"/>
      <c r="AU109"/>
      <c r="AW109" s="17"/>
      <c r="AZ109" s="11"/>
      <c r="BC109"/>
    </row>
    <row r="110" spans="1:62">
      <c r="M110" s="5"/>
      <c r="N110" s="5"/>
      <c r="O110" s="5"/>
      <c r="P110" s="12"/>
      <c r="S110" s="14"/>
      <c r="T110" s="14"/>
      <c r="V110"/>
      <c r="W110"/>
      <c r="X110"/>
      <c r="Z110" s="14"/>
      <c r="AA110" s="15"/>
      <c r="AC110"/>
      <c r="AD110" s="11"/>
      <c r="AF110" s="14"/>
      <c r="AG110" s="16"/>
      <c r="AI110"/>
      <c r="AJ110" s="11"/>
      <c r="AM110" s="16"/>
      <c r="AP110"/>
      <c r="AR110" s="17"/>
      <c r="AU110"/>
      <c r="AW110" s="17"/>
      <c r="AZ110" s="11"/>
      <c r="BC110"/>
    </row>
    <row r="111" spans="1:62">
      <c r="M111" s="5"/>
      <c r="N111" s="5"/>
      <c r="O111" s="5"/>
      <c r="P111" s="12"/>
      <c r="S111" s="14"/>
      <c r="T111" s="14"/>
      <c r="V111"/>
      <c r="W111"/>
      <c r="X111"/>
      <c r="Z111" s="14"/>
      <c r="AA111" s="15"/>
      <c r="AC111"/>
      <c r="AD111" s="11"/>
      <c r="AF111" s="14"/>
      <c r="AG111" s="16"/>
      <c r="AI111"/>
      <c r="AJ111" s="11"/>
      <c r="AM111" s="16"/>
      <c r="AP111"/>
      <c r="AR111" s="17"/>
      <c r="AU111"/>
      <c r="AW111" s="17"/>
      <c r="AZ111" s="11"/>
      <c r="BC111"/>
    </row>
    <row r="112" spans="1:62">
      <c r="M112" s="5"/>
      <c r="N112" s="5"/>
      <c r="O112" s="5"/>
      <c r="P112" s="12"/>
      <c r="S112" s="14"/>
      <c r="T112" s="14"/>
      <c r="V112"/>
      <c r="W112"/>
      <c r="X112"/>
      <c r="Z112" s="14"/>
      <c r="AA112" s="15"/>
      <c r="AC112"/>
      <c r="AD112" s="11"/>
      <c r="AF112" s="14"/>
      <c r="AG112" s="16"/>
      <c r="AI112"/>
      <c r="AJ112" s="11"/>
      <c r="AM112" s="16"/>
      <c r="AP112"/>
      <c r="AR112" s="17"/>
      <c r="AU112"/>
      <c r="AW112" s="17"/>
      <c r="AZ112" s="11"/>
      <c r="BC112"/>
    </row>
    <row r="113" spans="13:55">
      <c r="M113" s="5"/>
      <c r="N113" s="5"/>
      <c r="O113" s="5"/>
      <c r="P113" s="12"/>
      <c r="S113" s="14"/>
      <c r="T113" s="14"/>
      <c r="V113"/>
      <c r="W113"/>
      <c r="X113"/>
      <c r="Z113" s="14"/>
      <c r="AA113" s="15"/>
      <c r="AC113"/>
      <c r="AD113" s="11"/>
      <c r="AF113" s="14"/>
      <c r="AG113" s="16"/>
      <c r="AI113"/>
      <c r="AJ113" s="11"/>
      <c r="AM113" s="16"/>
      <c r="AP113"/>
      <c r="AR113" s="17"/>
      <c r="AU113"/>
      <c r="AW113" s="17"/>
      <c r="AZ113" s="11"/>
      <c r="BC113"/>
    </row>
    <row r="114" spans="13:55">
      <c r="M114" s="5"/>
      <c r="N114" s="5"/>
      <c r="O114" s="5"/>
      <c r="P114" s="12"/>
      <c r="S114" s="14"/>
      <c r="T114" s="14"/>
      <c r="V114"/>
      <c r="W114"/>
      <c r="X114"/>
      <c r="Z114" s="14"/>
      <c r="AA114" s="15"/>
      <c r="AC114"/>
      <c r="AD114" s="11"/>
      <c r="AF114" s="14"/>
      <c r="AG114" s="16"/>
      <c r="AI114"/>
      <c r="AJ114" s="11"/>
      <c r="AM114" s="16"/>
      <c r="AP114"/>
      <c r="AR114" s="17"/>
      <c r="AU114"/>
      <c r="AW114" s="17"/>
      <c r="AZ114" s="11"/>
      <c r="BC114"/>
    </row>
    <row r="115" spans="13:55">
      <c r="M115" s="5"/>
      <c r="N115" s="5"/>
      <c r="O115" s="5"/>
      <c r="P115" s="12"/>
      <c r="S115" s="14"/>
      <c r="T115" s="14"/>
      <c r="V115"/>
      <c r="W115"/>
      <c r="X115"/>
      <c r="Z115" s="14"/>
      <c r="AA115" s="15"/>
      <c r="AC115"/>
      <c r="AD115" s="11"/>
      <c r="AF115" s="14"/>
      <c r="AG115" s="16"/>
      <c r="AI115"/>
      <c r="AJ115" s="11"/>
      <c r="AM115" s="16"/>
      <c r="AP115"/>
      <c r="AR115" s="17"/>
      <c r="AU115"/>
      <c r="AW115" s="17"/>
      <c r="AZ115" s="11"/>
      <c r="BC115"/>
    </row>
    <row r="116" spans="13:55">
      <c r="M116" s="5"/>
      <c r="N116" s="5"/>
      <c r="O116" s="5"/>
      <c r="P116" s="12"/>
      <c r="S116" s="14"/>
      <c r="T116" s="14"/>
      <c r="V116"/>
      <c r="W116"/>
      <c r="X116"/>
      <c r="Z116" s="14"/>
      <c r="AA116" s="15"/>
      <c r="AC116"/>
      <c r="AD116" s="11"/>
      <c r="AF116" s="14"/>
      <c r="AG116" s="16"/>
      <c r="AI116"/>
      <c r="AJ116" s="11"/>
      <c r="AM116" s="16"/>
      <c r="AP116"/>
      <c r="AR116" s="17"/>
      <c r="AU116"/>
      <c r="AW116" s="17"/>
      <c r="AZ116" s="11"/>
      <c r="BC116"/>
    </row>
    <row r="117" spans="13:55">
      <c r="M117" s="5"/>
      <c r="N117" s="5"/>
      <c r="O117" s="5"/>
      <c r="P117" s="12"/>
      <c r="S117" s="14"/>
      <c r="T117" s="14"/>
      <c r="V117"/>
      <c r="W117"/>
      <c r="X117"/>
      <c r="Z117" s="14"/>
      <c r="AA117" s="15"/>
      <c r="AC117"/>
      <c r="AD117" s="11"/>
      <c r="AF117" s="14"/>
      <c r="AG117" s="16"/>
      <c r="AI117"/>
      <c r="AJ117" s="11"/>
      <c r="AM117" s="16"/>
      <c r="AP117"/>
      <c r="AR117" s="17"/>
      <c r="AU117"/>
      <c r="AW117" s="17"/>
      <c r="AZ117" s="11"/>
      <c r="BC117"/>
    </row>
    <row r="118" spans="13:55">
      <c r="M118" s="5"/>
      <c r="N118" s="5"/>
      <c r="O118" s="5"/>
      <c r="P118" s="12"/>
      <c r="S118" s="14"/>
      <c r="T118" s="14"/>
      <c r="V118"/>
      <c r="W118"/>
      <c r="X118"/>
      <c r="Z118" s="14"/>
      <c r="AA118" s="15"/>
      <c r="AC118"/>
      <c r="AD118" s="11"/>
      <c r="AF118" s="14"/>
      <c r="AG118" s="16"/>
      <c r="AI118"/>
      <c r="AJ118" s="11"/>
      <c r="AM118" s="16"/>
      <c r="AP118"/>
      <c r="AR118" s="17"/>
      <c r="AU118"/>
      <c r="AW118" s="17"/>
      <c r="AZ118" s="11"/>
      <c r="BC118"/>
    </row>
    <row r="119" spans="13:55">
      <c r="M119" s="5"/>
      <c r="N119" s="5"/>
      <c r="O119" s="5"/>
      <c r="P119" s="12"/>
      <c r="S119" s="14"/>
      <c r="T119" s="14"/>
      <c r="V119"/>
      <c r="W119"/>
      <c r="X119"/>
      <c r="Z119" s="14"/>
      <c r="AA119" s="15"/>
      <c r="AC119"/>
      <c r="AD119" s="11"/>
      <c r="AF119" s="14"/>
      <c r="AG119" s="16"/>
      <c r="AI119"/>
      <c r="AJ119" s="11"/>
      <c r="AM119" s="16"/>
      <c r="AP119"/>
      <c r="AR119" s="17"/>
      <c r="AU119"/>
      <c r="AW119" s="17"/>
      <c r="AZ119" s="11"/>
      <c r="BC119"/>
    </row>
    <row r="120" spans="13:55">
      <c r="M120" s="5"/>
      <c r="N120" s="5"/>
      <c r="O120" s="5"/>
      <c r="P120" s="12"/>
      <c r="S120" s="14"/>
      <c r="T120" s="14"/>
      <c r="V120"/>
      <c r="W120"/>
      <c r="X120"/>
      <c r="Z120" s="14"/>
      <c r="AA120" s="15"/>
      <c r="AC120"/>
      <c r="AD120" s="11"/>
      <c r="AF120" s="14"/>
      <c r="AG120" s="16"/>
      <c r="AI120"/>
      <c r="AJ120" s="11"/>
      <c r="AM120" s="16"/>
      <c r="AP120"/>
      <c r="AR120" s="17"/>
      <c r="AU120"/>
      <c r="AW120" s="17"/>
      <c r="AZ120" s="11"/>
      <c r="BC120"/>
    </row>
    <row r="121" spans="13:55">
      <c r="M121" s="5"/>
      <c r="N121" s="5"/>
      <c r="O121" s="5"/>
      <c r="P121" s="12"/>
      <c r="S121" s="14"/>
      <c r="T121" s="14"/>
      <c r="V121"/>
      <c r="W121"/>
      <c r="X121"/>
      <c r="Z121" s="14"/>
      <c r="AA121" s="15"/>
      <c r="AC121"/>
      <c r="AD121" s="11"/>
      <c r="AF121" s="14"/>
      <c r="AG121" s="16"/>
      <c r="AI121"/>
      <c r="AJ121" s="11"/>
      <c r="AM121" s="16"/>
      <c r="AP121"/>
      <c r="AR121" s="17"/>
      <c r="AU121"/>
      <c r="AW121" s="17"/>
      <c r="AZ121" s="11"/>
      <c r="BC121"/>
    </row>
    <row r="122" spans="13:55">
      <c r="M122" s="5"/>
      <c r="N122" s="5"/>
      <c r="O122" s="5"/>
      <c r="P122" s="12"/>
      <c r="S122" s="14"/>
      <c r="T122" s="14"/>
      <c r="V122"/>
      <c r="W122"/>
      <c r="X122"/>
      <c r="Z122" s="14"/>
      <c r="AA122" s="15"/>
      <c r="AC122"/>
      <c r="AD122" s="11"/>
      <c r="AF122" s="14"/>
      <c r="AG122" s="16"/>
      <c r="AI122"/>
      <c r="AJ122" s="11"/>
      <c r="AM122" s="16"/>
      <c r="AP122"/>
      <c r="AR122" s="17"/>
      <c r="AU122"/>
      <c r="AW122" s="17"/>
      <c r="AZ122" s="11"/>
      <c r="BC122"/>
    </row>
    <row r="123" spans="13:55">
      <c r="M123" s="5"/>
      <c r="N123" s="5"/>
      <c r="O123" s="5"/>
      <c r="P123" s="12"/>
      <c r="S123" s="14"/>
      <c r="T123" s="14"/>
      <c r="V123"/>
      <c r="W123"/>
      <c r="X123"/>
      <c r="Z123" s="14"/>
      <c r="AA123" s="15"/>
      <c r="AC123"/>
      <c r="AD123" s="11"/>
      <c r="AF123" s="14"/>
      <c r="AG123" s="16"/>
      <c r="AI123"/>
      <c r="AJ123" s="11"/>
      <c r="AM123" s="16"/>
      <c r="AP123"/>
      <c r="AR123" s="17"/>
      <c r="AU123"/>
      <c r="AW123" s="17"/>
      <c r="AZ123" s="11"/>
      <c r="BC123"/>
    </row>
    <row r="124" spans="13:55">
      <c r="M124" s="5"/>
      <c r="N124" s="5"/>
      <c r="O124" s="5"/>
      <c r="P124" s="12"/>
      <c r="S124" s="14"/>
      <c r="T124" s="14"/>
      <c r="V124"/>
      <c r="W124"/>
      <c r="X124"/>
      <c r="Z124" s="14"/>
      <c r="AA124" s="15"/>
      <c r="AC124"/>
      <c r="AD124" s="11"/>
      <c r="AF124" s="14"/>
      <c r="AG124" s="16"/>
      <c r="AI124"/>
      <c r="AJ124" s="11"/>
      <c r="AM124" s="16"/>
      <c r="AP124"/>
      <c r="AR124" s="17"/>
      <c r="AU124"/>
      <c r="AW124" s="17"/>
      <c r="AZ124" s="11"/>
      <c r="BC124"/>
    </row>
    <row r="125" spans="13:55">
      <c r="M125" s="5"/>
      <c r="N125" s="5"/>
      <c r="O125" s="5"/>
      <c r="P125" s="12"/>
      <c r="S125" s="14"/>
      <c r="T125" s="14"/>
      <c r="V125"/>
      <c r="W125"/>
      <c r="X125"/>
      <c r="Z125" s="14"/>
      <c r="AA125" s="15"/>
      <c r="AC125"/>
      <c r="AD125" s="11"/>
      <c r="AF125" s="14"/>
      <c r="AG125" s="16"/>
      <c r="AI125"/>
      <c r="AJ125" s="11"/>
      <c r="AM125" s="16"/>
      <c r="AP125"/>
      <c r="AR125" s="17"/>
      <c r="AU125"/>
      <c r="AW125" s="17"/>
      <c r="AZ125" s="11"/>
      <c r="BC125"/>
    </row>
    <row r="126" spans="13:55">
      <c r="M126" s="5"/>
      <c r="N126" s="5"/>
      <c r="O126" s="5"/>
      <c r="P126" s="12"/>
      <c r="S126" s="14"/>
      <c r="T126" s="14"/>
      <c r="V126"/>
      <c r="W126"/>
      <c r="X126"/>
      <c r="Z126" s="14"/>
      <c r="AA126" s="15"/>
      <c r="AC126"/>
      <c r="AD126" s="11"/>
      <c r="AF126" s="14"/>
      <c r="AG126" s="16"/>
      <c r="AI126"/>
      <c r="AJ126" s="11"/>
      <c r="AM126" s="16"/>
      <c r="AP126"/>
      <c r="AR126" s="17"/>
      <c r="AU126"/>
      <c r="AW126" s="17"/>
      <c r="AZ126" s="11"/>
      <c r="BC126"/>
    </row>
    <row r="127" spans="13:55">
      <c r="M127" s="5"/>
      <c r="N127" s="5"/>
      <c r="O127" s="5"/>
      <c r="P127" s="12"/>
      <c r="S127" s="14"/>
      <c r="T127" s="14"/>
      <c r="V127"/>
      <c r="W127"/>
      <c r="X127"/>
      <c r="Z127" s="14"/>
      <c r="AA127" s="15"/>
      <c r="AC127"/>
      <c r="AD127" s="11"/>
      <c r="AF127" s="14"/>
      <c r="AG127" s="16"/>
      <c r="AI127"/>
      <c r="AJ127" s="11"/>
      <c r="AM127" s="16"/>
      <c r="AP127"/>
      <c r="AR127" s="17"/>
      <c r="AU127"/>
      <c r="AW127" s="17"/>
      <c r="AZ127" s="11"/>
      <c r="BC127"/>
    </row>
    <row r="128" spans="13:55">
      <c r="M128" s="5"/>
      <c r="N128" s="5"/>
      <c r="O128" s="5"/>
      <c r="P128" s="12"/>
      <c r="S128" s="14"/>
      <c r="T128" s="14"/>
      <c r="V128"/>
      <c r="W128"/>
      <c r="X128"/>
      <c r="Z128" s="14"/>
      <c r="AA128" s="15"/>
      <c r="AC128"/>
      <c r="AD128" s="11"/>
      <c r="AF128" s="14"/>
      <c r="AG128" s="16"/>
      <c r="AI128"/>
      <c r="AJ128" s="11"/>
      <c r="AM128" s="16"/>
      <c r="AP128"/>
      <c r="AR128" s="17"/>
      <c r="AU128"/>
      <c r="AW128" s="17"/>
      <c r="AZ128" s="11"/>
      <c r="BC128"/>
    </row>
    <row r="129" spans="13:55">
      <c r="M129" s="5"/>
      <c r="N129" s="5"/>
      <c r="O129" s="5"/>
      <c r="P129" s="12"/>
      <c r="S129" s="14"/>
      <c r="T129" s="14"/>
      <c r="V129"/>
      <c r="W129"/>
      <c r="X129"/>
      <c r="Z129" s="14"/>
      <c r="AA129" s="15"/>
      <c r="AC129"/>
      <c r="AD129" s="11"/>
      <c r="AF129" s="14"/>
      <c r="AG129" s="16"/>
      <c r="AI129"/>
      <c r="AJ129" s="11"/>
      <c r="AM129" s="16"/>
      <c r="AP129"/>
      <c r="AR129" s="17"/>
      <c r="AU129"/>
      <c r="AW129" s="17"/>
      <c r="AZ129" s="11"/>
      <c r="BC129"/>
    </row>
    <row r="130" spans="13:55">
      <c r="M130" s="5"/>
      <c r="N130" s="5"/>
      <c r="O130" s="5"/>
      <c r="P130" s="12"/>
      <c r="S130" s="14"/>
      <c r="T130" s="14"/>
      <c r="V130"/>
      <c r="W130"/>
      <c r="X130"/>
      <c r="Z130" s="14"/>
      <c r="AA130" s="15"/>
      <c r="AC130"/>
      <c r="AD130" s="11"/>
      <c r="AF130" s="14"/>
      <c r="AG130" s="16"/>
      <c r="AI130"/>
      <c r="AJ130" s="11"/>
      <c r="AM130" s="16"/>
      <c r="AP130"/>
      <c r="AR130" s="17"/>
      <c r="AU130"/>
      <c r="AW130" s="17"/>
      <c r="AZ130" s="11"/>
      <c r="BC130"/>
    </row>
    <row r="131" spans="13:55">
      <c r="M131" s="5"/>
      <c r="N131" s="5"/>
      <c r="O131" s="5"/>
      <c r="P131" s="12"/>
      <c r="S131" s="14"/>
      <c r="T131" s="14"/>
      <c r="V131"/>
      <c r="W131"/>
      <c r="X131"/>
      <c r="Z131" s="14"/>
      <c r="AA131" s="15"/>
      <c r="AC131"/>
      <c r="AD131" s="11"/>
      <c r="AF131" s="14"/>
      <c r="AG131" s="16"/>
      <c r="AI131"/>
      <c r="AJ131" s="11"/>
      <c r="AM131" s="16"/>
      <c r="AP131"/>
      <c r="AR131" s="17"/>
      <c r="AU131"/>
      <c r="AW131" s="17"/>
      <c r="AZ131" s="11"/>
      <c r="BC131"/>
    </row>
  </sheetData>
  <mergeCells count="10">
    <mergeCell ref="BF3:BJ3"/>
    <mergeCell ref="AQ3:AT3"/>
    <mergeCell ref="AV3:AY3"/>
    <mergeCell ref="AZ3:BD3"/>
    <mergeCell ref="L3:P3"/>
    <mergeCell ref="B3:I3"/>
    <mergeCell ref="R3:V3"/>
    <mergeCell ref="Y3:AC3"/>
    <mergeCell ref="AD3:AI3"/>
    <mergeCell ref="AJ3:A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00"/>
  <sheetViews>
    <sheetView topLeftCell="A49" zoomScale="80" zoomScaleNormal="80" workbookViewId="0">
      <selection activeCell="I49" sqref="A1:W100"/>
    </sheetView>
  </sheetViews>
  <sheetFormatPr defaultRowHeight="14.5"/>
  <cols>
    <col min="1" max="1" width="5" style="24" customWidth="1"/>
    <col min="2" max="2" width="9.08984375" style="24" customWidth="1"/>
    <col min="3" max="3" width="5.36328125" style="24" customWidth="1"/>
    <col min="4" max="4" width="5.08984375" style="24" customWidth="1"/>
    <col min="5" max="5" width="5.6328125" style="24" customWidth="1"/>
    <col min="6" max="6" width="7.7265625" style="24" customWidth="1"/>
    <col min="7" max="7" width="6.54296875" style="24" customWidth="1"/>
    <col min="8" max="22" width="9.36328125" style="24" customWidth="1"/>
    <col min="23" max="23" width="13.26953125" style="24" customWidth="1"/>
    <col min="24" max="16384" width="8.7265625" style="24"/>
  </cols>
  <sheetData>
    <row r="1" spans="1:23" ht="87">
      <c r="A1" s="23"/>
      <c r="B1" s="23"/>
      <c r="C1" s="23"/>
      <c r="D1" s="23" t="s">
        <v>128</v>
      </c>
      <c r="E1" s="23" t="s">
        <v>119</v>
      </c>
      <c r="F1" s="23"/>
      <c r="G1" s="23" t="s">
        <v>112</v>
      </c>
      <c r="H1" s="23"/>
      <c r="I1" s="23" t="s">
        <v>113</v>
      </c>
      <c r="J1" s="23"/>
      <c r="K1" s="23" t="s">
        <v>114</v>
      </c>
      <c r="L1" s="23"/>
      <c r="M1" s="23" t="s">
        <v>115</v>
      </c>
      <c r="N1" s="23"/>
      <c r="O1" s="23" t="s">
        <v>116</v>
      </c>
      <c r="P1" s="23"/>
      <c r="Q1" s="23" t="s">
        <v>117</v>
      </c>
      <c r="R1" s="23"/>
      <c r="S1" s="23" t="s">
        <v>118</v>
      </c>
      <c r="T1" s="23"/>
      <c r="U1" s="23" t="s">
        <v>127</v>
      </c>
      <c r="V1" s="23"/>
      <c r="W1" s="23"/>
    </row>
    <row r="2" spans="1:23" ht="29">
      <c r="A2" s="23"/>
      <c r="B2" s="23"/>
      <c r="C2" s="23"/>
      <c r="D2" s="23"/>
      <c r="E2" s="23" t="s">
        <v>129</v>
      </c>
      <c r="F2" s="23" t="s">
        <v>130</v>
      </c>
      <c r="G2" s="23" t="s">
        <v>129</v>
      </c>
      <c r="H2" s="23" t="s">
        <v>130</v>
      </c>
      <c r="I2" s="23" t="s">
        <v>129</v>
      </c>
      <c r="J2" s="23" t="s">
        <v>130</v>
      </c>
      <c r="K2" s="23" t="s">
        <v>129</v>
      </c>
      <c r="L2" s="23" t="s">
        <v>130</v>
      </c>
      <c r="M2" s="23" t="s">
        <v>129</v>
      </c>
      <c r="N2" s="23" t="s">
        <v>130</v>
      </c>
      <c r="O2" s="23" t="s">
        <v>129</v>
      </c>
      <c r="P2" s="23" t="s">
        <v>130</v>
      </c>
      <c r="Q2" s="23" t="s">
        <v>129</v>
      </c>
      <c r="R2" s="23" t="s">
        <v>130</v>
      </c>
      <c r="S2" s="23" t="s">
        <v>129</v>
      </c>
      <c r="T2" s="23" t="s">
        <v>130</v>
      </c>
      <c r="U2" s="23" t="s">
        <v>129</v>
      </c>
      <c r="V2" s="23" t="s">
        <v>130</v>
      </c>
      <c r="W2" s="23" t="s">
        <v>131</v>
      </c>
    </row>
    <row r="3" spans="1:23" ht="29">
      <c r="A3" s="23">
        <f>'gnman jamanakcujc'!A5</f>
        <v>1</v>
      </c>
      <c r="B3" s="23" t="str">
        <f>'gnman jamanakcujc'!B5</f>
        <v>Աղ</v>
      </c>
      <c r="C3" s="23" t="str">
        <f>'gnman jamanakcujc'!C5</f>
        <v>կգ</v>
      </c>
      <c r="D3" s="23">
        <f>'gnman jamanakcujc'!I5</f>
        <v>240</v>
      </c>
      <c r="E3" s="23">
        <f>'gnman jamanakcujc'!J5</f>
        <v>165</v>
      </c>
      <c r="F3" s="23">
        <f>D3*E3</f>
        <v>39600</v>
      </c>
      <c r="G3" s="23">
        <f>'gnman jamanakcujc'!Q5</f>
        <v>200</v>
      </c>
      <c r="H3" s="23">
        <f>G3*D3</f>
        <v>48000</v>
      </c>
      <c r="I3" s="23">
        <f>'gnman jamanakcujc'!W5</f>
        <v>168</v>
      </c>
      <c r="J3" s="23">
        <f>I3*D3</f>
        <v>40320</v>
      </c>
      <c r="K3" s="23">
        <f>'gnman jamanakcujc'!AD5</f>
        <v>200</v>
      </c>
      <c r="L3" s="23">
        <f>K3*D3</f>
        <v>48000</v>
      </c>
      <c r="M3" s="23">
        <f>'gnman jamanakcujc'!AJ5</f>
        <v>0</v>
      </c>
      <c r="N3" s="23">
        <f>M3*D3</f>
        <v>0</v>
      </c>
      <c r="O3" s="23">
        <f>'gnman jamanakcujc'!AP5</f>
        <v>0</v>
      </c>
      <c r="P3" s="23">
        <f>O3*D3</f>
        <v>0</v>
      </c>
      <c r="Q3" s="23">
        <f>'gnman jamanakcujc'!AU5</f>
        <v>0</v>
      </c>
      <c r="R3" s="23">
        <f>Q3*D3</f>
        <v>0</v>
      </c>
      <c r="S3" s="23">
        <f>'gnman jamanakcujc'!AZ5</f>
        <v>0</v>
      </c>
      <c r="T3" s="23">
        <f>S3*D3</f>
        <v>0</v>
      </c>
      <c r="U3" s="23">
        <f>'gnman jamanakcujc'!BF5</f>
        <v>0</v>
      </c>
      <c r="V3" s="23">
        <f t="shared" ref="V3:V34" si="0">U3*D3</f>
        <v>0</v>
      </c>
      <c r="W3" s="23" t="s">
        <v>119</v>
      </c>
    </row>
    <row r="4" spans="1:23" ht="29">
      <c r="A4" s="23">
        <f>'gnman jamanakcujc'!A6</f>
        <v>2</v>
      </c>
      <c r="B4" s="23" t="str">
        <f>'gnman jamanakcujc'!B6</f>
        <v>Ալյուր</v>
      </c>
      <c r="C4" s="23" t="str">
        <f>'gnman jamanakcujc'!C6</f>
        <v>կգ</v>
      </c>
      <c r="D4" s="23">
        <f>'gnman jamanakcujc'!I6</f>
        <v>680</v>
      </c>
      <c r="E4" s="23">
        <f>'gnman jamanakcujc'!J6</f>
        <v>0</v>
      </c>
      <c r="F4" s="23">
        <f t="shared" ref="F4:F67" si="1">D4*E4</f>
        <v>0</v>
      </c>
      <c r="G4" s="23">
        <f>'gnman jamanakcujc'!Q6</f>
        <v>300</v>
      </c>
      <c r="H4" s="23">
        <f>G4*D4</f>
        <v>204000</v>
      </c>
      <c r="I4" s="23">
        <f>'gnman jamanakcujc'!W6</f>
        <v>234</v>
      </c>
      <c r="J4" s="23">
        <f t="shared" ref="J4:J67" si="2">I4*D4</f>
        <v>159120</v>
      </c>
      <c r="K4" s="23">
        <f>'gnman jamanakcujc'!AD6</f>
        <v>300</v>
      </c>
      <c r="L4" s="23">
        <f t="shared" ref="L4:L67" si="3">K4*D4</f>
        <v>204000</v>
      </c>
      <c r="M4" s="23">
        <f>'gnman jamanakcujc'!AJ6</f>
        <v>0</v>
      </c>
      <c r="N4" s="23">
        <f t="shared" ref="N4:N67" si="4">M4*D4</f>
        <v>0</v>
      </c>
      <c r="O4" s="23">
        <f>'gnman jamanakcujc'!AP6</f>
        <v>0</v>
      </c>
      <c r="P4" s="23">
        <f t="shared" ref="P4:P67" si="5">O4*D4</f>
        <v>0</v>
      </c>
      <c r="Q4" s="23">
        <f>'gnman jamanakcujc'!AU6</f>
        <v>0</v>
      </c>
      <c r="R4" s="23">
        <f t="shared" ref="R4:R67" si="6">Q4*D4</f>
        <v>0</v>
      </c>
      <c r="S4" s="23">
        <f>'gnman jamanakcujc'!AZ6</f>
        <v>0</v>
      </c>
      <c r="T4" s="23">
        <f t="shared" ref="T4:T67" si="7">S4*D4</f>
        <v>0</v>
      </c>
      <c r="U4" s="23">
        <f>'gnman jamanakcujc'!BF6</f>
        <v>0</v>
      </c>
      <c r="V4" s="23">
        <f t="shared" si="0"/>
        <v>0</v>
      </c>
      <c r="W4" s="23" t="s">
        <v>113</v>
      </c>
    </row>
    <row r="5" spans="1:23" ht="29">
      <c r="A5" s="23">
        <f>'gnman jamanakcujc'!A7</f>
        <v>3</v>
      </c>
      <c r="B5" s="23" t="str">
        <f>'gnman jamanakcujc'!B7</f>
        <v>Արիշտա</v>
      </c>
      <c r="C5" s="23" t="str">
        <f>'gnman jamanakcujc'!C7</f>
        <v>կգ</v>
      </c>
      <c r="D5" s="23">
        <f>'gnman jamanakcujc'!I7</f>
        <v>280</v>
      </c>
      <c r="E5" s="23">
        <f>'gnman jamanakcujc'!J7</f>
        <v>0</v>
      </c>
      <c r="F5" s="23">
        <f t="shared" si="1"/>
        <v>0</v>
      </c>
      <c r="G5" s="23">
        <f>'gnman jamanakcujc'!Q7</f>
        <v>350</v>
      </c>
      <c r="H5" s="23">
        <f t="shared" ref="H5:H67" si="8">G5*D5</f>
        <v>98000</v>
      </c>
      <c r="I5" s="23">
        <f>'gnman jamanakcujc'!W7</f>
        <v>0</v>
      </c>
      <c r="J5" s="23">
        <f t="shared" si="2"/>
        <v>0</v>
      </c>
      <c r="K5" s="23">
        <f>'gnman jamanakcujc'!AD7</f>
        <v>390</v>
      </c>
      <c r="L5" s="23">
        <f t="shared" si="3"/>
        <v>109200</v>
      </c>
      <c r="M5" s="23">
        <f>'gnman jamanakcujc'!AJ7</f>
        <v>0</v>
      </c>
      <c r="N5" s="23">
        <f t="shared" si="4"/>
        <v>0</v>
      </c>
      <c r="O5" s="23">
        <f>'gnman jamanakcujc'!AP7</f>
        <v>0</v>
      </c>
      <c r="P5" s="23">
        <f t="shared" si="5"/>
        <v>0</v>
      </c>
      <c r="Q5" s="23">
        <f>'gnman jamanakcujc'!AU7</f>
        <v>0</v>
      </c>
      <c r="R5" s="23">
        <f t="shared" si="6"/>
        <v>0</v>
      </c>
      <c r="S5" s="23">
        <f>'gnman jamanakcujc'!AZ7</f>
        <v>0</v>
      </c>
      <c r="T5" s="23">
        <f t="shared" si="7"/>
        <v>0</v>
      </c>
      <c r="U5" s="23">
        <f>'gnman jamanakcujc'!BF7</f>
        <v>0</v>
      </c>
      <c r="V5" s="23">
        <f t="shared" si="0"/>
        <v>0</v>
      </c>
      <c r="W5" s="23" t="s">
        <v>112</v>
      </c>
    </row>
    <row r="6" spans="1:23" ht="58">
      <c r="A6" s="23">
        <f>'gnman jamanakcujc'!A8</f>
        <v>4</v>
      </c>
      <c r="B6" s="23" t="str">
        <f>'gnman jamanakcujc'!B8</f>
        <v>արքայանաիրնջ 4-րդ և 1-ին եռ</v>
      </c>
      <c r="C6" s="23" t="str">
        <f>'gnman jamanakcujc'!C8</f>
        <v>կգ</v>
      </c>
      <c r="D6" s="23">
        <f>'gnman jamanakcujc'!I8</f>
        <v>50</v>
      </c>
      <c r="E6" s="23">
        <f>'gnman jamanakcujc'!J8</f>
        <v>0</v>
      </c>
      <c r="F6" s="23">
        <f t="shared" si="1"/>
        <v>0</v>
      </c>
      <c r="G6" s="23">
        <f>'gnman jamanakcujc'!Q8</f>
        <v>350</v>
      </c>
      <c r="H6" s="23">
        <f t="shared" si="8"/>
        <v>17500</v>
      </c>
      <c r="I6" s="23">
        <f>'gnman jamanakcujc'!W8</f>
        <v>396</v>
      </c>
      <c r="J6" s="23">
        <f t="shared" si="2"/>
        <v>19800</v>
      </c>
      <c r="K6" s="23">
        <f>'gnman jamanakcujc'!AD8</f>
        <v>500</v>
      </c>
      <c r="L6" s="23">
        <f t="shared" si="3"/>
        <v>25000</v>
      </c>
      <c r="M6" s="23">
        <f>'gnman jamanakcujc'!AJ8</f>
        <v>0</v>
      </c>
      <c r="N6" s="23">
        <f t="shared" si="4"/>
        <v>0</v>
      </c>
      <c r="O6" s="23">
        <f>'gnman jamanakcujc'!AP8</f>
        <v>0</v>
      </c>
      <c r="P6" s="23">
        <f t="shared" si="5"/>
        <v>0</v>
      </c>
      <c r="Q6" s="23">
        <f>'gnman jamanakcujc'!AU8</f>
        <v>0</v>
      </c>
      <c r="R6" s="23">
        <f t="shared" si="6"/>
        <v>0</v>
      </c>
      <c r="S6" s="23">
        <f>'gnman jamanakcujc'!AZ8</f>
        <v>0</v>
      </c>
      <c r="T6" s="23">
        <f t="shared" si="7"/>
        <v>0</v>
      </c>
      <c r="U6" s="23">
        <f>'gnman jamanakcujc'!BF8</f>
        <v>0</v>
      </c>
      <c r="V6" s="23">
        <f t="shared" si="0"/>
        <v>0</v>
      </c>
      <c r="W6" s="23" t="s">
        <v>112</v>
      </c>
    </row>
    <row r="7" spans="1:23" ht="29">
      <c r="A7" s="23">
        <f>'gnman jamanakcujc'!A9</f>
        <v>5</v>
      </c>
      <c r="B7" s="23" t="str">
        <f>'gnman jamanakcujc'!B9</f>
        <v>բրոկոլի</v>
      </c>
      <c r="C7" s="23" t="str">
        <f>'gnman jamanakcujc'!C9</f>
        <v>կգ</v>
      </c>
      <c r="D7" s="23">
        <f>'gnman jamanakcujc'!I9</f>
        <v>40</v>
      </c>
      <c r="E7" s="23">
        <f>'gnman jamanakcujc'!J9</f>
        <v>0</v>
      </c>
      <c r="F7" s="23">
        <f t="shared" si="1"/>
        <v>0</v>
      </c>
      <c r="G7" s="23">
        <f>'gnman jamanakcujc'!Q9</f>
        <v>550</v>
      </c>
      <c r="H7" s="23">
        <f t="shared" si="8"/>
        <v>22000</v>
      </c>
      <c r="I7" s="23">
        <f>'gnman jamanakcujc'!W9</f>
        <v>0</v>
      </c>
      <c r="J7" s="23">
        <f t="shared" si="2"/>
        <v>0</v>
      </c>
      <c r="K7" s="23">
        <f>'gnman jamanakcujc'!AD9</f>
        <v>900</v>
      </c>
      <c r="L7" s="23">
        <f t="shared" si="3"/>
        <v>36000</v>
      </c>
      <c r="M7" s="23">
        <f>'gnman jamanakcujc'!AJ9</f>
        <v>0</v>
      </c>
      <c r="N7" s="23">
        <f t="shared" si="4"/>
        <v>0</v>
      </c>
      <c r="O7" s="23">
        <f>'gnman jamanakcujc'!AP9</f>
        <v>0</v>
      </c>
      <c r="P7" s="23">
        <f t="shared" si="5"/>
        <v>0</v>
      </c>
      <c r="Q7" s="23">
        <f>'gnman jamanakcujc'!AU9</f>
        <v>0</v>
      </c>
      <c r="R7" s="23">
        <f t="shared" si="6"/>
        <v>0</v>
      </c>
      <c r="S7" s="23">
        <f>'gnman jamanakcujc'!AZ9</f>
        <v>0</v>
      </c>
      <c r="T7" s="23">
        <f t="shared" si="7"/>
        <v>0</v>
      </c>
      <c r="U7" s="23">
        <f>'gnman jamanakcujc'!BF9</f>
        <v>0</v>
      </c>
      <c r="V7" s="23">
        <f t="shared" si="0"/>
        <v>0</v>
      </c>
      <c r="W7" s="23" t="s">
        <v>112</v>
      </c>
    </row>
    <row r="8" spans="1:23" ht="29">
      <c r="A8" s="23">
        <f>'gnman jamanakcujc'!A10</f>
        <v>6</v>
      </c>
      <c r="B8" s="23" t="str">
        <f>'gnman jamanakcujc'!B10</f>
        <v>Բալ</v>
      </c>
      <c r="C8" s="23" t="str">
        <f>'gnman jamanakcujc'!C10</f>
        <v>կգ</v>
      </c>
      <c r="D8" s="23">
        <f>'gnman jamanakcujc'!I10</f>
        <v>40</v>
      </c>
      <c r="E8" s="23">
        <f>'gnman jamanakcujc'!J10</f>
        <v>0</v>
      </c>
      <c r="F8" s="23">
        <f t="shared" si="1"/>
        <v>0</v>
      </c>
      <c r="G8" s="23">
        <f>'gnman jamanakcujc'!Q10</f>
        <v>750</v>
      </c>
      <c r="H8" s="23">
        <f t="shared" si="8"/>
        <v>30000</v>
      </c>
      <c r="I8" s="23">
        <f>'gnman jamanakcujc'!W10</f>
        <v>0</v>
      </c>
      <c r="J8" s="23">
        <f t="shared" si="2"/>
        <v>0</v>
      </c>
      <c r="K8" s="23">
        <f>'gnman jamanakcujc'!AD10</f>
        <v>500</v>
      </c>
      <c r="L8" s="23">
        <f t="shared" si="3"/>
        <v>20000</v>
      </c>
      <c r="M8" s="23">
        <f>'gnman jamanakcujc'!AJ10</f>
        <v>0</v>
      </c>
      <c r="N8" s="23">
        <f t="shared" si="4"/>
        <v>0</v>
      </c>
      <c r="O8" s="23"/>
      <c r="P8" s="23">
        <f t="shared" si="5"/>
        <v>0</v>
      </c>
      <c r="Q8" s="23">
        <f>'gnman jamanakcujc'!AU10</f>
        <v>0</v>
      </c>
      <c r="R8" s="23">
        <f t="shared" si="6"/>
        <v>0</v>
      </c>
      <c r="S8" s="23">
        <f>'gnman jamanakcujc'!AZ10</f>
        <v>0</v>
      </c>
      <c r="T8" s="23">
        <f t="shared" si="7"/>
        <v>0</v>
      </c>
      <c r="U8" s="23">
        <f>'gnman jamanakcujc'!BF10</f>
        <v>0</v>
      </c>
      <c r="V8" s="23">
        <f t="shared" si="0"/>
        <v>0</v>
      </c>
      <c r="W8" s="23" t="s">
        <v>114</v>
      </c>
    </row>
    <row r="9" spans="1:23" ht="29">
      <c r="A9" s="23">
        <f>'gnman jamanakcujc'!A11</f>
        <v>7</v>
      </c>
      <c r="B9" s="23" t="str">
        <f>'gnman jamanakcujc'!B11</f>
        <v>Բանան</v>
      </c>
      <c r="C9" s="23" t="str">
        <f>'gnman jamanakcujc'!C11</f>
        <v>կգ</v>
      </c>
      <c r="D9" s="23">
        <f>'gnman jamanakcujc'!I11</f>
        <v>170</v>
      </c>
      <c r="E9" s="23">
        <f>'gnman jamanakcujc'!J11</f>
        <v>0</v>
      </c>
      <c r="F9" s="23">
        <f t="shared" si="1"/>
        <v>0</v>
      </c>
      <c r="G9" s="23">
        <f>'gnman jamanakcujc'!Q11</f>
        <v>700</v>
      </c>
      <c r="H9" s="23">
        <f t="shared" si="8"/>
        <v>119000</v>
      </c>
      <c r="I9" s="23">
        <f>'gnman jamanakcujc'!W11</f>
        <v>690</v>
      </c>
      <c r="J9" s="23">
        <f t="shared" si="2"/>
        <v>117300</v>
      </c>
      <c r="K9" s="23">
        <f>'gnman jamanakcujc'!AD11</f>
        <v>900</v>
      </c>
      <c r="L9" s="23">
        <f t="shared" si="3"/>
        <v>153000</v>
      </c>
      <c r="M9" s="23">
        <f>'gnman jamanakcujc'!AJ11</f>
        <v>0</v>
      </c>
      <c r="N9" s="23">
        <f t="shared" si="4"/>
        <v>0</v>
      </c>
      <c r="O9" s="23">
        <f>'gnman jamanakcujc'!AP11</f>
        <v>0</v>
      </c>
      <c r="P9" s="23">
        <f t="shared" si="5"/>
        <v>0</v>
      </c>
      <c r="Q9" s="23">
        <f>'gnman jamanakcujc'!AU11</f>
        <v>0</v>
      </c>
      <c r="R9" s="23">
        <f t="shared" si="6"/>
        <v>0</v>
      </c>
      <c r="S9" s="23">
        <f>'gnman jamanakcujc'!AZ11</f>
        <v>0</v>
      </c>
      <c r="T9" s="23">
        <f t="shared" si="7"/>
        <v>0</v>
      </c>
      <c r="U9" s="23">
        <f>'gnman jamanakcujc'!BF11</f>
        <v>0</v>
      </c>
      <c r="V9" s="23">
        <f t="shared" si="0"/>
        <v>0</v>
      </c>
      <c r="W9" s="23" t="s">
        <v>113</v>
      </c>
    </row>
    <row r="10" spans="1:23" ht="43.5">
      <c r="A10" s="23">
        <f>'gnman jamanakcujc'!A12</f>
        <v>8</v>
      </c>
      <c r="B10" s="23" t="str">
        <f>'gnman jamanakcujc'!B12</f>
        <v>Բուլկի</v>
      </c>
      <c r="C10" s="23" t="str">
        <f>'gnman jamanakcujc'!C12</f>
        <v>հատ</v>
      </c>
      <c r="D10" s="23">
        <f>'gnman jamanakcujc'!I12</f>
        <v>1560</v>
      </c>
      <c r="E10" s="23">
        <f>'gnman jamanakcujc'!J12</f>
        <v>0</v>
      </c>
      <c r="F10" s="23">
        <f t="shared" si="1"/>
        <v>0</v>
      </c>
      <c r="G10" s="23">
        <f>'gnman jamanakcujc'!Q12</f>
        <v>0</v>
      </c>
      <c r="H10" s="23">
        <f t="shared" si="8"/>
        <v>0</v>
      </c>
      <c r="I10" s="23">
        <f>'gnman jamanakcujc'!W12</f>
        <v>0</v>
      </c>
      <c r="J10" s="23">
        <f t="shared" si="2"/>
        <v>0</v>
      </c>
      <c r="K10" s="23">
        <f>'gnman jamanakcujc'!AD12</f>
        <v>0</v>
      </c>
      <c r="L10" s="23">
        <f t="shared" si="3"/>
        <v>0</v>
      </c>
      <c r="M10" s="23">
        <f>'gnman jamanakcujc'!AJ12</f>
        <v>0</v>
      </c>
      <c r="N10" s="23">
        <f t="shared" si="4"/>
        <v>0</v>
      </c>
      <c r="O10" s="23">
        <f>'gnman jamanakcujc'!AP12</f>
        <v>0.05</v>
      </c>
      <c r="P10" s="23">
        <f t="shared" si="5"/>
        <v>78</v>
      </c>
      <c r="Q10" s="23">
        <f>'gnman jamanakcujc'!AU12</f>
        <v>90</v>
      </c>
      <c r="R10" s="23">
        <f t="shared" si="6"/>
        <v>140400</v>
      </c>
      <c r="S10" s="23">
        <f>'gnman jamanakcujc'!AZ12</f>
        <v>0</v>
      </c>
      <c r="T10" s="23">
        <f t="shared" si="7"/>
        <v>0</v>
      </c>
      <c r="U10" s="23">
        <f>'gnman jamanakcujc'!BF12</f>
        <v>0</v>
      </c>
      <c r="V10" s="23">
        <f t="shared" si="0"/>
        <v>0</v>
      </c>
      <c r="W10" s="23" t="s">
        <v>116</v>
      </c>
    </row>
    <row r="11" spans="1:23" ht="43.5">
      <c r="A11" s="23">
        <f>'gnman jamanakcujc'!A13</f>
        <v>9</v>
      </c>
      <c r="B11" s="23" t="str">
        <f>'gnman jamanakcujc'!B13</f>
        <v>Բուսական յուղ /ձեթ/</v>
      </c>
      <c r="C11" s="23" t="str">
        <f>'gnman jamanakcujc'!C13</f>
        <v>լիտր</v>
      </c>
      <c r="D11" s="23">
        <f>'gnman jamanakcujc'!I13</f>
        <v>330</v>
      </c>
      <c r="E11" s="23">
        <f>'gnman jamanakcujc'!J13</f>
        <v>550</v>
      </c>
      <c r="F11" s="23">
        <f t="shared" si="1"/>
        <v>181500</v>
      </c>
      <c r="G11" s="23">
        <f>'gnman jamanakcujc'!Q13</f>
        <v>700</v>
      </c>
      <c r="H11" s="23">
        <f t="shared" si="8"/>
        <v>231000</v>
      </c>
      <c r="I11" s="23">
        <f>'gnman jamanakcujc'!W13</f>
        <v>552</v>
      </c>
      <c r="J11" s="23">
        <f t="shared" si="2"/>
        <v>182160</v>
      </c>
      <c r="K11" s="23">
        <f>'gnman jamanakcujc'!AD13</f>
        <v>750</v>
      </c>
      <c r="L11" s="23">
        <f t="shared" si="3"/>
        <v>247500</v>
      </c>
      <c r="M11" s="23">
        <f>'gnman jamanakcujc'!AJ13</f>
        <v>0</v>
      </c>
      <c r="N11" s="23">
        <f t="shared" si="4"/>
        <v>0</v>
      </c>
      <c r="O11" s="23">
        <f>'gnman jamanakcujc'!AP13</f>
        <v>0</v>
      </c>
      <c r="P11" s="23">
        <f t="shared" si="5"/>
        <v>0</v>
      </c>
      <c r="Q11" s="23">
        <f>'gnman jamanakcujc'!AU13</f>
        <v>0</v>
      </c>
      <c r="R11" s="23">
        <f t="shared" si="6"/>
        <v>0</v>
      </c>
      <c r="S11" s="23">
        <f>'gnman jamanakcujc'!AZ13</f>
        <v>0</v>
      </c>
      <c r="T11" s="23">
        <f t="shared" si="7"/>
        <v>0</v>
      </c>
      <c r="U11" s="23">
        <f>'gnman jamanakcujc'!BF13</f>
        <v>0</v>
      </c>
      <c r="V11" s="23">
        <f t="shared" si="0"/>
        <v>0</v>
      </c>
      <c r="W11" s="23" t="s">
        <v>119</v>
      </c>
    </row>
    <row r="12" spans="1:23" ht="29">
      <c r="A12" s="23">
        <f>'gnman jamanakcujc'!A14</f>
        <v>10</v>
      </c>
      <c r="B12" s="23" t="str">
        <f>'gnman jamanakcujc'!B14</f>
        <v>Բրինձ</v>
      </c>
      <c r="C12" s="23" t="str">
        <f>'gnman jamanakcujc'!C14</f>
        <v>կգ</v>
      </c>
      <c r="D12" s="23">
        <f>'gnman jamanakcujc'!I14</f>
        <v>575</v>
      </c>
      <c r="E12" s="23">
        <f>'gnman jamanakcujc'!J14</f>
        <v>405</v>
      </c>
      <c r="F12" s="23">
        <f t="shared" si="1"/>
        <v>232875</v>
      </c>
      <c r="G12" s="23">
        <f>'gnman jamanakcujc'!Q14</f>
        <v>450</v>
      </c>
      <c r="H12" s="23">
        <f t="shared" si="8"/>
        <v>258750</v>
      </c>
      <c r="I12" s="23">
        <f>'gnman jamanakcujc'!W14</f>
        <v>408</v>
      </c>
      <c r="J12" s="23">
        <f t="shared" si="2"/>
        <v>234600</v>
      </c>
      <c r="K12" s="23">
        <f>'gnman jamanakcujc'!AD14</f>
        <v>500</v>
      </c>
      <c r="L12" s="23">
        <f t="shared" si="3"/>
        <v>287500</v>
      </c>
      <c r="M12" s="23">
        <f>'gnman jamanakcujc'!AJ14</f>
        <v>0</v>
      </c>
      <c r="N12" s="23">
        <f t="shared" si="4"/>
        <v>0</v>
      </c>
      <c r="O12" s="23">
        <f>'gnman jamanakcujc'!AP14</f>
        <v>0</v>
      </c>
      <c r="P12" s="23">
        <f t="shared" si="5"/>
        <v>0</v>
      </c>
      <c r="Q12" s="23">
        <f>'gnman jamanakcujc'!AU14</f>
        <v>0</v>
      </c>
      <c r="R12" s="23">
        <f t="shared" si="6"/>
        <v>0</v>
      </c>
      <c r="S12" s="23">
        <f>'gnman jamanakcujc'!AZ14</f>
        <v>0</v>
      </c>
      <c r="T12" s="23">
        <f t="shared" si="7"/>
        <v>0</v>
      </c>
      <c r="U12" s="23">
        <f>'gnman jamanakcujc'!BF14</f>
        <v>0</v>
      </c>
      <c r="V12" s="23">
        <f t="shared" si="0"/>
        <v>0</v>
      </c>
      <c r="W12" s="23" t="s">
        <v>119</v>
      </c>
    </row>
    <row r="13" spans="1:23" ht="72.5">
      <c r="A13" s="23">
        <f>'gnman jamanakcujc'!A15</f>
        <v>11</v>
      </c>
      <c r="B13" s="23" t="str">
        <f>'gnman jamanakcujc'!B15</f>
        <v>Բազուկ /հունիսի 1-ից հունվարի 1-ը/</v>
      </c>
      <c r="C13" s="23" t="str">
        <f>'gnman jamanakcujc'!C15</f>
        <v>կգ</v>
      </c>
      <c r="D13" s="23">
        <f>'gnman jamanakcujc'!I15</f>
        <v>120</v>
      </c>
      <c r="E13" s="23">
        <f>'gnman jamanakcujc'!J15</f>
        <v>0</v>
      </c>
      <c r="F13" s="23">
        <f t="shared" si="1"/>
        <v>0</v>
      </c>
      <c r="G13" s="23">
        <f>'gnman jamanakcujc'!Q15</f>
        <v>250</v>
      </c>
      <c r="H13" s="23">
        <f t="shared" si="8"/>
        <v>30000</v>
      </c>
      <c r="I13" s="23">
        <f>'gnman jamanakcujc'!W15</f>
        <v>318</v>
      </c>
      <c r="J13" s="23">
        <f t="shared" si="2"/>
        <v>38160</v>
      </c>
      <c r="K13" s="23">
        <f>'gnman jamanakcujc'!AD15</f>
        <v>325</v>
      </c>
      <c r="L13" s="23">
        <f t="shared" si="3"/>
        <v>39000</v>
      </c>
      <c r="M13" s="23">
        <f>'gnman jamanakcujc'!AJ15</f>
        <v>0</v>
      </c>
      <c r="N13" s="23">
        <f t="shared" si="4"/>
        <v>0</v>
      </c>
      <c r="O13" s="23">
        <f>'gnman jamanakcujc'!AP15</f>
        <v>0</v>
      </c>
      <c r="P13" s="23">
        <f t="shared" si="5"/>
        <v>0</v>
      </c>
      <c r="Q13" s="23">
        <f>'gnman jamanakcujc'!AU15</f>
        <v>0</v>
      </c>
      <c r="R13" s="23">
        <f t="shared" si="6"/>
        <v>0</v>
      </c>
      <c r="S13" s="23">
        <f>'gnman jamanakcujc'!AZ15</f>
        <v>0</v>
      </c>
      <c r="T13" s="23">
        <f t="shared" si="7"/>
        <v>0</v>
      </c>
      <c r="U13" s="23">
        <f>'gnman jamanakcujc'!BF15</f>
        <v>0</v>
      </c>
      <c r="V13" s="23">
        <f t="shared" si="0"/>
        <v>0</v>
      </c>
      <c r="W13" s="23" t="s">
        <v>112</v>
      </c>
    </row>
    <row r="14" spans="1:23" ht="72.5">
      <c r="A14" s="23">
        <f>'gnman jamanakcujc'!A16</f>
        <v>12</v>
      </c>
      <c r="B14" s="23" t="str">
        <f>'gnman jamanakcujc'!B16</f>
        <v>Բազուկ /հունվարի 1-ից հունիսի 1-ը/</v>
      </c>
      <c r="C14" s="23" t="str">
        <f>'gnman jamanakcujc'!C16</f>
        <v>կգ</v>
      </c>
      <c r="D14" s="23">
        <f>'gnman jamanakcujc'!I16</f>
        <v>130</v>
      </c>
      <c r="E14" s="23">
        <f>'gnman jamanakcujc'!J16</f>
        <v>0</v>
      </c>
      <c r="F14" s="23">
        <f t="shared" si="1"/>
        <v>0</v>
      </c>
      <c r="G14" s="23">
        <f>'gnman jamanakcujc'!Q16</f>
        <v>350</v>
      </c>
      <c r="H14" s="23">
        <f t="shared" si="8"/>
        <v>45500</v>
      </c>
      <c r="I14" s="23">
        <f>'gnman jamanakcujc'!W16</f>
        <v>228</v>
      </c>
      <c r="J14" s="23">
        <f t="shared" si="2"/>
        <v>29640</v>
      </c>
      <c r="K14" s="23">
        <f>'gnman jamanakcujc'!AD16</f>
        <v>300</v>
      </c>
      <c r="L14" s="23">
        <f t="shared" si="3"/>
        <v>39000</v>
      </c>
      <c r="M14" s="23">
        <f>'gnman jamanakcujc'!AJ16</f>
        <v>0</v>
      </c>
      <c r="N14" s="23">
        <f t="shared" si="4"/>
        <v>0</v>
      </c>
      <c r="O14" s="23">
        <f>'gnman jamanakcujc'!AP16</f>
        <v>0</v>
      </c>
      <c r="P14" s="23">
        <f t="shared" si="5"/>
        <v>0</v>
      </c>
      <c r="Q14" s="23">
        <f>'gnman jamanakcujc'!AU16</f>
        <v>0</v>
      </c>
      <c r="R14" s="23">
        <f t="shared" si="6"/>
        <v>0</v>
      </c>
      <c r="S14" s="23">
        <f>'gnman jamanakcujc'!AZ16</f>
        <v>0</v>
      </c>
      <c r="T14" s="23">
        <f t="shared" si="7"/>
        <v>0</v>
      </c>
      <c r="U14" s="23">
        <f>'gnman jamanakcujc'!BF16</f>
        <v>0</v>
      </c>
      <c r="V14" s="23">
        <f t="shared" si="0"/>
        <v>0</v>
      </c>
      <c r="W14" s="23" t="s">
        <v>113</v>
      </c>
    </row>
    <row r="15" spans="1:23" ht="43.5">
      <c r="A15" s="23">
        <f>'gnman jamanakcujc'!A17</f>
        <v>13</v>
      </c>
      <c r="B15" s="23" t="str">
        <f>'gnman jamanakcujc'!B17</f>
        <v>Գազար1 /1-ին և 4-րդ եռ/</v>
      </c>
      <c r="C15" s="23" t="str">
        <f>'gnman jamanakcujc'!C17</f>
        <v>կգ</v>
      </c>
      <c r="D15" s="23">
        <f>'gnman jamanakcujc'!I17</f>
        <v>160</v>
      </c>
      <c r="E15" s="23">
        <f>'gnman jamanakcujc'!J17</f>
        <v>0</v>
      </c>
      <c r="F15" s="23">
        <f t="shared" si="1"/>
        <v>0</v>
      </c>
      <c r="G15" s="23">
        <f>'gnman jamanakcujc'!Q17</f>
        <v>300</v>
      </c>
      <c r="H15" s="23">
        <f>G15*D15</f>
        <v>48000</v>
      </c>
      <c r="I15" s="23">
        <f>'gnman jamanakcujc'!W17</f>
        <v>282</v>
      </c>
      <c r="J15" s="23">
        <f t="shared" si="2"/>
        <v>45120</v>
      </c>
      <c r="K15" s="23">
        <f>'gnman jamanakcujc'!AD17</f>
        <v>400</v>
      </c>
      <c r="L15" s="23">
        <f t="shared" si="3"/>
        <v>64000</v>
      </c>
      <c r="M15" s="23">
        <f>'gnman jamanakcujc'!AJ17</f>
        <v>0</v>
      </c>
      <c r="N15" s="23">
        <f t="shared" si="4"/>
        <v>0</v>
      </c>
      <c r="O15" s="23">
        <f>'gnman jamanakcujc'!AP17</f>
        <v>0</v>
      </c>
      <c r="P15" s="23">
        <f t="shared" si="5"/>
        <v>0</v>
      </c>
      <c r="Q15" s="23">
        <f>'gnman jamanakcujc'!AU17</f>
        <v>0</v>
      </c>
      <c r="R15" s="23">
        <f t="shared" si="6"/>
        <v>0</v>
      </c>
      <c r="S15" s="23">
        <f>'gnman jamanakcujc'!AZ17</f>
        <v>0</v>
      </c>
      <c r="T15" s="23">
        <f t="shared" si="7"/>
        <v>0</v>
      </c>
      <c r="U15" s="23">
        <f>'gnman jamanakcujc'!BF17</f>
        <v>0</v>
      </c>
      <c r="V15" s="23">
        <f t="shared" si="0"/>
        <v>0</v>
      </c>
      <c r="W15" s="23" t="s">
        <v>113</v>
      </c>
    </row>
    <row r="16" spans="1:23" ht="43.5">
      <c r="A16" s="23">
        <f>'gnman jamanakcujc'!A18</f>
        <v>14</v>
      </c>
      <c r="B16" s="23" t="str">
        <f>'gnman jamanakcujc'!B18</f>
        <v>Գազար /2-րդ և 3-րդ եռ/</v>
      </c>
      <c r="C16" s="23" t="str">
        <f>'gnman jamanakcujc'!C18</f>
        <v>կգ</v>
      </c>
      <c r="D16" s="23">
        <f>'gnman jamanakcujc'!I18</f>
        <v>180</v>
      </c>
      <c r="E16" s="23">
        <f>'gnman jamanakcujc'!J18</f>
        <v>0</v>
      </c>
      <c r="F16" s="23">
        <f t="shared" si="1"/>
        <v>0</v>
      </c>
      <c r="G16" s="23">
        <f>'gnman jamanakcujc'!Q18</f>
        <v>250</v>
      </c>
      <c r="H16" s="23">
        <f t="shared" si="8"/>
        <v>45000</v>
      </c>
      <c r="I16" s="23">
        <f>'gnman jamanakcujc'!W18</f>
        <v>245</v>
      </c>
      <c r="J16" s="23">
        <f t="shared" si="2"/>
        <v>44100</v>
      </c>
      <c r="K16" s="23">
        <f>'gnman jamanakcujc'!AD18</f>
        <v>400</v>
      </c>
      <c r="L16" s="23">
        <f t="shared" si="3"/>
        <v>72000</v>
      </c>
      <c r="M16" s="23">
        <f>'gnman jamanakcujc'!AJ18</f>
        <v>0</v>
      </c>
      <c r="N16" s="23">
        <f t="shared" si="4"/>
        <v>0</v>
      </c>
      <c r="O16" s="23">
        <f>'gnman jamanakcujc'!AP18</f>
        <v>0</v>
      </c>
      <c r="P16" s="23">
        <f t="shared" si="5"/>
        <v>0</v>
      </c>
      <c r="Q16" s="23">
        <f>'gnman jamanakcujc'!AU18</f>
        <v>0</v>
      </c>
      <c r="R16" s="23">
        <f t="shared" si="6"/>
        <v>0</v>
      </c>
      <c r="S16" s="23">
        <f>'gnman jamanakcujc'!AZ18</f>
        <v>0</v>
      </c>
      <c r="T16" s="23">
        <f t="shared" si="7"/>
        <v>0</v>
      </c>
      <c r="U16" s="23">
        <f>'gnman jamanakcujc'!BF18</f>
        <v>0</v>
      </c>
      <c r="V16" s="23">
        <f t="shared" si="0"/>
        <v>0</v>
      </c>
      <c r="W16" s="23" t="s">
        <v>113</v>
      </c>
    </row>
    <row r="17" spans="1:23" ht="29">
      <c r="A17" s="23">
        <f>'gnman jamanakcujc'!A19</f>
        <v>15</v>
      </c>
      <c r="B17" s="23" t="str">
        <f>'gnman jamanakcujc'!B19</f>
        <v>Դափնետերև</v>
      </c>
      <c r="C17" s="23" t="str">
        <f>'gnman jamanakcujc'!C19</f>
        <v>կգ</v>
      </c>
      <c r="D17" s="23">
        <f>'gnman jamanakcujc'!I19</f>
        <v>60</v>
      </c>
      <c r="E17" s="23">
        <f>'gnman jamanakcujc'!J19</f>
        <v>0</v>
      </c>
      <c r="F17" s="23">
        <f t="shared" si="1"/>
        <v>0</v>
      </c>
      <c r="G17" s="23">
        <f>'gnman jamanakcujc'!Q19</f>
        <v>100</v>
      </c>
      <c r="H17" s="23">
        <f t="shared" si="8"/>
        <v>6000</v>
      </c>
      <c r="I17" s="23">
        <f>'gnman jamanakcujc'!W19</f>
        <v>0</v>
      </c>
      <c r="J17" s="23">
        <f t="shared" si="2"/>
        <v>0</v>
      </c>
      <c r="K17" s="23">
        <f>'gnman jamanakcujc'!AD19</f>
        <v>3500</v>
      </c>
      <c r="L17" s="23">
        <f t="shared" si="3"/>
        <v>210000</v>
      </c>
      <c r="M17" s="23">
        <f>'gnman jamanakcujc'!AJ19</f>
        <v>0</v>
      </c>
      <c r="N17" s="23">
        <f t="shared" si="4"/>
        <v>0</v>
      </c>
      <c r="O17" s="23">
        <f>'gnman jamanakcujc'!AP19</f>
        <v>0</v>
      </c>
      <c r="P17" s="23">
        <f t="shared" si="5"/>
        <v>0</v>
      </c>
      <c r="Q17" s="23">
        <f>'gnman jamanakcujc'!AU19</f>
        <v>0</v>
      </c>
      <c r="R17" s="23">
        <f t="shared" si="6"/>
        <v>0</v>
      </c>
      <c r="S17" s="23">
        <f>'gnman jamanakcujc'!AZ19</f>
        <v>0</v>
      </c>
      <c r="T17" s="23">
        <f t="shared" si="7"/>
        <v>0</v>
      </c>
      <c r="U17" s="23">
        <f>'gnman jamanakcujc'!BF19</f>
        <v>0</v>
      </c>
      <c r="V17" s="23">
        <f t="shared" si="0"/>
        <v>0</v>
      </c>
      <c r="W17" s="23" t="s">
        <v>112</v>
      </c>
    </row>
    <row r="18" spans="1:23" ht="29">
      <c r="A18" s="23">
        <f>'gnman jamanakcujc'!A20</f>
        <v>16</v>
      </c>
      <c r="B18" s="23" t="str">
        <f>'gnman jamanakcujc'!B20</f>
        <v>Դդմիկ</v>
      </c>
      <c r="C18" s="23" t="str">
        <f>'gnman jamanakcujc'!C20</f>
        <v>կգ</v>
      </c>
      <c r="D18" s="23">
        <f>'gnman jamanakcujc'!I20</f>
        <v>76</v>
      </c>
      <c r="E18" s="23">
        <f>'gnman jamanakcujc'!J20</f>
        <v>0</v>
      </c>
      <c r="F18" s="23">
        <f t="shared" si="1"/>
        <v>0</v>
      </c>
      <c r="G18" s="23">
        <f>'gnman jamanakcujc'!Q20</f>
        <v>250</v>
      </c>
      <c r="H18" s="23">
        <f t="shared" si="8"/>
        <v>19000</v>
      </c>
      <c r="I18" s="23">
        <f>'gnman jamanakcujc'!W20</f>
        <v>0</v>
      </c>
      <c r="J18" s="23">
        <f t="shared" si="2"/>
        <v>0</v>
      </c>
      <c r="K18" s="23">
        <f>'gnman jamanakcujc'!AD20</f>
        <v>200</v>
      </c>
      <c r="L18" s="23">
        <f t="shared" si="3"/>
        <v>15200</v>
      </c>
      <c r="M18" s="23">
        <f>'gnman jamanakcujc'!AJ20</f>
        <v>0</v>
      </c>
      <c r="N18" s="23">
        <f t="shared" si="4"/>
        <v>0</v>
      </c>
      <c r="O18" s="23">
        <f>'gnman jamanakcujc'!AP20</f>
        <v>0</v>
      </c>
      <c r="P18" s="23">
        <f t="shared" si="5"/>
        <v>0</v>
      </c>
      <c r="Q18" s="23">
        <f>'gnman jamanakcujc'!AU20</f>
        <v>0</v>
      </c>
      <c r="R18" s="23">
        <f t="shared" si="6"/>
        <v>0</v>
      </c>
      <c r="S18" s="23">
        <f>'gnman jamanakcujc'!AZ20</f>
        <v>0</v>
      </c>
      <c r="T18" s="23">
        <f t="shared" si="7"/>
        <v>0</v>
      </c>
      <c r="U18" s="23">
        <f>'gnman jamanakcujc'!BF20</f>
        <v>0</v>
      </c>
      <c r="V18" s="23">
        <f t="shared" si="0"/>
        <v>0</v>
      </c>
      <c r="W18" s="23" t="s">
        <v>114</v>
      </c>
    </row>
    <row r="19" spans="1:23" ht="29">
      <c r="A19" s="23">
        <f>'gnman jamanakcujc'!A21</f>
        <v>17</v>
      </c>
      <c r="B19" s="23" t="str">
        <f>'gnman jamanakcujc'!B21</f>
        <v>Դեղձ</v>
      </c>
      <c r="C19" s="23" t="str">
        <f>'gnman jamanakcujc'!C21</f>
        <v>կգ</v>
      </c>
      <c r="D19" s="23">
        <f>'gnman jamanakcujc'!I21</f>
        <v>75</v>
      </c>
      <c r="E19" s="23">
        <f>'gnman jamanakcujc'!J21</f>
        <v>0</v>
      </c>
      <c r="F19" s="23">
        <f t="shared" si="1"/>
        <v>0</v>
      </c>
      <c r="G19" s="23">
        <f>'gnman jamanakcujc'!Q21</f>
        <v>440</v>
      </c>
      <c r="H19" s="23">
        <f t="shared" si="8"/>
        <v>33000</v>
      </c>
      <c r="I19" s="23">
        <f>'gnman jamanakcujc'!W21</f>
        <v>372</v>
      </c>
      <c r="J19" s="23">
        <f t="shared" si="2"/>
        <v>27900</v>
      </c>
      <c r="K19" s="23">
        <f>'gnman jamanakcujc'!AD21</f>
        <v>450</v>
      </c>
      <c r="L19" s="23">
        <f t="shared" si="3"/>
        <v>33750</v>
      </c>
      <c r="M19" s="23">
        <f>'gnman jamanakcujc'!AJ21</f>
        <v>0</v>
      </c>
      <c r="N19" s="23">
        <f t="shared" si="4"/>
        <v>0</v>
      </c>
      <c r="O19" s="23">
        <f>'gnman jamanakcujc'!AP21</f>
        <v>0</v>
      </c>
      <c r="P19" s="23">
        <f t="shared" si="5"/>
        <v>0</v>
      </c>
      <c r="Q19" s="23">
        <f>'gnman jamanakcujc'!AU21</f>
        <v>0</v>
      </c>
      <c r="R19" s="23">
        <f t="shared" si="6"/>
        <v>0</v>
      </c>
      <c r="S19" s="23">
        <f>'gnman jamanakcujc'!AZ21</f>
        <v>0</v>
      </c>
      <c r="T19" s="23">
        <f t="shared" si="7"/>
        <v>0</v>
      </c>
      <c r="U19" s="23">
        <f>'gnman jamanakcujc'!BF21</f>
        <v>0</v>
      </c>
      <c r="V19" s="23">
        <f t="shared" si="0"/>
        <v>0</v>
      </c>
      <c r="W19" s="23" t="s">
        <v>113</v>
      </c>
    </row>
    <row r="20" spans="1:23" ht="43.5">
      <c r="A20" s="23">
        <f>'gnman jamanakcujc'!A22</f>
        <v>18</v>
      </c>
      <c r="B20" s="23" t="str">
        <f>'gnman jamanakcujc'!B22</f>
        <v>եգիպտացորենի պահածո</v>
      </c>
      <c r="C20" s="23" t="str">
        <f>'gnman jamanakcujc'!C22</f>
        <v>տուփ</v>
      </c>
      <c r="D20" s="23">
        <f>'gnman jamanakcujc'!I22</f>
        <v>72</v>
      </c>
      <c r="E20" s="23">
        <f>'gnman jamanakcujc'!J22</f>
        <v>0</v>
      </c>
      <c r="F20" s="23">
        <f t="shared" si="1"/>
        <v>0</v>
      </c>
      <c r="G20" s="23">
        <f>'gnman jamanakcujc'!Q22</f>
        <v>1050</v>
      </c>
      <c r="H20" s="23">
        <f t="shared" si="8"/>
        <v>75600</v>
      </c>
      <c r="I20" s="23">
        <f>'gnman jamanakcujc'!W22</f>
        <v>0</v>
      </c>
      <c r="J20" s="23">
        <f t="shared" si="2"/>
        <v>0</v>
      </c>
      <c r="K20" s="23">
        <f>'gnman jamanakcujc'!AD22</f>
        <v>950</v>
      </c>
      <c r="L20" s="23">
        <f t="shared" si="3"/>
        <v>68400</v>
      </c>
      <c r="M20" s="23">
        <f>'gnman jamanakcujc'!AJ22</f>
        <v>0</v>
      </c>
      <c r="N20" s="23">
        <f t="shared" si="4"/>
        <v>0</v>
      </c>
      <c r="O20" s="23">
        <f>'gnman jamanakcujc'!AP22</f>
        <v>0</v>
      </c>
      <c r="P20" s="23">
        <f t="shared" si="5"/>
        <v>0</v>
      </c>
      <c r="Q20" s="23">
        <f>'gnman jamanakcujc'!AU22</f>
        <v>0</v>
      </c>
      <c r="R20" s="23">
        <f t="shared" si="6"/>
        <v>0</v>
      </c>
      <c r="S20" s="23">
        <f>'gnman jamanakcujc'!AZ22</f>
        <v>0</v>
      </c>
      <c r="T20" s="23">
        <f t="shared" si="7"/>
        <v>0</v>
      </c>
      <c r="U20" s="23">
        <f>'gnman jamanakcujc'!BF22</f>
        <v>0</v>
      </c>
      <c r="V20" s="23">
        <f t="shared" si="0"/>
        <v>0</v>
      </c>
      <c r="W20" s="23" t="s">
        <v>114</v>
      </c>
    </row>
    <row r="21" spans="1:23" ht="29">
      <c r="A21" s="23">
        <f>'gnman jamanakcujc'!A23</f>
        <v>19</v>
      </c>
      <c r="B21" s="23" t="str">
        <f>'gnman jamanakcujc'!B23</f>
        <v>Թեյ</v>
      </c>
      <c r="C21" s="23" t="str">
        <f>'gnman jamanakcujc'!C23</f>
        <v>տուփ</v>
      </c>
      <c r="D21" s="23">
        <f>'gnman jamanakcujc'!I23</f>
        <v>80</v>
      </c>
      <c r="E21" s="23">
        <f>'gnman jamanakcujc'!J23</f>
        <v>0</v>
      </c>
      <c r="F21" s="23">
        <f t="shared" si="1"/>
        <v>0</v>
      </c>
      <c r="G21" s="23">
        <f>'gnman jamanakcujc'!Q23</f>
        <v>400</v>
      </c>
      <c r="H21" s="23">
        <f t="shared" si="8"/>
        <v>32000</v>
      </c>
      <c r="I21" s="23">
        <f>'gnman jamanakcujc'!W23</f>
        <v>0</v>
      </c>
      <c r="J21" s="23">
        <f t="shared" si="2"/>
        <v>0</v>
      </c>
      <c r="K21" s="23">
        <f>'gnman jamanakcujc'!AD23</f>
        <v>600</v>
      </c>
      <c r="L21" s="23">
        <f t="shared" si="3"/>
        <v>48000</v>
      </c>
      <c r="M21" s="23">
        <f>'gnman jamanakcujc'!AJ23</f>
        <v>0</v>
      </c>
      <c r="N21" s="23">
        <f t="shared" si="4"/>
        <v>0</v>
      </c>
      <c r="O21" s="23">
        <f>'gnman jamanakcujc'!AP23</f>
        <v>0</v>
      </c>
      <c r="P21" s="23">
        <f t="shared" si="5"/>
        <v>0</v>
      </c>
      <c r="Q21" s="23">
        <f>'gnman jamanakcujc'!AU23</f>
        <v>0</v>
      </c>
      <c r="R21" s="23">
        <f t="shared" si="6"/>
        <v>0</v>
      </c>
      <c r="S21" s="23">
        <f>'gnman jamanakcujc'!AZ23</f>
        <v>0</v>
      </c>
      <c r="T21" s="23">
        <f t="shared" si="7"/>
        <v>0</v>
      </c>
      <c r="U21" s="23">
        <f>'gnman jamanakcujc'!BF23</f>
        <v>0</v>
      </c>
      <c r="V21" s="23">
        <f t="shared" si="0"/>
        <v>0</v>
      </c>
      <c r="W21" s="23" t="s">
        <v>112</v>
      </c>
    </row>
    <row r="22" spans="1:23" ht="43.5">
      <c r="A22" s="23">
        <f>'gnman jamanakcujc'!A24</f>
        <v>20</v>
      </c>
      <c r="B22" s="23" t="str">
        <f>'gnman jamanakcujc'!B24</f>
        <v>Լոբի հատիկավոր</v>
      </c>
      <c r="C22" s="23" t="str">
        <f>'gnman jamanakcujc'!C24</f>
        <v>կգ</v>
      </c>
      <c r="D22" s="23">
        <f>'gnman jamanakcujc'!I24</f>
        <v>23</v>
      </c>
      <c r="E22" s="23">
        <f>'gnman jamanakcujc'!J24</f>
        <v>950</v>
      </c>
      <c r="F22" s="23">
        <f t="shared" si="1"/>
        <v>21850</v>
      </c>
      <c r="G22" s="23">
        <f>'gnman jamanakcujc'!Q24</f>
        <v>1200</v>
      </c>
      <c r="H22" s="23">
        <f t="shared" si="8"/>
        <v>27600</v>
      </c>
      <c r="I22" s="23">
        <f>'gnman jamanakcujc'!W24</f>
        <v>996</v>
      </c>
      <c r="J22" s="23">
        <f t="shared" si="2"/>
        <v>22908</v>
      </c>
      <c r="K22" s="23">
        <f>'gnman jamanakcujc'!AD24</f>
        <v>1100</v>
      </c>
      <c r="L22" s="23">
        <f t="shared" si="3"/>
        <v>25300</v>
      </c>
      <c r="M22" s="23">
        <f>'gnman jamanakcujc'!AJ24</f>
        <v>0</v>
      </c>
      <c r="N22" s="23">
        <f t="shared" si="4"/>
        <v>0</v>
      </c>
      <c r="O22" s="23">
        <f>'gnman jamanakcujc'!AP24</f>
        <v>0</v>
      </c>
      <c r="P22" s="23">
        <f t="shared" si="5"/>
        <v>0</v>
      </c>
      <c r="Q22" s="23">
        <f>'gnman jamanakcujc'!AU24</f>
        <v>0</v>
      </c>
      <c r="R22" s="23">
        <f t="shared" si="6"/>
        <v>0</v>
      </c>
      <c r="S22" s="23">
        <f>'gnman jamanakcujc'!AZ24</f>
        <v>0</v>
      </c>
      <c r="T22" s="23">
        <f t="shared" si="7"/>
        <v>0</v>
      </c>
      <c r="U22" s="23">
        <f>'gnman jamanakcujc'!BF24</f>
        <v>0</v>
      </c>
      <c r="V22" s="23">
        <f t="shared" si="0"/>
        <v>0</v>
      </c>
      <c r="W22" s="23" t="s">
        <v>119</v>
      </c>
    </row>
    <row r="23" spans="1:23" ht="58">
      <c r="A23" s="23">
        <f>'gnman jamanakcujc'!A25</f>
        <v>21</v>
      </c>
      <c r="B23" s="23" t="str">
        <f>'gnman jamanakcujc'!B25</f>
        <v>Լոլիկ /2-րդ  եռամսյակ/</v>
      </c>
      <c r="C23" s="23" t="str">
        <f>'gnman jamanakcujc'!C25</f>
        <v>կգ</v>
      </c>
      <c r="D23" s="23">
        <f>'gnman jamanakcujc'!I25</f>
        <v>20</v>
      </c>
      <c r="E23" s="23">
        <f>'gnman jamanakcujc'!J25</f>
        <v>0</v>
      </c>
      <c r="F23" s="23">
        <f t="shared" si="1"/>
        <v>0</v>
      </c>
      <c r="G23" s="23">
        <f>'gnman jamanakcujc'!Q25</f>
        <v>450</v>
      </c>
      <c r="H23" s="23">
        <f t="shared" si="8"/>
        <v>9000</v>
      </c>
      <c r="I23" s="23">
        <f>'gnman jamanakcujc'!W25</f>
        <v>228</v>
      </c>
      <c r="J23" s="23">
        <f t="shared" si="2"/>
        <v>4560</v>
      </c>
      <c r="K23" s="23">
        <f>'gnman jamanakcujc'!AD25</f>
        <v>600</v>
      </c>
      <c r="L23" s="23">
        <f t="shared" si="3"/>
        <v>12000</v>
      </c>
      <c r="M23" s="23">
        <f>'gnman jamanakcujc'!AJ25</f>
        <v>0</v>
      </c>
      <c r="N23" s="23">
        <f t="shared" si="4"/>
        <v>0</v>
      </c>
      <c r="O23" s="23">
        <f>'gnman jamanakcujc'!AP25</f>
        <v>0</v>
      </c>
      <c r="P23" s="23">
        <f t="shared" si="5"/>
        <v>0</v>
      </c>
      <c r="Q23" s="23">
        <f>'gnman jamanakcujc'!AU25</f>
        <v>0</v>
      </c>
      <c r="R23" s="23">
        <f t="shared" si="6"/>
        <v>0</v>
      </c>
      <c r="S23" s="23">
        <f>'gnman jamanakcujc'!AZ25</f>
        <v>0</v>
      </c>
      <c r="T23" s="23">
        <f t="shared" si="7"/>
        <v>0</v>
      </c>
      <c r="U23" s="23">
        <f>'gnman jamanakcujc'!BF25</f>
        <v>0</v>
      </c>
      <c r="V23" s="23">
        <f t="shared" si="0"/>
        <v>0</v>
      </c>
      <c r="W23" s="23" t="s">
        <v>113</v>
      </c>
    </row>
    <row r="24" spans="1:23" ht="58">
      <c r="A24" s="23">
        <f>'gnman jamanakcujc'!A26</f>
        <v>22</v>
      </c>
      <c r="B24" s="23" t="str">
        <f>'gnman jamanakcujc'!B26</f>
        <v>Լոլիկ /3-րդ  եռամսյակ/</v>
      </c>
      <c r="C24" s="23" t="str">
        <f>'gnman jamanakcujc'!C26</f>
        <v>կգ</v>
      </c>
      <c r="D24" s="23">
        <f>'gnman jamanakcujc'!I26</f>
        <v>70</v>
      </c>
      <c r="E24" s="23">
        <f>'gnman jamanakcujc'!J26</f>
        <v>0</v>
      </c>
      <c r="F24" s="23">
        <f t="shared" si="1"/>
        <v>0</v>
      </c>
      <c r="G24" s="23">
        <f>'gnman jamanakcujc'!Q26</f>
        <v>250</v>
      </c>
      <c r="H24" s="23">
        <f t="shared" si="8"/>
        <v>17500</v>
      </c>
      <c r="I24" s="23">
        <f>'gnman jamanakcujc'!W26</f>
        <v>228</v>
      </c>
      <c r="J24" s="23">
        <f t="shared" si="2"/>
        <v>15960</v>
      </c>
      <c r="K24" s="23">
        <f>'gnman jamanakcujc'!AD26</f>
        <v>300</v>
      </c>
      <c r="L24" s="23">
        <f t="shared" si="3"/>
        <v>21000</v>
      </c>
      <c r="M24" s="23">
        <f>'gnman jamanakcujc'!AJ26</f>
        <v>0</v>
      </c>
      <c r="N24" s="23">
        <f t="shared" si="4"/>
        <v>0</v>
      </c>
      <c r="O24" s="23">
        <f>'gnman jamanakcujc'!AP26</f>
        <v>0</v>
      </c>
      <c r="P24" s="23">
        <f t="shared" si="5"/>
        <v>0</v>
      </c>
      <c r="Q24" s="23">
        <f>'gnman jamanakcujc'!AU26</f>
        <v>0</v>
      </c>
      <c r="R24" s="23">
        <f t="shared" si="6"/>
        <v>0</v>
      </c>
      <c r="S24" s="23">
        <f>'gnman jamanakcujc'!AZ26</f>
        <v>0</v>
      </c>
      <c r="T24" s="23">
        <f t="shared" si="7"/>
        <v>0</v>
      </c>
      <c r="U24" s="23">
        <f>'gnman jamanakcujc'!BF26</f>
        <v>0</v>
      </c>
      <c r="V24" s="23">
        <f t="shared" si="0"/>
        <v>0</v>
      </c>
      <c r="W24" s="23" t="s">
        <v>113</v>
      </c>
    </row>
    <row r="25" spans="1:23" ht="58">
      <c r="A25" s="23">
        <f>'gnman jamanakcujc'!A27</f>
        <v>23</v>
      </c>
      <c r="B25" s="23" t="str">
        <f>'gnman jamanakcujc'!B27</f>
        <v>Լոլիկ /4-րդ  եռամսյակ/</v>
      </c>
      <c r="C25" s="23" t="str">
        <f>'gnman jamanakcujc'!C27</f>
        <v>կգ</v>
      </c>
      <c r="D25" s="23">
        <f>'gnman jamanakcujc'!I27</f>
        <v>60</v>
      </c>
      <c r="E25" s="23">
        <f>'gnman jamanakcujc'!J27</f>
        <v>0</v>
      </c>
      <c r="F25" s="23">
        <f t="shared" si="1"/>
        <v>0</v>
      </c>
      <c r="G25" s="23">
        <f>'gnman jamanakcujc'!Q27</f>
        <v>640</v>
      </c>
      <c r="H25" s="23">
        <f t="shared" si="8"/>
        <v>38400</v>
      </c>
      <c r="I25" s="23">
        <f>'gnman jamanakcujc'!W27</f>
        <v>684</v>
      </c>
      <c r="J25" s="23">
        <f t="shared" si="2"/>
        <v>41040</v>
      </c>
      <c r="K25" s="23">
        <f>'gnman jamanakcujc'!AD27</f>
        <v>1000</v>
      </c>
      <c r="L25" s="23">
        <f t="shared" si="3"/>
        <v>60000</v>
      </c>
      <c r="M25" s="23">
        <f>'gnman jamanakcujc'!AJ27</f>
        <v>0</v>
      </c>
      <c r="N25" s="23">
        <f t="shared" si="4"/>
        <v>0</v>
      </c>
      <c r="O25" s="23">
        <f>'gnman jamanakcujc'!AP27</f>
        <v>0</v>
      </c>
      <c r="P25" s="23">
        <f t="shared" si="5"/>
        <v>0</v>
      </c>
      <c r="Q25" s="23">
        <f>'gnman jamanakcujc'!AU27</f>
        <v>0</v>
      </c>
      <c r="R25" s="23">
        <f t="shared" si="6"/>
        <v>0</v>
      </c>
      <c r="S25" s="23">
        <f>'gnman jamanakcujc'!AZ27</f>
        <v>0</v>
      </c>
      <c r="T25" s="23">
        <f t="shared" si="7"/>
        <v>0</v>
      </c>
      <c r="U25" s="23">
        <f>'gnman jamanakcujc'!BF27</f>
        <v>0</v>
      </c>
      <c r="V25" s="23">
        <f t="shared" si="0"/>
        <v>0</v>
      </c>
      <c r="W25" s="23" t="s">
        <v>112</v>
      </c>
    </row>
    <row r="26" spans="1:23" ht="29">
      <c r="A26" s="23">
        <f>'gnman jamanakcujc'!A28</f>
        <v>24</v>
      </c>
      <c r="B26" s="23" t="str">
        <f>'gnman jamanakcujc'!B28</f>
        <v>խաղող</v>
      </c>
      <c r="C26" s="23" t="str">
        <f>'gnman jamanakcujc'!C28</f>
        <v>կգ</v>
      </c>
      <c r="D26" s="23">
        <f>'gnman jamanakcujc'!I28</f>
        <v>60</v>
      </c>
      <c r="E26" s="23">
        <f>'gnman jamanakcujc'!J28</f>
        <v>0</v>
      </c>
      <c r="F26" s="23">
        <f t="shared" si="1"/>
        <v>0</v>
      </c>
      <c r="G26" s="23">
        <f>'gnman jamanakcujc'!Q28</f>
        <v>400</v>
      </c>
      <c r="H26" s="23">
        <f t="shared" si="8"/>
        <v>24000</v>
      </c>
      <c r="I26" s="23">
        <f>'gnman jamanakcujc'!W28</f>
        <v>0</v>
      </c>
      <c r="J26" s="23">
        <f t="shared" si="2"/>
        <v>0</v>
      </c>
      <c r="K26" s="23">
        <f>'gnman jamanakcujc'!AD28</f>
        <v>500</v>
      </c>
      <c r="L26" s="23">
        <f t="shared" si="3"/>
        <v>30000</v>
      </c>
      <c r="M26" s="23">
        <f>'gnman jamanakcujc'!AJ28</f>
        <v>0</v>
      </c>
      <c r="N26" s="23">
        <f t="shared" si="4"/>
        <v>0</v>
      </c>
      <c r="O26" s="23">
        <f>'gnman jamanakcujc'!AP28</f>
        <v>0</v>
      </c>
      <c r="P26" s="23">
        <f t="shared" si="5"/>
        <v>0</v>
      </c>
      <c r="Q26" s="23">
        <f>'gnman jamanakcujc'!AU28</f>
        <v>0</v>
      </c>
      <c r="R26" s="23">
        <f t="shared" si="6"/>
        <v>0</v>
      </c>
      <c r="S26" s="23">
        <f>'gnman jamanakcujc'!AZ28</f>
        <v>0</v>
      </c>
      <c r="T26" s="23">
        <f t="shared" si="7"/>
        <v>0</v>
      </c>
      <c r="U26" s="23">
        <f>'gnman jamanakcujc'!BF28</f>
        <v>0</v>
      </c>
      <c r="V26" s="23">
        <f t="shared" si="0"/>
        <v>0</v>
      </c>
      <c r="W26" s="23" t="s">
        <v>112</v>
      </c>
    </row>
    <row r="27" spans="1:23" ht="29">
      <c r="A27" s="23">
        <f>'gnman jamanakcujc'!A29</f>
        <v>25</v>
      </c>
      <c r="B27" s="23" t="str">
        <f>'gnman jamanakcujc'!B29</f>
        <v>խմորիչ</v>
      </c>
      <c r="C27" s="23" t="str">
        <f>'gnman jamanakcujc'!C29</f>
        <v>տուփ</v>
      </c>
      <c r="D27" s="23">
        <f>'gnman jamanakcujc'!I29</f>
        <v>55</v>
      </c>
      <c r="E27" s="23">
        <f>'gnman jamanakcujc'!J29</f>
        <v>0</v>
      </c>
      <c r="F27" s="23">
        <f t="shared" si="1"/>
        <v>0</v>
      </c>
      <c r="G27" s="23">
        <f>'gnman jamanakcujc'!Q29</f>
        <v>250</v>
      </c>
      <c r="H27" s="23">
        <f t="shared" si="8"/>
        <v>13750</v>
      </c>
      <c r="I27" s="23">
        <f>'gnman jamanakcujc'!W29</f>
        <v>0</v>
      </c>
      <c r="J27" s="23">
        <f t="shared" si="2"/>
        <v>0</v>
      </c>
      <c r="K27" s="23">
        <f>'gnman jamanakcujc'!AD29</f>
        <v>300</v>
      </c>
      <c r="L27" s="23">
        <f t="shared" si="3"/>
        <v>16500</v>
      </c>
      <c r="M27" s="23">
        <f>'gnman jamanakcujc'!AJ29</f>
        <v>0</v>
      </c>
      <c r="N27" s="23">
        <f t="shared" si="4"/>
        <v>0</v>
      </c>
      <c r="O27" s="23">
        <f>'gnman jamanakcujc'!AP29</f>
        <v>0</v>
      </c>
      <c r="P27" s="23">
        <f t="shared" si="5"/>
        <v>0</v>
      </c>
      <c r="Q27" s="23">
        <f>'gnman jamanakcujc'!AU29</f>
        <v>0</v>
      </c>
      <c r="R27" s="23">
        <f t="shared" si="6"/>
        <v>0</v>
      </c>
      <c r="S27" s="23">
        <f>'gnman jamanakcujc'!AZ29</f>
        <v>0</v>
      </c>
      <c r="T27" s="23">
        <f t="shared" si="7"/>
        <v>0</v>
      </c>
      <c r="U27" s="23">
        <f>'gnman jamanakcujc'!BF29</f>
        <v>0</v>
      </c>
      <c r="V27" s="23">
        <f t="shared" si="0"/>
        <v>0</v>
      </c>
      <c r="W27" s="23" t="s">
        <v>112</v>
      </c>
    </row>
    <row r="28" spans="1:23" ht="29">
      <c r="A28" s="23">
        <f>'gnman jamanakcujc'!A30</f>
        <v>26</v>
      </c>
      <c r="B28" s="23" t="str">
        <f>'gnman jamanakcujc'!B30</f>
        <v xml:space="preserve">Խնձոր </v>
      </c>
      <c r="C28" s="23" t="str">
        <f>'gnman jamanakcujc'!C30</f>
        <v>կգ</v>
      </c>
      <c r="D28" s="23">
        <f>'gnman jamanakcujc'!I30</f>
        <v>170</v>
      </c>
      <c r="E28" s="23">
        <f>'gnman jamanakcujc'!J30</f>
        <v>0</v>
      </c>
      <c r="F28" s="23">
        <f t="shared" si="1"/>
        <v>0</v>
      </c>
      <c r="G28" s="23">
        <f>'gnman jamanakcujc'!Q30</f>
        <v>350</v>
      </c>
      <c r="H28" s="23">
        <f t="shared" si="8"/>
        <v>59500</v>
      </c>
      <c r="I28" s="23">
        <f>'gnman jamanakcujc'!W30</f>
        <v>295</v>
      </c>
      <c r="J28" s="23">
        <f t="shared" si="2"/>
        <v>50150</v>
      </c>
      <c r="K28" s="23">
        <f>'gnman jamanakcujc'!AD30</f>
        <v>300</v>
      </c>
      <c r="L28" s="23">
        <f t="shared" si="3"/>
        <v>51000</v>
      </c>
      <c r="M28" s="23">
        <f>'gnman jamanakcujc'!AJ30</f>
        <v>0</v>
      </c>
      <c r="N28" s="23">
        <f t="shared" si="4"/>
        <v>0</v>
      </c>
      <c r="O28" s="23">
        <f>'gnman jamanakcujc'!AP30</f>
        <v>0</v>
      </c>
      <c r="P28" s="23">
        <f t="shared" si="5"/>
        <v>0</v>
      </c>
      <c r="Q28" s="23">
        <f>'gnman jamanakcujc'!AU30</f>
        <v>0</v>
      </c>
      <c r="R28" s="23">
        <f t="shared" si="6"/>
        <v>0</v>
      </c>
      <c r="S28" s="23">
        <f>'gnman jamanakcujc'!AZ30</f>
        <v>0</v>
      </c>
      <c r="T28" s="23">
        <f t="shared" si="7"/>
        <v>0</v>
      </c>
      <c r="U28" s="23">
        <f>'gnman jamanakcujc'!BF30</f>
        <v>0</v>
      </c>
      <c r="V28" s="23">
        <f t="shared" si="0"/>
        <v>0</v>
      </c>
      <c r="W28" s="23" t="s">
        <v>113</v>
      </c>
    </row>
    <row r="29" spans="1:23" ht="58">
      <c r="A29" s="23">
        <f>'gnman jamanakcujc'!A31</f>
        <v>27</v>
      </c>
      <c r="B29" s="23" t="str">
        <f>'gnman jamanakcujc'!B31</f>
        <v>Խնձոր /հունիս- օգոստոս/</v>
      </c>
      <c r="C29" s="23" t="str">
        <f>'gnman jamanakcujc'!C31</f>
        <v>կգ</v>
      </c>
      <c r="D29" s="23">
        <f>'gnman jamanakcujc'!I31</f>
        <v>60</v>
      </c>
      <c r="E29" s="23">
        <f>'gnman jamanakcujc'!J31</f>
        <v>0</v>
      </c>
      <c r="F29" s="23">
        <f t="shared" si="1"/>
        <v>0</v>
      </c>
      <c r="G29" s="23">
        <f>'gnman jamanakcujc'!Q31</f>
        <v>350</v>
      </c>
      <c r="H29" s="23">
        <f t="shared" si="8"/>
        <v>21000</v>
      </c>
      <c r="I29" s="23">
        <f>'gnman jamanakcujc'!W31</f>
        <v>295</v>
      </c>
      <c r="J29" s="23">
        <f>I29*D29</f>
        <v>17700</v>
      </c>
      <c r="K29" s="23">
        <f>'gnman jamanakcujc'!AD31</f>
        <v>300</v>
      </c>
      <c r="L29" s="23">
        <f t="shared" si="3"/>
        <v>18000</v>
      </c>
      <c r="M29" s="23">
        <f>'gnman jamanakcujc'!AJ31</f>
        <v>0</v>
      </c>
      <c r="N29" s="23">
        <f t="shared" si="4"/>
        <v>0</v>
      </c>
      <c r="O29" s="23">
        <f>'gnman jamanakcujc'!AP31</f>
        <v>0</v>
      </c>
      <c r="P29" s="23"/>
      <c r="Q29" s="23">
        <f>'gnman jamanakcujc'!AU31</f>
        <v>0</v>
      </c>
      <c r="R29" s="23">
        <f t="shared" si="6"/>
        <v>0</v>
      </c>
      <c r="S29" s="23">
        <f>'gnman jamanakcujc'!AZ31</f>
        <v>0</v>
      </c>
      <c r="T29" s="23">
        <f t="shared" si="7"/>
        <v>0</v>
      </c>
      <c r="U29" s="23">
        <f>'gnman jamanakcujc'!BF31</f>
        <v>0</v>
      </c>
      <c r="V29" s="23">
        <f t="shared" si="0"/>
        <v>0</v>
      </c>
      <c r="W29" s="23" t="s">
        <v>113</v>
      </c>
    </row>
    <row r="30" spans="1:23" ht="29">
      <c r="A30" s="23">
        <f>'gnman jamanakcujc'!A32</f>
        <v>28</v>
      </c>
      <c r="B30" s="23" t="str">
        <f>'gnman jamanakcujc'!B32</f>
        <v>Ծիրան</v>
      </c>
      <c r="C30" s="23" t="str">
        <f>'gnman jamanakcujc'!C32</f>
        <v>կգ</v>
      </c>
      <c r="D30" s="23">
        <f>'gnman jamanakcujc'!I32</f>
        <v>55</v>
      </c>
      <c r="E30" s="23">
        <f>'gnman jamanakcujc'!J32</f>
        <v>0</v>
      </c>
      <c r="F30" s="23">
        <f t="shared" si="1"/>
        <v>0</v>
      </c>
      <c r="G30" s="23">
        <f>'gnman jamanakcujc'!Q32</f>
        <v>650</v>
      </c>
      <c r="H30" s="23">
        <f t="shared" si="8"/>
        <v>35750</v>
      </c>
      <c r="I30" s="23">
        <f>'gnman jamanakcujc'!W32</f>
        <v>330</v>
      </c>
      <c r="J30" s="23">
        <f>I30*D30</f>
        <v>18150</v>
      </c>
      <c r="K30" s="23">
        <f>'gnman jamanakcujc'!AD32</f>
        <v>600</v>
      </c>
      <c r="L30" s="23">
        <f t="shared" si="3"/>
        <v>33000</v>
      </c>
      <c r="M30" s="23">
        <f>'gnman jamanakcujc'!AJ32</f>
        <v>0</v>
      </c>
      <c r="N30" s="23">
        <f t="shared" si="4"/>
        <v>0</v>
      </c>
      <c r="O30" s="23">
        <f>'gnman jamanakcujc'!AP32</f>
        <v>0</v>
      </c>
      <c r="P30" s="23">
        <f t="shared" si="5"/>
        <v>0</v>
      </c>
      <c r="Q30" s="23">
        <f>'gnman jamanakcujc'!AU32</f>
        <v>0</v>
      </c>
      <c r="R30" s="23">
        <f t="shared" si="6"/>
        <v>0</v>
      </c>
      <c r="S30" s="23">
        <f>'gnman jamanakcujc'!AZ32</f>
        <v>0</v>
      </c>
      <c r="T30" s="23">
        <f t="shared" si="7"/>
        <v>0</v>
      </c>
      <c r="U30" s="23">
        <f>'gnman jamanakcujc'!BF32</f>
        <v>0</v>
      </c>
      <c r="V30" s="23">
        <f t="shared" si="0"/>
        <v>0</v>
      </c>
      <c r="W30" s="23" t="s">
        <v>113</v>
      </c>
    </row>
    <row r="31" spans="1:23" ht="29">
      <c r="A31" s="23">
        <f>'gnman jamanakcujc'!A33</f>
        <v>29</v>
      </c>
      <c r="B31" s="23" t="str">
        <f>'gnman jamanakcujc'!B33</f>
        <v>Կակաո</v>
      </c>
      <c r="C31" s="23" t="str">
        <f>'gnman jamanakcujc'!C33</f>
        <v>տուփ</v>
      </c>
      <c r="D31" s="23">
        <f>'gnman jamanakcujc'!I33</f>
        <v>40</v>
      </c>
      <c r="E31" s="23">
        <f>'gnman jamanakcujc'!J33</f>
        <v>0</v>
      </c>
      <c r="F31" s="23">
        <f t="shared" si="1"/>
        <v>0</v>
      </c>
      <c r="G31" s="23">
        <f>'gnman jamanakcujc'!Q33</f>
        <v>200</v>
      </c>
      <c r="H31" s="23">
        <f t="shared" si="8"/>
        <v>8000</v>
      </c>
      <c r="I31" s="23">
        <f>'gnman jamanakcujc'!W33</f>
        <v>300</v>
      </c>
      <c r="J31" s="23">
        <f t="shared" si="2"/>
        <v>12000</v>
      </c>
      <c r="K31" s="23">
        <f>'gnman jamanakcujc'!AD33</f>
        <v>650</v>
      </c>
      <c r="L31" s="23">
        <f t="shared" si="3"/>
        <v>26000</v>
      </c>
      <c r="M31" s="23">
        <f>'gnman jamanakcujc'!AJ33</f>
        <v>0</v>
      </c>
      <c r="N31" s="23">
        <f t="shared" si="4"/>
        <v>0</v>
      </c>
      <c r="O31" s="23">
        <f>'gnman jamanakcujc'!AP33</f>
        <v>0</v>
      </c>
      <c r="P31" s="23">
        <f t="shared" si="5"/>
        <v>0</v>
      </c>
      <c r="Q31" s="23">
        <f>'gnman jamanakcujc'!AU33</f>
        <v>0</v>
      </c>
      <c r="R31" s="23">
        <f t="shared" si="6"/>
        <v>0</v>
      </c>
      <c r="S31" s="23">
        <f>'gnman jamanakcujc'!AZ33</f>
        <v>0</v>
      </c>
      <c r="T31" s="23">
        <f t="shared" si="7"/>
        <v>0</v>
      </c>
      <c r="U31" s="23">
        <f>'gnman jamanakcujc'!BF33</f>
        <v>0</v>
      </c>
      <c r="V31" s="23">
        <f t="shared" si="0"/>
        <v>0</v>
      </c>
      <c r="W31" s="23" t="s">
        <v>112</v>
      </c>
    </row>
    <row r="32" spans="1:23" ht="43.5">
      <c r="A32" s="23">
        <f>'gnman jamanakcujc'!A34</f>
        <v>30</v>
      </c>
      <c r="B32" s="23" t="str">
        <f>'gnman jamanakcujc'!B34</f>
        <v>Կանաչի /1-ին և 4-րդ եռ/</v>
      </c>
      <c r="C32" s="23" t="str">
        <f>'gnman jamanakcujc'!C34</f>
        <v>կապ</v>
      </c>
      <c r="D32" s="23">
        <f>'gnman jamanakcujc'!I34</f>
        <v>110</v>
      </c>
      <c r="E32" s="23">
        <f>'gnman jamanakcujc'!J34</f>
        <v>0</v>
      </c>
      <c r="F32" s="23">
        <f t="shared" si="1"/>
        <v>0</v>
      </c>
      <c r="G32" s="23">
        <f>'gnman jamanakcujc'!Q34</f>
        <v>250</v>
      </c>
      <c r="H32" s="23">
        <f t="shared" si="8"/>
        <v>27500</v>
      </c>
      <c r="I32" s="23">
        <f>'gnman jamanakcujc'!W34</f>
        <v>0</v>
      </c>
      <c r="J32" s="23">
        <f t="shared" si="2"/>
        <v>0</v>
      </c>
      <c r="K32" s="23">
        <f>'gnman jamanakcujc'!AD34</f>
        <v>300</v>
      </c>
      <c r="L32" s="23">
        <f t="shared" si="3"/>
        <v>33000</v>
      </c>
      <c r="M32" s="23">
        <f>'gnman jamanakcujc'!AJ34</f>
        <v>0</v>
      </c>
      <c r="N32" s="23">
        <f t="shared" si="4"/>
        <v>0</v>
      </c>
      <c r="O32" s="23">
        <f>'gnman jamanakcujc'!AP34</f>
        <v>0</v>
      </c>
      <c r="P32" s="23">
        <f t="shared" si="5"/>
        <v>0</v>
      </c>
      <c r="Q32" s="23">
        <f>'gnman jamanakcujc'!AU34</f>
        <v>0</v>
      </c>
      <c r="R32" s="23">
        <f t="shared" si="6"/>
        <v>0</v>
      </c>
      <c r="S32" s="23">
        <f>'gnman jamanakcujc'!AZ34</f>
        <v>0</v>
      </c>
      <c r="T32" s="23">
        <f t="shared" si="7"/>
        <v>0</v>
      </c>
      <c r="U32" s="23">
        <f>'gnman jamanakcujc'!BF34</f>
        <v>0</v>
      </c>
      <c r="V32" s="23">
        <f t="shared" si="0"/>
        <v>0</v>
      </c>
      <c r="W32" s="23" t="s">
        <v>112</v>
      </c>
    </row>
    <row r="33" spans="1:23" ht="43.5">
      <c r="A33" s="23">
        <f>'gnman jamanakcujc'!A35</f>
        <v>31</v>
      </c>
      <c r="B33" s="23" t="str">
        <f>'gnman jamanakcujc'!B35</f>
        <v>Կանաչի /2-րդ և 3-րդ եռ/</v>
      </c>
      <c r="C33" s="23" t="str">
        <f>'gnman jamanakcujc'!C35</f>
        <v>կապ</v>
      </c>
      <c r="D33" s="23">
        <f>'gnman jamanakcujc'!I35</f>
        <v>120</v>
      </c>
      <c r="E33" s="23">
        <f>'gnman jamanakcujc'!J35</f>
        <v>0</v>
      </c>
      <c r="F33" s="23">
        <f t="shared" si="1"/>
        <v>0</v>
      </c>
      <c r="G33" s="23">
        <f>'gnman jamanakcujc'!Q35</f>
        <v>200</v>
      </c>
      <c r="H33" s="23">
        <f t="shared" si="8"/>
        <v>24000</v>
      </c>
      <c r="I33" s="23">
        <f>'gnman jamanakcujc'!W35</f>
        <v>168</v>
      </c>
      <c r="J33" s="23">
        <f t="shared" si="2"/>
        <v>20160</v>
      </c>
      <c r="K33" s="23">
        <f>'gnman jamanakcujc'!AD35</f>
        <v>300</v>
      </c>
      <c r="L33" s="23">
        <f t="shared" si="3"/>
        <v>36000</v>
      </c>
      <c r="M33" s="23">
        <f>'gnman jamanakcujc'!AJ35</f>
        <v>0</v>
      </c>
      <c r="N33" s="23">
        <f t="shared" si="4"/>
        <v>0</v>
      </c>
      <c r="O33" s="23">
        <f>'gnman jamanakcujc'!AP35</f>
        <v>0</v>
      </c>
      <c r="P33" s="23">
        <f t="shared" si="5"/>
        <v>0</v>
      </c>
      <c r="Q33" s="23">
        <f>'gnman jamanakcujc'!AU35</f>
        <v>0</v>
      </c>
      <c r="R33" s="23">
        <f t="shared" si="6"/>
        <v>0</v>
      </c>
      <c r="S33" s="23">
        <f>'gnman jamanakcujc'!AZ35</f>
        <v>0</v>
      </c>
      <c r="T33" s="23">
        <f t="shared" si="7"/>
        <v>0</v>
      </c>
      <c r="U33" s="23">
        <f>'gnman jamanakcujc'!BF35</f>
        <v>0</v>
      </c>
      <c r="V33" s="23">
        <f t="shared" si="0"/>
        <v>0</v>
      </c>
      <c r="W33" s="23" t="s">
        <v>113</v>
      </c>
    </row>
    <row r="34" spans="1:23" ht="29">
      <c r="A34" s="23">
        <f>'gnman jamanakcujc'!A36</f>
        <v>32</v>
      </c>
      <c r="B34" s="23" t="str">
        <f>'gnman jamanakcujc'!B36</f>
        <v>Կոնֆետ</v>
      </c>
      <c r="C34" s="23" t="str">
        <f>'gnman jamanakcujc'!C36</f>
        <v>կգ</v>
      </c>
      <c r="D34" s="23">
        <f>'gnman jamanakcujc'!I36</f>
        <v>100</v>
      </c>
      <c r="E34" s="23">
        <f>'gnman jamanakcujc'!J36</f>
        <v>0</v>
      </c>
      <c r="F34" s="23">
        <f t="shared" si="1"/>
        <v>0</v>
      </c>
      <c r="G34" s="23">
        <f>'gnman jamanakcujc'!Q36</f>
        <v>1600</v>
      </c>
      <c r="H34" s="23">
        <f t="shared" si="8"/>
        <v>160000</v>
      </c>
      <c r="I34" s="23">
        <f>'gnman jamanakcujc'!W36</f>
        <v>1190</v>
      </c>
      <c r="J34" s="23">
        <f t="shared" si="2"/>
        <v>119000</v>
      </c>
      <c r="K34" s="23">
        <f>'gnman jamanakcujc'!AD36</f>
        <v>1200</v>
      </c>
      <c r="L34" s="23">
        <f t="shared" si="3"/>
        <v>120000</v>
      </c>
      <c r="M34" s="23">
        <f>'gnman jamanakcujc'!AJ36</f>
        <v>0</v>
      </c>
      <c r="N34" s="23">
        <f t="shared" si="4"/>
        <v>0</v>
      </c>
      <c r="O34" s="23">
        <f>'gnman jamanakcujc'!AP36</f>
        <v>0</v>
      </c>
      <c r="P34" s="23">
        <f t="shared" si="5"/>
        <v>0</v>
      </c>
      <c r="Q34" s="23">
        <f>'gnman jamanakcujc'!AU36</f>
        <v>0</v>
      </c>
      <c r="R34" s="23">
        <f t="shared" si="6"/>
        <v>0</v>
      </c>
      <c r="S34" s="23">
        <f>'gnman jamanakcujc'!AZ36</f>
        <v>0</v>
      </c>
      <c r="T34" s="23">
        <f t="shared" si="7"/>
        <v>0</v>
      </c>
      <c r="U34" s="23">
        <f>'gnman jamanakcujc'!BF36</f>
        <v>0</v>
      </c>
      <c r="V34" s="23">
        <f t="shared" si="0"/>
        <v>0</v>
      </c>
      <c r="W34" s="23" t="s">
        <v>113</v>
      </c>
    </row>
    <row r="35" spans="1:23" ht="72.5">
      <c r="A35" s="23">
        <f>'gnman jamanakcujc'!A37</f>
        <v>33</v>
      </c>
      <c r="B35" s="23" t="str">
        <f>'gnman jamanakcujc'!B37</f>
        <v>Կարտոֆիլ /1-ին և 2-րդ եռ եռամսյակ/</v>
      </c>
      <c r="C35" s="23" t="str">
        <f>'gnman jamanakcujc'!C37</f>
        <v>կգ</v>
      </c>
      <c r="D35" s="23">
        <f>'gnman jamanakcujc'!I37</f>
        <v>1000</v>
      </c>
      <c r="E35" s="23">
        <f>'gnman jamanakcujc'!J37</f>
        <v>0</v>
      </c>
      <c r="F35" s="23">
        <f t="shared" si="1"/>
        <v>0</v>
      </c>
      <c r="G35" s="23">
        <f>'gnman jamanakcujc'!Q37</f>
        <v>250</v>
      </c>
      <c r="H35" s="23">
        <f t="shared" si="8"/>
        <v>250000</v>
      </c>
      <c r="I35" s="23">
        <f>'gnman jamanakcujc'!W37</f>
        <v>186</v>
      </c>
      <c r="J35" s="23">
        <f t="shared" si="2"/>
        <v>186000</v>
      </c>
      <c r="K35" s="23">
        <f>'gnman jamanakcujc'!AD37</f>
        <v>250</v>
      </c>
      <c r="L35" s="23">
        <f t="shared" si="3"/>
        <v>250000</v>
      </c>
      <c r="M35" s="23">
        <f>'gnman jamanakcujc'!AJ37</f>
        <v>0</v>
      </c>
      <c r="N35" s="23">
        <f t="shared" si="4"/>
        <v>0</v>
      </c>
      <c r="O35" s="23">
        <f>'gnman jamanakcujc'!AP37</f>
        <v>0</v>
      </c>
      <c r="P35" s="23">
        <f t="shared" si="5"/>
        <v>0</v>
      </c>
      <c r="Q35" s="23">
        <f>'gnman jamanakcujc'!AU37</f>
        <v>0</v>
      </c>
      <c r="R35" s="23">
        <f t="shared" si="6"/>
        <v>0</v>
      </c>
      <c r="S35" s="23">
        <f>'gnman jamanakcujc'!AZ37</f>
        <v>0</v>
      </c>
      <c r="T35" s="23">
        <f t="shared" si="7"/>
        <v>0</v>
      </c>
      <c r="U35" s="23">
        <f>'gnman jamanakcujc'!BF37</f>
        <v>0</v>
      </c>
      <c r="V35" s="23">
        <f t="shared" ref="V35:V66" si="9">U35*D35</f>
        <v>0</v>
      </c>
      <c r="W35" s="23" t="s">
        <v>113</v>
      </c>
    </row>
    <row r="36" spans="1:23" ht="58">
      <c r="A36" s="23">
        <f>'gnman jamanakcujc'!A38</f>
        <v>34</v>
      </c>
      <c r="B36" s="23" t="str">
        <f>'gnman jamanakcujc'!B38</f>
        <v>Կարտոֆիլ /2-րդ եռամսյակ/</v>
      </c>
      <c r="C36" s="23" t="str">
        <f>'gnman jamanakcujc'!C38</f>
        <v>կգ</v>
      </c>
      <c r="D36" s="23">
        <f>'gnman jamanakcujc'!I38</f>
        <v>700</v>
      </c>
      <c r="E36" s="23">
        <f>'gnman jamanakcujc'!J38</f>
        <v>0</v>
      </c>
      <c r="F36" s="23">
        <f t="shared" si="1"/>
        <v>0</v>
      </c>
      <c r="G36" s="23">
        <f>'gnman jamanakcujc'!Q38</f>
        <v>249</v>
      </c>
      <c r="H36" s="23">
        <f t="shared" si="8"/>
        <v>174300</v>
      </c>
      <c r="I36" s="23">
        <f>'gnman jamanakcujc'!W38</f>
        <v>330</v>
      </c>
      <c r="J36" s="23">
        <f t="shared" si="2"/>
        <v>231000</v>
      </c>
      <c r="K36" s="23">
        <f>'gnman jamanakcujc'!AD38</f>
        <v>250</v>
      </c>
      <c r="L36" s="23">
        <f t="shared" si="3"/>
        <v>175000</v>
      </c>
      <c r="M36" s="23">
        <f>'gnman jamanakcujc'!AJ38</f>
        <v>0</v>
      </c>
      <c r="N36" s="23">
        <f t="shared" si="4"/>
        <v>0</v>
      </c>
      <c r="O36" s="23">
        <f>'gnman jamanakcujc'!AP38</f>
        <v>0</v>
      </c>
      <c r="P36" s="23">
        <f t="shared" si="5"/>
        <v>0</v>
      </c>
      <c r="Q36" s="23">
        <f>'gnman jamanakcujc'!AU38</f>
        <v>0</v>
      </c>
      <c r="R36" s="23">
        <f t="shared" si="6"/>
        <v>0</v>
      </c>
      <c r="S36" s="23">
        <f>'gnman jamanakcujc'!AZ38</f>
        <v>0</v>
      </c>
      <c r="T36" s="23">
        <f t="shared" si="7"/>
        <v>0</v>
      </c>
      <c r="U36" s="23">
        <f>'gnman jamanakcujc'!BF38</f>
        <v>0</v>
      </c>
      <c r="V36" s="23">
        <f t="shared" si="9"/>
        <v>0</v>
      </c>
      <c r="W36" s="23" t="s">
        <v>112</v>
      </c>
    </row>
    <row r="37" spans="1:23" ht="58">
      <c r="A37" s="23">
        <f>'gnman jamanakcujc'!A39</f>
        <v>35</v>
      </c>
      <c r="B37" s="23" t="str">
        <f>'gnman jamanakcujc'!B39</f>
        <v>Կարտոֆիլ /3-րդ եռամսյակ/</v>
      </c>
      <c r="C37" s="23" t="str">
        <f>'gnman jamanakcujc'!C39</f>
        <v>կգ</v>
      </c>
      <c r="D37" s="23">
        <f>'gnman jamanakcujc'!I39</f>
        <v>800</v>
      </c>
      <c r="E37" s="23">
        <f>'gnman jamanakcujc'!J39</f>
        <v>0</v>
      </c>
      <c r="F37" s="23">
        <f t="shared" si="1"/>
        <v>0</v>
      </c>
      <c r="G37" s="23">
        <f>'gnman jamanakcujc'!Q39</f>
        <v>300</v>
      </c>
      <c r="H37" s="23">
        <f t="shared" si="8"/>
        <v>240000</v>
      </c>
      <c r="I37" s="23">
        <f>'gnman jamanakcujc'!W39</f>
        <v>330</v>
      </c>
      <c r="J37" s="23">
        <f t="shared" si="2"/>
        <v>264000</v>
      </c>
      <c r="K37" s="23">
        <f>'gnman jamanakcujc'!AD39</f>
        <v>250</v>
      </c>
      <c r="L37" s="23">
        <f t="shared" si="3"/>
        <v>200000</v>
      </c>
      <c r="M37" s="23">
        <f>'gnman jamanakcujc'!AJ39</f>
        <v>0</v>
      </c>
      <c r="N37" s="23">
        <f t="shared" si="4"/>
        <v>0</v>
      </c>
      <c r="O37" s="23">
        <f>'gnman jamanakcujc'!AP39</f>
        <v>0</v>
      </c>
      <c r="P37" s="23">
        <f t="shared" si="5"/>
        <v>0</v>
      </c>
      <c r="Q37" s="23">
        <f>'gnman jamanakcujc'!AU39</f>
        <v>0</v>
      </c>
      <c r="R37" s="23">
        <f t="shared" si="6"/>
        <v>0</v>
      </c>
      <c r="S37" s="23">
        <f>'gnman jamanakcujc'!AZ39</f>
        <v>0</v>
      </c>
      <c r="T37" s="23">
        <f t="shared" si="7"/>
        <v>0</v>
      </c>
      <c r="U37" s="23">
        <f>'gnman jamanakcujc'!BF39</f>
        <v>0</v>
      </c>
      <c r="V37" s="23">
        <f t="shared" si="9"/>
        <v>0</v>
      </c>
      <c r="W37" s="23" t="s">
        <v>114</v>
      </c>
    </row>
    <row r="38" spans="1:23" ht="58">
      <c r="A38" s="23">
        <f>'gnman jamanakcujc'!A40</f>
        <v>36</v>
      </c>
      <c r="B38" s="23" t="str">
        <f>'gnman jamanakcujc'!B40</f>
        <v>Կարտոֆիլ /4-րդ եռամսյակ/</v>
      </c>
      <c r="C38" s="23" t="str">
        <f>'gnman jamanakcujc'!C40</f>
        <v>կգ</v>
      </c>
      <c r="D38" s="23">
        <f>'gnman jamanakcujc'!I40</f>
        <v>900</v>
      </c>
      <c r="E38" s="23">
        <f>'gnman jamanakcujc'!J40</f>
        <v>0</v>
      </c>
      <c r="F38" s="23">
        <f t="shared" si="1"/>
        <v>0</v>
      </c>
      <c r="G38" s="23">
        <f>'gnman jamanakcujc'!Q40</f>
        <v>200</v>
      </c>
      <c r="H38" s="23">
        <f t="shared" si="8"/>
        <v>180000</v>
      </c>
      <c r="I38" s="23">
        <f>'gnman jamanakcujc'!W40</f>
        <v>330</v>
      </c>
      <c r="J38" s="23">
        <f t="shared" si="2"/>
        <v>297000</v>
      </c>
      <c r="K38" s="23">
        <f>'gnman jamanakcujc'!AD40</f>
        <v>250</v>
      </c>
      <c r="L38" s="23">
        <f t="shared" si="3"/>
        <v>225000</v>
      </c>
      <c r="M38" s="23">
        <f>'gnman jamanakcujc'!AJ40</f>
        <v>0</v>
      </c>
      <c r="N38" s="23">
        <f t="shared" si="4"/>
        <v>0</v>
      </c>
      <c r="O38" s="23">
        <f>'gnman jamanakcujc'!AP40</f>
        <v>0</v>
      </c>
      <c r="P38" s="23">
        <f t="shared" si="5"/>
        <v>0</v>
      </c>
      <c r="Q38" s="23">
        <f>'gnman jamanakcujc'!AU40</f>
        <v>0</v>
      </c>
      <c r="R38" s="23">
        <f t="shared" si="6"/>
        <v>0</v>
      </c>
      <c r="S38" s="23">
        <f>'gnman jamanakcujc'!AZ40</f>
        <v>0</v>
      </c>
      <c r="T38" s="23">
        <f t="shared" si="7"/>
        <v>0</v>
      </c>
      <c r="U38" s="23">
        <f>'gnman jamanakcujc'!BF40</f>
        <v>0</v>
      </c>
      <c r="V38" s="23">
        <f t="shared" si="9"/>
        <v>0</v>
      </c>
      <c r="W38" s="23" t="s">
        <v>112</v>
      </c>
    </row>
    <row r="39" spans="1:23" ht="29">
      <c r="A39" s="23">
        <f>'gnman jamanakcujc'!A41</f>
        <v>37</v>
      </c>
      <c r="B39" s="23" t="str">
        <f>'gnman jamanakcujc'!B41</f>
        <v xml:space="preserve">Կաղամբ 3-րդ եռ </v>
      </c>
      <c r="C39" s="23" t="str">
        <f>'gnman jamanakcujc'!C41</f>
        <v>կգ</v>
      </c>
      <c r="D39" s="23">
        <f>'gnman jamanakcujc'!I41</f>
        <v>350</v>
      </c>
      <c r="E39" s="23">
        <f>'gnman jamanakcujc'!J41</f>
        <v>0</v>
      </c>
      <c r="F39" s="23">
        <f t="shared" si="1"/>
        <v>0</v>
      </c>
      <c r="G39" s="23">
        <f>'gnman jamanakcujc'!Q41</f>
        <v>150</v>
      </c>
      <c r="H39" s="23">
        <f t="shared" si="8"/>
        <v>52500</v>
      </c>
      <c r="I39" s="23">
        <f>'gnman jamanakcujc'!W41</f>
        <v>145</v>
      </c>
      <c r="J39" s="23">
        <f t="shared" si="2"/>
        <v>50750</v>
      </c>
      <c r="K39" s="23">
        <f>'gnman jamanakcujc'!AD41</f>
        <v>150</v>
      </c>
      <c r="L39" s="23">
        <f t="shared" si="3"/>
        <v>52500</v>
      </c>
      <c r="M39" s="23">
        <f>'gnman jamanakcujc'!AJ41</f>
        <v>0</v>
      </c>
      <c r="N39" s="23">
        <f t="shared" si="4"/>
        <v>0</v>
      </c>
      <c r="O39" s="23">
        <f>'gnman jamanakcujc'!AP41</f>
        <v>0</v>
      </c>
      <c r="P39" s="23">
        <f t="shared" si="5"/>
        <v>0</v>
      </c>
      <c r="Q39" s="23">
        <f>'gnman jamanakcujc'!AU41</f>
        <v>0</v>
      </c>
      <c r="R39" s="23">
        <f t="shared" si="6"/>
        <v>0</v>
      </c>
      <c r="S39" s="23">
        <f>'gnman jamanakcujc'!AZ41</f>
        <v>0</v>
      </c>
      <c r="T39" s="23">
        <f t="shared" si="7"/>
        <v>0</v>
      </c>
      <c r="U39" s="23">
        <f>'gnman jamanakcujc'!BF41</f>
        <v>0</v>
      </c>
      <c r="V39" s="23">
        <f t="shared" si="9"/>
        <v>0</v>
      </c>
      <c r="W39" s="23" t="s">
        <v>113</v>
      </c>
    </row>
    <row r="40" spans="1:23" ht="43.5">
      <c r="A40" s="23">
        <f>'gnman jamanakcujc'!A42</f>
        <v>38</v>
      </c>
      <c r="B40" s="23" t="str">
        <f>'gnman jamanakcujc'!B42</f>
        <v>Կաղամբ /1-ին և 4-րդ եռ/</v>
      </c>
      <c r="C40" s="23" t="str">
        <f>'gnman jamanakcujc'!C42</f>
        <v>կգ</v>
      </c>
      <c r="D40" s="23">
        <f>'gnman jamanakcujc'!I42</f>
        <v>650</v>
      </c>
      <c r="E40" s="23">
        <f>'gnman jamanakcujc'!J42</f>
        <v>0</v>
      </c>
      <c r="F40" s="23">
        <f t="shared" si="1"/>
        <v>0</v>
      </c>
      <c r="G40" s="23">
        <f>'gnman jamanakcujc'!Q42</f>
        <v>250</v>
      </c>
      <c r="H40" s="23">
        <f t="shared" si="8"/>
        <v>162500</v>
      </c>
      <c r="I40" s="23">
        <f>'gnman jamanakcujc'!W42</f>
        <v>145</v>
      </c>
      <c r="J40" s="23">
        <f>I40*D40</f>
        <v>94250</v>
      </c>
      <c r="K40" s="23">
        <f>'gnman jamanakcujc'!AD42</f>
        <v>150</v>
      </c>
      <c r="L40" s="23">
        <f t="shared" si="3"/>
        <v>97500</v>
      </c>
      <c r="M40" s="23">
        <f>'gnman jamanakcujc'!AJ42</f>
        <v>0</v>
      </c>
      <c r="N40" s="23">
        <f t="shared" si="4"/>
        <v>0</v>
      </c>
      <c r="O40" s="23">
        <f>'gnman jamanakcujc'!AP42</f>
        <v>0</v>
      </c>
      <c r="P40" s="23">
        <f t="shared" si="5"/>
        <v>0</v>
      </c>
      <c r="Q40" s="23">
        <f>'gnman jamanakcujc'!AU42</f>
        <v>0</v>
      </c>
      <c r="R40" s="23">
        <f t="shared" si="6"/>
        <v>0</v>
      </c>
      <c r="S40" s="23">
        <f>'gnman jamanakcujc'!AZ42</f>
        <v>0</v>
      </c>
      <c r="T40" s="23">
        <f t="shared" si="7"/>
        <v>0</v>
      </c>
      <c r="U40" s="23">
        <f>'gnman jamanakcujc'!BF42</f>
        <v>0</v>
      </c>
      <c r="V40" s="23">
        <f t="shared" si="9"/>
        <v>0</v>
      </c>
      <c r="W40" s="23" t="s">
        <v>113</v>
      </c>
    </row>
    <row r="41" spans="1:23" ht="29">
      <c r="A41" s="23">
        <f>'gnman jamanakcujc'!A43</f>
        <v>39</v>
      </c>
      <c r="B41" s="23" t="str">
        <f>'gnman jamanakcujc'!B43</f>
        <v>Կաղամբ /2-րդ եռ/</v>
      </c>
      <c r="C41" s="23" t="str">
        <f>'gnman jamanakcujc'!C43</f>
        <v>կգ</v>
      </c>
      <c r="D41" s="23">
        <f>'gnman jamanakcujc'!I43</f>
        <v>350</v>
      </c>
      <c r="E41" s="23">
        <f>'gnman jamanakcujc'!J43</f>
        <v>0</v>
      </c>
      <c r="F41" s="23">
        <f t="shared" si="1"/>
        <v>0</v>
      </c>
      <c r="G41" s="23">
        <f>'gnman jamanakcujc'!Q43</f>
        <v>250</v>
      </c>
      <c r="H41" s="23">
        <f t="shared" si="8"/>
        <v>87500</v>
      </c>
      <c r="I41" s="23">
        <f>'gnman jamanakcujc'!W43</f>
        <v>145</v>
      </c>
      <c r="J41" s="23">
        <f t="shared" si="2"/>
        <v>50750</v>
      </c>
      <c r="K41" s="23">
        <f>'gnman jamanakcujc'!AD43</f>
        <v>150</v>
      </c>
      <c r="L41" s="23">
        <f t="shared" si="3"/>
        <v>52500</v>
      </c>
      <c r="M41" s="23">
        <f>'gnman jamanakcujc'!AJ43</f>
        <v>0</v>
      </c>
      <c r="N41" s="23">
        <f t="shared" si="4"/>
        <v>0</v>
      </c>
      <c r="O41" s="23">
        <f>'gnman jamanakcujc'!AP43</f>
        <v>0</v>
      </c>
      <c r="P41" s="23">
        <f t="shared" si="5"/>
        <v>0</v>
      </c>
      <c r="Q41" s="23">
        <f>'gnman jamanakcujc'!AU43</f>
        <v>0</v>
      </c>
      <c r="R41" s="23">
        <f t="shared" si="6"/>
        <v>0</v>
      </c>
      <c r="S41" s="23">
        <f>'gnman jamanakcujc'!AZ43</f>
        <v>0</v>
      </c>
      <c r="T41" s="23">
        <f t="shared" si="7"/>
        <v>0</v>
      </c>
      <c r="U41" s="23">
        <f>'gnman jamanakcujc'!BF43</f>
        <v>0</v>
      </c>
      <c r="V41" s="23">
        <f t="shared" si="9"/>
        <v>0</v>
      </c>
      <c r="W41" s="23" t="s">
        <v>113</v>
      </c>
    </row>
    <row r="42" spans="1:23" ht="29">
      <c r="A42" s="23">
        <f>'gnman jamanakcujc'!A44</f>
        <v>40</v>
      </c>
      <c r="B42" s="23" t="str">
        <f>'gnman jamanakcujc'!B44</f>
        <v>Հնդկաձավար</v>
      </c>
      <c r="C42" s="23" t="str">
        <f>'gnman jamanakcujc'!C44</f>
        <v>կգ</v>
      </c>
      <c r="D42" s="23">
        <f>'gnman jamanakcujc'!I44</f>
        <v>600</v>
      </c>
      <c r="E42" s="23">
        <f>'gnman jamanakcujc'!J44</f>
        <v>495</v>
      </c>
      <c r="F42" s="23">
        <f t="shared" si="1"/>
        <v>297000</v>
      </c>
      <c r="G42" s="23">
        <f>'gnman jamanakcujc'!Q44</f>
        <v>500</v>
      </c>
      <c r="H42" s="23">
        <f t="shared" si="8"/>
        <v>300000</v>
      </c>
      <c r="I42" s="23">
        <f>'gnman jamanakcujc'!W44</f>
        <v>499</v>
      </c>
      <c r="J42" s="23">
        <f t="shared" si="2"/>
        <v>299400</v>
      </c>
      <c r="K42" s="23">
        <f>'gnman jamanakcujc'!AD44</f>
        <v>600</v>
      </c>
      <c r="L42" s="23">
        <f t="shared" si="3"/>
        <v>360000</v>
      </c>
      <c r="M42" s="23">
        <f>'gnman jamanakcujc'!AJ44</f>
        <v>0</v>
      </c>
      <c r="N42" s="23">
        <f t="shared" si="4"/>
        <v>0</v>
      </c>
      <c r="O42" s="23">
        <f>'gnman jamanakcujc'!AP44</f>
        <v>0</v>
      </c>
      <c r="P42" s="23">
        <f t="shared" si="5"/>
        <v>0</v>
      </c>
      <c r="Q42" s="23">
        <f>'gnman jamanakcujc'!AU44</f>
        <v>0</v>
      </c>
      <c r="R42" s="23">
        <f t="shared" si="6"/>
        <v>0</v>
      </c>
      <c r="S42" s="23">
        <f>'gnman jamanakcujc'!AZ44</f>
        <v>0</v>
      </c>
      <c r="T42" s="23">
        <f t="shared" si="7"/>
        <v>0</v>
      </c>
      <c r="U42" s="23">
        <f>'gnman jamanakcujc'!BF44</f>
        <v>0</v>
      </c>
      <c r="V42" s="23">
        <f t="shared" si="9"/>
        <v>0</v>
      </c>
      <c r="W42" s="23" t="s">
        <v>119</v>
      </c>
    </row>
    <row r="43" spans="1:23" ht="29">
      <c r="A43" s="23">
        <f>'gnman jamanakcujc'!A45</f>
        <v>41</v>
      </c>
      <c r="B43" s="23" t="str">
        <f>'gnman jamanakcujc'!B45</f>
        <v>Հաճարաձավար</v>
      </c>
      <c r="C43" s="23" t="str">
        <f>'gnman jamanakcujc'!C45</f>
        <v>կգ</v>
      </c>
      <c r="D43" s="23">
        <f>'gnman jamanakcujc'!I45</f>
        <v>200</v>
      </c>
      <c r="E43" s="23">
        <f>'gnman jamanakcujc'!J45</f>
        <v>0</v>
      </c>
      <c r="F43" s="23">
        <f t="shared" si="1"/>
        <v>0</v>
      </c>
      <c r="G43" s="23">
        <f>'gnman jamanakcujc'!Q45</f>
        <v>400</v>
      </c>
      <c r="H43" s="23">
        <f t="shared" si="8"/>
        <v>80000</v>
      </c>
      <c r="I43" s="23">
        <f>'gnman jamanakcujc'!W45</f>
        <v>342</v>
      </c>
      <c r="J43" s="23">
        <f t="shared" si="2"/>
        <v>68400</v>
      </c>
      <c r="K43" s="23">
        <f>'gnman jamanakcujc'!AD45</f>
        <v>400</v>
      </c>
      <c r="L43" s="23">
        <f t="shared" si="3"/>
        <v>80000</v>
      </c>
      <c r="M43" s="23">
        <f>'gnman jamanakcujc'!AJ45</f>
        <v>0</v>
      </c>
      <c r="N43" s="23">
        <f t="shared" si="4"/>
        <v>0</v>
      </c>
      <c r="O43" s="23">
        <f>'gnman jamanakcujc'!AP45</f>
        <v>0</v>
      </c>
      <c r="P43" s="23">
        <f t="shared" si="5"/>
        <v>0</v>
      </c>
      <c r="Q43" s="23">
        <f>'gnman jamanakcujc'!AU45</f>
        <v>0</v>
      </c>
      <c r="R43" s="23">
        <f t="shared" si="6"/>
        <v>0</v>
      </c>
      <c r="S43" s="23">
        <f>'gnman jamanakcujc'!AZ45</f>
        <v>0</v>
      </c>
      <c r="T43" s="23">
        <f t="shared" si="7"/>
        <v>0</v>
      </c>
      <c r="U43" s="23">
        <f>'gnman jamanakcujc'!BF45</f>
        <v>0</v>
      </c>
      <c r="V43" s="23">
        <f t="shared" si="9"/>
        <v>0</v>
      </c>
      <c r="W43" s="23" t="s">
        <v>113</v>
      </c>
    </row>
    <row r="44" spans="1:23" ht="29">
      <c r="A44" s="23">
        <f>'gnman jamanakcujc'!A46</f>
        <v>42</v>
      </c>
      <c r="B44" s="23" t="str">
        <f>'gnman jamanakcujc'!B46</f>
        <v>Մակարոնեղեն</v>
      </c>
      <c r="C44" s="23" t="str">
        <f>'gnman jamanakcujc'!C46</f>
        <v>կգ</v>
      </c>
      <c r="D44" s="23">
        <f>'gnman jamanakcujc'!I46</f>
        <v>600</v>
      </c>
      <c r="E44" s="23">
        <f>'gnman jamanakcujc'!J46</f>
        <v>280</v>
      </c>
      <c r="F44" s="23">
        <f>D44*E44</f>
        <v>168000</v>
      </c>
      <c r="G44" s="23">
        <f>'gnman jamanakcujc'!Q46</f>
        <v>350</v>
      </c>
      <c r="H44" s="23">
        <f t="shared" si="8"/>
        <v>210000</v>
      </c>
      <c r="I44" s="23">
        <f>'gnman jamanakcujc'!W46</f>
        <v>282</v>
      </c>
      <c r="J44" s="23">
        <f t="shared" si="2"/>
        <v>169200</v>
      </c>
      <c r="K44" s="23">
        <f>'gnman jamanakcujc'!AD46</f>
        <v>350</v>
      </c>
      <c r="L44" s="23">
        <f t="shared" si="3"/>
        <v>210000</v>
      </c>
      <c r="M44" s="23">
        <f>'gnman jamanakcujc'!AJ46</f>
        <v>0</v>
      </c>
      <c r="N44" s="23">
        <f t="shared" si="4"/>
        <v>0</v>
      </c>
      <c r="O44" s="23">
        <f>'gnman jamanakcujc'!AP46</f>
        <v>0</v>
      </c>
      <c r="P44" s="23">
        <f t="shared" si="5"/>
        <v>0</v>
      </c>
      <c r="Q44" s="23">
        <f>'gnman jamanakcujc'!AU46</f>
        <v>0</v>
      </c>
      <c r="R44" s="23">
        <f t="shared" si="6"/>
        <v>0</v>
      </c>
      <c r="S44" s="23">
        <f>'gnman jamanakcujc'!AZ46</f>
        <v>0</v>
      </c>
      <c r="T44" s="23">
        <f t="shared" si="7"/>
        <v>0</v>
      </c>
      <c r="U44" s="23">
        <f>'gnman jamanakcujc'!BF46</f>
        <v>0</v>
      </c>
      <c r="V44" s="23">
        <f t="shared" si="9"/>
        <v>0</v>
      </c>
      <c r="W44" s="23" t="s">
        <v>119</v>
      </c>
    </row>
    <row r="45" spans="1:23" ht="29">
      <c r="A45" s="23">
        <f>'gnman jamanakcujc'!A47</f>
        <v>43</v>
      </c>
      <c r="B45" s="23" t="str">
        <f>'gnman jamanakcujc'!B47</f>
        <v>Մածուն</v>
      </c>
      <c r="C45" s="23" t="str">
        <f>'gnman jamanakcujc'!C47</f>
        <v>տուփ</v>
      </c>
      <c r="D45" s="23">
        <f>'gnman jamanakcujc'!I47</f>
        <v>640</v>
      </c>
      <c r="E45" s="23">
        <f>'gnman jamanakcujc'!J47</f>
        <v>0</v>
      </c>
      <c r="F45" s="23">
        <f t="shared" si="1"/>
        <v>0</v>
      </c>
      <c r="G45" s="23">
        <f>'gnman jamanakcujc'!Q47</f>
        <v>300</v>
      </c>
      <c r="H45" s="23">
        <f t="shared" si="8"/>
        <v>192000</v>
      </c>
      <c r="I45" s="23">
        <f>'gnman jamanakcujc'!W47</f>
        <v>0</v>
      </c>
      <c r="J45" s="23">
        <f t="shared" si="2"/>
        <v>0</v>
      </c>
      <c r="K45" s="23">
        <f>'gnman jamanakcujc'!AD47</f>
        <v>600</v>
      </c>
      <c r="L45" s="23">
        <f t="shared" si="3"/>
        <v>384000</v>
      </c>
      <c r="M45" s="23">
        <f>'gnman jamanakcujc'!AJ47</f>
        <v>0</v>
      </c>
      <c r="N45" s="23">
        <f t="shared" si="4"/>
        <v>0</v>
      </c>
      <c r="O45" s="23">
        <f>'gnman jamanakcujc'!AP47</f>
        <v>0</v>
      </c>
      <c r="P45" s="23">
        <f t="shared" si="5"/>
        <v>0</v>
      </c>
      <c r="Q45" s="23">
        <f>'gnman jamanakcujc'!AU47</f>
        <v>0</v>
      </c>
      <c r="R45" s="23">
        <f t="shared" si="6"/>
        <v>0</v>
      </c>
      <c r="S45" s="23">
        <f>'gnman jamanakcujc'!AZ47</f>
        <v>0</v>
      </c>
      <c r="T45" s="23">
        <f t="shared" si="7"/>
        <v>0</v>
      </c>
      <c r="U45" s="23">
        <f>'gnman jamanakcujc'!BF47</f>
        <v>410</v>
      </c>
      <c r="V45" s="23">
        <f t="shared" si="9"/>
        <v>262400</v>
      </c>
      <c r="W45" s="23" t="s">
        <v>112</v>
      </c>
    </row>
    <row r="46" spans="1:23" ht="29">
      <c r="A46" s="23">
        <f>'gnman jamanakcujc'!A48</f>
        <v>44</v>
      </c>
      <c r="B46" s="23" t="str">
        <f>'gnman jamanakcujc'!B48</f>
        <v>մարմելադ</v>
      </c>
      <c r="C46" s="23" t="str">
        <f>'gnman jamanakcujc'!C48</f>
        <v>կգ</v>
      </c>
      <c r="D46" s="23">
        <f>'gnman jamanakcujc'!I48</f>
        <v>100</v>
      </c>
      <c r="E46" s="23">
        <f>'gnman jamanakcujc'!J48</f>
        <v>0</v>
      </c>
      <c r="F46" s="23">
        <f t="shared" si="1"/>
        <v>0</v>
      </c>
      <c r="G46" s="23">
        <f>'gnman jamanakcujc'!Q48</f>
        <v>1400</v>
      </c>
      <c r="H46" s="23">
        <f t="shared" si="8"/>
        <v>140000</v>
      </c>
      <c r="I46" s="23">
        <f>'gnman jamanakcujc'!W48</f>
        <v>0</v>
      </c>
      <c r="J46" s="23">
        <f t="shared" si="2"/>
        <v>0</v>
      </c>
      <c r="K46" s="23">
        <f>'gnman jamanakcujc'!AD48</f>
        <v>1600</v>
      </c>
      <c r="L46" s="23">
        <f t="shared" si="3"/>
        <v>160000</v>
      </c>
      <c r="M46" s="23">
        <f>'gnman jamanakcujc'!AJ48</f>
        <v>0</v>
      </c>
      <c r="N46" s="23">
        <f t="shared" si="4"/>
        <v>0</v>
      </c>
      <c r="O46" s="23">
        <f>'gnman jamanakcujc'!AP48</f>
        <v>0</v>
      </c>
      <c r="P46" s="23">
        <f t="shared" si="5"/>
        <v>0</v>
      </c>
      <c r="Q46" s="23">
        <f>'gnman jamanakcujc'!AU48</f>
        <v>0</v>
      </c>
      <c r="R46" s="23">
        <f t="shared" si="6"/>
        <v>0</v>
      </c>
      <c r="S46" s="23">
        <f>'gnman jamanakcujc'!AZ48</f>
        <v>0</v>
      </c>
      <c r="T46" s="23">
        <f t="shared" si="7"/>
        <v>0</v>
      </c>
      <c r="U46" s="23">
        <f>'gnman jamanakcujc'!BF48</f>
        <v>0</v>
      </c>
      <c r="V46" s="23">
        <f t="shared" si="9"/>
        <v>0</v>
      </c>
      <c r="W46" s="23" t="s">
        <v>112</v>
      </c>
    </row>
    <row r="47" spans="1:23" ht="29">
      <c r="A47" s="23">
        <f>'gnman jamanakcujc'!A49</f>
        <v>45</v>
      </c>
      <c r="B47" s="23" t="str">
        <f>'gnman jamanakcujc'!B49</f>
        <v>Մրգահյութ</v>
      </c>
      <c r="C47" s="23" t="str">
        <f>'gnman jamanakcujc'!C49</f>
        <v>լիտր</v>
      </c>
      <c r="D47" s="23">
        <f>'gnman jamanakcujc'!I49</f>
        <v>80</v>
      </c>
      <c r="E47" s="23">
        <f>'gnman jamanakcujc'!J49</f>
        <v>0</v>
      </c>
      <c r="F47" s="23">
        <f t="shared" si="1"/>
        <v>0</v>
      </c>
      <c r="G47" s="23">
        <v>0</v>
      </c>
      <c r="H47" s="23">
        <v>0</v>
      </c>
      <c r="I47" s="23">
        <f>'gnman jamanakcujc'!W49</f>
        <v>0</v>
      </c>
      <c r="J47" s="23">
        <f t="shared" si="2"/>
        <v>0</v>
      </c>
      <c r="K47" s="23">
        <v>0</v>
      </c>
      <c r="L47" s="23">
        <v>0</v>
      </c>
      <c r="M47" s="23">
        <f>'gnman jamanakcujc'!AJ49</f>
        <v>650</v>
      </c>
      <c r="N47" s="23">
        <f t="shared" si="4"/>
        <v>52000</v>
      </c>
      <c r="O47" s="23">
        <f>'gnman jamanakcujc'!AP49</f>
        <v>0</v>
      </c>
      <c r="P47" s="23">
        <f t="shared" si="5"/>
        <v>0</v>
      </c>
      <c r="Q47" s="23">
        <f>'gnman jamanakcujc'!AU49</f>
        <v>0</v>
      </c>
      <c r="R47" s="23">
        <f t="shared" si="6"/>
        <v>0</v>
      </c>
      <c r="S47" s="23">
        <f>'gnman jamanakcujc'!AZ49</f>
        <v>0</v>
      </c>
      <c r="T47" s="23">
        <f t="shared" si="7"/>
        <v>0</v>
      </c>
      <c r="U47" s="23">
        <f>'gnman jamanakcujc'!BF49</f>
        <v>0</v>
      </c>
      <c r="V47" s="23">
        <f t="shared" si="9"/>
        <v>0</v>
      </c>
      <c r="W47" s="23" t="s">
        <v>115</v>
      </c>
    </row>
    <row r="48" spans="1:23" ht="29">
      <c r="A48" s="23">
        <f>'gnman jamanakcujc'!A50</f>
        <v>46</v>
      </c>
      <c r="B48" s="23" t="str">
        <f>'gnman jamanakcujc'!B50</f>
        <v>մուրաբա</v>
      </c>
      <c r="C48" s="23" t="str">
        <f>'gnman jamanakcujc'!C50</f>
        <v>կգ</v>
      </c>
      <c r="D48" s="23">
        <f>'gnman jamanakcujc'!I50</f>
        <v>60</v>
      </c>
      <c r="E48" s="23">
        <f>'gnman jamanakcujc'!J50</f>
        <v>0</v>
      </c>
      <c r="F48" s="23">
        <f t="shared" si="1"/>
        <v>0</v>
      </c>
      <c r="G48" s="23">
        <f>'gnman jamanakcujc'!Q50</f>
        <v>2500</v>
      </c>
      <c r="H48" s="23">
        <f t="shared" si="8"/>
        <v>150000</v>
      </c>
      <c r="I48" s="23">
        <f>'gnman jamanakcujc'!W50</f>
        <v>0</v>
      </c>
      <c r="J48" s="23">
        <f t="shared" si="2"/>
        <v>0</v>
      </c>
      <c r="K48" s="23">
        <f>'gnman jamanakcujc'!AD50</f>
        <v>2500</v>
      </c>
      <c r="L48" s="23">
        <f t="shared" si="3"/>
        <v>150000</v>
      </c>
      <c r="M48" s="23">
        <f>'gnman jamanakcujc'!AJ50</f>
        <v>2300</v>
      </c>
      <c r="N48" s="23">
        <f t="shared" si="4"/>
        <v>138000</v>
      </c>
      <c r="O48" s="23">
        <f>'gnman jamanakcujc'!AP50</f>
        <v>0</v>
      </c>
      <c r="P48" s="23">
        <f t="shared" si="5"/>
        <v>0</v>
      </c>
      <c r="Q48" s="23">
        <f>'gnman jamanakcujc'!AU50</f>
        <v>0</v>
      </c>
      <c r="R48" s="23">
        <f t="shared" si="6"/>
        <v>0</v>
      </c>
      <c r="S48" s="23">
        <f>'gnman jamanakcujc'!AZ50</f>
        <v>0</v>
      </c>
      <c r="T48" s="23">
        <f t="shared" si="7"/>
        <v>0</v>
      </c>
      <c r="U48" s="23">
        <f>'gnman jamanakcujc'!BF50</f>
        <v>0</v>
      </c>
      <c r="V48" s="23">
        <f t="shared" si="9"/>
        <v>0</v>
      </c>
      <c r="W48" s="23" t="s">
        <v>115</v>
      </c>
    </row>
    <row r="49" spans="1:23" ht="43.5">
      <c r="A49" s="23">
        <f>'gnman jamanakcujc'!A51</f>
        <v>47</v>
      </c>
      <c r="B49" s="23" t="str">
        <f>'gnman jamanakcujc'!B51</f>
        <v>Մանդարին 1-ին և 4-րդ եռ</v>
      </c>
      <c r="C49" s="23" t="str">
        <f>'gnman jamanakcujc'!C51</f>
        <v>կգ</v>
      </c>
      <c r="D49" s="23">
        <f>'gnman jamanakcujc'!I51</f>
        <v>90</v>
      </c>
      <c r="E49" s="23">
        <f>'gnman jamanakcujc'!J51</f>
        <v>0</v>
      </c>
      <c r="F49" s="23">
        <f t="shared" si="1"/>
        <v>0</v>
      </c>
      <c r="G49" s="23">
        <f>'gnman jamanakcujc'!Q51</f>
        <v>445</v>
      </c>
      <c r="H49" s="23">
        <f t="shared" si="8"/>
        <v>40050</v>
      </c>
      <c r="I49" s="23">
        <f>'gnman jamanakcujc'!W51</f>
        <v>396</v>
      </c>
      <c r="J49" s="23">
        <f t="shared" si="2"/>
        <v>35640</v>
      </c>
      <c r="K49" s="23">
        <f>'gnman jamanakcujc'!AD51</f>
        <v>450</v>
      </c>
      <c r="L49" s="23">
        <f t="shared" si="3"/>
        <v>40500</v>
      </c>
      <c r="M49" s="23">
        <f>'gnman jamanakcujc'!AJ51</f>
        <v>0</v>
      </c>
      <c r="N49" s="23">
        <f t="shared" si="4"/>
        <v>0</v>
      </c>
      <c r="O49" s="23">
        <f>'gnman jamanakcujc'!AP51</f>
        <v>0</v>
      </c>
      <c r="P49" s="23">
        <f t="shared" si="5"/>
        <v>0</v>
      </c>
      <c r="Q49" s="23">
        <f>'gnman jamanakcujc'!AU51</f>
        <v>0</v>
      </c>
      <c r="R49" s="23">
        <f t="shared" si="6"/>
        <v>0</v>
      </c>
      <c r="S49" s="23">
        <f>'gnman jamanakcujc'!AZ51</f>
        <v>0</v>
      </c>
      <c r="T49" s="23">
        <f t="shared" si="7"/>
        <v>0</v>
      </c>
      <c r="U49" s="23">
        <f>'gnman jamanakcujc'!BF51</f>
        <v>0</v>
      </c>
      <c r="V49" s="23">
        <f t="shared" si="9"/>
        <v>0</v>
      </c>
      <c r="W49" s="23" t="s">
        <v>113</v>
      </c>
    </row>
    <row r="50" spans="1:23" ht="43.5">
      <c r="A50" s="23">
        <f>'gnman jamanakcujc'!A52</f>
        <v>48</v>
      </c>
      <c r="B50" s="23" t="str">
        <f>'gnman jamanakcujc'!B52</f>
        <v>Նարինջ 1-ին և 4-րդ եռ</v>
      </c>
      <c r="C50" s="23" t="str">
        <f>'gnman jamanakcujc'!C52</f>
        <v>կգ</v>
      </c>
      <c r="D50" s="23">
        <f>'gnman jamanakcujc'!I52</f>
        <v>100</v>
      </c>
      <c r="E50" s="23">
        <f>'gnman jamanakcujc'!J52</f>
        <v>0</v>
      </c>
      <c r="F50" s="23">
        <f t="shared" si="1"/>
        <v>0</v>
      </c>
      <c r="G50" s="23">
        <f>'gnman jamanakcujc'!Q52</f>
        <v>700</v>
      </c>
      <c r="H50" s="23">
        <f t="shared" si="8"/>
        <v>70000</v>
      </c>
      <c r="I50" s="23">
        <f>'gnman jamanakcujc'!W52</f>
        <v>648</v>
      </c>
      <c r="J50" s="23">
        <f>I50*D50</f>
        <v>64800</v>
      </c>
      <c r="K50" s="23">
        <f>'gnman jamanakcujc'!AD52</f>
        <v>750</v>
      </c>
      <c r="L50" s="23">
        <f t="shared" si="3"/>
        <v>75000</v>
      </c>
      <c r="M50" s="23">
        <f>'gnman jamanakcujc'!AJ52</f>
        <v>0</v>
      </c>
      <c r="N50" s="23">
        <f t="shared" si="4"/>
        <v>0</v>
      </c>
      <c r="O50" s="23">
        <f>'gnman jamanakcujc'!AP52</f>
        <v>0</v>
      </c>
      <c r="P50" s="23">
        <f t="shared" si="5"/>
        <v>0</v>
      </c>
      <c r="Q50" s="23">
        <f>'gnman jamanakcujc'!AU52</f>
        <v>0</v>
      </c>
      <c r="R50" s="23">
        <f t="shared" si="6"/>
        <v>0</v>
      </c>
      <c r="S50" s="23">
        <f>'gnman jamanakcujc'!AZ52</f>
        <v>0</v>
      </c>
      <c r="T50" s="23">
        <f t="shared" si="7"/>
        <v>0</v>
      </c>
      <c r="U50" s="23">
        <f>'gnman jamanakcujc'!BF52</f>
        <v>0</v>
      </c>
      <c r="V50" s="23">
        <f t="shared" si="9"/>
        <v>0</v>
      </c>
      <c r="W50" s="23" t="s">
        <v>113</v>
      </c>
    </row>
    <row r="51" spans="1:23" ht="29">
      <c r="A51" s="23">
        <f>'gnman jamanakcujc'!A53</f>
        <v>49</v>
      </c>
      <c r="B51" s="23" t="str">
        <f>'gnman jamanakcujc'!B53</f>
        <v>Շաքարավազ</v>
      </c>
      <c r="C51" s="23" t="str">
        <f>'gnman jamanakcujc'!C53</f>
        <v>կգ</v>
      </c>
      <c r="D51" s="23">
        <f>'gnman jamanakcujc'!I53</f>
        <v>620</v>
      </c>
      <c r="E51" s="23">
        <f>'gnman jamanakcujc'!J53</f>
        <v>0</v>
      </c>
      <c r="F51" s="23">
        <f t="shared" si="1"/>
        <v>0</v>
      </c>
      <c r="G51" s="23">
        <f>'gnman jamanakcujc'!Q53</f>
        <v>300</v>
      </c>
      <c r="H51" s="23">
        <f t="shared" si="8"/>
        <v>186000</v>
      </c>
      <c r="I51" s="23">
        <f>'gnman jamanakcujc'!W53</f>
        <v>282</v>
      </c>
      <c r="J51" s="23">
        <f t="shared" si="2"/>
        <v>174840</v>
      </c>
      <c r="K51" s="23">
        <f>'gnman jamanakcujc'!AD53</f>
        <v>290</v>
      </c>
      <c r="L51" s="23">
        <f t="shared" si="3"/>
        <v>179800</v>
      </c>
      <c r="M51" s="23">
        <f>'gnman jamanakcujc'!AJ53</f>
        <v>0</v>
      </c>
      <c r="N51" s="23">
        <f t="shared" si="4"/>
        <v>0</v>
      </c>
      <c r="O51" s="23">
        <f>'gnman jamanakcujc'!AP53</f>
        <v>0</v>
      </c>
      <c r="P51" s="23">
        <f t="shared" si="5"/>
        <v>0</v>
      </c>
      <c r="Q51" s="23">
        <f>'gnman jamanakcujc'!AU53</f>
        <v>0</v>
      </c>
      <c r="R51" s="23">
        <f t="shared" si="6"/>
        <v>0</v>
      </c>
      <c r="S51" s="23">
        <f>'gnman jamanakcujc'!AZ53</f>
        <v>0</v>
      </c>
      <c r="T51" s="23">
        <f t="shared" si="7"/>
        <v>0</v>
      </c>
      <c r="U51" s="23">
        <f>'gnman jamanakcujc'!BF53</f>
        <v>0</v>
      </c>
      <c r="V51" s="23">
        <f t="shared" si="9"/>
        <v>0</v>
      </c>
      <c r="W51" s="23" t="s">
        <v>113</v>
      </c>
    </row>
    <row r="52" spans="1:23" ht="43.5">
      <c r="A52" s="23">
        <f>'gnman jamanakcujc'!A54</f>
        <v>50</v>
      </c>
      <c r="B52" s="23" t="str">
        <f>'gnman jamanakcujc'!B54</f>
        <v>Շոկոլադապատ կոնֆետ</v>
      </c>
      <c r="C52" s="23" t="str">
        <f>'gnman jamanakcujc'!C54</f>
        <v>կգ</v>
      </c>
      <c r="D52" s="23">
        <f>'gnman jamanakcujc'!I54</f>
        <v>120</v>
      </c>
      <c r="E52" s="23">
        <f>'gnman jamanakcujc'!J54</f>
        <v>0</v>
      </c>
      <c r="F52" s="23">
        <f t="shared" si="1"/>
        <v>0</v>
      </c>
      <c r="G52" s="23">
        <f>'gnman jamanakcujc'!Q54</f>
        <v>2600</v>
      </c>
      <c r="H52" s="23">
        <f t="shared" si="8"/>
        <v>312000</v>
      </c>
      <c r="I52" s="23">
        <f>'gnman jamanakcujc'!W54</f>
        <v>1690</v>
      </c>
      <c r="J52" s="23">
        <f t="shared" si="2"/>
        <v>202800</v>
      </c>
      <c r="K52" s="23">
        <f>'gnman jamanakcujc'!AD54</f>
        <v>1700</v>
      </c>
      <c r="L52" s="23">
        <f t="shared" si="3"/>
        <v>204000</v>
      </c>
      <c r="M52" s="23">
        <f>'gnman jamanakcujc'!AJ54</f>
        <v>0</v>
      </c>
      <c r="N52" s="23">
        <f t="shared" si="4"/>
        <v>0</v>
      </c>
      <c r="O52" s="23">
        <f>'gnman jamanakcujc'!AP54</f>
        <v>0</v>
      </c>
      <c r="P52" s="23">
        <f t="shared" si="5"/>
        <v>0</v>
      </c>
      <c r="Q52" s="23">
        <f>'gnman jamanakcujc'!AU54</f>
        <v>0</v>
      </c>
      <c r="R52" s="23">
        <f t="shared" si="6"/>
        <v>0</v>
      </c>
      <c r="S52" s="23">
        <f>'gnman jamanakcujc'!AZ54</f>
        <v>0</v>
      </c>
      <c r="T52" s="23">
        <f t="shared" si="7"/>
        <v>0</v>
      </c>
      <c r="U52" s="23">
        <f>'gnman jamanakcujc'!BF54</f>
        <v>0</v>
      </c>
      <c r="V52" s="23">
        <f t="shared" si="9"/>
        <v>0</v>
      </c>
      <c r="W52" s="23" t="s">
        <v>113</v>
      </c>
    </row>
    <row r="53" spans="1:23" ht="43.5">
      <c r="A53" s="23">
        <f>'gnman jamanakcujc'!A55</f>
        <v>51</v>
      </c>
      <c r="B53" s="23" t="str">
        <f>'gnman jamanakcujc'!B55</f>
        <v>Ոլոռ /պահածո/</v>
      </c>
      <c r="C53" s="23" t="str">
        <f>'gnman jamanakcujc'!C55</f>
        <v>տուփ</v>
      </c>
      <c r="D53" s="23">
        <f>'gnman jamanakcujc'!I55</f>
        <v>120</v>
      </c>
      <c r="E53" s="23">
        <f>'gnman jamanakcujc'!J55</f>
        <v>0</v>
      </c>
      <c r="F53" s="23">
        <f t="shared" si="1"/>
        <v>0</v>
      </c>
      <c r="G53" s="23">
        <f>'gnman jamanakcujc'!Q55</f>
        <v>1000</v>
      </c>
      <c r="H53" s="23">
        <f t="shared" si="8"/>
        <v>120000</v>
      </c>
      <c r="I53" s="23">
        <f>'gnman jamanakcujc'!W55</f>
        <v>0</v>
      </c>
      <c r="J53" s="23">
        <f t="shared" si="2"/>
        <v>0</v>
      </c>
      <c r="K53" s="23">
        <f>'gnman jamanakcujc'!AD55</f>
        <v>900</v>
      </c>
      <c r="L53" s="23">
        <f t="shared" si="3"/>
        <v>108000</v>
      </c>
      <c r="M53" s="23">
        <f>'gnman jamanakcujc'!AJ55</f>
        <v>0</v>
      </c>
      <c r="N53" s="23">
        <f t="shared" si="4"/>
        <v>0</v>
      </c>
      <c r="O53" s="23">
        <f>'gnman jamanakcujc'!AP55</f>
        <v>0</v>
      </c>
      <c r="P53" s="23">
        <f t="shared" si="5"/>
        <v>0</v>
      </c>
      <c r="Q53" s="23">
        <f>'gnman jamanakcujc'!AU55</f>
        <v>0</v>
      </c>
      <c r="R53" s="23">
        <f t="shared" si="6"/>
        <v>0</v>
      </c>
      <c r="S53" s="23">
        <f>'gnman jamanakcujc'!AZ55</f>
        <v>0</v>
      </c>
      <c r="T53" s="23">
        <f t="shared" si="7"/>
        <v>0</v>
      </c>
      <c r="U53" s="23">
        <f>'gnman jamanakcujc'!BF55</f>
        <v>0</v>
      </c>
      <c r="V53" s="23">
        <f t="shared" si="9"/>
        <v>0</v>
      </c>
      <c r="W53" s="23" t="s">
        <v>114</v>
      </c>
    </row>
    <row r="54" spans="1:23" ht="29">
      <c r="A54" s="23">
        <f>'gnman jamanakcujc'!A56</f>
        <v>52</v>
      </c>
      <c r="B54" s="23" t="str">
        <f>'gnman jamanakcujc'!B56</f>
        <v>Ոլոռ</v>
      </c>
      <c r="C54" s="23" t="str">
        <f>'gnman jamanakcujc'!C56</f>
        <v>կգ</v>
      </c>
      <c r="D54" s="23">
        <f>'gnman jamanakcujc'!I56</f>
        <v>120</v>
      </c>
      <c r="E54" s="23">
        <f>'gnman jamanakcujc'!J56</f>
        <v>0</v>
      </c>
      <c r="F54" s="23">
        <f t="shared" si="1"/>
        <v>0</v>
      </c>
      <c r="G54" s="23">
        <f>'gnman jamanakcujc'!Q56</f>
        <v>300</v>
      </c>
      <c r="H54" s="23">
        <f t="shared" si="8"/>
        <v>36000</v>
      </c>
      <c r="I54" s="23">
        <f>'gnman jamanakcujc'!W56</f>
        <v>0</v>
      </c>
      <c r="J54" s="23">
        <f t="shared" si="2"/>
        <v>0</v>
      </c>
      <c r="K54" s="23">
        <f>'gnman jamanakcujc'!AD56</f>
        <v>350</v>
      </c>
      <c r="L54" s="23">
        <f t="shared" si="3"/>
        <v>42000</v>
      </c>
      <c r="M54" s="23">
        <f>'gnman jamanakcujc'!AJ56</f>
        <v>0</v>
      </c>
      <c r="N54" s="23">
        <f t="shared" si="4"/>
        <v>0</v>
      </c>
      <c r="O54" s="23">
        <f>'gnman jamanakcujc'!AP56</f>
        <v>0</v>
      </c>
      <c r="P54" s="23">
        <f t="shared" si="5"/>
        <v>0</v>
      </c>
      <c r="Q54" s="23">
        <f>'gnman jamanakcujc'!AU56</f>
        <v>0</v>
      </c>
      <c r="R54" s="23">
        <f t="shared" si="6"/>
        <v>0</v>
      </c>
      <c r="S54" s="23">
        <f>'gnman jamanakcujc'!AZ56</f>
        <v>0</v>
      </c>
      <c r="T54" s="23">
        <f t="shared" si="7"/>
        <v>0</v>
      </c>
      <c r="U54" s="23">
        <f>'gnman jamanakcujc'!BF56</f>
        <v>0</v>
      </c>
      <c r="V54" s="23">
        <f t="shared" si="9"/>
        <v>0</v>
      </c>
      <c r="W54" s="23" t="s">
        <v>112</v>
      </c>
    </row>
    <row r="55" spans="1:23" ht="29">
      <c r="A55" s="23">
        <f>'gnman jamanakcujc'!A57</f>
        <v>53</v>
      </c>
      <c r="B55" s="23" t="str">
        <f>'gnman jamanakcujc'!B57</f>
        <v>Ոսպ</v>
      </c>
      <c r="C55" s="23" t="str">
        <f>'gnman jamanakcujc'!C57</f>
        <v>կգ</v>
      </c>
      <c r="D55" s="23">
        <f>'gnman jamanakcujc'!I57</f>
        <v>240</v>
      </c>
      <c r="E55" s="23">
        <f>'gnman jamanakcujc'!J57</f>
        <v>340</v>
      </c>
      <c r="F55" s="23">
        <f t="shared" si="1"/>
        <v>81600</v>
      </c>
      <c r="G55" s="23">
        <f>'gnman jamanakcujc'!Q57</f>
        <v>350</v>
      </c>
      <c r="H55" s="23">
        <f t="shared" si="8"/>
        <v>84000</v>
      </c>
      <c r="I55" s="23">
        <f>'gnman jamanakcujc'!W57</f>
        <v>342</v>
      </c>
      <c r="J55" s="23">
        <f t="shared" si="2"/>
        <v>82080</v>
      </c>
      <c r="K55" s="23">
        <f>'gnman jamanakcujc'!AD57</f>
        <v>400</v>
      </c>
      <c r="L55" s="23">
        <f t="shared" si="3"/>
        <v>96000</v>
      </c>
      <c r="M55" s="23">
        <f>'gnman jamanakcujc'!AJ57</f>
        <v>0</v>
      </c>
      <c r="N55" s="23">
        <f t="shared" si="4"/>
        <v>0</v>
      </c>
      <c r="O55" s="23">
        <f>'gnman jamanakcujc'!AP57</f>
        <v>0</v>
      </c>
      <c r="P55" s="23">
        <f t="shared" si="5"/>
        <v>0</v>
      </c>
      <c r="Q55" s="23">
        <f>'gnman jamanakcujc'!AU57</f>
        <v>0</v>
      </c>
      <c r="R55" s="23">
        <f t="shared" si="6"/>
        <v>0</v>
      </c>
      <c r="S55" s="23">
        <f>'gnman jamanakcujc'!AZ57</f>
        <v>0</v>
      </c>
      <c r="T55" s="23">
        <f t="shared" si="7"/>
        <v>0</v>
      </c>
      <c r="U55" s="23">
        <f>'gnman jamanakcujc'!BF57</f>
        <v>0</v>
      </c>
      <c r="V55" s="23">
        <f t="shared" si="9"/>
        <v>0</v>
      </c>
      <c r="W55" s="23" t="s">
        <v>119</v>
      </c>
    </row>
    <row r="56" spans="1:23" ht="29">
      <c r="A56" s="23">
        <f>'gnman jamanakcujc'!A58</f>
        <v>54</v>
      </c>
      <c r="B56" s="23" t="str">
        <f>'gnman jamanakcujc'!B58</f>
        <v>Չամիչ</v>
      </c>
      <c r="C56" s="23" t="str">
        <f>'gnman jamanakcujc'!C58</f>
        <v>կգ</v>
      </c>
      <c r="D56" s="23">
        <f>'gnman jamanakcujc'!I58</f>
        <v>50</v>
      </c>
      <c r="E56" s="23">
        <f>'gnman jamanakcujc'!J58</f>
        <v>0</v>
      </c>
      <c r="F56" s="23">
        <f t="shared" si="1"/>
        <v>0</v>
      </c>
      <c r="G56" s="23">
        <f>'gnman jamanakcujc'!Q58</f>
        <v>1400</v>
      </c>
      <c r="H56" s="23">
        <f t="shared" si="8"/>
        <v>70000</v>
      </c>
      <c r="I56" s="23">
        <f>'gnman jamanakcujc'!W58</f>
        <v>0</v>
      </c>
      <c r="J56" s="23">
        <f t="shared" si="2"/>
        <v>0</v>
      </c>
      <c r="K56" s="23">
        <f>'gnman jamanakcujc'!AD58</f>
        <v>1500</v>
      </c>
      <c r="L56" s="23">
        <f t="shared" si="3"/>
        <v>75000</v>
      </c>
      <c r="M56" s="23">
        <f>'gnman jamanakcujc'!AJ58</f>
        <v>0</v>
      </c>
      <c r="N56" s="23">
        <f t="shared" si="4"/>
        <v>0</v>
      </c>
      <c r="O56" s="23">
        <f>'gnman jamanakcujc'!AP58</f>
        <v>0</v>
      </c>
      <c r="P56" s="23">
        <f>O56*D56</f>
        <v>0</v>
      </c>
      <c r="Q56" s="23">
        <f>'gnman jamanakcujc'!AU58</f>
        <v>0</v>
      </c>
      <c r="R56" s="23">
        <f t="shared" si="6"/>
        <v>0</v>
      </c>
      <c r="S56" s="23">
        <f>'gnman jamanakcujc'!AZ58</f>
        <v>0</v>
      </c>
      <c r="T56" s="23">
        <f t="shared" si="7"/>
        <v>0</v>
      </c>
      <c r="U56" s="23">
        <f>'gnman jamanakcujc'!BF58</f>
        <v>0</v>
      </c>
      <c r="V56" s="23">
        <f t="shared" si="9"/>
        <v>0</v>
      </c>
      <c r="W56" s="23" t="s">
        <v>112</v>
      </c>
    </row>
    <row r="57" spans="1:23" ht="43.5">
      <c r="A57" s="23">
        <f>'gnman jamanakcujc'!A59</f>
        <v>55</v>
      </c>
      <c r="B57" s="23" t="str">
        <f>'gnman jamanakcujc'!B59</f>
        <v>Չոր միրգ առանց կորիզի</v>
      </c>
      <c r="C57" s="23" t="str">
        <f>'gnman jamanakcujc'!C59</f>
        <v>կգ</v>
      </c>
      <c r="D57" s="23">
        <f>'gnman jamanakcujc'!I59</f>
        <v>24</v>
      </c>
      <c r="E57" s="23">
        <f>'gnman jamanakcujc'!J59</f>
        <v>0</v>
      </c>
      <c r="F57" s="23">
        <f t="shared" si="1"/>
        <v>0</v>
      </c>
      <c r="G57" s="23">
        <f>'gnman jamanakcujc'!Q59</f>
        <v>2800</v>
      </c>
      <c r="H57" s="23">
        <f t="shared" si="8"/>
        <v>67200</v>
      </c>
      <c r="I57" s="23">
        <f>'gnman jamanakcujc'!W59</f>
        <v>0</v>
      </c>
      <c r="J57" s="23">
        <f t="shared" si="2"/>
        <v>0</v>
      </c>
      <c r="K57" s="23">
        <f>'gnman jamanakcujc'!AD59</f>
        <v>3500</v>
      </c>
      <c r="L57" s="23">
        <f t="shared" si="3"/>
        <v>84000</v>
      </c>
      <c r="M57" s="23">
        <f>'gnman jamanakcujc'!AJ59</f>
        <v>0</v>
      </c>
      <c r="N57" s="23">
        <f t="shared" si="4"/>
        <v>0</v>
      </c>
      <c r="O57" s="23">
        <f>'gnman jamanakcujc'!AP59</f>
        <v>0</v>
      </c>
      <c r="P57" s="23">
        <f t="shared" si="5"/>
        <v>0</v>
      </c>
      <c r="Q57" s="23">
        <f>'gnman jamanakcujc'!AU59</f>
        <v>0</v>
      </c>
      <c r="R57" s="23">
        <f t="shared" si="6"/>
        <v>0</v>
      </c>
      <c r="S57" s="23">
        <f>'gnman jamanakcujc'!AZ59</f>
        <v>0</v>
      </c>
      <c r="T57" s="23">
        <f t="shared" si="7"/>
        <v>0</v>
      </c>
      <c r="U57" s="23">
        <f>'gnman jamanakcujc'!BF59</f>
        <v>0</v>
      </c>
      <c r="V57" s="23">
        <f t="shared" si="9"/>
        <v>0</v>
      </c>
      <c r="W57" s="23" t="s">
        <v>112</v>
      </c>
    </row>
    <row r="58" spans="1:23" ht="72.5">
      <c r="A58" s="23">
        <f>'gnman jamanakcujc'!A60</f>
        <v>56</v>
      </c>
      <c r="B58" s="23" t="str">
        <f>'gnman jamanakcujc'!B60</f>
        <v>Քաղցրաբլիթ
 /պրյանիկ/</v>
      </c>
      <c r="C58" s="23" t="str">
        <f>'gnman jamanakcujc'!C60</f>
        <v>կգ</v>
      </c>
      <c r="D58" s="23">
        <f>'gnman jamanakcujc'!I60</f>
        <v>300</v>
      </c>
      <c r="E58" s="23">
        <f>'gnman jamanakcujc'!J60</f>
        <v>0</v>
      </c>
      <c r="F58" s="23">
        <f t="shared" si="1"/>
        <v>0</v>
      </c>
      <c r="G58" s="23">
        <f>'gnman jamanakcujc'!Q60</f>
        <v>600</v>
      </c>
      <c r="H58" s="23">
        <f>G58*D58</f>
        <v>180000</v>
      </c>
      <c r="I58" s="23">
        <f>'gnman jamanakcujc'!W60</f>
        <v>0</v>
      </c>
      <c r="J58" s="23">
        <f t="shared" si="2"/>
        <v>0</v>
      </c>
      <c r="K58" s="23">
        <f>'gnman jamanakcujc'!AD60</f>
        <v>700</v>
      </c>
      <c r="L58" s="23">
        <f t="shared" si="3"/>
        <v>210000</v>
      </c>
      <c r="M58" s="23">
        <f>'gnman jamanakcujc'!AJ60</f>
        <v>0</v>
      </c>
      <c r="N58" s="23">
        <f t="shared" si="4"/>
        <v>0</v>
      </c>
      <c r="O58" s="23">
        <f>'gnman jamanakcujc'!AP60</f>
        <v>0</v>
      </c>
      <c r="P58" s="23">
        <f t="shared" si="5"/>
        <v>0</v>
      </c>
      <c r="Q58" s="23">
        <f>'gnman jamanakcujc'!AU60</f>
        <v>0</v>
      </c>
      <c r="R58" s="23">
        <f t="shared" si="6"/>
        <v>0</v>
      </c>
      <c r="S58" s="23">
        <f>'gnman jamanakcujc'!AZ60</f>
        <v>0</v>
      </c>
      <c r="T58" s="23">
        <f t="shared" si="7"/>
        <v>0</v>
      </c>
      <c r="U58" s="23">
        <f>'gnman jamanakcujc'!BF60</f>
        <v>0</v>
      </c>
      <c r="V58" s="23">
        <f t="shared" si="9"/>
        <v>0</v>
      </c>
      <c r="W58" s="23" t="s">
        <v>112</v>
      </c>
    </row>
    <row r="59" spans="1:23" ht="29">
      <c r="A59" s="23">
        <f>'gnman jamanakcujc'!A61</f>
        <v>57</v>
      </c>
      <c r="B59" s="23" t="str">
        <f>'gnman jamanakcujc'!B61</f>
        <v>Ջեմ</v>
      </c>
      <c r="C59" s="23" t="str">
        <f>'gnman jamanakcujc'!C61</f>
        <v>կգ</v>
      </c>
      <c r="D59" s="23">
        <f>'gnman jamanakcujc'!I61</f>
        <v>80</v>
      </c>
      <c r="E59" s="23">
        <f>'gnman jamanakcujc'!J61</f>
        <v>0</v>
      </c>
      <c r="F59" s="23">
        <f t="shared" si="1"/>
        <v>0</v>
      </c>
      <c r="G59" s="23">
        <f>'gnman jamanakcujc'!Q61</f>
        <v>1400</v>
      </c>
      <c r="H59" s="23">
        <f t="shared" si="8"/>
        <v>112000</v>
      </c>
      <c r="I59" s="23">
        <f>'gnman jamanakcujc'!W61</f>
        <v>0</v>
      </c>
      <c r="J59" s="23">
        <f t="shared" si="2"/>
        <v>0</v>
      </c>
      <c r="K59" s="23">
        <f>'gnman jamanakcujc'!AD61</f>
        <v>1100</v>
      </c>
      <c r="L59" s="23">
        <f t="shared" si="3"/>
        <v>88000</v>
      </c>
      <c r="M59" s="23">
        <f>'gnman jamanakcujc'!AJ61</f>
        <v>1390</v>
      </c>
      <c r="N59" s="23">
        <f t="shared" si="4"/>
        <v>111200</v>
      </c>
      <c r="O59" s="23">
        <f>'gnman jamanakcujc'!AP61</f>
        <v>0</v>
      </c>
      <c r="P59" s="23">
        <f t="shared" si="5"/>
        <v>0</v>
      </c>
      <c r="Q59" s="23">
        <f>'gnman jamanakcujc'!AU61</f>
        <v>0</v>
      </c>
      <c r="R59" s="23">
        <f t="shared" si="6"/>
        <v>0</v>
      </c>
      <c r="S59" s="23">
        <f>'gnman jamanakcujc'!AZ61</f>
        <v>0</v>
      </c>
      <c r="T59" s="23">
        <f t="shared" si="7"/>
        <v>0</v>
      </c>
      <c r="U59" s="23">
        <f>'gnman jamanakcujc'!BF61</f>
        <v>0</v>
      </c>
      <c r="V59" s="23">
        <f t="shared" si="9"/>
        <v>0</v>
      </c>
      <c r="W59" s="23" t="s">
        <v>114</v>
      </c>
    </row>
    <row r="60" spans="1:23" ht="29">
      <c r="A60" s="23">
        <f>'gnman jamanakcujc'!A62</f>
        <v>58</v>
      </c>
      <c r="B60" s="23" t="str">
        <f>'gnman jamanakcujc'!B62</f>
        <v>Սխտոր</v>
      </c>
      <c r="C60" s="23" t="str">
        <f>'gnman jamanakcujc'!C62</f>
        <v>կգ</v>
      </c>
      <c r="D60" s="23">
        <f>'gnman jamanakcujc'!I62</f>
        <v>12</v>
      </c>
      <c r="E60" s="23">
        <f>'gnman jamanakcujc'!J62</f>
        <v>0</v>
      </c>
      <c r="F60" s="23">
        <f t="shared" si="1"/>
        <v>0</v>
      </c>
      <c r="G60" s="23">
        <f>'gnman jamanakcujc'!Q62</f>
        <v>1190</v>
      </c>
      <c r="H60" s="23">
        <f t="shared" si="8"/>
        <v>14280</v>
      </c>
      <c r="I60" s="23">
        <f>'gnman jamanakcujc'!W62</f>
        <v>0</v>
      </c>
      <c r="J60" s="23">
        <f t="shared" si="2"/>
        <v>0</v>
      </c>
      <c r="K60" s="23">
        <f>'gnman jamanakcujc'!AD62</f>
        <v>1200</v>
      </c>
      <c r="L60" s="23">
        <f t="shared" si="3"/>
        <v>14400</v>
      </c>
      <c r="M60" s="23">
        <f>'gnman jamanakcujc'!AJ62</f>
        <v>0</v>
      </c>
      <c r="N60" s="23">
        <f t="shared" si="4"/>
        <v>0</v>
      </c>
      <c r="O60" s="23">
        <f>'gnman jamanakcujc'!AP62</f>
        <v>0</v>
      </c>
      <c r="P60" s="23">
        <f t="shared" si="5"/>
        <v>0</v>
      </c>
      <c r="Q60" s="23">
        <f>'gnman jamanakcujc'!AU62</f>
        <v>0</v>
      </c>
      <c r="R60" s="23">
        <f t="shared" si="6"/>
        <v>0</v>
      </c>
      <c r="S60" s="23">
        <f>'gnman jamanakcujc'!AZ62</f>
        <v>0</v>
      </c>
      <c r="T60" s="23">
        <f t="shared" si="7"/>
        <v>0</v>
      </c>
      <c r="U60" s="23">
        <f>'gnman jamanakcujc'!BF62</f>
        <v>0</v>
      </c>
      <c r="V60" s="23">
        <f t="shared" si="9"/>
        <v>0</v>
      </c>
      <c r="W60" s="23" t="s">
        <v>112</v>
      </c>
    </row>
    <row r="61" spans="1:23" ht="29">
      <c r="A61" s="23">
        <f>'gnman jamanakcujc'!A63</f>
        <v>59</v>
      </c>
      <c r="B61" s="23" t="str">
        <f>'gnman jamanakcujc'!B63</f>
        <v>Սոխ</v>
      </c>
      <c r="C61" s="23" t="str">
        <f>'gnman jamanakcujc'!C63</f>
        <v>կգ</v>
      </c>
      <c r="D61" s="23">
        <f>'gnman jamanakcujc'!I63</f>
        <v>360</v>
      </c>
      <c r="E61" s="23">
        <f>'gnman jamanakcujc'!J63</f>
        <v>0</v>
      </c>
      <c r="F61" s="23">
        <f t="shared" si="1"/>
        <v>0</v>
      </c>
      <c r="G61" s="23">
        <f>'gnman jamanakcujc'!Q63</f>
        <v>300</v>
      </c>
      <c r="H61" s="23">
        <f t="shared" si="8"/>
        <v>108000</v>
      </c>
      <c r="I61" s="23">
        <f>'gnman jamanakcujc'!W63</f>
        <v>282</v>
      </c>
      <c r="J61" s="23">
        <f t="shared" si="2"/>
        <v>101520</v>
      </c>
      <c r="K61" s="23">
        <f>'gnman jamanakcujc'!AD63</f>
        <v>300</v>
      </c>
      <c r="L61" s="23">
        <f t="shared" si="3"/>
        <v>108000</v>
      </c>
      <c r="M61" s="23">
        <f>'gnman jamanakcujc'!AJ63</f>
        <v>0</v>
      </c>
      <c r="N61" s="23">
        <f t="shared" si="4"/>
        <v>0</v>
      </c>
      <c r="O61" s="23">
        <f>'gnman jamanakcujc'!AP63</f>
        <v>0</v>
      </c>
      <c r="P61" s="23">
        <f t="shared" si="5"/>
        <v>0</v>
      </c>
      <c r="Q61" s="23">
        <f>'gnman jamanakcujc'!AU63</f>
        <v>0</v>
      </c>
      <c r="R61" s="23">
        <f t="shared" si="6"/>
        <v>0</v>
      </c>
      <c r="S61" s="23">
        <f>'gnman jamanakcujc'!AZ63</f>
        <v>0</v>
      </c>
      <c r="T61" s="23">
        <f t="shared" si="7"/>
        <v>0</v>
      </c>
      <c r="U61" s="23">
        <f>'gnman jamanakcujc'!BF63</f>
        <v>0</v>
      </c>
      <c r="V61" s="23">
        <f t="shared" si="9"/>
        <v>0</v>
      </c>
      <c r="W61" s="23" t="s">
        <v>113</v>
      </c>
    </row>
    <row r="62" spans="1:23" ht="29">
      <c r="A62" s="23">
        <f>'gnman jamanakcujc'!A64</f>
        <v>60</v>
      </c>
      <c r="B62" s="23" t="str">
        <f>'gnman jamanakcujc'!B64</f>
        <v>Սալոր 3-րդ եռ</v>
      </c>
      <c r="C62" s="23" t="str">
        <f>'gnman jamanakcujc'!C64</f>
        <v>կգ</v>
      </c>
      <c r="D62" s="23">
        <f>'gnman jamanakcujc'!I64</f>
        <v>45</v>
      </c>
      <c r="E62" s="23">
        <f>'gnman jamanakcujc'!J64</f>
        <v>0</v>
      </c>
      <c r="F62" s="23">
        <f t="shared" si="1"/>
        <v>0</v>
      </c>
      <c r="G62" s="23">
        <f>'gnman jamanakcujc'!Q64</f>
        <v>450</v>
      </c>
      <c r="H62" s="23">
        <f t="shared" si="8"/>
        <v>20250</v>
      </c>
      <c r="I62" s="23">
        <f>'gnman jamanakcujc'!W64</f>
        <v>0</v>
      </c>
      <c r="J62" s="23">
        <f t="shared" si="2"/>
        <v>0</v>
      </c>
      <c r="K62" s="23">
        <f>'gnman jamanakcujc'!AD64</f>
        <v>500</v>
      </c>
      <c r="L62" s="23">
        <f t="shared" si="3"/>
        <v>22500</v>
      </c>
      <c r="M62" s="23">
        <f>'gnman jamanakcujc'!AJ64</f>
        <v>0</v>
      </c>
      <c r="N62" s="23">
        <f t="shared" si="4"/>
        <v>0</v>
      </c>
      <c r="O62" s="23">
        <f>'gnman jamanakcujc'!AP64</f>
        <v>0</v>
      </c>
      <c r="P62" s="23">
        <f t="shared" si="5"/>
        <v>0</v>
      </c>
      <c r="Q62" s="23">
        <f>'gnman jamanakcujc'!AU64</f>
        <v>0</v>
      </c>
      <c r="R62" s="23">
        <f t="shared" si="6"/>
        <v>0</v>
      </c>
      <c r="S62" s="23">
        <f>'gnman jamanakcujc'!AZ64</f>
        <v>0</v>
      </c>
      <c r="T62" s="23">
        <f t="shared" si="7"/>
        <v>0</v>
      </c>
      <c r="U62" s="23">
        <f>'gnman jamanakcujc'!BF64</f>
        <v>0</v>
      </c>
      <c r="V62" s="23">
        <f t="shared" si="9"/>
        <v>0</v>
      </c>
      <c r="W62" s="23" t="s">
        <v>112</v>
      </c>
    </row>
    <row r="63" spans="1:23" ht="29">
      <c r="A63" s="23">
        <f>'gnman jamanakcujc'!A65</f>
        <v>61</v>
      </c>
      <c r="B63" s="23" t="str">
        <f>'gnman jamanakcujc'!B65</f>
        <v xml:space="preserve">Սոդա </v>
      </c>
      <c r="C63" s="23" t="str">
        <f>'gnman jamanakcujc'!C65</f>
        <v>կգ</v>
      </c>
      <c r="D63" s="23">
        <f>'gnman jamanakcujc'!I65</f>
        <v>120</v>
      </c>
      <c r="E63" s="23">
        <f>'gnman jamanakcujc'!J65</f>
        <v>0</v>
      </c>
      <c r="F63" s="23">
        <f t="shared" si="1"/>
        <v>0</v>
      </c>
      <c r="G63" s="23">
        <f>'gnman jamanakcujc'!Q65</f>
        <v>490</v>
      </c>
      <c r="H63" s="23">
        <f t="shared" si="8"/>
        <v>58800</v>
      </c>
      <c r="I63" s="23">
        <f>'gnman jamanakcujc'!W65</f>
        <v>0</v>
      </c>
      <c r="J63" s="23">
        <f t="shared" si="2"/>
        <v>0</v>
      </c>
      <c r="K63" s="23">
        <f>'gnman jamanakcujc'!AD65</f>
        <v>500</v>
      </c>
      <c r="L63" s="23">
        <f t="shared" si="3"/>
        <v>60000</v>
      </c>
      <c r="M63" s="23">
        <f>'gnman jamanakcujc'!AJ65</f>
        <v>0</v>
      </c>
      <c r="N63" s="23">
        <f t="shared" si="4"/>
        <v>0</v>
      </c>
      <c r="O63" s="23">
        <f>'gnman jamanakcujc'!AP65</f>
        <v>0</v>
      </c>
      <c r="P63" s="23">
        <f t="shared" si="5"/>
        <v>0</v>
      </c>
      <c r="Q63" s="23">
        <f>'gnman jamanakcujc'!AU65</f>
        <v>0</v>
      </c>
      <c r="R63" s="23">
        <f t="shared" si="6"/>
        <v>0</v>
      </c>
      <c r="S63" s="23">
        <f>'gnman jamanakcujc'!AZ65</f>
        <v>0</v>
      </c>
      <c r="T63" s="23">
        <f t="shared" si="7"/>
        <v>0</v>
      </c>
      <c r="U63" s="23">
        <f>'gnman jamanakcujc'!BF65</f>
        <v>0</v>
      </c>
      <c r="V63" s="23">
        <f t="shared" si="9"/>
        <v>0</v>
      </c>
      <c r="W63" s="23" t="s">
        <v>112</v>
      </c>
    </row>
    <row r="64" spans="1:23" ht="29">
      <c r="A64" s="23">
        <f>'gnman jamanakcujc'!A66</f>
        <v>62</v>
      </c>
      <c r="B64" s="23" t="str">
        <f>'gnman jamanakcujc'!B66</f>
        <v>սերկեֆիլ</v>
      </c>
      <c r="C64" s="23" t="str">
        <f>'gnman jamanakcujc'!C66</f>
        <v>կգ</v>
      </c>
      <c r="D64" s="23">
        <f>'gnman jamanakcujc'!I66</f>
        <v>54</v>
      </c>
      <c r="E64" s="23">
        <f>'gnman jamanakcujc'!J66</f>
        <v>0</v>
      </c>
      <c r="F64" s="23">
        <f t="shared" si="1"/>
        <v>0</v>
      </c>
      <c r="G64" s="23">
        <f>'gnman jamanakcujc'!Q66</f>
        <v>450</v>
      </c>
      <c r="H64" s="23">
        <f t="shared" si="8"/>
        <v>24300</v>
      </c>
      <c r="I64" s="23">
        <f>'gnman jamanakcujc'!W66</f>
        <v>0</v>
      </c>
      <c r="J64" s="23">
        <f t="shared" si="2"/>
        <v>0</v>
      </c>
      <c r="K64" s="23">
        <f>'gnman jamanakcujc'!AD66</f>
        <v>600</v>
      </c>
      <c r="L64" s="23">
        <f t="shared" si="3"/>
        <v>32400</v>
      </c>
      <c r="M64" s="23">
        <f>'gnman jamanakcujc'!AJ66</f>
        <v>0</v>
      </c>
      <c r="N64" s="23">
        <f t="shared" si="4"/>
        <v>0</v>
      </c>
      <c r="O64" s="23">
        <f>'gnman jamanakcujc'!AP66</f>
        <v>0</v>
      </c>
      <c r="P64" s="23">
        <f t="shared" si="5"/>
        <v>0</v>
      </c>
      <c r="Q64" s="23">
        <f>'gnman jamanakcujc'!AU66</f>
        <v>0</v>
      </c>
      <c r="R64" s="23">
        <f t="shared" si="6"/>
        <v>0</v>
      </c>
      <c r="S64" s="23">
        <f>'gnman jamanakcujc'!AZ66</f>
        <v>0</v>
      </c>
      <c r="T64" s="23">
        <f t="shared" si="7"/>
        <v>0</v>
      </c>
      <c r="U64" s="23">
        <f>'gnman jamanakcujc'!BF66</f>
        <v>0</v>
      </c>
      <c r="V64" s="23">
        <f t="shared" si="9"/>
        <v>0</v>
      </c>
      <c r="W64" s="23" t="s">
        <v>112</v>
      </c>
    </row>
    <row r="65" spans="1:23" ht="29">
      <c r="A65" s="23">
        <f>'gnman jamanakcujc'!A67</f>
        <v>63</v>
      </c>
      <c r="B65" s="23" t="str">
        <f>'gnman jamanakcujc'!B67</f>
        <v xml:space="preserve">Վանիլին </v>
      </c>
      <c r="C65" s="23" t="str">
        <f>'gnman jamanakcujc'!C67</f>
        <v>տուփ</v>
      </c>
      <c r="D65" s="23">
        <f>'gnman jamanakcujc'!I67</f>
        <v>120</v>
      </c>
      <c r="E65" s="23">
        <f>'gnman jamanakcujc'!J67</f>
        <v>0</v>
      </c>
      <c r="F65" s="23">
        <f t="shared" si="1"/>
        <v>0</v>
      </c>
      <c r="G65" s="23">
        <f>'gnman jamanakcujc'!Q67</f>
        <v>99</v>
      </c>
      <c r="H65" s="23">
        <f t="shared" si="8"/>
        <v>11880</v>
      </c>
      <c r="I65" s="23">
        <f>'gnman jamanakcujc'!W67</f>
        <v>0</v>
      </c>
      <c r="J65" s="23">
        <f t="shared" si="2"/>
        <v>0</v>
      </c>
      <c r="K65" s="23">
        <f>'gnman jamanakcujc'!AD67</f>
        <v>100</v>
      </c>
      <c r="L65" s="23">
        <f t="shared" si="3"/>
        <v>12000</v>
      </c>
      <c r="M65" s="23">
        <f>'gnman jamanakcujc'!AJ67</f>
        <v>0</v>
      </c>
      <c r="N65" s="23">
        <f t="shared" si="4"/>
        <v>0</v>
      </c>
      <c r="O65" s="23">
        <f>'gnman jamanakcujc'!AP67</f>
        <v>0</v>
      </c>
      <c r="P65" s="23">
        <f t="shared" si="5"/>
        <v>0</v>
      </c>
      <c r="Q65" s="23">
        <f>'gnman jamanakcujc'!AU67</f>
        <v>0</v>
      </c>
      <c r="R65" s="23">
        <f t="shared" si="6"/>
        <v>0</v>
      </c>
      <c r="S65" s="23">
        <f>'gnman jamanakcujc'!AZ67</f>
        <v>0</v>
      </c>
      <c r="T65" s="23">
        <f t="shared" si="7"/>
        <v>0</v>
      </c>
      <c r="U65" s="23">
        <f>'gnman jamanakcujc'!BF67</f>
        <v>0</v>
      </c>
      <c r="V65" s="23">
        <f t="shared" si="9"/>
        <v>0</v>
      </c>
      <c r="W65" s="23" t="s">
        <v>112</v>
      </c>
    </row>
    <row r="66" spans="1:23" ht="58">
      <c r="A66" s="23">
        <f>'gnman jamanakcujc'!A68</f>
        <v>64</v>
      </c>
      <c r="B66" s="23" t="str">
        <f>'gnman jamanakcujc'!B68</f>
        <v xml:space="preserve">Վարսակի փաթիլներ </v>
      </c>
      <c r="C66" s="23" t="str">
        <f>'gnman jamanakcujc'!C68</f>
        <v>կգ</v>
      </c>
      <c r="D66" s="23">
        <f>'gnman jamanakcujc'!I68</f>
        <v>120</v>
      </c>
      <c r="E66" s="23">
        <f>'gnman jamanakcujc'!J68</f>
        <v>550</v>
      </c>
      <c r="F66" s="23">
        <f t="shared" si="1"/>
        <v>66000</v>
      </c>
      <c r="G66" s="23">
        <f>'gnman jamanakcujc'!Q68</f>
        <v>600</v>
      </c>
      <c r="H66" s="23">
        <f t="shared" si="8"/>
        <v>72000</v>
      </c>
      <c r="I66" s="23">
        <f>'gnman jamanakcujc'!W68</f>
        <v>0</v>
      </c>
      <c r="J66" s="23">
        <f t="shared" si="2"/>
        <v>0</v>
      </c>
      <c r="K66" s="23">
        <f>'gnman jamanakcujc'!AD68</f>
        <v>1500</v>
      </c>
      <c r="L66" s="23">
        <f t="shared" si="3"/>
        <v>180000</v>
      </c>
      <c r="M66" s="23">
        <f>'gnman jamanakcujc'!AJ68</f>
        <v>0</v>
      </c>
      <c r="N66" s="23">
        <f t="shared" si="4"/>
        <v>0</v>
      </c>
      <c r="O66" s="23"/>
      <c r="P66" s="23">
        <f t="shared" si="5"/>
        <v>0</v>
      </c>
      <c r="Q66" s="23">
        <f>'gnman jamanakcujc'!AU68</f>
        <v>0</v>
      </c>
      <c r="R66" s="23">
        <f t="shared" si="6"/>
        <v>0</v>
      </c>
      <c r="S66" s="23">
        <f>'gnman jamanakcujc'!AZ68</f>
        <v>0</v>
      </c>
      <c r="T66" s="23">
        <f t="shared" si="7"/>
        <v>0</v>
      </c>
      <c r="U66" s="23">
        <f>'gnman jamanakcujc'!BF68</f>
        <v>0</v>
      </c>
      <c r="V66" s="23">
        <f t="shared" si="9"/>
        <v>0</v>
      </c>
      <c r="W66" s="23" t="s">
        <v>119</v>
      </c>
    </row>
    <row r="67" spans="1:23" ht="29">
      <c r="A67" s="23">
        <f>'gnman jamanakcujc'!A69</f>
        <v>65</v>
      </c>
      <c r="B67" s="23" t="str">
        <f>'gnman jamanakcujc'!B69</f>
        <v>Վաֆլի</v>
      </c>
      <c r="C67" s="23" t="str">
        <f>'gnman jamanakcujc'!C69</f>
        <v>կգ</v>
      </c>
      <c r="D67" s="23">
        <f>'gnman jamanakcujc'!I69</f>
        <v>120</v>
      </c>
      <c r="E67" s="23">
        <f>'gnman jamanakcujc'!J69</f>
        <v>0</v>
      </c>
      <c r="F67" s="23">
        <f t="shared" si="1"/>
        <v>0</v>
      </c>
      <c r="G67" s="23">
        <f>'gnman jamanakcujc'!Q69</f>
        <v>1200</v>
      </c>
      <c r="H67" s="23">
        <f t="shared" si="8"/>
        <v>144000</v>
      </c>
      <c r="I67" s="23">
        <f>'gnman jamanakcujc'!W69</f>
        <v>0</v>
      </c>
      <c r="J67" s="23">
        <f t="shared" si="2"/>
        <v>0</v>
      </c>
      <c r="K67" s="23">
        <f>'gnman jamanakcujc'!AD69</f>
        <v>1000</v>
      </c>
      <c r="L67" s="23">
        <f t="shared" si="3"/>
        <v>120000</v>
      </c>
      <c r="M67" s="23">
        <f>'gnman jamanakcujc'!AJ69</f>
        <v>0</v>
      </c>
      <c r="N67" s="23">
        <f t="shared" si="4"/>
        <v>0</v>
      </c>
      <c r="O67" s="23">
        <f>'gnman jamanakcujc'!AP69</f>
        <v>0</v>
      </c>
      <c r="P67" s="23">
        <f t="shared" si="5"/>
        <v>0</v>
      </c>
      <c r="Q67" s="23">
        <f>'gnman jamanakcujc'!AU69</f>
        <v>0</v>
      </c>
      <c r="R67" s="23">
        <f t="shared" si="6"/>
        <v>0</v>
      </c>
      <c r="S67" s="23">
        <f>'gnman jamanakcujc'!AZ69</f>
        <v>0</v>
      </c>
      <c r="T67" s="23">
        <f t="shared" si="7"/>
        <v>0</v>
      </c>
      <c r="U67" s="23">
        <f>'gnman jamanakcujc'!BF69</f>
        <v>0</v>
      </c>
      <c r="V67" s="23">
        <f t="shared" ref="V67:V98" si="10">U67*D67</f>
        <v>0</v>
      </c>
      <c r="W67" s="23" t="s">
        <v>114</v>
      </c>
    </row>
    <row r="68" spans="1:23" ht="43.5">
      <c r="A68" s="23">
        <f>'gnman jamanakcujc'!A70</f>
        <v>66</v>
      </c>
      <c r="B68" s="23" t="str">
        <f>'gnman jamanakcujc'!B70</f>
        <v>Վարունգ 1-ին և 4-րդ</v>
      </c>
      <c r="C68" s="23" t="str">
        <f>'gnman jamanakcujc'!C70</f>
        <v>կգ</v>
      </c>
      <c r="D68" s="23">
        <f>'gnman jamanakcujc'!I70</f>
        <v>30</v>
      </c>
      <c r="E68" s="23">
        <f>'gnman jamanakcujc'!J70</f>
        <v>0</v>
      </c>
      <c r="F68" s="23">
        <f t="shared" ref="F68:F100" si="11">D68*E68</f>
        <v>0</v>
      </c>
      <c r="G68" s="23">
        <f>'gnman jamanakcujc'!Q70</f>
        <v>400</v>
      </c>
      <c r="H68" s="23">
        <f>G68*D68</f>
        <v>12000</v>
      </c>
      <c r="I68" s="23">
        <f>'gnman jamanakcujc'!W70</f>
        <v>0</v>
      </c>
      <c r="J68" s="23">
        <f t="shared" ref="J68:J100" si="12">I68*D68</f>
        <v>0</v>
      </c>
      <c r="K68" s="23">
        <f>'gnman jamanakcujc'!AD70</f>
        <v>700</v>
      </c>
      <c r="L68" s="23">
        <f t="shared" ref="L68:L100" si="13">K68*D68</f>
        <v>21000</v>
      </c>
      <c r="M68" s="23">
        <f>'gnman jamanakcujc'!AJ70</f>
        <v>0</v>
      </c>
      <c r="N68" s="23">
        <f t="shared" ref="N68:N100" si="14">M68*D68</f>
        <v>0</v>
      </c>
      <c r="O68" s="23">
        <f>'gnman jamanakcujc'!AP70</f>
        <v>0</v>
      </c>
      <c r="P68" s="23">
        <f t="shared" ref="P68:P100" si="15">O68*D68</f>
        <v>0</v>
      </c>
      <c r="Q68" s="23">
        <f>'gnman jamanakcujc'!AU70</f>
        <v>0</v>
      </c>
      <c r="R68" s="23">
        <f t="shared" ref="R68:R100" si="16">Q68*D68</f>
        <v>0</v>
      </c>
      <c r="S68" s="23">
        <f>'gnman jamanakcujc'!AZ70</f>
        <v>0</v>
      </c>
      <c r="T68" s="23">
        <f t="shared" ref="T68:T100" si="17">S68*D68</f>
        <v>0</v>
      </c>
      <c r="U68" s="23">
        <f>'gnman jamanakcujc'!BF70</f>
        <v>0</v>
      </c>
      <c r="V68" s="23">
        <f t="shared" si="10"/>
        <v>0</v>
      </c>
      <c r="W68" s="23" t="s">
        <v>112</v>
      </c>
    </row>
    <row r="69" spans="1:23" ht="29">
      <c r="A69" s="23">
        <f>'gnman jamanakcujc'!A71</f>
        <v>67</v>
      </c>
      <c r="B69" s="23" t="str">
        <f>'gnman jamanakcujc'!B71</f>
        <v>Վարունգ 2-րդ եռ</v>
      </c>
      <c r="C69" s="23" t="str">
        <f>'gnman jamanakcujc'!C71</f>
        <v>կգ</v>
      </c>
      <c r="D69" s="23">
        <f>'gnman jamanakcujc'!I71</f>
        <v>30</v>
      </c>
      <c r="E69" s="23">
        <f>'gnman jamanakcujc'!J71</f>
        <v>0</v>
      </c>
      <c r="F69" s="23">
        <f t="shared" si="11"/>
        <v>0</v>
      </c>
      <c r="G69" s="23">
        <f>'gnman jamanakcujc'!Q71</f>
        <v>250</v>
      </c>
      <c r="H69" s="23">
        <f>G69*D69</f>
        <v>7500</v>
      </c>
      <c r="I69" s="23">
        <f>'gnman jamanakcujc'!W71</f>
        <v>0</v>
      </c>
      <c r="J69" s="23">
        <f>I69*D69</f>
        <v>0</v>
      </c>
      <c r="K69" s="23">
        <f>'gnman jamanakcujc'!AD71</f>
        <v>300</v>
      </c>
      <c r="L69" s="23">
        <f t="shared" si="13"/>
        <v>9000</v>
      </c>
      <c r="M69" s="23">
        <f>'gnman jamanakcujc'!AJ71</f>
        <v>0</v>
      </c>
      <c r="N69" s="23">
        <f t="shared" si="14"/>
        <v>0</v>
      </c>
      <c r="O69" s="23">
        <f>'gnman jamanakcujc'!AP71</f>
        <v>0</v>
      </c>
      <c r="P69" s="23">
        <f t="shared" si="15"/>
        <v>0</v>
      </c>
      <c r="Q69" s="23">
        <f>'gnman jamanakcujc'!AU71</f>
        <v>0</v>
      </c>
      <c r="R69" s="23">
        <f t="shared" si="16"/>
        <v>0</v>
      </c>
      <c r="S69" s="23">
        <f>'gnman jamanakcujc'!AZ71</f>
        <v>0</v>
      </c>
      <c r="T69" s="23">
        <f t="shared" si="17"/>
        <v>0</v>
      </c>
      <c r="U69" s="23">
        <f>'gnman jamanakcujc'!BF71</f>
        <v>0</v>
      </c>
      <c r="V69" s="23">
        <f t="shared" si="10"/>
        <v>0</v>
      </c>
      <c r="W69" s="23" t="s">
        <v>112</v>
      </c>
    </row>
    <row r="70" spans="1:23" ht="29">
      <c r="A70" s="23">
        <f>'gnman jamanakcujc'!A72</f>
        <v>68</v>
      </c>
      <c r="B70" s="23" t="str">
        <f>'gnman jamanakcujc'!B72</f>
        <v>Վարունգ 3-րդ եռ</v>
      </c>
      <c r="C70" s="23" t="str">
        <f>'gnman jamanakcujc'!C72</f>
        <v>կգ</v>
      </c>
      <c r="D70" s="23">
        <f>'gnman jamanakcujc'!I72</f>
        <v>30</v>
      </c>
      <c r="E70" s="23">
        <f>'gnman jamanakcujc'!J72</f>
        <v>0</v>
      </c>
      <c r="F70" s="23">
        <f t="shared" si="11"/>
        <v>0</v>
      </c>
      <c r="G70" s="23">
        <f>'gnman jamanakcujc'!Q72</f>
        <v>200</v>
      </c>
      <c r="H70" s="23">
        <f t="shared" ref="H70:H100" si="18">G70*D70</f>
        <v>6000</v>
      </c>
      <c r="I70" s="23">
        <f>'gnman jamanakcujc'!W72</f>
        <v>0</v>
      </c>
      <c r="J70" s="23">
        <f t="shared" si="12"/>
        <v>0</v>
      </c>
      <c r="K70" s="23">
        <f>'gnman jamanakcujc'!AD72</f>
        <v>300</v>
      </c>
      <c r="L70" s="23">
        <f t="shared" si="13"/>
        <v>9000</v>
      </c>
      <c r="M70" s="23">
        <f>'gnman jamanakcujc'!AJ72</f>
        <v>0</v>
      </c>
      <c r="N70" s="23">
        <f t="shared" si="14"/>
        <v>0</v>
      </c>
      <c r="O70" s="23">
        <f>'gnman jamanakcujc'!AP72</f>
        <v>0</v>
      </c>
      <c r="P70" s="23">
        <f t="shared" si="15"/>
        <v>0</v>
      </c>
      <c r="Q70" s="23">
        <f>'gnman jamanakcujc'!AU72</f>
        <v>0</v>
      </c>
      <c r="R70" s="23">
        <f t="shared" si="16"/>
        <v>0</v>
      </c>
      <c r="S70" s="23">
        <f>'gnman jamanakcujc'!AZ72</f>
        <v>0</v>
      </c>
      <c r="T70" s="23">
        <f t="shared" si="17"/>
        <v>0</v>
      </c>
      <c r="U70" s="23">
        <f>'gnman jamanakcujc'!BF72</f>
        <v>0</v>
      </c>
      <c r="V70" s="23">
        <f t="shared" si="10"/>
        <v>0</v>
      </c>
      <c r="W70" s="23" t="s">
        <v>112</v>
      </c>
    </row>
    <row r="71" spans="1:23" ht="29">
      <c r="A71" s="23">
        <f>'gnman jamanakcujc'!A73</f>
        <v>69</v>
      </c>
      <c r="B71" s="23" t="str">
        <f>'gnman jamanakcujc'!B73</f>
        <v xml:space="preserve">Վարունգ 4-րդ </v>
      </c>
      <c r="C71" s="23" t="str">
        <f>'gnman jamanakcujc'!C73</f>
        <v>կգ</v>
      </c>
      <c r="D71" s="23">
        <f>'gnman jamanakcujc'!I73</f>
        <v>30</v>
      </c>
      <c r="E71" s="23">
        <f>'gnman jamanakcujc'!J73</f>
        <v>0</v>
      </c>
      <c r="F71" s="23">
        <f t="shared" si="11"/>
        <v>0</v>
      </c>
      <c r="G71" s="23">
        <f>'gnman jamanakcujc'!Q73</f>
        <v>400</v>
      </c>
      <c r="H71" s="23">
        <f>G71*D71</f>
        <v>12000</v>
      </c>
      <c r="I71" s="23">
        <f>'gnman jamanakcujc'!W73</f>
        <v>0</v>
      </c>
      <c r="J71" s="23">
        <f t="shared" si="12"/>
        <v>0</v>
      </c>
      <c r="K71" s="23">
        <f>'gnman jamanakcujc'!AD73</f>
        <v>700</v>
      </c>
      <c r="L71" s="23">
        <f t="shared" si="13"/>
        <v>21000</v>
      </c>
      <c r="M71" s="23">
        <f>'gnman jamanakcujc'!AJ73</f>
        <v>0</v>
      </c>
      <c r="N71" s="23">
        <f t="shared" si="14"/>
        <v>0</v>
      </c>
      <c r="O71" s="23">
        <f>'gnman jamanakcujc'!AP73</f>
        <v>0</v>
      </c>
      <c r="P71" s="23">
        <f t="shared" si="15"/>
        <v>0</v>
      </c>
      <c r="Q71" s="23">
        <f>'gnman jamanakcujc'!AU73</f>
        <v>0</v>
      </c>
      <c r="R71" s="23">
        <f t="shared" si="16"/>
        <v>0</v>
      </c>
      <c r="S71" s="23">
        <f>'gnman jamanakcujc'!AZ73</f>
        <v>0</v>
      </c>
      <c r="T71" s="23">
        <f t="shared" si="17"/>
        <v>0</v>
      </c>
      <c r="U71" s="23">
        <f>'gnman jamanakcujc'!BF73</f>
        <v>0</v>
      </c>
      <c r="V71" s="23">
        <f t="shared" si="10"/>
        <v>0</v>
      </c>
      <c r="W71" s="23" t="s">
        <v>112</v>
      </c>
    </row>
    <row r="72" spans="1:23" ht="29">
      <c r="A72" s="23">
        <f>'gnman jamanakcujc'!A74</f>
        <v>70</v>
      </c>
      <c r="B72" s="23" t="str">
        <f>'gnman jamanakcujc'!B74</f>
        <v>Վերմիշել</v>
      </c>
      <c r="C72" s="23" t="str">
        <f>'gnman jamanakcujc'!C74</f>
        <v>կգ</v>
      </c>
      <c r="D72" s="23">
        <f>'gnman jamanakcujc'!I74</f>
        <v>600</v>
      </c>
      <c r="E72" s="23">
        <f>'gnman jamanakcujc'!J74</f>
        <v>280</v>
      </c>
      <c r="F72" s="23">
        <f t="shared" si="11"/>
        <v>168000</v>
      </c>
      <c r="G72" s="23">
        <f>'gnman jamanakcujc'!Q74</f>
        <v>350</v>
      </c>
      <c r="H72" s="23">
        <f t="shared" si="18"/>
        <v>210000</v>
      </c>
      <c r="I72" s="23">
        <f>'gnman jamanakcujc'!W74</f>
        <v>282</v>
      </c>
      <c r="J72" s="23">
        <f t="shared" si="12"/>
        <v>169200</v>
      </c>
      <c r="K72" s="23">
        <f>'gnman jamanakcujc'!AD74</f>
        <v>350</v>
      </c>
      <c r="L72" s="23">
        <f t="shared" si="13"/>
        <v>210000</v>
      </c>
      <c r="M72" s="23">
        <f>'gnman jamanakcujc'!AJ74</f>
        <v>0</v>
      </c>
      <c r="N72" s="23">
        <f t="shared" si="14"/>
        <v>0</v>
      </c>
      <c r="O72" s="23">
        <f>'gnman jamanakcujc'!AP74</f>
        <v>0</v>
      </c>
      <c r="P72" s="23">
        <f t="shared" si="15"/>
        <v>0</v>
      </c>
      <c r="Q72" s="23">
        <f>'gnman jamanakcujc'!AU74</f>
        <v>0</v>
      </c>
      <c r="R72" s="23">
        <f t="shared" si="16"/>
        <v>0</v>
      </c>
      <c r="S72" s="23">
        <f>'gnman jamanakcujc'!AZ74</f>
        <v>0</v>
      </c>
      <c r="T72" s="23">
        <f t="shared" si="17"/>
        <v>0</v>
      </c>
      <c r="U72" s="23">
        <f>'gnman jamanakcujc'!BF74</f>
        <v>0</v>
      </c>
      <c r="V72" s="23">
        <f t="shared" si="10"/>
        <v>0</v>
      </c>
      <c r="W72" s="23" t="s">
        <v>119</v>
      </c>
    </row>
    <row r="73" spans="1:23" ht="29">
      <c r="A73" s="23">
        <f>'gnman jamanakcujc'!A75</f>
        <v>71</v>
      </c>
      <c r="B73" s="23" t="str">
        <f>'gnman jamanakcujc'!B75</f>
        <v>Տաքդեղ /պղպեղ/</v>
      </c>
      <c r="C73" s="23" t="str">
        <f>'gnman jamanakcujc'!C75</f>
        <v>կգ</v>
      </c>
      <c r="D73" s="23">
        <f>'gnman jamanakcujc'!I75</f>
        <v>20</v>
      </c>
      <c r="E73" s="23">
        <f>'gnman jamanakcujc'!J75</f>
        <v>0</v>
      </c>
      <c r="F73" s="23">
        <f t="shared" si="11"/>
        <v>0</v>
      </c>
      <c r="G73" s="23">
        <f>'gnman jamanakcujc'!Q75</f>
        <v>450</v>
      </c>
      <c r="H73" s="23">
        <f t="shared" si="18"/>
        <v>9000</v>
      </c>
      <c r="I73" s="23">
        <f>'gnman jamanakcujc'!W75</f>
        <v>0</v>
      </c>
      <c r="J73" s="23">
        <f t="shared" si="12"/>
        <v>0</v>
      </c>
      <c r="K73" s="23">
        <f>'gnman jamanakcujc'!AD75</f>
        <v>400</v>
      </c>
      <c r="L73" s="23">
        <f t="shared" si="13"/>
        <v>8000</v>
      </c>
      <c r="M73" s="23">
        <f>'gnman jamanakcujc'!AJ75</f>
        <v>0</v>
      </c>
      <c r="N73" s="23">
        <f t="shared" si="14"/>
        <v>0</v>
      </c>
      <c r="O73" s="23">
        <f>'gnman jamanakcujc'!AP75</f>
        <v>0</v>
      </c>
      <c r="P73" s="23">
        <f t="shared" si="15"/>
        <v>0</v>
      </c>
      <c r="Q73" s="23">
        <f>'gnman jamanakcujc'!AU75</f>
        <v>0</v>
      </c>
      <c r="R73" s="23">
        <f t="shared" si="16"/>
        <v>0</v>
      </c>
      <c r="S73" s="23">
        <f>'gnman jamanakcujc'!AZ75</f>
        <v>0</v>
      </c>
      <c r="T73" s="23">
        <f t="shared" si="17"/>
        <v>0</v>
      </c>
      <c r="U73" s="23">
        <f>'gnman jamanakcujc'!BF75</f>
        <v>0</v>
      </c>
      <c r="V73" s="23">
        <f t="shared" si="10"/>
        <v>0</v>
      </c>
      <c r="W73" s="23" t="s">
        <v>114</v>
      </c>
    </row>
    <row r="74" spans="1:23" ht="29">
      <c r="A74" s="23">
        <f>'gnman jamanakcujc'!A76</f>
        <v>72</v>
      </c>
      <c r="B74" s="23" t="str">
        <f>'gnman jamanakcujc'!B76</f>
        <v>Տոմատի մածուկ</v>
      </c>
      <c r="C74" s="23" t="str">
        <f>'gnman jamanakcujc'!C76</f>
        <v>կգ</v>
      </c>
      <c r="D74" s="23">
        <f>'gnman jamanakcujc'!I76</f>
        <v>60</v>
      </c>
      <c r="E74" s="23">
        <f>'gnman jamanakcujc'!J76</f>
        <v>0</v>
      </c>
      <c r="F74" s="23">
        <f t="shared" si="11"/>
        <v>0</v>
      </c>
      <c r="G74" s="23">
        <f>'gnman jamanakcujc'!Q76</f>
        <v>950</v>
      </c>
      <c r="H74" s="23">
        <f t="shared" si="18"/>
        <v>57000</v>
      </c>
      <c r="I74" s="23">
        <f>'gnman jamanakcujc'!W76</f>
        <v>738</v>
      </c>
      <c r="J74" s="23">
        <f t="shared" si="12"/>
        <v>44280</v>
      </c>
      <c r="K74" s="23">
        <f>'gnman jamanakcujc'!AD76</f>
        <v>900</v>
      </c>
      <c r="L74" s="23">
        <f t="shared" si="13"/>
        <v>54000</v>
      </c>
      <c r="M74" s="23">
        <f>'gnman jamanakcujc'!AJ76</f>
        <v>0</v>
      </c>
      <c r="N74" s="23">
        <f t="shared" si="14"/>
        <v>0</v>
      </c>
      <c r="O74" s="23">
        <f>'gnman jamanakcujc'!AP76</f>
        <v>0</v>
      </c>
      <c r="P74" s="23">
        <f t="shared" si="15"/>
        <v>0</v>
      </c>
      <c r="Q74" s="23">
        <f>'gnman jamanakcujc'!AU76</f>
        <v>0</v>
      </c>
      <c r="R74" s="23">
        <f t="shared" si="16"/>
        <v>0</v>
      </c>
      <c r="S74" s="23">
        <f>'gnman jamanakcujc'!AZ76</f>
        <v>0</v>
      </c>
      <c r="T74" s="23">
        <f t="shared" si="17"/>
        <v>0</v>
      </c>
      <c r="U74" s="23">
        <f>'gnman jamanakcujc'!BF76</f>
        <v>0</v>
      </c>
      <c r="V74" s="23">
        <f t="shared" si="10"/>
        <v>0</v>
      </c>
      <c r="W74" s="23" t="s">
        <v>113</v>
      </c>
    </row>
    <row r="75" spans="1:23" ht="29">
      <c r="A75" s="23">
        <f>'gnman jamanakcujc'!A77</f>
        <v>73</v>
      </c>
      <c r="B75" s="23" t="str">
        <f>'gnman jamanakcujc'!B77</f>
        <v xml:space="preserve">Քացախաթթու </v>
      </c>
      <c r="C75" s="23" t="str">
        <f>'gnman jamanakcujc'!C77</f>
        <v>լիտր</v>
      </c>
      <c r="D75" s="23">
        <f>'gnman jamanakcujc'!I77</f>
        <v>20</v>
      </c>
      <c r="E75" s="23">
        <f>'gnman jamanakcujc'!J77</f>
        <v>0</v>
      </c>
      <c r="F75" s="23">
        <f t="shared" si="11"/>
        <v>0</v>
      </c>
      <c r="G75" s="23">
        <f>'gnman jamanakcujc'!Q77</f>
        <v>300</v>
      </c>
      <c r="H75" s="23">
        <f t="shared" si="18"/>
        <v>6000</v>
      </c>
      <c r="I75" s="23">
        <f>'gnman jamanakcujc'!W77</f>
        <v>0</v>
      </c>
      <c r="J75" s="23">
        <f t="shared" si="12"/>
        <v>0</v>
      </c>
      <c r="K75" s="23">
        <f>'gnman jamanakcujc'!AD77</f>
        <v>250</v>
      </c>
      <c r="L75" s="23">
        <f>K75*D75</f>
        <v>5000</v>
      </c>
      <c r="M75" s="23">
        <f>'gnman jamanakcujc'!AJ77</f>
        <v>0</v>
      </c>
      <c r="N75" s="23">
        <f t="shared" si="14"/>
        <v>0</v>
      </c>
      <c r="O75" s="23">
        <f>'gnman jamanakcujc'!AP77</f>
        <v>0</v>
      </c>
      <c r="P75" s="23">
        <f t="shared" si="15"/>
        <v>0</v>
      </c>
      <c r="Q75" s="23">
        <f>'gnman jamanakcujc'!AU77</f>
        <v>0</v>
      </c>
      <c r="R75" s="23">
        <f t="shared" si="16"/>
        <v>0</v>
      </c>
      <c r="S75" s="23">
        <f>'gnman jamanakcujc'!AZ77</f>
        <v>0</v>
      </c>
      <c r="T75" s="23">
        <f t="shared" si="17"/>
        <v>0</v>
      </c>
      <c r="U75" s="23">
        <f>'gnman jamanakcujc'!BF77</f>
        <v>0</v>
      </c>
      <c r="V75" s="23">
        <f t="shared" si="10"/>
        <v>0</v>
      </c>
      <c r="W75" s="23" t="s">
        <v>114</v>
      </c>
    </row>
    <row r="76" spans="1:23" ht="29">
      <c r="A76" s="23">
        <f>'gnman jamanakcujc'!A78</f>
        <v>74</v>
      </c>
      <c r="B76" s="23" t="str">
        <f>'gnman jamanakcujc'!B78</f>
        <v>Ցորենաձավար</v>
      </c>
      <c r="C76" s="23" t="str">
        <f>'gnman jamanakcujc'!C78</f>
        <v>կգ</v>
      </c>
      <c r="D76" s="23">
        <f>'gnman jamanakcujc'!I78</f>
        <v>160</v>
      </c>
      <c r="E76" s="23">
        <f>'gnman jamanakcujc'!J78</f>
        <v>0</v>
      </c>
      <c r="F76" s="23">
        <f t="shared" si="11"/>
        <v>0</v>
      </c>
      <c r="G76" s="23">
        <f>'gnman jamanakcujc'!Q78</f>
        <v>299</v>
      </c>
      <c r="H76" s="23">
        <f t="shared" si="18"/>
        <v>47840</v>
      </c>
      <c r="I76" s="23">
        <f>'gnman jamanakcujc'!W78</f>
        <v>0</v>
      </c>
      <c r="J76" s="23">
        <f t="shared" si="12"/>
        <v>0</v>
      </c>
      <c r="K76" s="23">
        <f>'gnman jamanakcujc'!AD78</f>
        <v>300</v>
      </c>
      <c r="L76" s="23">
        <f t="shared" si="13"/>
        <v>48000</v>
      </c>
      <c r="M76" s="23">
        <f>'gnman jamanakcujc'!AJ78</f>
        <v>0</v>
      </c>
      <c r="N76" s="23">
        <f t="shared" si="14"/>
        <v>0</v>
      </c>
      <c r="O76" s="23">
        <f>'gnman jamanakcujc'!AP78</f>
        <v>0</v>
      </c>
      <c r="P76" s="23">
        <f t="shared" si="15"/>
        <v>0</v>
      </c>
      <c r="Q76" s="23">
        <f>'gnman jamanakcujc'!AU78</f>
        <v>0</v>
      </c>
      <c r="R76" s="23">
        <f t="shared" si="16"/>
        <v>0</v>
      </c>
      <c r="S76" s="23">
        <f>'gnman jamanakcujc'!AZ78</f>
        <v>0</v>
      </c>
      <c r="T76" s="23">
        <f t="shared" si="17"/>
        <v>0</v>
      </c>
      <c r="U76" s="23">
        <f>'gnman jamanakcujc'!BF78</f>
        <v>0</v>
      </c>
      <c r="V76" s="23">
        <f t="shared" si="10"/>
        <v>0</v>
      </c>
      <c r="W76" s="23" t="s">
        <v>112</v>
      </c>
    </row>
    <row r="77" spans="1:23" ht="29">
      <c r="A77" s="23">
        <f>'gnman jamanakcujc'!A79</f>
        <v>75</v>
      </c>
      <c r="B77" s="23" t="str">
        <f>'gnman jamanakcujc'!B79</f>
        <v>Թխվածքաբլիթ</v>
      </c>
      <c r="C77" s="23" t="str">
        <f>'gnman jamanakcujc'!C79</f>
        <v>կգ</v>
      </c>
      <c r="D77" s="23">
        <f>'gnman jamanakcujc'!I79</f>
        <v>160</v>
      </c>
      <c r="E77" s="23">
        <f>'gnman jamanakcujc'!J79</f>
        <v>710</v>
      </c>
      <c r="F77" s="23">
        <f t="shared" si="11"/>
        <v>113600</v>
      </c>
      <c r="G77" s="23">
        <f>'gnman jamanakcujc'!Q79</f>
        <v>950</v>
      </c>
      <c r="H77" s="23">
        <f t="shared" si="18"/>
        <v>152000</v>
      </c>
      <c r="I77" s="23">
        <f>'gnman jamanakcujc'!W79</f>
        <v>720</v>
      </c>
      <c r="J77" s="23">
        <f t="shared" si="12"/>
        <v>115200</v>
      </c>
      <c r="K77" s="23">
        <f>'gnman jamanakcujc'!AD79</f>
        <v>900</v>
      </c>
      <c r="L77" s="23">
        <f t="shared" si="13"/>
        <v>144000</v>
      </c>
      <c r="M77" s="23">
        <f>'gnman jamanakcujc'!AJ79</f>
        <v>0</v>
      </c>
      <c r="N77" s="23">
        <f t="shared" si="14"/>
        <v>0</v>
      </c>
      <c r="O77" s="23">
        <f>'gnman jamanakcujc'!AP79</f>
        <v>0</v>
      </c>
      <c r="P77" s="23">
        <f t="shared" si="15"/>
        <v>0</v>
      </c>
      <c r="Q77" s="23">
        <f>'gnman jamanakcujc'!AU79</f>
        <v>0</v>
      </c>
      <c r="R77" s="23"/>
      <c r="S77" s="23">
        <f>'gnman jamanakcujc'!AZ79</f>
        <v>0</v>
      </c>
      <c r="T77" s="23">
        <f t="shared" si="17"/>
        <v>0</v>
      </c>
      <c r="U77" s="23">
        <f>'gnman jamanakcujc'!BF79</f>
        <v>0</v>
      </c>
      <c r="V77" s="23">
        <f t="shared" si="10"/>
        <v>0</v>
      </c>
      <c r="W77" s="23" t="s">
        <v>119</v>
      </c>
    </row>
    <row r="78" spans="1:23" ht="29">
      <c r="A78" s="23">
        <f>'gnman jamanakcujc'!A80</f>
        <v>76</v>
      </c>
      <c r="B78" s="23" t="str">
        <f>'gnman jamanakcujc'!B80</f>
        <v xml:space="preserve">Թթվասեր </v>
      </c>
      <c r="C78" s="23" t="str">
        <f>'gnman jamanakcujc'!C80</f>
        <v>տուփ</v>
      </c>
      <c r="D78" s="23">
        <f>'gnman jamanakcujc'!I80</f>
        <v>720</v>
      </c>
      <c r="E78" s="23">
        <f>'gnman jamanakcujc'!J80</f>
        <v>0</v>
      </c>
      <c r="F78" s="23">
        <f t="shared" si="11"/>
        <v>0</v>
      </c>
      <c r="G78" s="23">
        <f>'gnman jamanakcujc'!Q80</f>
        <v>550</v>
      </c>
      <c r="H78" s="23">
        <f t="shared" si="18"/>
        <v>396000</v>
      </c>
      <c r="I78" s="23">
        <f>'gnman jamanakcujc'!W80</f>
        <v>0</v>
      </c>
      <c r="J78" s="23">
        <f t="shared" si="12"/>
        <v>0</v>
      </c>
      <c r="K78" s="23">
        <f>'gnman jamanakcujc'!AD80</f>
        <v>600</v>
      </c>
      <c r="L78" s="23">
        <f t="shared" si="13"/>
        <v>432000</v>
      </c>
      <c r="M78" s="23">
        <f>'gnman jamanakcujc'!AJ80</f>
        <v>0</v>
      </c>
      <c r="N78" s="23">
        <f t="shared" si="14"/>
        <v>0</v>
      </c>
      <c r="O78" s="23">
        <f>'gnman jamanakcujc'!AP80</f>
        <v>0</v>
      </c>
      <c r="P78" s="23">
        <f t="shared" si="15"/>
        <v>0</v>
      </c>
      <c r="Q78" s="23">
        <f>'gnman jamanakcujc'!AU80</f>
        <v>0</v>
      </c>
      <c r="R78" s="23">
        <f t="shared" si="16"/>
        <v>0</v>
      </c>
      <c r="S78" s="23">
        <f>'gnman jamanakcujc'!AZ80</f>
        <v>0</v>
      </c>
      <c r="T78" s="23">
        <f t="shared" si="17"/>
        <v>0</v>
      </c>
      <c r="U78" s="23">
        <f>'gnman jamanakcujc'!BF80</f>
        <v>0</v>
      </c>
      <c r="V78" s="23">
        <f t="shared" si="10"/>
        <v>0</v>
      </c>
      <c r="W78" s="23" t="s">
        <v>112</v>
      </c>
    </row>
    <row r="79" spans="1:23" ht="29">
      <c r="A79" s="23">
        <f>'gnman jamanakcujc'!A81</f>
        <v>77</v>
      </c>
      <c r="B79" s="23" t="str">
        <f>'gnman jamanakcujc'!B81</f>
        <v xml:space="preserve">Կարագ </v>
      </c>
      <c r="C79" s="23" t="str">
        <f>'gnman jamanakcujc'!C81</f>
        <v>կգ</v>
      </c>
      <c r="D79" s="23">
        <f>'gnman jamanakcujc'!I81</f>
        <v>96</v>
      </c>
      <c r="E79" s="23">
        <f>'gnman jamanakcujc'!J81</f>
        <v>0</v>
      </c>
      <c r="F79" s="23">
        <f t="shared" si="11"/>
        <v>0</v>
      </c>
      <c r="G79" s="23">
        <f>'gnman jamanakcujc'!Q81</f>
        <v>4000</v>
      </c>
      <c r="H79" s="23">
        <f t="shared" si="18"/>
        <v>384000</v>
      </c>
      <c r="I79" s="23">
        <f>'gnman jamanakcujc'!W81</f>
        <v>4560</v>
      </c>
      <c r="J79" s="23">
        <f t="shared" si="12"/>
        <v>437760</v>
      </c>
      <c r="K79" s="23">
        <f>'gnman jamanakcujc'!AD81</f>
        <v>3300</v>
      </c>
      <c r="L79" s="23">
        <f>K79*D79</f>
        <v>316800</v>
      </c>
      <c r="M79" s="23">
        <f>'gnman jamanakcujc'!AJ81</f>
        <v>0</v>
      </c>
      <c r="N79" s="23">
        <f t="shared" si="14"/>
        <v>0</v>
      </c>
      <c r="O79" s="23">
        <f>'gnman jamanakcujc'!AP81</f>
        <v>0</v>
      </c>
      <c r="P79" s="23">
        <f t="shared" si="15"/>
        <v>0</v>
      </c>
      <c r="Q79" s="23">
        <f>'gnman jamanakcujc'!AU81</f>
        <v>0</v>
      </c>
      <c r="R79" s="23">
        <f t="shared" si="16"/>
        <v>0</v>
      </c>
      <c r="S79" s="23">
        <f>'gnman jamanakcujc'!AZ81</f>
        <v>0</v>
      </c>
      <c r="T79" s="23">
        <f t="shared" si="17"/>
        <v>0</v>
      </c>
      <c r="U79" s="23">
        <f>'gnman jamanakcujc'!BF81</f>
        <v>0</v>
      </c>
      <c r="V79" s="23">
        <f t="shared" si="10"/>
        <v>0</v>
      </c>
      <c r="W79" s="23" t="s">
        <v>114</v>
      </c>
    </row>
    <row r="80" spans="1:23" ht="29">
      <c r="A80" s="23">
        <f>'gnman jamanakcujc'!A82</f>
        <v>78</v>
      </c>
      <c r="B80" s="23" t="str">
        <f>'gnman jamanakcujc'!B82</f>
        <v>Կաթնաշոռ</v>
      </c>
      <c r="C80" s="23" t="str">
        <f>'gnman jamanakcujc'!C82</f>
        <v>տուփ</v>
      </c>
      <c r="D80" s="23">
        <f>'gnman jamanakcujc'!I82</f>
        <v>720</v>
      </c>
      <c r="E80" s="23">
        <f>'gnman jamanakcujc'!J82</f>
        <v>0</v>
      </c>
      <c r="F80" s="23">
        <f t="shared" si="11"/>
        <v>0</v>
      </c>
      <c r="G80" s="23">
        <f>'gnman jamanakcujc'!Q82</f>
        <v>450</v>
      </c>
      <c r="H80" s="23">
        <f t="shared" si="18"/>
        <v>324000</v>
      </c>
      <c r="I80" s="23">
        <f>'gnman jamanakcujc'!W82</f>
        <v>0</v>
      </c>
      <c r="J80" s="23">
        <f t="shared" si="12"/>
        <v>0</v>
      </c>
      <c r="K80" s="23">
        <f>'gnman jamanakcujc'!AD82</f>
        <v>500</v>
      </c>
      <c r="L80" s="23">
        <f t="shared" si="13"/>
        <v>360000</v>
      </c>
      <c r="M80" s="23">
        <f>'gnman jamanakcujc'!AJ82</f>
        <v>0</v>
      </c>
      <c r="N80" s="23">
        <f t="shared" si="14"/>
        <v>0</v>
      </c>
      <c r="O80" s="23">
        <f>'gnman jamanakcujc'!AP82</f>
        <v>0</v>
      </c>
      <c r="P80" s="23">
        <f t="shared" si="15"/>
        <v>0</v>
      </c>
      <c r="Q80" s="23">
        <f>'gnman jamanakcujc'!AU82</f>
        <v>0</v>
      </c>
      <c r="R80" s="23">
        <f t="shared" si="16"/>
        <v>0</v>
      </c>
      <c r="S80" s="23">
        <f>'gnman jamanakcujc'!AZ82</f>
        <v>0</v>
      </c>
      <c r="T80" s="23">
        <f t="shared" si="17"/>
        <v>0</v>
      </c>
      <c r="U80" s="23">
        <f>'gnman jamanakcujc'!BF82</f>
        <v>0</v>
      </c>
      <c r="V80" s="23">
        <f t="shared" si="10"/>
        <v>0</v>
      </c>
      <c r="W80" s="23" t="s">
        <v>112</v>
      </c>
    </row>
    <row r="81" spans="1:23" ht="29">
      <c r="A81" s="23">
        <f>'gnman jamanakcujc'!A83</f>
        <v>79</v>
      </c>
      <c r="B81" s="23" t="str">
        <f>'gnman jamanakcujc'!B83</f>
        <v>լավաշ</v>
      </c>
      <c r="C81" s="23" t="str">
        <f>'gnman jamanakcujc'!C83</f>
        <v>կգ</v>
      </c>
      <c r="D81" s="23">
        <f>'gnman jamanakcujc'!I83</f>
        <v>144</v>
      </c>
      <c r="E81" s="23">
        <f>'gnman jamanakcujc'!J83</f>
        <v>0</v>
      </c>
      <c r="F81" s="23">
        <f t="shared" si="11"/>
        <v>0</v>
      </c>
      <c r="G81" s="23">
        <f>'gnman jamanakcujc'!Q83</f>
        <v>0</v>
      </c>
      <c r="H81" s="23">
        <f t="shared" si="18"/>
        <v>0</v>
      </c>
      <c r="I81" s="23">
        <f>'gnman jamanakcujc'!W83</f>
        <v>0</v>
      </c>
      <c r="J81" s="23">
        <f t="shared" si="12"/>
        <v>0</v>
      </c>
      <c r="K81" s="23">
        <f>'gnman jamanakcujc'!AD83</f>
        <v>0</v>
      </c>
      <c r="L81" s="23">
        <f t="shared" si="13"/>
        <v>0</v>
      </c>
      <c r="M81" s="23">
        <f>'gnman jamanakcujc'!AJ83</f>
        <v>0</v>
      </c>
      <c r="N81" s="23">
        <f t="shared" si="14"/>
        <v>0</v>
      </c>
      <c r="O81" s="23">
        <f>'gnman jamanakcujc'!AP83</f>
        <v>0</v>
      </c>
      <c r="P81" s="23">
        <f t="shared" si="15"/>
        <v>0</v>
      </c>
      <c r="Q81" s="23">
        <f>'gnman jamanakcujc'!AU83</f>
        <v>0</v>
      </c>
      <c r="R81" s="23">
        <f t="shared" si="16"/>
        <v>0</v>
      </c>
      <c r="S81" s="23">
        <f>'gnman jamanakcujc'!AZ83</f>
        <v>700</v>
      </c>
      <c r="T81" s="23">
        <f t="shared" si="17"/>
        <v>100800</v>
      </c>
      <c r="U81" s="23">
        <f>'gnman jamanakcujc'!BF83</f>
        <v>0</v>
      </c>
      <c r="V81" s="23">
        <f t="shared" si="10"/>
        <v>0</v>
      </c>
      <c r="W81" s="23" t="s">
        <v>118</v>
      </c>
    </row>
    <row r="82" spans="1:23" ht="58">
      <c r="A82" s="23">
        <f>'gnman jamanakcujc'!A84</f>
        <v>80</v>
      </c>
      <c r="B82" s="23" t="str">
        <f>'gnman jamanakcujc'!B84</f>
        <v>Կաթ/թղթե տարայով/</v>
      </c>
      <c r="C82" s="23" t="str">
        <f>'gnman jamanakcujc'!C84</f>
        <v>լիտր</v>
      </c>
      <c r="D82" s="23">
        <f>'gnman jamanakcujc'!I84</f>
        <v>600</v>
      </c>
      <c r="E82" s="23">
        <f>'gnman jamanakcujc'!J84</f>
        <v>0</v>
      </c>
      <c r="F82" s="23">
        <f t="shared" si="11"/>
        <v>0</v>
      </c>
      <c r="G82" s="23">
        <f>'gnman jamanakcujc'!Q84</f>
        <v>500</v>
      </c>
      <c r="H82" s="23">
        <f t="shared" si="18"/>
        <v>300000</v>
      </c>
      <c r="I82" s="23">
        <f>'gnman jamanakcujc'!W84</f>
        <v>0</v>
      </c>
      <c r="J82" s="23">
        <f t="shared" si="12"/>
        <v>0</v>
      </c>
      <c r="K82" s="23">
        <f>'gnman jamanakcujc'!AD84</f>
        <v>450</v>
      </c>
      <c r="L82" s="23">
        <f t="shared" si="13"/>
        <v>270000</v>
      </c>
      <c r="M82" s="23">
        <f>'gnman jamanakcujc'!AJ84</f>
        <v>0</v>
      </c>
      <c r="N82" s="23">
        <f t="shared" si="14"/>
        <v>0</v>
      </c>
      <c r="O82" s="23">
        <f>'gnman jamanakcujc'!AP84</f>
        <v>0</v>
      </c>
      <c r="P82" s="23">
        <f t="shared" si="15"/>
        <v>0</v>
      </c>
      <c r="Q82" s="23">
        <f>'gnman jamanakcujc'!AU84</f>
        <v>0</v>
      </c>
      <c r="R82" s="23">
        <f t="shared" si="16"/>
        <v>0</v>
      </c>
      <c r="S82" s="23">
        <f>'gnman jamanakcujc'!AZ84</f>
        <v>0</v>
      </c>
      <c r="T82" s="23">
        <f t="shared" si="17"/>
        <v>0</v>
      </c>
      <c r="U82" s="23">
        <f>'gnman jamanakcujc'!BF84</f>
        <v>0</v>
      </c>
      <c r="V82" s="23">
        <f t="shared" si="10"/>
        <v>0</v>
      </c>
      <c r="W82" s="23" t="s">
        <v>114</v>
      </c>
    </row>
    <row r="83" spans="1:23" ht="29">
      <c r="A83" s="23">
        <f>'gnman jamanakcujc'!A85</f>
        <v>81</v>
      </c>
      <c r="B83" s="23" t="str">
        <f>'gnman jamanakcujc'!B85</f>
        <v>Հաց</v>
      </c>
      <c r="C83" s="23" t="str">
        <f>'gnman jamanakcujc'!C85</f>
        <v>կգ</v>
      </c>
      <c r="D83" s="23">
        <f>'gnman jamanakcujc'!I85</f>
        <v>3100</v>
      </c>
      <c r="E83" s="23">
        <f>'gnman jamanakcujc'!J85</f>
        <v>0</v>
      </c>
      <c r="F83" s="23">
        <f t="shared" si="11"/>
        <v>0</v>
      </c>
      <c r="G83" s="23">
        <f>'gnman jamanakcujc'!Q85</f>
        <v>0</v>
      </c>
      <c r="H83" s="23">
        <f t="shared" si="18"/>
        <v>0</v>
      </c>
      <c r="I83" s="23">
        <f>'gnman jamanakcujc'!W85</f>
        <v>0</v>
      </c>
      <c r="J83" s="23">
        <f t="shared" si="12"/>
        <v>0</v>
      </c>
      <c r="K83" s="23">
        <f>'gnman jamanakcujc'!AD85</f>
        <v>0</v>
      </c>
      <c r="L83" s="23">
        <f t="shared" si="13"/>
        <v>0</v>
      </c>
      <c r="M83" s="23">
        <f>'gnman jamanakcujc'!AJ85</f>
        <v>0</v>
      </c>
      <c r="N83" s="23">
        <f t="shared" si="14"/>
        <v>0</v>
      </c>
      <c r="O83" s="23">
        <f>'gnman jamanakcujc'!AP85</f>
        <v>0</v>
      </c>
      <c r="P83" s="23">
        <f>O83*D83</f>
        <v>0</v>
      </c>
      <c r="Q83" s="23">
        <f>'gnman jamanakcujc'!AU85</f>
        <v>0</v>
      </c>
      <c r="R83" s="23">
        <f t="shared" si="16"/>
        <v>0</v>
      </c>
      <c r="S83" s="23">
        <f>'gnman jamanakcujc'!AZ85</f>
        <v>370</v>
      </c>
      <c r="T83" s="23">
        <f t="shared" si="17"/>
        <v>1147000</v>
      </c>
      <c r="U83" s="23">
        <f>'gnman jamanakcujc'!BF85</f>
        <v>0</v>
      </c>
      <c r="V83" s="23">
        <f t="shared" si="10"/>
        <v>0</v>
      </c>
      <c r="W83" s="23" t="s">
        <v>118</v>
      </c>
    </row>
    <row r="84" spans="1:23" ht="43.5">
      <c r="A84" s="23">
        <f>'gnman jamanakcujc'!A86</f>
        <v>82</v>
      </c>
      <c r="B84" s="23" t="str">
        <f>'gnman jamanakcujc'!B86</f>
        <v>Թռչնամիս /Հավի բդիկ/</v>
      </c>
      <c r="C84" s="23" t="str">
        <f>'gnman jamanakcujc'!C86</f>
        <v>կգ</v>
      </c>
      <c r="D84" s="23">
        <f>'gnman jamanakcujc'!I86</f>
        <v>180</v>
      </c>
      <c r="E84" s="23">
        <f>'gnman jamanakcujc'!J86</f>
        <v>0</v>
      </c>
      <c r="F84" s="23">
        <f t="shared" si="11"/>
        <v>0</v>
      </c>
      <c r="G84" s="23">
        <f>'gnman jamanakcujc'!Q86</f>
        <v>1800</v>
      </c>
      <c r="H84" s="23">
        <f t="shared" si="18"/>
        <v>324000</v>
      </c>
      <c r="I84" s="23">
        <f>'gnman jamanakcujc'!W86</f>
        <v>0</v>
      </c>
      <c r="J84" s="23">
        <f t="shared" si="12"/>
        <v>0</v>
      </c>
      <c r="K84" s="23">
        <f>'gnman jamanakcujc'!AD86</f>
        <v>1500</v>
      </c>
      <c r="L84" s="23">
        <f t="shared" si="13"/>
        <v>270000</v>
      </c>
      <c r="M84" s="23">
        <f>'gnman jamanakcujc'!AJ86</f>
        <v>0</v>
      </c>
      <c r="N84" s="23">
        <f t="shared" si="14"/>
        <v>0</v>
      </c>
      <c r="O84" s="23">
        <f>'gnman jamanakcujc'!AP86</f>
        <v>0</v>
      </c>
      <c r="P84" s="23">
        <f t="shared" si="15"/>
        <v>0</v>
      </c>
      <c r="Q84" s="23">
        <f>'gnman jamanakcujc'!AU86</f>
        <v>0</v>
      </c>
      <c r="R84" s="23">
        <f t="shared" si="16"/>
        <v>0</v>
      </c>
      <c r="S84" s="23">
        <f>'gnman jamanakcujc'!AZ86</f>
        <v>0</v>
      </c>
      <c r="T84" s="23">
        <f t="shared" si="17"/>
        <v>0</v>
      </c>
      <c r="U84" s="23">
        <f>'gnman jamanakcujc'!BF86</f>
        <v>0</v>
      </c>
      <c r="V84" s="23">
        <f t="shared" si="10"/>
        <v>0</v>
      </c>
      <c r="W84" s="23" t="s">
        <v>114</v>
      </c>
    </row>
    <row r="85" spans="1:23" ht="58">
      <c r="A85" s="23">
        <f>'gnman jamanakcujc'!A87</f>
        <v>83</v>
      </c>
      <c r="B85" s="23" t="str">
        <f>'gnman jamanakcujc'!B87</f>
        <v>Թռչնամիս /Հավի կրծքամիս/</v>
      </c>
      <c r="C85" s="23" t="str">
        <f>'gnman jamanakcujc'!C87</f>
        <v>կգ</v>
      </c>
      <c r="D85" s="23">
        <f>'gnman jamanakcujc'!I87</f>
        <v>300</v>
      </c>
      <c r="E85" s="23">
        <f>'gnman jamanakcujc'!J87</f>
        <v>0</v>
      </c>
      <c r="F85" s="23">
        <f t="shared" si="11"/>
        <v>0</v>
      </c>
      <c r="G85" s="23">
        <f>'gnman jamanakcujc'!Q87</f>
        <v>2300</v>
      </c>
      <c r="H85" s="23">
        <f t="shared" si="18"/>
        <v>690000</v>
      </c>
      <c r="I85" s="23">
        <f>'gnman jamanakcujc'!W87</f>
        <v>2290</v>
      </c>
      <c r="J85" s="23">
        <f>I85*D85</f>
        <v>687000</v>
      </c>
      <c r="K85" s="23">
        <f>'gnman jamanakcujc'!AD87</f>
        <v>3000</v>
      </c>
      <c r="L85" s="23">
        <f t="shared" si="13"/>
        <v>900000</v>
      </c>
      <c r="M85" s="23">
        <f>'gnman jamanakcujc'!AJ87</f>
        <v>0</v>
      </c>
      <c r="N85" s="23">
        <f t="shared" si="14"/>
        <v>0</v>
      </c>
      <c r="O85" s="23">
        <f>'gnman jamanakcujc'!AP87</f>
        <v>0</v>
      </c>
      <c r="P85" s="23">
        <f t="shared" si="15"/>
        <v>0</v>
      </c>
      <c r="Q85" s="23">
        <f>'gnman jamanakcujc'!AU87</f>
        <v>0</v>
      </c>
      <c r="R85" s="23">
        <f t="shared" si="16"/>
        <v>0</v>
      </c>
      <c r="S85" s="23">
        <f>'gnman jamanakcujc'!AZ87</f>
        <v>0</v>
      </c>
      <c r="T85" s="23">
        <f t="shared" si="17"/>
        <v>0</v>
      </c>
      <c r="U85" s="23">
        <f>'gnman jamanakcujc'!BF87</f>
        <v>0</v>
      </c>
      <c r="V85" s="23">
        <f t="shared" si="10"/>
        <v>0</v>
      </c>
      <c r="W85" s="23" t="s">
        <v>113</v>
      </c>
    </row>
    <row r="86" spans="1:23" ht="43.5">
      <c r="A86" s="23">
        <f>'gnman jamanakcujc'!A88</f>
        <v>84</v>
      </c>
      <c r="B86" s="23" t="str">
        <f>'gnman jamanakcujc'!B88</f>
        <v>Թռչնամիս /Հավի ազդր/</v>
      </c>
      <c r="C86" s="23" t="str">
        <f>'gnman jamanakcujc'!C88</f>
        <v>կգ</v>
      </c>
      <c r="D86" s="23">
        <f>'gnman jamanakcujc'!I88</f>
        <v>200</v>
      </c>
      <c r="E86" s="23">
        <f>'gnman jamanakcujc'!J88</f>
        <v>0</v>
      </c>
      <c r="F86" s="23">
        <f t="shared" si="11"/>
        <v>0</v>
      </c>
      <c r="G86" s="23">
        <f>'gnman jamanakcujc'!Q88</f>
        <v>1800</v>
      </c>
      <c r="H86" s="23">
        <f t="shared" si="18"/>
        <v>360000</v>
      </c>
      <c r="I86" s="23">
        <f>'gnman jamanakcujc'!W88</f>
        <v>0</v>
      </c>
      <c r="J86" s="23">
        <f t="shared" si="12"/>
        <v>0</v>
      </c>
      <c r="K86" s="23">
        <f>'gnman jamanakcujc'!AD88</f>
        <v>1500</v>
      </c>
      <c r="L86" s="23">
        <f>K86*D86</f>
        <v>300000</v>
      </c>
      <c r="M86" s="23">
        <f>'gnman jamanakcujc'!AJ88</f>
        <v>0</v>
      </c>
      <c r="N86" s="23">
        <f t="shared" si="14"/>
        <v>0</v>
      </c>
      <c r="O86" s="23">
        <f>'gnman jamanakcujc'!AP88</f>
        <v>0</v>
      </c>
      <c r="P86" s="23">
        <f t="shared" si="15"/>
        <v>0</v>
      </c>
      <c r="Q86" s="23">
        <f>'gnman jamanakcujc'!AU88</f>
        <v>0</v>
      </c>
      <c r="R86" s="23">
        <f t="shared" si="16"/>
        <v>0</v>
      </c>
      <c r="S86" s="23">
        <f>'gnman jamanakcujc'!AZ88</f>
        <v>0</v>
      </c>
      <c r="T86" s="23">
        <f t="shared" si="17"/>
        <v>0</v>
      </c>
      <c r="U86" s="23">
        <f>'gnman jamanakcujc'!BF88</f>
        <v>0</v>
      </c>
      <c r="V86" s="23">
        <f t="shared" si="10"/>
        <v>0</v>
      </c>
      <c r="W86" s="23" t="s">
        <v>114</v>
      </c>
    </row>
    <row r="87" spans="1:23" ht="29">
      <c r="A87" s="23">
        <f>'gnman jamanakcujc'!A89</f>
        <v>85</v>
      </c>
      <c r="B87" s="23" t="str">
        <f>'gnman jamanakcujc'!B89</f>
        <v>Հավի ձու</v>
      </c>
      <c r="C87" s="23" t="str">
        <f>'gnman jamanakcujc'!C89</f>
        <v>հատ</v>
      </c>
      <c r="D87" s="23">
        <f>'gnman jamanakcujc'!I89</f>
        <v>4400</v>
      </c>
      <c r="E87" s="23">
        <f>'gnman jamanakcujc'!J89</f>
        <v>0</v>
      </c>
      <c r="F87" s="23">
        <f t="shared" si="11"/>
        <v>0</v>
      </c>
      <c r="G87" s="23">
        <f>'gnman jamanakcujc'!Q89</f>
        <v>70</v>
      </c>
      <c r="H87" s="23">
        <f t="shared" si="18"/>
        <v>308000</v>
      </c>
      <c r="I87" s="23">
        <f>'gnman jamanakcujc'!W89</f>
        <v>60</v>
      </c>
      <c r="J87" s="23">
        <f t="shared" si="12"/>
        <v>264000</v>
      </c>
      <c r="K87" s="23">
        <f>'gnman jamanakcujc'!AD89</f>
        <v>70</v>
      </c>
      <c r="L87" s="23">
        <f t="shared" si="13"/>
        <v>308000</v>
      </c>
      <c r="M87" s="23">
        <f>'gnman jamanakcujc'!AJ89</f>
        <v>0</v>
      </c>
      <c r="N87" s="23">
        <f t="shared" si="14"/>
        <v>0</v>
      </c>
      <c r="O87" s="23">
        <f>'gnman jamanakcujc'!AP89</f>
        <v>0</v>
      </c>
      <c r="P87" s="23">
        <f t="shared" si="15"/>
        <v>0</v>
      </c>
      <c r="Q87" s="23">
        <f>'gnman jamanakcujc'!AU89</f>
        <v>0</v>
      </c>
      <c r="R87" s="23">
        <f t="shared" si="16"/>
        <v>0</v>
      </c>
      <c r="S87" s="23">
        <f>'gnman jamanakcujc'!AZ89</f>
        <v>0</v>
      </c>
      <c r="T87" s="23">
        <f t="shared" si="17"/>
        <v>0</v>
      </c>
      <c r="U87" s="23">
        <f>'gnman jamanakcujc'!BF89</f>
        <v>0</v>
      </c>
      <c r="V87" s="23">
        <f t="shared" si="10"/>
        <v>0</v>
      </c>
      <c r="W87" s="23" t="s">
        <v>113</v>
      </c>
    </row>
    <row r="88" spans="1:23" ht="29">
      <c r="A88" s="23">
        <f>'gnman jamanakcujc'!A90</f>
        <v>86</v>
      </c>
      <c r="B88" s="23" t="str">
        <f>'gnman jamanakcujc'!B90</f>
        <v>հալվա</v>
      </c>
      <c r="C88" s="23" t="str">
        <f>'gnman jamanakcujc'!C90</f>
        <v>կգ</v>
      </c>
      <c r="D88" s="23">
        <f>'gnman jamanakcujc'!I90</f>
        <v>72</v>
      </c>
      <c r="E88" s="23">
        <f>'gnman jamanakcujc'!J90</f>
        <v>800</v>
      </c>
      <c r="F88" s="23">
        <f t="shared" si="11"/>
        <v>57600</v>
      </c>
      <c r="G88" s="23">
        <f>'gnman jamanakcujc'!Q90</f>
        <v>900</v>
      </c>
      <c r="H88" s="23">
        <f t="shared" si="18"/>
        <v>64800</v>
      </c>
      <c r="I88" s="23">
        <f>'gnman jamanakcujc'!W90</f>
        <v>0</v>
      </c>
      <c r="J88" s="23">
        <f t="shared" si="12"/>
        <v>0</v>
      </c>
      <c r="K88" s="23">
        <f>'gnman jamanakcujc'!AD90</f>
        <v>900</v>
      </c>
      <c r="L88" s="23">
        <f t="shared" si="13"/>
        <v>64800</v>
      </c>
      <c r="M88" s="23">
        <f>'gnman jamanakcujc'!AJ90</f>
        <v>0</v>
      </c>
      <c r="N88" s="23">
        <f t="shared" si="14"/>
        <v>0</v>
      </c>
      <c r="O88" s="23">
        <f>'gnman jamanakcujc'!AP90</f>
        <v>0</v>
      </c>
      <c r="P88" s="23">
        <f t="shared" si="15"/>
        <v>0</v>
      </c>
      <c r="Q88" s="23">
        <f>'gnman jamanakcujc'!AU90</f>
        <v>0</v>
      </c>
      <c r="R88" s="23">
        <f t="shared" si="16"/>
        <v>0</v>
      </c>
      <c r="S88" s="23">
        <f>'gnman jamanakcujc'!AZ90</f>
        <v>0</v>
      </c>
      <c r="T88" s="23">
        <f t="shared" si="17"/>
        <v>0</v>
      </c>
      <c r="U88" s="23">
        <f>'gnman jamanakcujc'!BF90</f>
        <v>0</v>
      </c>
      <c r="V88" s="23">
        <f t="shared" si="10"/>
        <v>0</v>
      </c>
      <c r="W88" s="23" t="s">
        <v>119</v>
      </c>
    </row>
    <row r="89" spans="1:23" ht="29">
      <c r="A89" s="23">
        <f>'gnman jamanakcujc'!A91</f>
        <v>87</v>
      </c>
      <c r="B89" s="23" t="str">
        <f>'gnman jamanakcujc'!B91</f>
        <v>հալած յուղ</v>
      </c>
      <c r="C89" s="23" t="str">
        <f>'gnman jamanakcujc'!C91</f>
        <v>կգ</v>
      </c>
      <c r="D89" s="23">
        <f>'gnman jamanakcujc'!I91</f>
        <v>240</v>
      </c>
      <c r="E89" s="23">
        <f>'gnman jamanakcujc'!J91</f>
        <v>0</v>
      </c>
      <c r="F89" s="23">
        <f t="shared" si="11"/>
        <v>0</v>
      </c>
      <c r="G89" s="23">
        <f>'gnman jamanakcujc'!Q91</f>
        <v>1600</v>
      </c>
      <c r="H89" s="23">
        <f t="shared" si="18"/>
        <v>384000</v>
      </c>
      <c r="I89" s="23">
        <f>'gnman jamanakcujc'!W91</f>
        <v>0</v>
      </c>
      <c r="J89" s="23">
        <f t="shared" si="12"/>
        <v>0</v>
      </c>
      <c r="K89" s="23">
        <f>'gnman jamanakcujc'!AD91</f>
        <v>1800</v>
      </c>
      <c r="L89" s="23">
        <f t="shared" si="13"/>
        <v>432000</v>
      </c>
      <c r="M89" s="23">
        <f>'gnman jamanakcujc'!AJ91</f>
        <v>0</v>
      </c>
      <c r="N89" s="23">
        <f t="shared" si="14"/>
        <v>0</v>
      </c>
      <c r="O89" s="23">
        <f>'gnman jamanakcujc'!AP91</f>
        <v>0</v>
      </c>
      <c r="P89" s="23">
        <f t="shared" si="15"/>
        <v>0</v>
      </c>
      <c r="Q89" s="23">
        <f>'gnman jamanakcujc'!AU91</f>
        <v>0</v>
      </c>
      <c r="R89" s="23">
        <f t="shared" si="16"/>
        <v>0</v>
      </c>
      <c r="S89" s="23">
        <f>'gnman jamanakcujc'!AZ91</f>
        <v>0</v>
      </c>
      <c r="T89" s="23">
        <f t="shared" si="17"/>
        <v>0</v>
      </c>
      <c r="U89" s="23">
        <f>'gnman jamanakcujc'!BF91</f>
        <v>0</v>
      </c>
      <c r="V89" s="23">
        <f t="shared" si="10"/>
        <v>0</v>
      </c>
      <c r="W89" s="23" t="s">
        <v>112</v>
      </c>
    </row>
    <row r="90" spans="1:23" ht="29">
      <c r="A90" s="23">
        <f>'gnman jamanakcujc'!A92</f>
        <v>88</v>
      </c>
      <c r="B90" s="23" t="str">
        <f>'gnman jamanakcujc'!B92</f>
        <v>ձուկ</v>
      </c>
      <c r="C90" s="23" t="str">
        <f>'gnman jamanakcujc'!C92</f>
        <v>կգ</v>
      </c>
      <c r="D90" s="23">
        <f>'gnman jamanakcujc'!I92</f>
        <v>60</v>
      </c>
      <c r="E90" s="23">
        <f>'gnman jamanakcujc'!J92</f>
        <v>0</v>
      </c>
      <c r="F90" s="23">
        <f t="shared" si="11"/>
        <v>0</v>
      </c>
      <c r="G90" s="23">
        <f>'gnman jamanakcujc'!Q92</f>
        <v>1700</v>
      </c>
      <c r="H90" s="23">
        <f t="shared" si="18"/>
        <v>102000</v>
      </c>
      <c r="I90" s="23">
        <f>'gnman jamanakcujc'!W92</f>
        <v>1350</v>
      </c>
      <c r="J90" s="23">
        <f t="shared" si="12"/>
        <v>81000</v>
      </c>
      <c r="K90" s="23">
        <f>'gnman jamanakcujc'!AD92</f>
        <v>0</v>
      </c>
      <c r="L90" s="23">
        <f t="shared" si="13"/>
        <v>0</v>
      </c>
      <c r="M90" s="23">
        <f>'gnman jamanakcujc'!AJ92</f>
        <v>0</v>
      </c>
      <c r="N90" s="23">
        <f t="shared" si="14"/>
        <v>0</v>
      </c>
      <c r="O90" s="23">
        <f>'gnman jamanakcujc'!AP92</f>
        <v>0</v>
      </c>
      <c r="P90" s="23">
        <f t="shared" si="15"/>
        <v>0</v>
      </c>
      <c r="Q90" s="23">
        <f>'gnman jamanakcujc'!AU92</f>
        <v>0</v>
      </c>
      <c r="R90" s="23">
        <f t="shared" si="16"/>
        <v>0</v>
      </c>
      <c r="S90" s="23">
        <f>'gnman jamanakcujc'!AZ92</f>
        <v>0</v>
      </c>
      <c r="T90" s="23">
        <f t="shared" si="17"/>
        <v>0</v>
      </c>
      <c r="U90" s="23">
        <f>'gnman jamanakcujc'!BF92</f>
        <v>0</v>
      </c>
      <c r="V90" s="23">
        <f t="shared" si="10"/>
        <v>0</v>
      </c>
      <c r="W90" s="23" t="s">
        <v>113</v>
      </c>
    </row>
    <row r="91" spans="1:23" ht="58">
      <c r="A91" s="23">
        <f>'gnman jamanakcujc'!A93</f>
        <v>89</v>
      </c>
      <c r="B91" s="23" t="str">
        <f>'gnman jamanakcujc'!B93</f>
        <v>շոկոլադապատ կոնֆետ /սուֆլե/</v>
      </c>
      <c r="C91" s="23" t="str">
        <f>'gnman jamanakcujc'!C93</f>
        <v>կգ</v>
      </c>
      <c r="D91" s="23">
        <f>'gnman jamanakcujc'!I93</f>
        <v>100</v>
      </c>
      <c r="E91" s="23">
        <f>'gnman jamanakcujc'!J93</f>
        <v>0</v>
      </c>
      <c r="F91" s="23">
        <f t="shared" si="11"/>
        <v>0</v>
      </c>
      <c r="G91" s="23">
        <f>'gnman jamanakcujc'!Q93</f>
        <v>2500</v>
      </c>
      <c r="H91" s="23">
        <f t="shared" si="18"/>
        <v>250000</v>
      </c>
      <c r="I91" s="23">
        <f>'gnman jamanakcujc'!W93</f>
        <v>0</v>
      </c>
      <c r="J91" s="23">
        <f t="shared" si="12"/>
        <v>0</v>
      </c>
      <c r="K91" s="23">
        <f>'gnman jamanakcujc'!AD93</f>
        <v>1700</v>
      </c>
      <c r="L91" s="23">
        <f>K91*D91</f>
        <v>170000</v>
      </c>
      <c r="M91" s="23">
        <f>'gnman jamanakcujc'!AJ93</f>
        <v>0</v>
      </c>
      <c r="N91" s="23">
        <f t="shared" si="14"/>
        <v>0</v>
      </c>
      <c r="O91" s="23">
        <f>'gnman jamanakcujc'!AP93</f>
        <v>0</v>
      </c>
      <c r="P91" s="23">
        <f t="shared" si="15"/>
        <v>0</v>
      </c>
      <c r="Q91" s="23">
        <f>'gnman jamanakcujc'!AU93</f>
        <v>0</v>
      </c>
      <c r="R91" s="23">
        <f t="shared" si="16"/>
        <v>0</v>
      </c>
      <c r="S91" s="23">
        <f>'gnman jamanakcujc'!AZ93</f>
        <v>0</v>
      </c>
      <c r="T91" s="23">
        <f t="shared" si="17"/>
        <v>0</v>
      </c>
      <c r="U91" s="23">
        <f>'gnman jamanakcujc'!BF93</f>
        <v>0</v>
      </c>
      <c r="V91" s="23">
        <f t="shared" si="10"/>
        <v>0</v>
      </c>
      <c r="W91" s="23" t="s">
        <v>114</v>
      </c>
    </row>
    <row r="92" spans="1:23" ht="43.5">
      <c r="A92" s="23">
        <f>'gnman jamanakcujc'!A94</f>
        <v>90</v>
      </c>
      <c r="B92" s="23" t="str">
        <f>'gnman jamanakcujc'!B94</f>
        <v>շոկոլադապատ զեֆիռ</v>
      </c>
      <c r="C92" s="23" t="str">
        <f>'gnman jamanakcujc'!C94</f>
        <v>կգ</v>
      </c>
      <c r="D92" s="23">
        <f>'gnman jamanakcujc'!I94</f>
        <v>120</v>
      </c>
      <c r="E92" s="23">
        <f>'gnman jamanakcujc'!J94</f>
        <v>0</v>
      </c>
      <c r="F92" s="23">
        <f t="shared" si="11"/>
        <v>0</v>
      </c>
      <c r="G92" s="23">
        <f>'gnman jamanakcujc'!Q94</f>
        <v>2100</v>
      </c>
      <c r="H92" s="23">
        <f t="shared" si="18"/>
        <v>252000</v>
      </c>
      <c r="I92" s="23">
        <f>'gnman jamanakcujc'!W94</f>
        <v>0</v>
      </c>
      <c r="J92" s="23">
        <f t="shared" si="12"/>
        <v>0</v>
      </c>
      <c r="K92" s="23">
        <f>'gnman jamanakcujc'!AD94</f>
        <v>1500</v>
      </c>
      <c r="L92" s="23">
        <f t="shared" si="13"/>
        <v>180000</v>
      </c>
      <c r="M92" s="23">
        <f>'gnman jamanakcujc'!AJ94</f>
        <v>0</v>
      </c>
      <c r="N92" s="23">
        <f t="shared" si="14"/>
        <v>0</v>
      </c>
      <c r="O92" s="23">
        <f>'gnman jamanakcujc'!AP94</f>
        <v>0</v>
      </c>
      <c r="P92" s="23">
        <f t="shared" si="15"/>
        <v>0</v>
      </c>
      <c r="Q92" s="23">
        <f>'gnman jamanakcujc'!AU94</f>
        <v>0</v>
      </c>
      <c r="R92" s="23">
        <f t="shared" si="16"/>
        <v>0</v>
      </c>
      <c r="S92" s="23">
        <f>'gnman jamanakcujc'!AZ94</f>
        <v>0</v>
      </c>
      <c r="T92" s="23">
        <f t="shared" si="17"/>
        <v>0</v>
      </c>
      <c r="U92" s="23">
        <f>'gnman jamanakcujc'!BF94</f>
        <v>0</v>
      </c>
      <c r="V92" s="23">
        <f t="shared" si="10"/>
        <v>0</v>
      </c>
      <c r="W92" s="23" t="s">
        <v>114</v>
      </c>
    </row>
    <row r="93" spans="1:23" ht="29">
      <c r="A93" s="23">
        <f>'gnman jamanakcujc'!A95</f>
        <v>91</v>
      </c>
      <c r="B93" s="23" t="str">
        <f>'gnman jamanakcujc'!B95</f>
        <v>շոկոլադե կրեմ</v>
      </c>
      <c r="C93" s="23" t="str">
        <f>'gnman jamanakcujc'!C95</f>
        <v>տուփ</v>
      </c>
      <c r="D93" s="23">
        <f>'gnman jamanakcujc'!I95</f>
        <v>48</v>
      </c>
      <c r="E93" s="23">
        <f>'gnman jamanakcujc'!J95</f>
        <v>0</v>
      </c>
      <c r="F93" s="23">
        <f t="shared" si="11"/>
        <v>0</v>
      </c>
      <c r="G93" s="23">
        <f>'gnman jamanakcujc'!Q95</f>
        <v>1100</v>
      </c>
      <c r="H93" s="23">
        <f t="shared" si="18"/>
        <v>52800</v>
      </c>
      <c r="I93" s="23">
        <f>'gnman jamanakcujc'!W95</f>
        <v>0</v>
      </c>
      <c r="J93" s="23">
        <f t="shared" si="12"/>
        <v>0</v>
      </c>
      <c r="K93" s="23">
        <f>'gnman jamanakcujc'!AD95</f>
        <v>2000</v>
      </c>
      <c r="L93" s="23">
        <f t="shared" si="13"/>
        <v>96000</v>
      </c>
      <c r="M93" s="23">
        <f>'gnman jamanakcujc'!AJ95</f>
        <v>0</v>
      </c>
      <c r="N93" s="23">
        <f t="shared" si="14"/>
        <v>0</v>
      </c>
      <c r="O93" s="23">
        <f>'gnman jamanakcujc'!AP95</f>
        <v>0</v>
      </c>
      <c r="P93" s="23">
        <f t="shared" si="15"/>
        <v>0</v>
      </c>
      <c r="Q93" s="23">
        <f>'gnman jamanakcujc'!AU95</f>
        <v>0</v>
      </c>
      <c r="R93" s="23">
        <f t="shared" si="16"/>
        <v>0</v>
      </c>
      <c r="S93" s="23">
        <f>'gnman jamanakcujc'!AZ95</f>
        <v>0</v>
      </c>
      <c r="T93" s="23">
        <f t="shared" si="17"/>
        <v>0</v>
      </c>
      <c r="U93" s="23">
        <f>'gnman jamanakcujc'!BF95</f>
        <v>0</v>
      </c>
      <c r="V93" s="23">
        <f t="shared" si="10"/>
        <v>0</v>
      </c>
      <c r="W93" s="23" t="s">
        <v>112</v>
      </c>
    </row>
    <row r="94" spans="1:23" ht="29">
      <c r="A94" s="23">
        <f>'gnman jamanakcujc'!A96</f>
        <v>92</v>
      </c>
      <c r="B94" s="23" t="str">
        <f>'gnman jamanakcujc'!B96</f>
        <v>Չորաբլիթ</v>
      </c>
      <c r="C94" s="23" t="str">
        <f>'gnman jamanakcujc'!C96</f>
        <v>կգ</v>
      </c>
      <c r="D94" s="23">
        <f>'gnman jamanakcujc'!I96</f>
        <v>180</v>
      </c>
      <c r="E94" s="23">
        <f>'gnman jamanakcujc'!J96</f>
        <v>0</v>
      </c>
      <c r="F94" s="23">
        <f t="shared" si="11"/>
        <v>0</v>
      </c>
      <c r="G94" s="23">
        <f>'gnman jamanakcujc'!Q96</f>
        <v>1000</v>
      </c>
      <c r="H94" s="23">
        <f t="shared" si="18"/>
        <v>180000</v>
      </c>
      <c r="I94" s="23">
        <f>'gnman jamanakcujc'!W96</f>
        <v>0</v>
      </c>
      <c r="J94" s="23">
        <f t="shared" si="12"/>
        <v>0</v>
      </c>
      <c r="K94" s="23">
        <f>'gnman jamanakcujc'!AD96</f>
        <v>900</v>
      </c>
      <c r="L94" s="23">
        <f t="shared" si="13"/>
        <v>162000</v>
      </c>
      <c r="M94" s="23">
        <f>'gnman jamanakcujc'!AJ96</f>
        <v>0</v>
      </c>
      <c r="N94" s="23">
        <f t="shared" si="14"/>
        <v>0</v>
      </c>
      <c r="O94" s="23">
        <f>'gnman jamanakcujc'!AP96</f>
        <v>0</v>
      </c>
      <c r="P94" s="23">
        <f t="shared" si="15"/>
        <v>0</v>
      </c>
      <c r="Q94" s="23">
        <f>'gnman jamanakcujc'!AU96</f>
        <v>0</v>
      </c>
      <c r="R94" s="23">
        <f t="shared" si="16"/>
        <v>0</v>
      </c>
      <c r="S94" s="23">
        <f>'gnman jamanakcujc'!AZ96</f>
        <v>0</v>
      </c>
      <c r="T94" s="23">
        <f t="shared" si="17"/>
        <v>0</v>
      </c>
      <c r="U94" s="23">
        <f>'gnman jamanakcujc'!BF96</f>
        <v>0</v>
      </c>
      <c r="V94" s="23">
        <f t="shared" si="10"/>
        <v>0</v>
      </c>
      <c r="W94" s="23" t="s">
        <v>114</v>
      </c>
    </row>
    <row r="95" spans="1:23" ht="29">
      <c r="A95" s="23">
        <f>'gnman jamanakcujc'!A97</f>
        <v>93</v>
      </c>
      <c r="B95" s="23" t="str">
        <f>'gnman jamanakcujc'!B97</f>
        <v>ռեհան</v>
      </c>
      <c r="C95" s="23" t="str">
        <f>'gnman jamanakcujc'!C97</f>
        <v>կապ</v>
      </c>
      <c r="D95" s="23">
        <f>'gnman jamanakcujc'!I97</f>
        <v>40</v>
      </c>
      <c r="E95" s="23">
        <f>'gnman jamanakcujc'!J97</f>
        <v>0</v>
      </c>
      <c r="F95" s="23">
        <f t="shared" si="11"/>
        <v>0</v>
      </c>
      <c r="G95" s="23">
        <f>'gnman jamanakcujc'!Q97</f>
        <v>200</v>
      </c>
      <c r="H95" s="23">
        <f t="shared" si="18"/>
        <v>8000</v>
      </c>
      <c r="I95" s="23">
        <f>'gnman jamanakcujc'!W97</f>
        <v>0</v>
      </c>
      <c r="J95" s="23">
        <f t="shared" si="12"/>
        <v>0</v>
      </c>
      <c r="K95" s="23">
        <f>'gnman jamanakcujc'!AD97</f>
        <v>300</v>
      </c>
      <c r="L95" s="23">
        <f t="shared" si="13"/>
        <v>12000</v>
      </c>
      <c r="M95" s="23">
        <f>'gnman jamanakcujc'!AJ97</f>
        <v>0</v>
      </c>
      <c r="N95" s="23">
        <f t="shared" si="14"/>
        <v>0</v>
      </c>
      <c r="O95" s="23">
        <f>'gnman jamanakcujc'!AP97</f>
        <v>0</v>
      </c>
      <c r="P95" s="23">
        <f t="shared" si="15"/>
        <v>0</v>
      </c>
      <c r="Q95" s="23">
        <f>'gnman jamanakcujc'!AU97</f>
        <v>0</v>
      </c>
      <c r="R95" s="23">
        <f t="shared" si="16"/>
        <v>0</v>
      </c>
      <c r="S95" s="23">
        <f>'gnman jamanakcujc'!AZ97</f>
        <v>0</v>
      </c>
      <c r="T95" s="23">
        <f t="shared" si="17"/>
        <v>0</v>
      </c>
      <c r="U95" s="23">
        <f>'gnman jamanakcujc'!BF97</f>
        <v>0</v>
      </c>
      <c r="V95" s="23">
        <f t="shared" si="10"/>
        <v>0</v>
      </c>
      <c r="W95" s="23" t="s">
        <v>112</v>
      </c>
    </row>
    <row r="96" spans="1:23" ht="29">
      <c r="A96" s="23">
        <f>'gnman jamanakcujc'!A98</f>
        <v>94</v>
      </c>
      <c r="B96" s="23" t="str">
        <f>'gnman jamanakcujc'!B98</f>
        <v>պաքսիմատ</v>
      </c>
      <c r="C96" s="23" t="str">
        <f>'gnman jamanakcujc'!C98</f>
        <v>կգ</v>
      </c>
      <c r="D96" s="23">
        <f>'gnman jamanakcujc'!I98</f>
        <v>24</v>
      </c>
      <c r="E96" s="23">
        <f>'gnman jamanakcujc'!J98</f>
        <v>0</v>
      </c>
      <c r="F96" s="23">
        <f t="shared" si="11"/>
        <v>0</v>
      </c>
      <c r="G96" s="23">
        <f>'gnman jamanakcujc'!Q98</f>
        <v>1000</v>
      </c>
      <c r="H96" s="23">
        <f t="shared" si="18"/>
        <v>24000</v>
      </c>
      <c r="I96" s="23">
        <f>'gnman jamanakcujc'!W98</f>
        <v>0</v>
      </c>
      <c r="J96" s="23">
        <f t="shared" si="12"/>
        <v>0</v>
      </c>
      <c r="K96" s="23">
        <f>'gnman jamanakcujc'!AD98</f>
        <v>800</v>
      </c>
      <c r="L96" s="23">
        <f t="shared" si="13"/>
        <v>19200</v>
      </c>
      <c r="M96" s="23">
        <f>'gnman jamanakcujc'!AJ98</f>
        <v>0</v>
      </c>
      <c r="N96" s="23">
        <f t="shared" si="14"/>
        <v>0</v>
      </c>
      <c r="O96" s="23">
        <f>'gnman jamanakcujc'!AP98</f>
        <v>0</v>
      </c>
      <c r="P96" s="23">
        <f t="shared" si="15"/>
        <v>0</v>
      </c>
      <c r="Q96" s="23">
        <f>'gnman jamanakcujc'!AU98</f>
        <v>0</v>
      </c>
      <c r="R96" s="23">
        <f t="shared" si="16"/>
        <v>0</v>
      </c>
      <c r="S96" s="23">
        <f>'gnman jamanakcujc'!AZ98</f>
        <v>0</v>
      </c>
      <c r="T96" s="23">
        <f t="shared" si="17"/>
        <v>0</v>
      </c>
      <c r="U96" s="23">
        <f>'gnman jamanakcujc'!BF98</f>
        <v>0</v>
      </c>
      <c r="V96" s="23">
        <f t="shared" si="10"/>
        <v>0</v>
      </c>
      <c r="W96" s="23" t="s">
        <v>114</v>
      </c>
    </row>
    <row r="97" spans="1:23" ht="29">
      <c r="A97" s="23">
        <f>'gnman jamanakcujc'!A99</f>
        <v>95</v>
      </c>
      <c r="B97" s="23" t="str">
        <f>'gnman jamanakcujc'!B99</f>
        <v>Պանիր /Լոռի/</v>
      </c>
      <c r="C97" s="23" t="str">
        <f>'gnman jamanakcujc'!C99</f>
        <v>կգ</v>
      </c>
      <c r="D97" s="23">
        <f>'gnman jamanakcujc'!I99</f>
        <v>120</v>
      </c>
      <c r="E97" s="23">
        <f>'gnman jamanakcujc'!J99</f>
        <v>0</v>
      </c>
      <c r="F97" s="23">
        <f t="shared" si="11"/>
        <v>0</v>
      </c>
      <c r="G97" s="23">
        <f>'gnman jamanakcujc'!Q99</f>
        <v>2450</v>
      </c>
      <c r="H97" s="23">
        <f t="shared" si="18"/>
        <v>294000</v>
      </c>
      <c r="I97" s="23">
        <f>'gnman jamanakcujc'!W99</f>
        <v>1992</v>
      </c>
      <c r="J97" s="23">
        <f t="shared" si="12"/>
        <v>239040</v>
      </c>
      <c r="K97" s="23">
        <f>'gnman jamanakcujc'!AD99</f>
        <v>2200</v>
      </c>
      <c r="L97" s="23">
        <f t="shared" si="13"/>
        <v>264000</v>
      </c>
      <c r="M97" s="23">
        <f>'gnman jamanakcujc'!AJ99</f>
        <v>0</v>
      </c>
      <c r="N97" s="23">
        <f t="shared" si="14"/>
        <v>0</v>
      </c>
      <c r="O97" s="23">
        <f>'gnman jamanakcujc'!AP99</f>
        <v>0</v>
      </c>
      <c r="P97" s="23">
        <f t="shared" si="15"/>
        <v>0</v>
      </c>
      <c r="Q97" s="23">
        <f>'gnman jamanakcujc'!AU99</f>
        <v>0</v>
      </c>
      <c r="R97" s="23">
        <f t="shared" si="16"/>
        <v>0</v>
      </c>
      <c r="S97" s="23">
        <f>'gnman jamanakcujc'!AZ99</f>
        <v>0</v>
      </c>
      <c r="T97" s="23">
        <f t="shared" si="17"/>
        <v>0</v>
      </c>
      <c r="U97" s="23">
        <f>'gnman jamanakcujc'!BF99</f>
        <v>0</v>
      </c>
      <c r="V97" s="23">
        <f t="shared" si="10"/>
        <v>0</v>
      </c>
      <c r="W97" s="23" t="s">
        <v>113</v>
      </c>
    </row>
    <row r="98" spans="1:23" ht="29">
      <c r="A98" s="23">
        <f>'gnman jamanakcujc'!A100</f>
        <v>96</v>
      </c>
      <c r="B98" s="23" t="str">
        <f>'gnman jamanakcujc'!B100</f>
        <v>Պանրիկ</v>
      </c>
      <c r="C98" s="23" t="str">
        <f>'gnman jamanakcujc'!C100</f>
        <v>հատ</v>
      </c>
      <c r="D98" s="23">
        <f>'gnman jamanakcujc'!I100</f>
        <v>1560</v>
      </c>
      <c r="E98" s="23">
        <f>'gnman jamanakcujc'!J100</f>
        <v>0</v>
      </c>
      <c r="F98" s="23">
        <f t="shared" si="11"/>
        <v>0</v>
      </c>
      <c r="G98" s="23">
        <f>'gnman jamanakcujc'!Q100</f>
        <v>200</v>
      </c>
      <c r="H98" s="23">
        <f t="shared" si="18"/>
        <v>312000</v>
      </c>
      <c r="I98" s="23">
        <f>'gnman jamanakcujc'!W100</f>
        <v>0</v>
      </c>
      <c r="J98" s="23">
        <f t="shared" si="12"/>
        <v>0</v>
      </c>
      <c r="K98" s="23">
        <f>'gnman jamanakcujc'!AD100</f>
        <v>120</v>
      </c>
      <c r="L98" s="23">
        <f t="shared" si="13"/>
        <v>187200</v>
      </c>
      <c r="M98" s="23">
        <f>'gnman jamanakcujc'!AJ100</f>
        <v>0</v>
      </c>
      <c r="N98" s="23">
        <f t="shared" si="14"/>
        <v>0</v>
      </c>
      <c r="O98" s="23">
        <f>'gnman jamanakcujc'!AP100</f>
        <v>0</v>
      </c>
      <c r="P98" s="23">
        <f t="shared" si="15"/>
        <v>0</v>
      </c>
      <c r="Q98" s="23">
        <f>'gnman jamanakcujc'!AU100</f>
        <v>0</v>
      </c>
      <c r="R98" s="23">
        <f t="shared" si="16"/>
        <v>0</v>
      </c>
      <c r="S98" s="23">
        <f>'gnman jamanakcujc'!AZ100</f>
        <v>0</v>
      </c>
      <c r="T98" s="23">
        <f t="shared" si="17"/>
        <v>0</v>
      </c>
      <c r="U98" s="23">
        <f>'gnman jamanakcujc'!BF100</f>
        <v>0</v>
      </c>
      <c r="V98" s="23">
        <f t="shared" si="10"/>
        <v>0</v>
      </c>
      <c r="W98" s="23" t="s">
        <v>114</v>
      </c>
    </row>
    <row r="99" spans="1:23" ht="29">
      <c r="A99" s="23">
        <f>'gnman jamanakcujc'!A101</f>
        <v>97</v>
      </c>
      <c r="B99" s="23" t="str">
        <f>'gnman jamanakcujc'!B101</f>
        <v xml:space="preserve">Տավարի միս </v>
      </c>
      <c r="C99" s="23" t="str">
        <f>'gnman jamanakcujc'!C101</f>
        <v>կգ</v>
      </c>
      <c r="D99" s="23">
        <f>'gnman jamanakcujc'!I101</f>
        <v>300</v>
      </c>
      <c r="E99" s="23">
        <f>'gnman jamanakcujc'!J101</f>
        <v>0</v>
      </c>
      <c r="F99" s="23">
        <f t="shared" si="11"/>
        <v>0</v>
      </c>
      <c r="G99" s="23">
        <f>'gnman jamanakcujc'!Q101</f>
        <v>4200</v>
      </c>
      <c r="H99" s="23">
        <f t="shared" si="18"/>
        <v>1260000</v>
      </c>
      <c r="I99" s="23">
        <f>'gnman jamanakcujc'!W101</f>
        <v>0</v>
      </c>
      <c r="J99" s="23">
        <f t="shared" si="12"/>
        <v>0</v>
      </c>
      <c r="K99" s="23">
        <f>'gnman jamanakcujc'!AD101</f>
        <v>0</v>
      </c>
      <c r="L99" s="23">
        <f t="shared" si="13"/>
        <v>0</v>
      </c>
      <c r="M99" s="23">
        <f>'gnman jamanakcujc'!AJ101</f>
        <v>0</v>
      </c>
      <c r="N99" s="23">
        <f t="shared" si="14"/>
        <v>0</v>
      </c>
      <c r="O99" s="23">
        <f>'gnman jamanakcujc'!AP101</f>
        <v>0</v>
      </c>
      <c r="P99" s="23">
        <f t="shared" si="15"/>
        <v>0</v>
      </c>
      <c r="Q99" s="23">
        <f>'gnman jamanakcujc'!AU101</f>
        <v>0</v>
      </c>
      <c r="R99" s="23">
        <f t="shared" si="16"/>
        <v>0</v>
      </c>
      <c r="S99" s="23">
        <f>'gnman jamanakcujc'!AZ101</f>
        <v>0</v>
      </c>
      <c r="T99" s="23">
        <f t="shared" si="17"/>
        <v>0</v>
      </c>
      <c r="U99" s="23">
        <f>'gnman jamanakcujc'!BF101</f>
        <v>0</v>
      </c>
      <c r="V99" s="23">
        <f t="shared" ref="V99:V100" si="19">U99*D99</f>
        <v>0</v>
      </c>
      <c r="W99" s="23"/>
    </row>
    <row r="100" spans="1:23" ht="43.5">
      <c r="A100" s="23">
        <f>'gnman jamanakcujc'!A102</f>
        <v>98</v>
      </c>
      <c r="B100" s="23" t="str">
        <f>'gnman jamanakcujc'!B102</f>
        <v>կարմիր պղպեղ աղացած</v>
      </c>
      <c r="C100" s="23" t="str">
        <f>'gnman jamanakcujc'!C102</f>
        <v>կգ</v>
      </c>
      <c r="D100" s="23">
        <f>'gnman jamanakcujc'!I102</f>
        <v>36</v>
      </c>
      <c r="E100" s="23">
        <f>'gnman jamanakcujc'!J102</f>
        <v>0</v>
      </c>
      <c r="F100" s="23">
        <f t="shared" si="11"/>
        <v>0</v>
      </c>
      <c r="G100" s="23">
        <f>'gnman jamanakcujc'!Q102</f>
        <v>2600</v>
      </c>
      <c r="H100" s="23">
        <f t="shared" si="18"/>
        <v>93600</v>
      </c>
      <c r="I100" s="23">
        <f>'gnman jamanakcujc'!W102</f>
        <v>0</v>
      </c>
      <c r="J100" s="23">
        <f t="shared" si="12"/>
        <v>0</v>
      </c>
      <c r="K100" s="23">
        <f>'gnman jamanakcujc'!AD102</f>
        <v>2000</v>
      </c>
      <c r="L100" s="23">
        <f t="shared" si="13"/>
        <v>72000</v>
      </c>
      <c r="M100" s="23">
        <f>'gnman jamanakcujc'!AJ102</f>
        <v>0</v>
      </c>
      <c r="N100" s="23">
        <f t="shared" si="14"/>
        <v>0</v>
      </c>
      <c r="O100" s="23">
        <f>'gnman jamanakcujc'!AP102</f>
        <v>0</v>
      </c>
      <c r="P100" s="23">
        <f t="shared" si="15"/>
        <v>0</v>
      </c>
      <c r="Q100" s="23">
        <f>'gnman jamanakcujc'!AU102</f>
        <v>0</v>
      </c>
      <c r="R100" s="23">
        <f t="shared" si="16"/>
        <v>0</v>
      </c>
      <c r="S100" s="23">
        <f>'gnman jamanakcujc'!AZ102</f>
        <v>0</v>
      </c>
      <c r="T100" s="23">
        <f t="shared" si="17"/>
        <v>0</v>
      </c>
      <c r="U100" s="23">
        <f>'gnman jamanakcujc'!BF102</f>
        <v>0</v>
      </c>
      <c r="V100" s="23">
        <f t="shared" si="19"/>
        <v>0</v>
      </c>
      <c r="W100" s="23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 jamanakcujc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2019-12-06T14:16:41Z</dcterms:modified>
</cp:coreProperties>
</file>