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350" windowHeight="4580" tabRatio="928"/>
  </bookViews>
  <sheets>
    <sheet name="գման ժամանակացուց" sheetId="7" r:id="rId1"/>
  </sheets>
  <calcPr calcId="125725"/>
</workbook>
</file>

<file path=xl/calcChain.xml><?xml version="1.0" encoding="utf-8"?>
<calcChain xmlns="http://schemas.openxmlformats.org/spreadsheetml/2006/main">
  <c r="AJ8" i="7"/>
  <c r="AG57"/>
  <c r="AD57"/>
  <c r="AD47"/>
  <c r="AD46"/>
  <c r="AG47"/>
  <c r="AG46"/>
  <c r="Y45"/>
  <c r="T8"/>
  <c r="N27"/>
  <c r="Q27"/>
  <c r="H80" l="1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8"/>
  <c r="H29"/>
  <c r="H30"/>
  <c r="H31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I76" s="1"/>
  <c r="H77"/>
  <c r="H78"/>
  <c r="H79"/>
  <c r="H81"/>
  <c r="H82"/>
  <c r="H83"/>
  <c r="H84"/>
  <c r="H85"/>
  <c r="H86"/>
  <c r="H5"/>
</calcChain>
</file>

<file path=xl/sharedStrings.xml><?xml version="1.0" encoding="utf-8"?>
<sst xmlns="http://schemas.openxmlformats.org/spreadsheetml/2006/main" count="214" uniqueCount="109">
  <si>
    <t>Ապրանքի անվանումը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</si>
  <si>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</si>
  <si>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</si>
  <si>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</si>
  <si>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</si>
  <si>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</si>
  <si>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</si>
  <si>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</si>
  <si>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</si>
  <si>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</si>
  <si>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Գարեձավար</t>
  </si>
  <si>
    <t>Դափնետերև</t>
  </si>
  <si>
    <t>Դդմիկ</t>
  </si>
  <si>
    <t>Դեղձ</t>
  </si>
  <si>
    <t>Թխվածքաբլիթ</t>
  </si>
  <si>
    <t>Թեյ</t>
  </si>
  <si>
    <t xml:space="preserve">Թթվասեր </t>
  </si>
  <si>
    <t xml:space="preserve"> Լոբի</t>
  </si>
  <si>
    <t>Ծիրան</t>
  </si>
  <si>
    <t>Կակաո</t>
  </si>
  <si>
    <t xml:space="preserve">Կարագ </t>
  </si>
  <si>
    <t>Կաթնաշոռ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</si>
  <si>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</si>
  <si>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</si>
  <si>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</si>
  <si>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</si>
  <si>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</si>
  <si>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</si>
  <si>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</si>
  <si>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</si>
  <si>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</si>
  <si>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</si>
  <si>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</si>
  <si>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Ջեմ</t>
  </si>
  <si>
    <t>Սխտոր</t>
  </si>
  <si>
    <t>Սոխ</t>
  </si>
  <si>
    <t>Սպիտակաձավար</t>
  </si>
  <si>
    <t xml:space="preserve">Սոդա </t>
  </si>
  <si>
    <t xml:space="preserve">Վանիլին </t>
  </si>
  <si>
    <t>Վաֆլի</t>
  </si>
  <si>
    <t xml:space="preserve">Տավարի միս </t>
  </si>
  <si>
    <t>Տոմատի մածուկ</t>
  </si>
  <si>
    <t>Ցորենաձավար</t>
  </si>
  <si>
    <t>Բանան</t>
  </si>
  <si>
    <t>Չ/Հ</t>
  </si>
  <si>
    <t>չ/մ</t>
  </si>
  <si>
    <t>Լոբի հատիկավոր</t>
  </si>
  <si>
    <t>Պանիր /Լոռի/</t>
  </si>
  <si>
    <t xml:space="preserve">Խնձոր </t>
  </si>
  <si>
    <t>Խնձոր /հունիս- օգոստոս/</t>
  </si>
  <si>
    <t>Թռչնամիս /Հավի կրծքամիս/</t>
  </si>
  <si>
    <t>Քաղցրաբլիթ
 /պրյանիկ/</t>
  </si>
  <si>
    <t>Լոլիկ /2-րդ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</si>
  <si>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</si>
  <si>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</si>
  <si>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</si>
  <si>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</si>
  <si>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</si>
  <si>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</si>
  <si>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1-ին եռամսյակ</t>
  </si>
  <si>
    <t>2-րդ եռամսյակ</t>
  </si>
  <si>
    <t>3-րդ եռամսյակ</t>
  </si>
  <si>
    <t>4-րդ եռամսյակ</t>
  </si>
  <si>
    <t>ընդամենը</t>
  </si>
  <si>
    <t>Մրգահյութ</t>
  </si>
  <si>
    <t>Գազար1 /1-ին և 4-րդ եռ/</t>
  </si>
  <si>
    <t>Գազար /2-րդ և 3-րդ եռ/</t>
  </si>
  <si>
    <t>Լոլիկ /1-ին և 4-րդ եռ/</t>
  </si>
  <si>
    <t>տուփ</t>
  </si>
  <si>
    <t>կապ</t>
  </si>
  <si>
    <t>Կանաչի /1-ին և 4-րդ եռ/</t>
  </si>
  <si>
    <t>Կանաչի /2-րդ և 3-րդ եռ/</t>
  </si>
  <si>
    <t>Կոնֆետ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</si>
  <si>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</si>
  <si>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</si>
  <si>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</si>
  <si>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</si>
  <si>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Վերմիշել</t>
  </si>
  <si>
    <t>Շոկոլադապատ կոնֆետ</t>
  </si>
  <si>
    <t>Վարունգ 1-ին և 4-րդ</t>
  </si>
  <si>
    <t>Վարունգ 2-րդ եռ</t>
  </si>
  <si>
    <t>Վարունգ 3-րդ եռ</t>
  </si>
  <si>
    <t xml:space="preserve">Վարունգ 4-րդ </t>
  </si>
  <si>
    <t>Մանդարին 1-ին և 4-րդ եռ</t>
  </si>
  <si>
    <t>Նարինջ 1-ին և 4-րդ եռ</t>
  </si>
  <si>
    <t>Կաթ/պոլիէթիլենային/</t>
  </si>
  <si>
    <t>Թռչնամիս /Հավի միս/</t>
  </si>
  <si>
    <t>կարտոֆիլի օսլա</t>
  </si>
  <si>
    <t>եգիպտացորենի պահածո</t>
  </si>
  <si>
    <t>հազարի տերև</t>
  </si>
  <si>
    <t>խմորիչ</t>
  </si>
  <si>
    <t xml:space="preserve"> </t>
  </si>
  <si>
    <t xml:space="preserve">Մուրաբա  </t>
  </si>
  <si>
    <t>Հալվա</t>
  </si>
  <si>
    <t>Հալած յուղ</t>
  </si>
  <si>
    <t>Ձուկ</t>
  </si>
  <si>
    <t>Պաքսիմատ</t>
  </si>
  <si>
    <t>Գին</t>
  </si>
  <si>
    <t>Ինքնարժեք</t>
  </si>
  <si>
    <t>Շահույթ</t>
  </si>
  <si>
    <t>Գինն առանց ԱԱՀ</t>
  </si>
  <si>
    <t>ԱԱՀ</t>
  </si>
  <si>
    <t>Ընդամենը</t>
  </si>
  <si>
    <t>,,Բարնոր,,ՍՊԸ</t>
  </si>
  <si>
    <t>,,ՍՄԱՅԼ,,ՍՊԸ</t>
  </si>
  <si>
    <t>,,Սուսաննա Հակոբյան,,ԱՁ</t>
  </si>
  <si>
    <t>,,Կառա և Կարեն,,ՍՊԸ</t>
  </si>
  <si>
    <t>,,Ֆամմա Ֆուդ,,ՍՊԸ</t>
  </si>
  <si>
    <t>,,Անուշ Բաղումյան,,ԱՁ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</si>
</sst>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8"/>
      <color theme="1"/>
      <name val="GHEA Grapalat"/>
      <family val="3"/>
    </font>
    <font>
      <b/>
      <sz val="8"/>
      <name val="GHEA Grapalat"/>
      <family val="3"/>
    </font>
    <font>
      <b/>
      <sz val="8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3" tint="0.399975585192419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21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1" fillId="0" borderId="0" xfId="0" applyFont="1"/>
    <xf numFmtId="0" fontId="11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3" fillId="0" borderId="0" xfId="0" applyFont="1"/>
    <xf numFmtId="0" fontId="10" fillId="0" borderId="0" xfId="0" applyFont="1" applyAlignment="1">
      <alignment horizontal="center"/>
    </xf>
    <xf numFmtId="0" fontId="0" fillId="0" borderId="0" xfId="0" applyFont="1" applyAlignment="1">
      <alignment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86"/>
  <sheetViews>
    <sheetView tabSelected="1" topLeftCell="C1" workbookViewId="0">
      <selection activeCell="AG8" sqref="AG8"/>
    </sheetView>
  </sheetViews>
  <sheetFormatPr defaultRowHeight="16"/>
  <cols>
    <col min="1" max="1" width="5.1796875" style="1" customWidth="1"/>
    <col min="2" max="2" width="24.453125" style="1" customWidth="1"/>
    <col min="3" max="3" width="7.08984375" style="1" customWidth="1"/>
    <col min="4" max="4" width="6.90625" hidden="1" customWidth="1"/>
    <col min="5" max="7" width="10.1796875" hidden="1" customWidth="1"/>
    <col min="8" max="8" width="9.26953125" style="9" customWidth="1"/>
    <col min="9" max="9" width="4.453125" style="14" hidden="1" customWidth="1"/>
    <col min="10" max="11" width="8.7265625" hidden="1" customWidth="1"/>
    <col min="12" max="12" width="8.7265625" style="16" hidden="1" customWidth="1"/>
    <col min="13" max="13" width="8.7265625" hidden="1" customWidth="1"/>
    <col min="14" max="14" width="6.08984375" hidden="1" customWidth="1"/>
    <col min="15" max="15" width="7.08984375" hidden="1" customWidth="1"/>
    <col min="16" max="16" width="7" hidden="1" customWidth="1"/>
    <col min="17" max="17" width="6.90625" hidden="1" customWidth="1"/>
    <col min="18" max="18" width="7.453125" hidden="1" customWidth="1"/>
    <col min="19" max="19" width="7.1796875" hidden="1" customWidth="1"/>
    <col min="20" max="20" width="6.36328125" hidden="1" customWidth="1"/>
    <col min="21" max="24" width="8.7265625" hidden="1" customWidth="1"/>
    <col min="25" max="25" width="6.26953125" customWidth="1"/>
    <col min="30" max="30" width="6.7265625" customWidth="1"/>
    <col min="36" max="36" width="5.453125" customWidth="1"/>
  </cols>
  <sheetData>
    <row r="1" spans="1:40" ht="14.5">
      <c r="A1" s="2"/>
      <c r="B1" s="3"/>
      <c r="C1" s="3"/>
    </row>
    <row r="2" spans="1:40" ht="14.5">
      <c r="A2" s="2"/>
      <c r="B2" s="3"/>
      <c r="C2" s="3"/>
    </row>
    <row r="3" spans="1:40" ht="14.5">
      <c r="A3" s="2"/>
      <c r="B3" s="11" t="s">
        <v>58</v>
      </c>
      <c r="C3" s="11"/>
      <c r="D3" s="11"/>
      <c r="E3" s="11"/>
      <c r="F3" s="11"/>
      <c r="G3" s="11"/>
      <c r="H3" s="11"/>
      <c r="I3" s="19" t="s">
        <v>103</v>
      </c>
      <c r="J3" s="19"/>
      <c r="K3" s="19"/>
      <c r="L3" s="19"/>
      <c r="M3" s="19"/>
      <c r="N3" s="19" t="s">
        <v>104</v>
      </c>
      <c r="O3" s="19"/>
      <c r="P3" s="19"/>
      <c r="Q3" s="19"/>
      <c r="R3" s="19"/>
      <c r="S3" s="19"/>
      <c r="T3" s="13" t="s">
        <v>105</v>
      </c>
      <c r="U3" s="13"/>
      <c r="V3" s="13"/>
      <c r="W3" s="13"/>
      <c r="X3" s="13"/>
      <c r="Y3" s="13" t="s">
        <v>106</v>
      </c>
      <c r="Z3" s="13"/>
      <c r="AA3" s="13"/>
      <c r="AB3" s="13"/>
      <c r="AC3" s="13"/>
      <c r="AD3" s="13" t="s">
        <v>107</v>
      </c>
      <c r="AE3" s="13"/>
      <c r="AF3" s="13"/>
      <c r="AG3" s="13"/>
      <c r="AH3" s="13"/>
      <c r="AI3" s="13"/>
      <c r="AJ3" s="13" t="s">
        <v>108</v>
      </c>
      <c r="AK3" s="13"/>
      <c r="AL3" s="13"/>
      <c r="AM3" s="13"/>
      <c r="AN3" s="13"/>
    </row>
    <row r="4" spans="1:40" ht="45.5" customHeight="1">
      <c r="A4" s="4" t="s">
        <v>44</v>
      </c>
      <c r="B4" s="4" t="s">
        <v>0</v>
      </c>
      <c r="C4" s="4" t="s">
        <v>45</v>
      </c>
      <c r="D4" s="6" t="s">
        <v>59</v>
      </c>
      <c r="E4" s="6" t="s">
        <v>60</v>
      </c>
      <c r="F4" s="6" t="s">
        <v>61</v>
      </c>
      <c r="G4" s="6" t="s">
        <v>62</v>
      </c>
      <c r="H4" s="6" t="s">
        <v>63</v>
      </c>
      <c r="I4" s="15" t="s">
        <v>97</v>
      </c>
      <c r="J4" s="12" t="s">
        <v>98</v>
      </c>
      <c r="K4" s="12" t="s">
        <v>99</v>
      </c>
      <c r="L4" s="17" t="s">
        <v>100</v>
      </c>
      <c r="M4" s="12" t="s">
        <v>102</v>
      </c>
      <c r="N4" s="15" t="s">
        <v>97</v>
      </c>
      <c r="O4" s="12" t="s">
        <v>98</v>
      </c>
      <c r="P4" s="12" t="s">
        <v>99</v>
      </c>
      <c r="Q4" s="17" t="s">
        <v>100</v>
      </c>
      <c r="R4" s="12" t="s">
        <v>101</v>
      </c>
      <c r="S4" s="12" t="s">
        <v>102</v>
      </c>
      <c r="T4" s="15" t="s">
        <v>97</v>
      </c>
      <c r="U4" s="12" t="s">
        <v>98</v>
      </c>
      <c r="V4" s="12" t="s">
        <v>99</v>
      </c>
      <c r="W4" s="17" t="s">
        <v>100</v>
      </c>
      <c r="X4" s="12" t="s">
        <v>102</v>
      </c>
      <c r="Y4" s="15" t="s">
        <v>97</v>
      </c>
      <c r="Z4" s="12" t="s">
        <v>98</v>
      </c>
      <c r="AA4" s="12" t="s">
        <v>99</v>
      </c>
      <c r="AB4" s="17" t="s">
        <v>100</v>
      </c>
      <c r="AC4" s="12" t="s">
        <v>102</v>
      </c>
      <c r="AD4" s="15" t="s">
        <v>97</v>
      </c>
      <c r="AE4" s="12" t="s">
        <v>98</v>
      </c>
      <c r="AF4" s="12" t="s">
        <v>99</v>
      </c>
      <c r="AG4" s="17" t="s">
        <v>100</v>
      </c>
      <c r="AH4" s="20" t="s">
        <v>101</v>
      </c>
      <c r="AI4" s="12" t="s">
        <v>102</v>
      </c>
      <c r="AJ4" s="15" t="s">
        <v>97</v>
      </c>
      <c r="AK4" s="12" t="s">
        <v>98</v>
      </c>
      <c r="AL4" s="12" t="s">
        <v>99</v>
      </c>
      <c r="AM4" s="17" t="s">
        <v>100</v>
      </c>
      <c r="AN4" s="12" t="s">
        <v>102</v>
      </c>
    </row>
    <row r="5" spans="1:40">
      <c r="A5" s="7">
        <v>1</v>
      </c>
      <c r="B5" s="7" t="s">
        <v>1</v>
      </c>
      <c r="C5" s="7" t="s">
        <v>2</v>
      </c>
      <c r="D5" s="5">
        <v>10</v>
      </c>
      <c r="E5" s="5">
        <v>10</v>
      </c>
      <c r="F5" s="5">
        <v>10</v>
      </c>
      <c r="G5" s="8">
        <v>10</v>
      </c>
      <c r="H5" s="10">
        <f>G5+F5+E5+D5</f>
        <v>40</v>
      </c>
    </row>
    <row r="6" spans="1:40">
      <c r="A6" s="7">
        <v>2</v>
      </c>
      <c r="B6" s="7" t="s">
        <v>3</v>
      </c>
      <c r="C6" s="7" t="s">
        <v>2</v>
      </c>
      <c r="D6" s="5">
        <v>45</v>
      </c>
      <c r="E6" s="5">
        <v>30</v>
      </c>
      <c r="F6" s="5">
        <v>30</v>
      </c>
      <c r="G6" s="8">
        <v>45</v>
      </c>
      <c r="H6" s="10">
        <f t="shared" ref="H6:H55" si="0">G6+F6+E6+D6</f>
        <v>150</v>
      </c>
    </row>
    <row r="7" spans="1:40">
      <c r="A7" s="7">
        <v>3</v>
      </c>
      <c r="B7" s="7" t="s">
        <v>43</v>
      </c>
      <c r="C7" s="7" t="s">
        <v>2</v>
      </c>
      <c r="D7" s="5">
        <v>10</v>
      </c>
      <c r="E7" s="5">
        <v>10</v>
      </c>
      <c r="F7" s="5">
        <v>10</v>
      </c>
      <c r="G7" s="8">
        <v>10</v>
      </c>
      <c r="H7" s="10">
        <f t="shared" si="0"/>
        <v>40</v>
      </c>
    </row>
    <row r="8" spans="1:40">
      <c r="A8" s="7">
        <v>4</v>
      </c>
      <c r="B8" s="7" t="s">
        <v>57</v>
      </c>
      <c r="C8" s="7" t="s">
        <v>9</v>
      </c>
      <c r="D8" s="5">
        <v>312</v>
      </c>
      <c r="E8" s="5">
        <v>313</v>
      </c>
      <c r="F8" s="5">
        <v>313</v>
      </c>
      <c r="G8" s="8">
        <v>312</v>
      </c>
      <c r="H8" s="10">
        <f t="shared" si="0"/>
        <v>1250</v>
      </c>
      <c r="T8" s="18">
        <f>X8/H8</f>
        <v>66</v>
      </c>
      <c r="U8">
        <v>75000</v>
      </c>
      <c r="V8">
        <v>7500</v>
      </c>
      <c r="W8">
        <v>82500</v>
      </c>
      <c r="X8">
        <v>82500</v>
      </c>
      <c r="AJ8" s="18">
        <f>AN8/H8</f>
        <v>90</v>
      </c>
      <c r="AK8">
        <v>75000</v>
      </c>
      <c r="AL8">
        <v>37500</v>
      </c>
      <c r="AM8" s="16">
        <v>112500</v>
      </c>
      <c r="AN8">
        <v>112500</v>
      </c>
    </row>
    <row r="9" spans="1:40">
      <c r="A9" s="7">
        <v>5</v>
      </c>
      <c r="B9" s="7" t="s">
        <v>5</v>
      </c>
      <c r="C9" s="7" t="s">
        <v>4</v>
      </c>
      <c r="D9" s="5">
        <v>25</v>
      </c>
      <c r="E9" s="5">
        <v>25</v>
      </c>
      <c r="F9" s="5">
        <v>25</v>
      </c>
      <c r="G9" s="8">
        <v>25</v>
      </c>
      <c r="H9" s="10">
        <f t="shared" si="0"/>
        <v>100</v>
      </c>
    </row>
    <row r="10" spans="1:40">
      <c r="A10" s="7">
        <v>6</v>
      </c>
      <c r="B10" s="7" t="s">
        <v>6</v>
      </c>
      <c r="C10" s="7" t="s">
        <v>2</v>
      </c>
      <c r="D10" s="5">
        <v>21</v>
      </c>
      <c r="E10" s="5">
        <v>23</v>
      </c>
      <c r="F10" s="5">
        <v>23</v>
      </c>
      <c r="G10" s="8">
        <v>23</v>
      </c>
      <c r="H10" s="10">
        <f t="shared" si="0"/>
        <v>90</v>
      </c>
    </row>
    <row r="11" spans="1:40" ht="26">
      <c r="A11" s="7">
        <v>7</v>
      </c>
      <c r="B11" s="7" t="s">
        <v>7</v>
      </c>
      <c r="C11" s="7" t="s">
        <v>2</v>
      </c>
      <c r="D11" s="5"/>
      <c r="E11" s="5">
        <v>10</v>
      </c>
      <c r="F11" s="5">
        <v>10</v>
      </c>
      <c r="G11" s="8"/>
      <c r="H11" s="10">
        <f t="shared" si="0"/>
        <v>20</v>
      </c>
    </row>
    <row r="12" spans="1:40" ht="26">
      <c r="A12" s="7">
        <v>8</v>
      </c>
      <c r="B12" s="7" t="s">
        <v>8</v>
      </c>
      <c r="C12" s="7" t="s">
        <v>2</v>
      </c>
      <c r="D12" s="5">
        <v>50</v>
      </c>
      <c r="E12" s="5"/>
      <c r="F12" s="5"/>
      <c r="G12" s="8">
        <v>50</v>
      </c>
      <c r="H12" s="10">
        <f t="shared" si="0"/>
        <v>100</v>
      </c>
    </row>
    <row r="13" spans="1:40" ht="26">
      <c r="A13" s="7">
        <v>9</v>
      </c>
      <c r="B13" s="7" t="s">
        <v>65</v>
      </c>
      <c r="C13" s="7" t="s">
        <v>2</v>
      </c>
      <c r="D13" s="5">
        <v>50</v>
      </c>
      <c r="E13" s="5"/>
      <c r="F13" s="5"/>
      <c r="G13" s="8">
        <v>50</v>
      </c>
      <c r="H13" s="10">
        <f t="shared" si="0"/>
        <v>100</v>
      </c>
    </row>
    <row r="14" spans="1:40" ht="26">
      <c r="A14" s="7">
        <v>10</v>
      </c>
      <c r="B14" s="7" t="s">
        <v>66</v>
      </c>
      <c r="C14" s="7" t="s">
        <v>2</v>
      </c>
      <c r="D14" s="5"/>
      <c r="E14" s="5">
        <v>15</v>
      </c>
      <c r="F14" s="5">
        <v>15</v>
      </c>
      <c r="G14" s="8"/>
      <c r="H14" s="10">
        <f t="shared" si="0"/>
        <v>30</v>
      </c>
    </row>
    <row r="15" spans="1:40">
      <c r="A15" s="7">
        <v>11</v>
      </c>
      <c r="B15" s="7" t="s">
        <v>10</v>
      </c>
      <c r="C15" s="7" t="s">
        <v>2</v>
      </c>
      <c r="D15" s="5">
        <v>10</v>
      </c>
      <c r="E15" s="5"/>
      <c r="F15" s="5"/>
      <c r="G15" s="8">
        <v>10</v>
      </c>
      <c r="H15" s="10">
        <f t="shared" si="0"/>
        <v>20</v>
      </c>
    </row>
    <row r="16" spans="1:40">
      <c r="A16" s="7">
        <v>12</v>
      </c>
      <c r="B16" s="7" t="s">
        <v>11</v>
      </c>
      <c r="C16" s="7" t="s">
        <v>2</v>
      </c>
      <c r="D16" s="5">
        <v>0.5</v>
      </c>
      <c r="E16" s="5"/>
      <c r="F16" s="5"/>
      <c r="G16" s="8">
        <v>0.5</v>
      </c>
      <c r="H16" s="10">
        <f t="shared" si="0"/>
        <v>1</v>
      </c>
    </row>
    <row r="17" spans="1:19">
      <c r="A17" s="7">
        <v>13</v>
      </c>
      <c r="B17" s="7" t="s">
        <v>12</v>
      </c>
      <c r="C17" s="7" t="s">
        <v>2</v>
      </c>
      <c r="D17" s="5"/>
      <c r="E17" s="5"/>
      <c r="F17" s="5">
        <v>15</v>
      </c>
      <c r="G17" s="8">
        <v>15</v>
      </c>
      <c r="H17" s="10">
        <f t="shared" si="0"/>
        <v>30</v>
      </c>
    </row>
    <row r="18" spans="1:19">
      <c r="A18" s="7">
        <v>14</v>
      </c>
      <c r="B18" s="7" t="s">
        <v>13</v>
      </c>
      <c r="C18" s="7" t="s">
        <v>2</v>
      </c>
      <c r="D18" s="5"/>
      <c r="E18" s="5"/>
      <c r="F18" s="5">
        <v>20</v>
      </c>
      <c r="G18" s="8"/>
      <c r="H18" s="10">
        <f t="shared" si="0"/>
        <v>20</v>
      </c>
    </row>
    <row r="19" spans="1:19">
      <c r="A19" s="7">
        <v>15</v>
      </c>
      <c r="B19" s="7" t="s">
        <v>88</v>
      </c>
      <c r="C19" s="7" t="s">
        <v>68</v>
      </c>
      <c r="D19" s="5">
        <v>9</v>
      </c>
      <c r="E19" s="5">
        <v>9</v>
      </c>
      <c r="F19" s="5">
        <v>9</v>
      </c>
      <c r="G19" s="8">
        <v>9</v>
      </c>
      <c r="H19" s="10">
        <f t="shared" si="0"/>
        <v>36</v>
      </c>
    </row>
    <row r="20" spans="1:19">
      <c r="A20" s="7">
        <v>16</v>
      </c>
      <c r="B20" s="7" t="s">
        <v>15</v>
      </c>
      <c r="C20" s="7" t="s">
        <v>68</v>
      </c>
      <c r="D20" s="5">
        <v>1</v>
      </c>
      <c r="E20" s="5">
        <v>1</v>
      </c>
      <c r="F20" s="5">
        <v>1</v>
      </c>
      <c r="G20" s="8">
        <v>1</v>
      </c>
      <c r="H20" s="10">
        <f t="shared" si="0"/>
        <v>4</v>
      </c>
    </row>
    <row r="21" spans="1:19">
      <c r="A21" s="7">
        <v>17</v>
      </c>
      <c r="B21" s="7" t="s">
        <v>17</v>
      </c>
      <c r="C21" s="7" t="s">
        <v>2</v>
      </c>
      <c r="D21" s="5"/>
      <c r="E21" s="5"/>
      <c r="F21" s="5">
        <v>12</v>
      </c>
      <c r="G21" s="8">
        <v>12</v>
      </c>
      <c r="H21" s="10">
        <f t="shared" si="0"/>
        <v>24</v>
      </c>
    </row>
    <row r="22" spans="1:19">
      <c r="A22" s="7">
        <v>18</v>
      </c>
      <c r="B22" s="7" t="s">
        <v>46</v>
      </c>
      <c r="C22" s="7" t="s">
        <v>2</v>
      </c>
      <c r="D22" s="5">
        <v>5</v>
      </c>
      <c r="E22" s="5">
        <v>5</v>
      </c>
      <c r="F22" s="5"/>
      <c r="G22" s="8">
        <v>10</v>
      </c>
      <c r="H22" s="10">
        <f t="shared" si="0"/>
        <v>20</v>
      </c>
    </row>
    <row r="23" spans="1:19">
      <c r="A23" s="7">
        <v>19</v>
      </c>
      <c r="B23" s="7" t="s">
        <v>67</v>
      </c>
      <c r="C23" s="7" t="s">
        <v>2</v>
      </c>
      <c r="D23" s="5">
        <v>10</v>
      </c>
      <c r="E23" s="5"/>
      <c r="F23" s="5"/>
      <c r="G23" s="8">
        <v>10</v>
      </c>
      <c r="H23" s="10">
        <f t="shared" si="0"/>
        <v>20</v>
      </c>
    </row>
    <row r="24" spans="1:19">
      <c r="A24" s="7">
        <v>20</v>
      </c>
      <c r="B24" s="7" t="s">
        <v>52</v>
      </c>
      <c r="C24" s="7" t="s">
        <v>2</v>
      </c>
      <c r="D24" s="5"/>
      <c r="E24" s="5">
        <v>20</v>
      </c>
      <c r="F24" s="5"/>
      <c r="G24" s="8"/>
      <c r="H24" s="10">
        <f t="shared" si="0"/>
        <v>20</v>
      </c>
    </row>
    <row r="25" spans="1:19">
      <c r="A25" s="7">
        <v>21</v>
      </c>
      <c r="B25" s="7" t="s">
        <v>53</v>
      </c>
      <c r="C25" s="7" t="s">
        <v>2</v>
      </c>
      <c r="D25" s="5"/>
      <c r="E25" s="5"/>
      <c r="F25" s="5">
        <v>20</v>
      </c>
      <c r="G25" s="8"/>
      <c r="H25" s="10">
        <f t="shared" si="0"/>
        <v>20</v>
      </c>
    </row>
    <row r="26" spans="1:19">
      <c r="A26" s="7">
        <v>22</v>
      </c>
      <c r="B26" s="7" t="s">
        <v>90</v>
      </c>
      <c r="C26" s="7" t="s">
        <v>68</v>
      </c>
      <c r="D26" s="5">
        <v>2</v>
      </c>
      <c r="E26" s="5">
        <v>2</v>
      </c>
      <c r="F26" s="5">
        <v>2</v>
      </c>
      <c r="G26" s="8">
        <v>2</v>
      </c>
      <c r="H26" s="10">
        <f t="shared" si="0"/>
        <v>8</v>
      </c>
    </row>
    <row r="27" spans="1:19">
      <c r="A27" s="7">
        <v>23</v>
      </c>
      <c r="B27" s="7" t="s">
        <v>48</v>
      </c>
      <c r="C27" s="7" t="s">
        <v>2</v>
      </c>
      <c r="D27" s="5">
        <v>20</v>
      </c>
      <c r="E27" s="5">
        <v>20</v>
      </c>
      <c r="F27" s="5" t="s">
        <v>91</v>
      </c>
      <c r="G27" s="8">
        <v>90</v>
      </c>
      <c r="H27" s="10">
        <v>130</v>
      </c>
      <c r="N27" s="18">
        <f>S27/H27</f>
        <v>350</v>
      </c>
      <c r="O27">
        <v>34000</v>
      </c>
      <c r="P27">
        <v>3917</v>
      </c>
      <c r="Q27" s="16">
        <f>S27-R27</f>
        <v>37917</v>
      </c>
      <c r="R27">
        <v>7583</v>
      </c>
      <c r="S27">
        <v>45500</v>
      </c>
    </row>
    <row r="28" spans="1:19" ht="26">
      <c r="A28" s="7">
        <v>24</v>
      </c>
      <c r="B28" s="7" t="s">
        <v>49</v>
      </c>
      <c r="C28" s="7" t="s">
        <v>2</v>
      </c>
      <c r="D28" s="5"/>
      <c r="E28" s="5"/>
      <c r="F28" s="5">
        <v>30</v>
      </c>
      <c r="G28" s="8"/>
      <c r="H28" s="10">
        <f t="shared" si="0"/>
        <v>30</v>
      </c>
    </row>
    <row r="29" spans="1:19">
      <c r="A29" s="7">
        <v>25</v>
      </c>
      <c r="B29" s="7" t="s">
        <v>18</v>
      </c>
      <c r="C29" s="7" t="s">
        <v>2</v>
      </c>
      <c r="D29" s="5"/>
      <c r="E29" s="5"/>
      <c r="F29" s="5">
        <v>30</v>
      </c>
      <c r="G29" s="8"/>
      <c r="H29" s="10">
        <f t="shared" si="0"/>
        <v>30</v>
      </c>
    </row>
    <row r="30" spans="1:19">
      <c r="A30" s="7">
        <v>26</v>
      </c>
      <c r="B30" s="7" t="s">
        <v>19</v>
      </c>
      <c r="C30" s="7" t="s">
        <v>68</v>
      </c>
      <c r="D30" s="5">
        <v>4</v>
      </c>
      <c r="E30" s="5">
        <v>4</v>
      </c>
      <c r="F30" s="5">
        <v>4</v>
      </c>
      <c r="G30" s="8">
        <v>4</v>
      </c>
      <c r="H30" s="10">
        <f t="shared" si="0"/>
        <v>16</v>
      </c>
    </row>
    <row r="31" spans="1:19">
      <c r="A31" s="7">
        <v>27</v>
      </c>
      <c r="B31" s="7" t="s">
        <v>87</v>
      </c>
      <c r="C31" s="7" t="s">
        <v>2</v>
      </c>
      <c r="D31" s="5">
        <v>5</v>
      </c>
      <c r="E31" s="5">
        <v>5</v>
      </c>
      <c r="F31" s="5">
        <v>5</v>
      </c>
      <c r="G31" s="8">
        <v>5</v>
      </c>
      <c r="H31" s="10">
        <f t="shared" si="0"/>
        <v>20</v>
      </c>
    </row>
    <row r="32" spans="1:19" ht="26">
      <c r="A32" s="7">
        <v>28</v>
      </c>
      <c r="B32" s="7" t="s">
        <v>70</v>
      </c>
      <c r="C32" s="7" t="s">
        <v>69</v>
      </c>
      <c r="D32" s="5">
        <v>10</v>
      </c>
      <c r="E32" s="5" t="s">
        <v>91</v>
      </c>
      <c r="F32" s="5" t="s">
        <v>91</v>
      </c>
      <c r="G32" s="8">
        <v>10</v>
      </c>
      <c r="H32" s="10">
        <v>20</v>
      </c>
    </row>
    <row r="33" spans="1:35" ht="26">
      <c r="A33" s="7">
        <v>29</v>
      </c>
      <c r="B33" s="7" t="s">
        <v>71</v>
      </c>
      <c r="C33" s="7" t="s">
        <v>69</v>
      </c>
      <c r="D33" s="5"/>
      <c r="E33" s="5">
        <v>15</v>
      </c>
      <c r="F33" s="5">
        <v>15</v>
      </c>
      <c r="G33" s="8"/>
      <c r="H33" s="10">
        <f t="shared" si="0"/>
        <v>30</v>
      </c>
    </row>
    <row r="34" spans="1:35">
      <c r="A34" s="7">
        <v>30</v>
      </c>
      <c r="B34" s="7" t="s">
        <v>72</v>
      </c>
      <c r="C34" s="7" t="s">
        <v>2</v>
      </c>
      <c r="D34" s="5">
        <v>4</v>
      </c>
      <c r="E34" s="5">
        <v>4</v>
      </c>
      <c r="F34" s="5">
        <v>4</v>
      </c>
      <c r="G34" s="8">
        <v>4</v>
      </c>
      <c r="H34" s="10">
        <f t="shared" si="0"/>
        <v>16</v>
      </c>
    </row>
    <row r="35" spans="1:35" ht="26">
      <c r="A35" s="7">
        <v>31</v>
      </c>
      <c r="B35" s="7" t="s">
        <v>73</v>
      </c>
      <c r="C35" s="7" t="s">
        <v>2</v>
      </c>
      <c r="D35" s="5">
        <v>500</v>
      </c>
      <c r="E35" s="5"/>
      <c r="F35" s="5"/>
      <c r="G35" s="8"/>
      <c r="H35" s="10">
        <f t="shared" si="0"/>
        <v>500</v>
      </c>
    </row>
    <row r="36" spans="1:35" ht="26">
      <c r="A36" s="7">
        <v>32</v>
      </c>
      <c r="B36" s="7" t="s">
        <v>54</v>
      </c>
      <c r="C36" s="7" t="s">
        <v>2</v>
      </c>
      <c r="D36" s="5"/>
      <c r="E36" s="5">
        <v>30</v>
      </c>
      <c r="F36" s="5"/>
      <c r="G36" s="8"/>
      <c r="H36" s="10">
        <f t="shared" si="0"/>
        <v>30</v>
      </c>
    </row>
    <row r="37" spans="1:35" ht="26">
      <c r="A37" s="7">
        <v>33</v>
      </c>
      <c r="B37" s="7" t="s">
        <v>55</v>
      </c>
      <c r="C37" s="7" t="s">
        <v>2</v>
      </c>
      <c r="D37" s="5"/>
      <c r="E37" s="5"/>
      <c r="F37" s="5">
        <v>300</v>
      </c>
      <c r="G37" s="8"/>
      <c r="H37" s="10">
        <f t="shared" si="0"/>
        <v>300</v>
      </c>
    </row>
    <row r="38" spans="1:35" ht="26">
      <c r="A38" s="7">
        <v>34</v>
      </c>
      <c r="B38" s="7" t="s">
        <v>56</v>
      </c>
      <c r="C38" s="7" t="s">
        <v>2</v>
      </c>
      <c r="D38" s="5"/>
      <c r="E38" s="5"/>
      <c r="F38" s="5"/>
      <c r="G38" s="8">
        <v>500</v>
      </c>
      <c r="H38" s="10">
        <f t="shared" si="0"/>
        <v>500</v>
      </c>
    </row>
    <row r="39" spans="1:35">
      <c r="A39" s="7">
        <v>35</v>
      </c>
      <c r="B39" s="7" t="s">
        <v>74</v>
      </c>
      <c r="C39" s="7" t="s">
        <v>2</v>
      </c>
      <c r="D39" s="5"/>
      <c r="E39" s="5"/>
      <c r="F39" s="5">
        <v>100</v>
      </c>
      <c r="G39" s="8"/>
      <c r="H39" s="10">
        <f t="shared" si="0"/>
        <v>100</v>
      </c>
    </row>
    <row r="40" spans="1:35" ht="26">
      <c r="A40" s="7">
        <v>36</v>
      </c>
      <c r="B40" s="7" t="s">
        <v>75</v>
      </c>
      <c r="C40" s="7" t="s">
        <v>2</v>
      </c>
      <c r="D40" s="5">
        <v>150</v>
      </c>
      <c r="E40" s="5"/>
      <c r="F40" s="5"/>
      <c r="G40" s="8">
        <v>150</v>
      </c>
      <c r="H40" s="10">
        <f t="shared" si="0"/>
        <v>300</v>
      </c>
    </row>
    <row r="41" spans="1:35">
      <c r="A41" s="7">
        <v>37</v>
      </c>
      <c r="B41" s="7" t="s">
        <v>76</v>
      </c>
      <c r="C41" s="7" t="s">
        <v>2</v>
      </c>
      <c r="D41" s="5"/>
      <c r="E41" s="5">
        <v>100</v>
      </c>
      <c r="F41" s="5"/>
      <c r="G41" s="8"/>
      <c r="H41" s="10">
        <f t="shared" si="0"/>
        <v>100</v>
      </c>
    </row>
    <row r="42" spans="1:35">
      <c r="A42" s="7">
        <v>38</v>
      </c>
      <c r="B42" s="7" t="s">
        <v>24</v>
      </c>
      <c r="C42" s="7" t="s">
        <v>2</v>
      </c>
      <c r="D42" s="5">
        <v>10</v>
      </c>
      <c r="E42" s="5">
        <v>10</v>
      </c>
      <c r="F42" s="5">
        <v>10</v>
      </c>
      <c r="G42" s="8">
        <v>10</v>
      </c>
      <c r="H42" s="10">
        <f t="shared" si="0"/>
        <v>40</v>
      </c>
    </row>
    <row r="43" spans="1:35">
      <c r="A43" s="7">
        <v>39</v>
      </c>
      <c r="B43" s="7" t="s">
        <v>25</v>
      </c>
      <c r="C43" s="7" t="s">
        <v>2</v>
      </c>
      <c r="D43" s="5">
        <v>15</v>
      </c>
      <c r="E43" s="5">
        <v>15</v>
      </c>
      <c r="F43" s="5">
        <v>15</v>
      </c>
      <c r="G43" s="8">
        <v>15</v>
      </c>
      <c r="H43" s="10">
        <f t="shared" si="0"/>
        <v>60</v>
      </c>
    </row>
    <row r="44" spans="1:35">
      <c r="A44" s="7">
        <v>40</v>
      </c>
      <c r="B44" s="7" t="s">
        <v>26</v>
      </c>
      <c r="C44" s="7" t="s">
        <v>2</v>
      </c>
      <c r="D44" s="5">
        <v>25</v>
      </c>
      <c r="E44" s="5">
        <v>25</v>
      </c>
      <c r="F44" s="5">
        <v>25</v>
      </c>
      <c r="G44" s="8">
        <v>25</v>
      </c>
      <c r="H44" s="10">
        <f t="shared" si="0"/>
        <v>100</v>
      </c>
    </row>
    <row r="45" spans="1:35">
      <c r="A45" s="7">
        <v>41</v>
      </c>
      <c r="B45" s="7" t="s">
        <v>27</v>
      </c>
      <c r="C45" s="7" t="s">
        <v>68</v>
      </c>
      <c r="D45" s="5">
        <v>40</v>
      </c>
      <c r="E45" s="5">
        <v>40</v>
      </c>
      <c r="F45" s="5">
        <v>40</v>
      </c>
      <c r="G45" s="8">
        <v>40</v>
      </c>
      <c r="H45" s="10">
        <f t="shared" si="0"/>
        <v>160</v>
      </c>
      <c r="Y45" s="18">
        <f>AC45/H45</f>
        <v>450</v>
      </c>
      <c r="Z45">
        <v>64000</v>
      </c>
      <c r="AA45">
        <v>8000</v>
      </c>
      <c r="AB45" s="16">
        <v>72000</v>
      </c>
      <c r="AC45">
        <v>72000</v>
      </c>
    </row>
    <row r="46" spans="1:35">
      <c r="A46" s="7">
        <v>42</v>
      </c>
      <c r="B46" s="7" t="s">
        <v>64</v>
      </c>
      <c r="C46" s="7" t="s">
        <v>4</v>
      </c>
      <c r="D46" s="5">
        <v>20</v>
      </c>
      <c r="E46" s="5">
        <v>20</v>
      </c>
      <c r="F46" s="5">
        <v>20</v>
      </c>
      <c r="G46" s="8">
        <v>20</v>
      </c>
      <c r="H46" s="10">
        <f t="shared" si="0"/>
        <v>80</v>
      </c>
      <c r="AD46" s="18">
        <f>AI46/H46</f>
        <v>650</v>
      </c>
      <c r="AE46">
        <v>40000</v>
      </c>
      <c r="AF46">
        <v>3333.33</v>
      </c>
      <c r="AG46" s="16">
        <f>AI46-AH46</f>
        <v>43333.33</v>
      </c>
      <c r="AH46">
        <v>8666.67</v>
      </c>
      <c r="AI46">
        <v>52000</v>
      </c>
    </row>
    <row r="47" spans="1:35">
      <c r="A47" s="7">
        <v>43</v>
      </c>
      <c r="B47" s="7" t="s">
        <v>92</v>
      </c>
      <c r="C47" s="7" t="s">
        <v>2</v>
      </c>
      <c r="D47" s="5">
        <v>6</v>
      </c>
      <c r="E47" s="5">
        <v>6</v>
      </c>
      <c r="F47" s="5">
        <v>6</v>
      </c>
      <c r="G47" s="8">
        <v>6</v>
      </c>
      <c r="H47" s="10">
        <f t="shared" si="0"/>
        <v>24</v>
      </c>
      <c r="AD47" s="18">
        <f>AI47/H47</f>
        <v>2300</v>
      </c>
      <c r="AE47">
        <v>31818</v>
      </c>
      <c r="AF47">
        <v>14182</v>
      </c>
      <c r="AG47" s="16">
        <f>AI47-AH47</f>
        <v>46000</v>
      </c>
      <c r="AH47">
        <v>9200</v>
      </c>
      <c r="AI47">
        <v>55200</v>
      </c>
    </row>
    <row r="48" spans="1:35" ht="26">
      <c r="A48" s="7">
        <v>44</v>
      </c>
      <c r="B48" s="7" t="s">
        <v>83</v>
      </c>
      <c r="C48" s="7" t="s">
        <v>2</v>
      </c>
      <c r="D48" s="5">
        <v>20</v>
      </c>
      <c r="E48" s="5"/>
      <c r="F48" s="5"/>
      <c r="G48" s="8">
        <v>20</v>
      </c>
      <c r="H48" s="10">
        <f t="shared" si="0"/>
        <v>40</v>
      </c>
    </row>
    <row r="49" spans="1:35">
      <c r="A49" s="7">
        <v>45</v>
      </c>
      <c r="B49" s="7" t="s">
        <v>84</v>
      </c>
      <c r="C49" s="7" t="s">
        <v>2</v>
      </c>
      <c r="D49" s="5">
        <v>20</v>
      </c>
      <c r="E49" s="5"/>
      <c r="F49" s="5"/>
      <c r="G49" s="8">
        <v>20</v>
      </c>
      <c r="H49" s="10">
        <f t="shared" si="0"/>
        <v>40</v>
      </c>
    </row>
    <row r="50" spans="1:35">
      <c r="A50" s="7">
        <v>46</v>
      </c>
      <c r="B50" s="7" t="s">
        <v>28</v>
      </c>
      <c r="C50" s="7" t="s">
        <v>2</v>
      </c>
      <c r="D50" s="5">
        <v>40</v>
      </c>
      <c r="E50" s="5">
        <v>40</v>
      </c>
      <c r="F50" s="5">
        <v>40</v>
      </c>
      <c r="G50" s="8">
        <v>40</v>
      </c>
      <c r="H50" s="10">
        <f t="shared" si="0"/>
        <v>160</v>
      </c>
    </row>
    <row r="51" spans="1:35">
      <c r="A51" s="7">
        <v>47</v>
      </c>
      <c r="B51" s="7" t="s">
        <v>78</v>
      </c>
      <c r="C51" s="7" t="s">
        <v>2</v>
      </c>
      <c r="D51" s="5">
        <v>4</v>
      </c>
      <c r="E51" s="5">
        <v>4</v>
      </c>
      <c r="F51" s="5">
        <v>4</v>
      </c>
      <c r="G51" s="8">
        <v>4</v>
      </c>
      <c r="H51" s="10">
        <f t="shared" si="0"/>
        <v>16</v>
      </c>
    </row>
    <row r="52" spans="1:35">
      <c r="A52" s="7">
        <v>48</v>
      </c>
      <c r="B52" s="7" t="s">
        <v>29</v>
      </c>
      <c r="C52" s="7" t="s">
        <v>68</v>
      </c>
      <c r="D52" s="5">
        <v>9</v>
      </c>
      <c r="E52" s="5">
        <v>9</v>
      </c>
      <c r="F52" s="5">
        <v>9</v>
      </c>
      <c r="G52" s="8">
        <v>9</v>
      </c>
      <c r="H52" s="10">
        <f t="shared" si="0"/>
        <v>36</v>
      </c>
    </row>
    <row r="53" spans="1:35">
      <c r="A53" s="7">
        <v>49</v>
      </c>
      <c r="B53" s="7" t="s">
        <v>30</v>
      </c>
      <c r="C53" s="7" t="s">
        <v>2</v>
      </c>
      <c r="D53" s="5">
        <v>10</v>
      </c>
      <c r="E53" s="5">
        <v>10</v>
      </c>
      <c r="F53" s="5">
        <v>5</v>
      </c>
      <c r="G53" s="8">
        <v>10</v>
      </c>
      <c r="H53" s="10">
        <f t="shared" si="0"/>
        <v>35</v>
      </c>
    </row>
    <row r="54" spans="1:35">
      <c r="A54" s="7">
        <v>50</v>
      </c>
      <c r="B54" s="7" t="s">
        <v>31</v>
      </c>
      <c r="C54" s="7" t="s">
        <v>2</v>
      </c>
      <c r="D54" s="5">
        <v>10</v>
      </c>
      <c r="E54" s="5">
        <v>10</v>
      </c>
      <c r="F54" s="5">
        <v>10</v>
      </c>
      <c r="G54" s="8">
        <v>10</v>
      </c>
      <c r="H54" s="10">
        <f t="shared" si="0"/>
        <v>40</v>
      </c>
    </row>
    <row r="55" spans="1:35">
      <c r="A55" s="7">
        <v>51</v>
      </c>
      <c r="B55" s="7" t="s">
        <v>32</v>
      </c>
      <c r="C55" s="7" t="s">
        <v>2</v>
      </c>
      <c r="D55" s="5">
        <v>3</v>
      </c>
      <c r="E55" s="5">
        <v>3</v>
      </c>
      <c r="F55" s="5">
        <v>3</v>
      </c>
      <c r="G55" s="8">
        <v>3</v>
      </c>
      <c r="H55" s="10">
        <f t="shared" si="0"/>
        <v>12</v>
      </c>
    </row>
    <row r="56" spans="1:35" ht="26">
      <c r="A56" s="7">
        <v>52</v>
      </c>
      <c r="B56" s="7" t="s">
        <v>51</v>
      </c>
      <c r="C56" s="7" t="s">
        <v>2</v>
      </c>
      <c r="D56" s="5">
        <v>2</v>
      </c>
      <c r="E56" s="5">
        <v>2</v>
      </c>
      <c r="F56" s="5">
        <v>2</v>
      </c>
      <c r="G56" s="8">
        <v>2</v>
      </c>
      <c r="H56" s="10">
        <f t="shared" ref="H56:H86" si="1">G56+F56+E56+D56</f>
        <v>8</v>
      </c>
    </row>
    <row r="57" spans="1:35">
      <c r="A57" s="7">
        <v>53</v>
      </c>
      <c r="B57" s="7" t="s">
        <v>33</v>
      </c>
      <c r="C57" s="7" t="s">
        <v>2</v>
      </c>
      <c r="D57" s="5">
        <v>10</v>
      </c>
      <c r="E57" s="5">
        <v>10</v>
      </c>
      <c r="F57" s="5">
        <v>10</v>
      </c>
      <c r="G57" s="8">
        <v>10</v>
      </c>
      <c r="H57" s="10">
        <f t="shared" si="1"/>
        <v>40</v>
      </c>
      <c r="AD57" s="18">
        <f>AI57/H57</f>
        <v>1400</v>
      </c>
      <c r="AE57">
        <v>38900</v>
      </c>
      <c r="AF57">
        <v>7766.67</v>
      </c>
      <c r="AG57" s="16">
        <f>AI57-AH57</f>
        <v>46666.67</v>
      </c>
      <c r="AH57">
        <v>9333.33</v>
      </c>
      <c r="AI57">
        <v>56000</v>
      </c>
    </row>
    <row r="58" spans="1:35">
      <c r="A58" s="7">
        <v>54</v>
      </c>
      <c r="B58" s="7" t="s">
        <v>34</v>
      </c>
      <c r="C58" s="7" t="s">
        <v>2</v>
      </c>
      <c r="D58" s="5">
        <v>1</v>
      </c>
      <c r="E58" s="5">
        <v>1</v>
      </c>
      <c r="F58" s="5">
        <v>1</v>
      </c>
      <c r="G58" s="8">
        <v>1</v>
      </c>
      <c r="H58" s="10">
        <f t="shared" si="1"/>
        <v>4</v>
      </c>
    </row>
    <row r="59" spans="1:35">
      <c r="A59" s="7">
        <v>55</v>
      </c>
      <c r="B59" s="7" t="s">
        <v>35</v>
      </c>
      <c r="C59" s="7" t="s">
        <v>2</v>
      </c>
      <c r="D59" s="5">
        <v>30</v>
      </c>
      <c r="E59" s="5">
        <v>15</v>
      </c>
      <c r="F59" s="5">
        <v>15</v>
      </c>
      <c r="G59" s="8">
        <v>30</v>
      </c>
      <c r="H59" s="10">
        <f t="shared" si="1"/>
        <v>90</v>
      </c>
    </row>
    <row r="60" spans="1:35">
      <c r="A60" s="7">
        <v>56</v>
      </c>
      <c r="B60" s="7" t="s">
        <v>36</v>
      </c>
      <c r="C60" s="7" t="s">
        <v>2</v>
      </c>
      <c r="D60" s="5">
        <v>3</v>
      </c>
      <c r="E60" s="5">
        <v>3</v>
      </c>
      <c r="F60" s="5">
        <v>3</v>
      </c>
      <c r="G60" s="8">
        <v>3</v>
      </c>
      <c r="H60" s="10">
        <f t="shared" si="1"/>
        <v>12</v>
      </c>
    </row>
    <row r="61" spans="1:35">
      <c r="A61" s="7">
        <v>57</v>
      </c>
      <c r="B61" s="7" t="s">
        <v>37</v>
      </c>
      <c r="C61" s="7" t="s">
        <v>2</v>
      </c>
      <c r="D61" s="5">
        <v>5</v>
      </c>
      <c r="E61" s="5">
        <v>5</v>
      </c>
      <c r="F61" s="5">
        <v>5</v>
      </c>
      <c r="G61" s="8">
        <v>5</v>
      </c>
      <c r="H61" s="10">
        <f t="shared" si="1"/>
        <v>20</v>
      </c>
    </row>
    <row r="62" spans="1:35">
      <c r="A62" s="7">
        <v>58</v>
      </c>
      <c r="B62" s="7" t="s">
        <v>38</v>
      </c>
      <c r="C62" s="7" t="s">
        <v>68</v>
      </c>
      <c r="D62" s="5">
        <v>6</v>
      </c>
      <c r="E62" s="5">
        <v>6</v>
      </c>
      <c r="F62" s="5">
        <v>6</v>
      </c>
      <c r="G62" s="8">
        <v>6</v>
      </c>
      <c r="H62" s="10">
        <f t="shared" si="1"/>
        <v>24</v>
      </c>
    </row>
    <row r="63" spans="1:35">
      <c r="A63" s="7">
        <v>59</v>
      </c>
      <c r="B63" s="7" t="s">
        <v>39</v>
      </c>
      <c r="C63" s="7" t="s">
        <v>2</v>
      </c>
      <c r="D63" s="5">
        <v>6</v>
      </c>
      <c r="E63" s="5">
        <v>6</v>
      </c>
      <c r="F63" s="5">
        <v>6</v>
      </c>
      <c r="G63" s="8">
        <v>6</v>
      </c>
      <c r="H63" s="10">
        <f t="shared" si="1"/>
        <v>24</v>
      </c>
    </row>
    <row r="64" spans="1:35">
      <c r="A64" s="7">
        <v>60</v>
      </c>
      <c r="B64" s="7" t="s">
        <v>79</v>
      </c>
      <c r="C64" s="7" t="s">
        <v>2</v>
      </c>
      <c r="D64" s="5">
        <v>15</v>
      </c>
      <c r="E64" s="5"/>
      <c r="F64" s="5"/>
      <c r="G64" s="8"/>
      <c r="H64" s="10">
        <f t="shared" si="1"/>
        <v>15</v>
      </c>
    </row>
    <row r="65" spans="1:13">
      <c r="A65" s="7">
        <v>61</v>
      </c>
      <c r="B65" s="7" t="s">
        <v>80</v>
      </c>
      <c r="C65" s="7" t="s">
        <v>2</v>
      </c>
      <c r="D65" s="5"/>
      <c r="E65" s="5">
        <v>30</v>
      </c>
      <c r="F65" s="5"/>
      <c r="G65" s="8"/>
      <c r="H65" s="10">
        <f t="shared" si="1"/>
        <v>30</v>
      </c>
    </row>
    <row r="66" spans="1:13">
      <c r="A66" s="7">
        <v>62</v>
      </c>
      <c r="B66" s="7" t="s">
        <v>81</v>
      </c>
      <c r="C66" s="7" t="s">
        <v>2</v>
      </c>
      <c r="D66" s="5"/>
      <c r="E66" s="5"/>
      <c r="F66" s="5">
        <v>20</v>
      </c>
      <c r="G66" s="8"/>
      <c r="H66" s="10">
        <f t="shared" si="1"/>
        <v>20</v>
      </c>
    </row>
    <row r="67" spans="1:13">
      <c r="A67" s="7">
        <v>63</v>
      </c>
      <c r="B67" s="7" t="s">
        <v>82</v>
      </c>
      <c r="C67" s="7" t="s">
        <v>2</v>
      </c>
      <c r="D67" s="5"/>
      <c r="E67" s="5"/>
      <c r="F67" s="5"/>
      <c r="G67" s="8">
        <v>20</v>
      </c>
      <c r="H67" s="10">
        <f t="shared" si="1"/>
        <v>20</v>
      </c>
    </row>
    <row r="68" spans="1:13">
      <c r="A68" s="7">
        <v>64</v>
      </c>
      <c r="B68" s="7" t="s">
        <v>77</v>
      </c>
      <c r="C68" s="7" t="s">
        <v>2</v>
      </c>
      <c r="D68" s="5">
        <v>25</v>
      </c>
      <c r="E68" s="5">
        <v>25</v>
      </c>
      <c r="F68" s="5">
        <v>25</v>
      </c>
      <c r="G68" s="8">
        <v>25</v>
      </c>
      <c r="H68" s="10">
        <f t="shared" si="1"/>
        <v>100</v>
      </c>
    </row>
    <row r="69" spans="1:13">
      <c r="A69" s="7">
        <v>65</v>
      </c>
      <c r="B69" s="7" t="s">
        <v>41</v>
      </c>
      <c r="C69" s="7" t="s">
        <v>2</v>
      </c>
      <c r="D69" s="5">
        <v>3</v>
      </c>
      <c r="E69" s="5">
        <v>4</v>
      </c>
      <c r="F69" s="5">
        <v>4</v>
      </c>
      <c r="G69" s="8">
        <v>4</v>
      </c>
      <c r="H69" s="10">
        <f t="shared" si="1"/>
        <v>15</v>
      </c>
    </row>
    <row r="70" spans="1:13">
      <c r="A70" s="7">
        <v>66</v>
      </c>
      <c r="B70" s="7" t="s">
        <v>42</v>
      </c>
      <c r="C70" s="7" t="s">
        <v>2</v>
      </c>
      <c r="D70" s="5">
        <v>15</v>
      </c>
      <c r="E70" s="5">
        <v>15</v>
      </c>
      <c r="F70" s="5">
        <v>15</v>
      </c>
      <c r="G70" s="8">
        <v>15</v>
      </c>
      <c r="H70" s="10">
        <f t="shared" si="1"/>
        <v>60</v>
      </c>
    </row>
    <row r="71" spans="1:13">
      <c r="A71" s="7">
        <v>67</v>
      </c>
      <c r="B71" s="7" t="s">
        <v>14</v>
      </c>
      <c r="C71" s="7" t="s">
        <v>2</v>
      </c>
      <c r="D71" s="5">
        <v>4</v>
      </c>
      <c r="E71" s="5">
        <v>4</v>
      </c>
      <c r="F71" s="5">
        <v>4</v>
      </c>
      <c r="G71" s="8">
        <v>4</v>
      </c>
      <c r="H71" s="10">
        <f t="shared" si="1"/>
        <v>16</v>
      </c>
    </row>
    <row r="72" spans="1:13">
      <c r="A72" s="7">
        <v>68</v>
      </c>
      <c r="B72" s="7" t="s">
        <v>16</v>
      </c>
      <c r="C72" s="7" t="s">
        <v>68</v>
      </c>
      <c r="D72" s="5">
        <v>35</v>
      </c>
      <c r="E72" s="5">
        <v>35</v>
      </c>
      <c r="F72" s="5">
        <v>35</v>
      </c>
      <c r="G72" s="8">
        <v>35</v>
      </c>
      <c r="H72" s="10">
        <f t="shared" si="1"/>
        <v>140</v>
      </c>
    </row>
    <row r="73" spans="1:13">
      <c r="A73" s="7">
        <v>69</v>
      </c>
      <c r="B73" s="7" t="s">
        <v>20</v>
      </c>
      <c r="C73" s="7" t="s">
        <v>2</v>
      </c>
      <c r="D73" s="5">
        <v>12</v>
      </c>
      <c r="E73" s="5">
        <v>13</v>
      </c>
      <c r="F73" s="5">
        <v>13</v>
      </c>
      <c r="G73" s="8">
        <v>12</v>
      </c>
      <c r="H73" s="10">
        <f t="shared" si="1"/>
        <v>50</v>
      </c>
    </row>
    <row r="74" spans="1:13">
      <c r="A74" s="7">
        <v>70</v>
      </c>
      <c r="B74" s="7" t="s">
        <v>21</v>
      </c>
      <c r="C74" s="7" t="s">
        <v>68</v>
      </c>
      <c r="D74" s="5">
        <v>50</v>
      </c>
      <c r="E74" s="5">
        <v>50</v>
      </c>
      <c r="F74" s="5">
        <v>50</v>
      </c>
      <c r="G74" s="8">
        <v>50</v>
      </c>
      <c r="H74" s="10">
        <f t="shared" si="1"/>
        <v>200</v>
      </c>
    </row>
    <row r="75" spans="1:13">
      <c r="A75" s="7">
        <v>71</v>
      </c>
      <c r="B75" s="7" t="s">
        <v>85</v>
      </c>
      <c r="C75" s="7" t="s">
        <v>4</v>
      </c>
      <c r="D75" s="5">
        <v>75</v>
      </c>
      <c r="E75" s="5">
        <v>75</v>
      </c>
      <c r="F75" s="5">
        <v>75</v>
      </c>
      <c r="G75" s="8">
        <v>75</v>
      </c>
      <c r="H75" s="10">
        <f t="shared" si="1"/>
        <v>300</v>
      </c>
    </row>
    <row r="76" spans="1:13">
      <c r="A76" s="7">
        <v>72</v>
      </c>
      <c r="B76" s="7" t="s">
        <v>22</v>
      </c>
      <c r="C76" s="7" t="s">
        <v>2</v>
      </c>
      <c r="D76" s="5">
        <v>660</v>
      </c>
      <c r="E76" s="5">
        <v>660</v>
      </c>
      <c r="F76" s="5">
        <v>660</v>
      </c>
      <c r="G76" s="8">
        <v>660</v>
      </c>
      <c r="H76" s="10">
        <f t="shared" si="1"/>
        <v>2640</v>
      </c>
      <c r="I76" s="14">
        <f>M76/H76</f>
        <v>370</v>
      </c>
      <c r="J76">
        <v>792000</v>
      </c>
      <c r="K76">
        <v>184800</v>
      </c>
      <c r="L76" s="16">
        <v>976800</v>
      </c>
      <c r="M76">
        <v>976800</v>
      </c>
    </row>
    <row r="77" spans="1:13" ht="26">
      <c r="A77" s="7">
        <v>73</v>
      </c>
      <c r="B77" s="7" t="s">
        <v>50</v>
      </c>
      <c r="C77" s="7" t="s">
        <v>2</v>
      </c>
      <c r="D77" s="5">
        <v>15</v>
      </c>
      <c r="E77" s="5">
        <v>15</v>
      </c>
      <c r="F77" s="5">
        <v>15</v>
      </c>
      <c r="G77" s="8">
        <v>15</v>
      </c>
      <c r="H77" s="10">
        <f t="shared" si="1"/>
        <v>60</v>
      </c>
    </row>
    <row r="78" spans="1:13">
      <c r="A78" s="7">
        <v>74</v>
      </c>
      <c r="B78" s="7" t="s">
        <v>86</v>
      </c>
      <c r="C78" s="7" t="s">
        <v>2</v>
      </c>
      <c r="D78" s="5">
        <v>15</v>
      </c>
      <c r="E78" s="5">
        <v>15</v>
      </c>
      <c r="F78" s="5">
        <v>15</v>
      </c>
      <c r="G78" s="8">
        <v>15</v>
      </c>
      <c r="H78" s="10">
        <f t="shared" si="1"/>
        <v>60</v>
      </c>
    </row>
    <row r="79" spans="1:13">
      <c r="A79" s="7">
        <v>75</v>
      </c>
      <c r="B79" s="7" t="s">
        <v>89</v>
      </c>
      <c r="C79" s="7" t="s">
        <v>69</v>
      </c>
      <c r="D79" s="5">
        <v>10</v>
      </c>
      <c r="E79" s="5">
        <v>10</v>
      </c>
      <c r="F79" s="5">
        <v>10</v>
      </c>
      <c r="G79" s="8">
        <v>10</v>
      </c>
      <c r="H79" s="10">
        <f t="shared" si="1"/>
        <v>40</v>
      </c>
    </row>
    <row r="80" spans="1:13">
      <c r="A80" s="7">
        <v>76</v>
      </c>
      <c r="B80" s="7" t="s">
        <v>23</v>
      </c>
      <c r="C80" s="7" t="s">
        <v>9</v>
      </c>
      <c r="D80" s="5">
        <v>450</v>
      </c>
      <c r="E80" s="5">
        <v>550</v>
      </c>
      <c r="F80" s="5">
        <v>350</v>
      </c>
      <c r="G80" s="8">
        <v>450</v>
      </c>
      <c r="H80" s="10">
        <f>G80+F80+E80+D80</f>
        <v>1800</v>
      </c>
    </row>
    <row r="81" spans="1:8">
      <c r="A81" s="7">
        <v>77</v>
      </c>
      <c r="B81" s="7" t="s">
        <v>93</v>
      </c>
      <c r="C81" s="7" t="s">
        <v>2</v>
      </c>
      <c r="D81" s="5">
        <v>6</v>
      </c>
      <c r="E81" s="5">
        <v>6</v>
      </c>
      <c r="F81" s="5">
        <v>6</v>
      </c>
      <c r="G81" s="8">
        <v>6</v>
      </c>
      <c r="H81" s="10">
        <f t="shared" si="1"/>
        <v>24</v>
      </c>
    </row>
    <row r="82" spans="1:8">
      <c r="A82" s="7">
        <v>78</v>
      </c>
      <c r="B82" s="7" t="s">
        <v>94</v>
      </c>
      <c r="C82" s="7" t="s">
        <v>2</v>
      </c>
      <c r="D82" s="5">
        <v>5</v>
      </c>
      <c r="E82" s="5">
        <v>10</v>
      </c>
      <c r="F82" s="5">
        <v>10</v>
      </c>
      <c r="G82" s="8">
        <v>15</v>
      </c>
      <c r="H82" s="10">
        <f t="shared" si="1"/>
        <v>40</v>
      </c>
    </row>
    <row r="83" spans="1:8">
      <c r="A83" s="7">
        <v>79</v>
      </c>
      <c r="B83" s="7" t="s">
        <v>95</v>
      </c>
      <c r="C83" s="7" t="s">
        <v>2</v>
      </c>
      <c r="D83" s="5">
        <v>15</v>
      </c>
      <c r="E83" s="5">
        <v>15</v>
      </c>
      <c r="F83" s="5">
        <v>15</v>
      </c>
      <c r="G83" s="8">
        <v>15</v>
      </c>
      <c r="H83" s="10">
        <f t="shared" si="1"/>
        <v>60</v>
      </c>
    </row>
    <row r="84" spans="1:8">
      <c r="A84" s="7">
        <v>80</v>
      </c>
      <c r="B84" s="7" t="s">
        <v>96</v>
      </c>
      <c r="C84" s="7" t="s">
        <v>2</v>
      </c>
      <c r="D84" s="5">
        <v>2</v>
      </c>
      <c r="E84" s="5">
        <v>2</v>
      </c>
      <c r="F84" s="5">
        <v>3</v>
      </c>
      <c r="G84" s="8">
        <v>3</v>
      </c>
      <c r="H84" s="10">
        <f t="shared" si="1"/>
        <v>10</v>
      </c>
    </row>
    <row r="85" spans="1:8">
      <c r="A85" s="7">
        <v>81</v>
      </c>
      <c r="B85" s="7" t="s">
        <v>47</v>
      </c>
      <c r="C85" s="7" t="s">
        <v>2</v>
      </c>
      <c r="D85" s="5">
        <v>15</v>
      </c>
      <c r="E85" s="5">
        <v>15</v>
      </c>
      <c r="F85" s="5">
        <v>15</v>
      </c>
      <c r="G85" s="8">
        <v>15</v>
      </c>
      <c r="H85" s="10">
        <f t="shared" si="1"/>
        <v>60</v>
      </c>
    </row>
    <row r="86" spans="1:8">
      <c r="A86" s="7">
        <v>82</v>
      </c>
      <c r="B86" s="7" t="s">
        <v>40</v>
      </c>
      <c r="C86" s="7" t="s">
        <v>2</v>
      </c>
      <c r="D86" s="5">
        <v>40</v>
      </c>
      <c r="E86" s="5">
        <v>40</v>
      </c>
      <c r="F86" s="5">
        <v>40</v>
      </c>
      <c r="G86" s="8">
        <v>40</v>
      </c>
      <c r="H86" s="10">
        <f t="shared" si="1"/>
        <v>160</v>
      </c>
    </row>
  </sheetData>
  <mergeCells count="7">
    <mergeCell ref="AD3:AI3"/>
    <mergeCell ref="AJ3:AN3"/>
    <mergeCell ref="B3:H3"/>
    <mergeCell ref="I3:M3"/>
    <mergeCell ref="N3:S3"/>
    <mergeCell ref="T3:X3"/>
    <mergeCell ref="Y3:A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գման ժամանակացուց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2019-12-11T17:59:45Z</dcterms:modified>
</cp:coreProperties>
</file>