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F:\2022\6. «ՇՄՄՀ-ԳՀԱՇՁԲ-2022»\09. ՇՄԱՀ-ԲՄԱՇՁԲ-22-09-Ազատանի ճանապարհ\"/>
    </mc:Choice>
  </mc:AlternateContent>
  <bookViews>
    <workbookView xWindow="-120" yWindow="-120" windowWidth="20730" windowHeight="11160" tabRatio="886" firstSheet="9" activeTab="9"/>
  </bookViews>
  <sheets>
    <sheet name="Ampop." sheetId="59" state="hidden" r:id="rId1"/>
    <sheet name="Ob.1" sheetId="311" state="hidden" r:id="rId2"/>
    <sheet name="1-1" sheetId="312" state="hidden" r:id="rId3"/>
    <sheet name="1-2" sheetId="326" state="hidden" r:id="rId4"/>
    <sheet name="1-3" sheetId="315" state="hidden" r:id="rId5"/>
    <sheet name="1-4" sheetId="316" state="hidden" r:id="rId6"/>
    <sheet name="1-5+" sheetId="328" state="hidden" r:id="rId7"/>
    <sheet name="1-6" sheetId="324" state="hidden" r:id="rId8"/>
    <sheet name="1-7" sheetId="318" state="hidden" r:id="rId9"/>
    <sheet name="Հայերեն" sheetId="337" r:id="rId10"/>
    <sheet name="Ռուսերեն" sheetId="338" r:id="rId11"/>
  </sheets>
  <externalReferences>
    <externalReference r:id="rId12"/>
    <externalReference r:id="rId13"/>
    <externalReference r:id="rId14"/>
    <externalReference r:id="rId15"/>
    <externalReference r:id="rId16"/>
    <externalReference r:id="rId17"/>
    <externalReference r:id="rId18"/>
  </externalReferences>
  <definedNames>
    <definedName name="_24" localSheetId="2">#REF!</definedName>
    <definedName name="_24" localSheetId="3">#REF!</definedName>
    <definedName name="_24" localSheetId="4">#REF!</definedName>
    <definedName name="_24" localSheetId="5">#REF!</definedName>
    <definedName name="_24" localSheetId="6">#REF!</definedName>
    <definedName name="_24" localSheetId="7">#REF!</definedName>
    <definedName name="_24" localSheetId="8">#REF!</definedName>
    <definedName name="_24">#REF!</definedName>
    <definedName name="_MA8" localSheetId="2">#REF!</definedName>
    <definedName name="_MA8" localSheetId="3">#REF!</definedName>
    <definedName name="_MA8" localSheetId="4">#REF!</definedName>
    <definedName name="_MA8" localSheetId="5">#REF!</definedName>
    <definedName name="_MA8" localSheetId="6">#REF!</definedName>
    <definedName name="_MA8" localSheetId="7">#REF!</definedName>
    <definedName name="_MA8" localSheetId="8">#REF!</definedName>
    <definedName name="_MA8">#REF!</definedName>
    <definedName name="_TM3" localSheetId="2">#REF!</definedName>
    <definedName name="_TM3" localSheetId="3">#REF!</definedName>
    <definedName name="_TM3" localSheetId="4">#REF!</definedName>
    <definedName name="_TM3" localSheetId="5">#REF!</definedName>
    <definedName name="_TM3" localSheetId="6">#REF!</definedName>
    <definedName name="_TM3" localSheetId="7">#REF!</definedName>
    <definedName name="_TM3" localSheetId="8">#REF!</definedName>
    <definedName name="_TM3">#REF!</definedName>
    <definedName name="Arm" localSheetId="2">#REF!</definedName>
    <definedName name="Arm" localSheetId="3">#REF!</definedName>
    <definedName name="Arm" localSheetId="4">#REF!</definedName>
    <definedName name="Arm" localSheetId="5">#REF!</definedName>
    <definedName name="Arm" localSheetId="6">#REF!</definedName>
    <definedName name="Arm" localSheetId="7">#REF!</definedName>
    <definedName name="Arm" localSheetId="8">#REF!</definedName>
    <definedName name="Arm">#REF!</definedName>
    <definedName name="armjjj" localSheetId="2">#REF!</definedName>
    <definedName name="armjjj" localSheetId="3">#REF!</definedName>
    <definedName name="armjjj" localSheetId="4">#REF!</definedName>
    <definedName name="armjjj" localSheetId="5">#REF!</definedName>
    <definedName name="armjjj" localSheetId="6">#REF!</definedName>
    <definedName name="armjjj" localSheetId="7">#REF!</definedName>
    <definedName name="armjjj" localSheetId="8">#REF!</definedName>
    <definedName name="armjjj">#REF!</definedName>
    <definedName name="asd" localSheetId="2">#REF!</definedName>
    <definedName name="asd" localSheetId="3">#REF!</definedName>
    <definedName name="asd" localSheetId="4">#REF!</definedName>
    <definedName name="asd" localSheetId="5">#REF!</definedName>
    <definedName name="asd" localSheetId="6">#REF!</definedName>
    <definedName name="asd" localSheetId="7">#REF!</definedName>
    <definedName name="asd" localSheetId="8">#REF!</definedName>
    <definedName name="asd">#REF!</definedName>
    <definedName name="AZA" localSheetId="2">#REF!</definedName>
    <definedName name="AZA" localSheetId="3">#REF!</definedName>
    <definedName name="AZA" localSheetId="4">#REF!</definedName>
    <definedName name="AZA" localSheetId="5">#REF!</definedName>
    <definedName name="AZA" localSheetId="6">#REF!</definedName>
    <definedName name="AZA" localSheetId="7">#REF!</definedName>
    <definedName name="AZA" localSheetId="8">#REF!</definedName>
    <definedName name="AZA">#REF!</definedName>
    <definedName name="Azat." localSheetId="2">#REF!</definedName>
    <definedName name="Azat." localSheetId="3">#REF!</definedName>
    <definedName name="Azat." localSheetId="4">#REF!</definedName>
    <definedName name="Azat." localSheetId="5">#REF!</definedName>
    <definedName name="Azat." localSheetId="6">#REF!</definedName>
    <definedName name="Azat." localSheetId="7">#REF!</definedName>
    <definedName name="Azat." localSheetId="8">#REF!</definedName>
    <definedName name="Azat.">#REF!</definedName>
    <definedName name="book" localSheetId="2">'[1]Gaz2-6'!#REF!</definedName>
    <definedName name="book" localSheetId="3">'[1]Gaz2-6'!#REF!</definedName>
    <definedName name="book" localSheetId="4">'[1]Gaz2-6'!#REF!</definedName>
    <definedName name="book" localSheetId="5">'[1]Gaz2-6'!#REF!</definedName>
    <definedName name="book" localSheetId="6">'[1]Gaz2-6'!#REF!</definedName>
    <definedName name="book" localSheetId="7">'[1]Gaz2-6'!#REF!</definedName>
    <definedName name="book" localSheetId="8">'[1]Gaz2-6'!#REF!</definedName>
    <definedName name="book">'[1]Gaz2-6'!#REF!</definedName>
    <definedName name="bos">[2]BoS!$B$1:$AB$3718</definedName>
    <definedName name="Branch1" localSheetId="2">#REF!</definedName>
    <definedName name="Branch1" localSheetId="3">#REF!</definedName>
    <definedName name="Branch1" localSheetId="4">#REF!</definedName>
    <definedName name="Branch1" localSheetId="5">#REF!</definedName>
    <definedName name="Branch1" localSheetId="6">#REF!</definedName>
    <definedName name="Branch1" localSheetId="7">#REF!</definedName>
    <definedName name="Branch1" localSheetId="8">#REF!</definedName>
    <definedName name="Branch1">#REF!</definedName>
    <definedName name="Branch1.1" localSheetId="2">#REF!</definedName>
    <definedName name="Branch1.1" localSheetId="3">#REF!</definedName>
    <definedName name="Branch1.1" localSheetId="4">#REF!</definedName>
    <definedName name="Branch1.1" localSheetId="5">#REF!</definedName>
    <definedName name="Branch1.1" localSheetId="6">#REF!</definedName>
    <definedName name="Branch1.1" localSheetId="7">#REF!</definedName>
    <definedName name="Branch1.1" localSheetId="8">#REF!</definedName>
    <definedName name="Branch1.1">#REF!</definedName>
    <definedName name="Branch3" localSheetId="2">#REF!</definedName>
    <definedName name="Branch3" localSheetId="3">#REF!</definedName>
    <definedName name="Branch3" localSheetId="4">#REF!</definedName>
    <definedName name="Branch3" localSheetId="5">#REF!</definedName>
    <definedName name="Branch3" localSheetId="6">#REF!</definedName>
    <definedName name="Branch3" localSheetId="7">#REF!</definedName>
    <definedName name="Branch3" localSheetId="8">#REF!</definedName>
    <definedName name="Branch3">#REF!</definedName>
    <definedName name="cank">'[3]Unit rates'!$B$1:$H$65536</definedName>
    <definedName name="DDR" localSheetId="2">#REF!</definedName>
    <definedName name="DDR" localSheetId="3">#REF!</definedName>
    <definedName name="DDR" localSheetId="4">#REF!</definedName>
    <definedName name="DDR" localSheetId="5">#REF!</definedName>
    <definedName name="DDR" localSheetId="6">#REF!</definedName>
    <definedName name="DDR" localSheetId="7">#REF!</definedName>
    <definedName name="DDR" localSheetId="8">#REF!</definedName>
    <definedName name="DDR">#REF!</definedName>
    <definedName name="dfg" localSheetId="2">#REF!</definedName>
    <definedName name="dfg" localSheetId="3">#REF!</definedName>
    <definedName name="dfg" localSheetId="4">#REF!</definedName>
    <definedName name="dfg" localSheetId="5">#REF!</definedName>
    <definedName name="dfg" localSheetId="6">#REF!</definedName>
    <definedName name="dfg" localSheetId="7">#REF!</definedName>
    <definedName name="dfg" localSheetId="8">#REF!</definedName>
    <definedName name="dfg">#REF!</definedName>
    <definedName name="DILDRR300" localSheetId="2">#REF!</definedName>
    <definedName name="DILDRR300" localSheetId="3">#REF!</definedName>
    <definedName name="DILDRR300" localSheetId="4">#REF!</definedName>
    <definedName name="DILDRR300" localSheetId="5">#REF!</definedName>
    <definedName name="DILDRR300" localSheetId="6">#REF!</definedName>
    <definedName name="DILDRR300" localSheetId="7">#REF!</definedName>
    <definedName name="DILDRR300" localSheetId="8">#REF!</definedName>
    <definedName name="DILDRR300">#REF!</definedName>
    <definedName name="Dzop" localSheetId="2">#REF!</definedName>
    <definedName name="Dzop" localSheetId="3">#REF!</definedName>
    <definedName name="Dzop" localSheetId="4">#REF!</definedName>
    <definedName name="Dzop" localSheetId="5">#REF!</definedName>
    <definedName name="Dzop" localSheetId="6">#REF!</definedName>
    <definedName name="Dzop" localSheetId="7">#REF!</definedName>
    <definedName name="Dzop" localSheetId="8">#REF!</definedName>
    <definedName name="Dzop">#REF!</definedName>
    <definedName name="ENG" localSheetId="2">#REF!</definedName>
    <definedName name="ENG" localSheetId="3">#REF!</definedName>
    <definedName name="ENG" localSheetId="4">#REF!</definedName>
    <definedName name="ENG" localSheetId="5">#REF!</definedName>
    <definedName name="ENG" localSheetId="6">#REF!</definedName>
    <definedName name="ENG" localSheetId="7">#REF!</definedName>
    <definedName name="ENG" localSheetId="8">#REF!</definedName>
    <definedName name="ENG">#REF!</definedName>
    <definedName name="Ganzakar" localSheetId="2">#REF!</definedName>
    <definedName name="Ganzakar" localSheetId="3">#REF!</definedName>
    <definedName name="Ganzakar" localSheetId="4">#REF!</definedName>
    <definedName name="Ganzakar" localSheetId="5">#REF!</definedName>
    <definedName name="Ganzakar" localSheetId="6">#REF!</definedName>
    <definedName name="Ganzakar" localSheetId="7">#REF!</definedName>
    <definedName name="Ganzakar" localSheetId="8">#REF!</definedName>
    <definedName name="Ganzakar">#REF!</definedName>
    <definedName name="Gavar" localSheetId="2">#REF!</definedName>
    <definedName name="Gavar" localSheetId="3">#REF!</definedName>
    <definedName name="Gavar" localSheetId="4">#REF!</definedName>
    <definedName name="Gavar" localSheetId="5">#REF!</definedName>
    <definedName name="Gavar" localSheetId="6">#REF!</definedName>
    <definedName name="Gavar" localSheetId="7">#REF!</definedName>
    <definedName name="Gavar" localSheetId="8">#REF!</definedName>
    <definedName name="Gavar">#REF!</definedName>
    <definedName name="ghj" localSheetId="2">#REF!</definedName>
    <definedName name="ghj" localSheetId="3">#REF!</definedName>
    <definedName name="ghj" localSheetId="4">#REF!</definedName>
    <definedName name="ghj" localSheetId="5">#REF!</definedName>
    <definedName name="ghj" localSheetId="6">#REF!</definedName>
    <definedName name="ghj" localSheetId="7">#REF!</definedName>
    <definedName name="ghj" localSheetId="8">#REF!</definedName>
    <definedName name="ghj">#REF!</definedName>
    <definedName name="hhh" localSheetId="2">#REF!</definedName>
    <definedName name="hhh" localSheetId="3">#REF!</definedName>
    <definedName name="hhh" localSheetId="4">#REF!</definedName>
    <definedName name="hhh" localSheetId="5">#REF!</definedName>
    <definedName name="hhh" localSheetId="6">#REF!</definedName>
    <definedName name="hhh" localSheetId="7">#REF!</definedName>
    <definedName name="hhh" localSheetId="8">#REF!</definedName>
    <definedName name="hhh">#REF!</definedName>
    <definedName name="hljk" localSheetId="2">#REF!</definedName>
    <definedName name="hljk" localSheetId="3">#REF!</definedName>
    <definedName name="hljk" localSheetId="4">#REF!</definedName>
    <definedName name="hljk" localSheetId="5">#REF!</definedName>
    <definedName name="hljk" localSheetId="6">#REF!</definedName>
    <definedName name="hljk" localSheetId="7">#REF!</definedName>
    <definedName name="hljk" localSheetId="8">#REF!</definedName>
    <definedName name="hljk">#REF!</definedName>
    <definedName name="i">'[4]BoQ works'!$B$1:$H$65536</definedName>
    <definedName name="it">'[4]BoQ works'!$B$1:$H$65536</definedName>
    <definedName name="kafan" localSheetId="2">#REF!</definedName>
    <definedName name="kafan" localSheetId="3">#REF!</definedName>
    <definedName name="kafan" localSheetId="4">#REF!</definedName>
    <definedName name="kafan" localSheetId="5">#REF!</definedName>
    <definedName name="kafan" localSheetId="6">#REF!</definedName>
    <definedName name="kafan" localSheetId="7">#REF!</definedName>
    <definedName name="kafan" localSheetId="8">#REF!</definedName>
    <definedName name="kafan">#REF!</definedName>
    <definedName name="kanal" localSheetId="2">#REF!</definedName>
    <definedName name="kanal" localSheetId="3">#REF!</definedName>
    <definedName name="kanal" localSheetId="4">#REF!</definedName>
    <definedName name="kanal" localSheetId="5">#REF!</definedName>
    <definedName name="kanal" localSheetId="6">#REF!</definedName>
    <definedName name="kanal" localSheetId="7">#REF!</definedName>
    <definedName name="kanal" localSheetId="8">#REF!</definedName>
    <definedName name="kanal">#REF!</definedName>
    <definedName name="kkkk" localSheetId="2">#REF!</definedName>
    <definedName name="kkkk" localSheetId="3">#REF!</definedName>
    <definedName name="kkkk" localSheetId="4">#REF!</definedName>
    <definedName name="kkkk" localSheetId="5">#REF!</definedName>
    <definedName name="kkkk" localSheetId="6">#REF!</definedName>
    <definedName name="kkkk" localSheetId="7">#REF!</definedName>
    <definedName name="kkkk" localSheetId="8">#REF!</definedName>
    <definedName name="kkkk">#REF!</definedName>
    <definedName name="kkkkk" localSheetId="2">#REF!</definedName>
    <definedName name="kkkkk" localSheetId="3">#REF!</definedName>
    <definedName name="kkkkk" localSheetId="4">#REF!</definedName>
    <definedName name="kkkkk" localSheetId="5">#REF!</definedName>
    <definedName name="kkkkk" localSheetId="6">#REF!</definedName>
    <definedName name="kkkkk" localSheetId="7">#REF!</definedName>
    <definedName name="kkkkk" localSheetId="8">#REF!</definedName>
    <definedName name="kkkkk">#REF!</definedName>
    <definedName name="no">'[5]BoQ works'!$B$1:$H$65536</definedName>
    <definedName name="p">'[4]BoQ works'!$B$1:$H$65536</definedName>
    <definedName name="quantity">'[4]ABO-Quantities'!$A$1:$B$65536</definedName>
    <definedName name="qwe" localSheetId="2">#REF!</definedName>
    <definedName name="qwe" localSheetId="3">#REF!</definedName>
    <definedName name="qwe" localSheetId="4">#REF!</definedName>
    <definedName name="qwe" localSheetId="5">#REF!</definedName>
    <definedName name="qwe" localSheetId="6">#REF!</definedName>
    <definedName name="qwe" localSheetId="7">#REF!</definedName>
    <definedName name="qwe" localSheetId="8">#REF!</definedName>
    <definedName name="qwe">#REF!</definedName>
    <definedName name="svodni5" localSheetId="2">#REF!</definedName>
    <definedName name="svodni5" localSheetId="3">#REF!</definedName>
    <definedName name="svodni5" localSheetId="4">#REF!</definedName>
    <definedName name="svodni5" localSheetId="5">#REF!</definedName>
    <definedName name="svodni5" localSheetId="6">#REF!</definedName>
    <definedName name="svodni5" localSheetId="7">#REF!</definedName>
    <definedName name="svodni5" localSheetId="8">#REF!</definedName>
    <definedName name="svodni5">#REF!</definedName>
    <definedName name="Svodni6" localSheetId="2">#REF!</definedName>
    <definedName name="Svodni6" localSheetId="3">#REF!</definedName>
    <definedName name="Svodni6" localSheetId="4">#REF!</definedName>
    <definedName name="Svodni6" localSheetId="5">#REF!</definedName>
    <definedName name="Svodni6" localSheetId="6">#REF!</definedName>
    <definedName name="Svodni6" localSheetId="7">#REF!</definedName>
    <definedName name="Svodni6" localSheetId="8">#REF!</definedName>
    <definedName name="Svodni6">#REF!</definedName>
    <definedName name="Tashir" localSheetId="2">#REF!</definedName>
    <definedName name="Tashir" localSheetId="3">#REF!</definedName>
    <definedName name="Tashir" localSheetId="4">#REF!</definedName>
    <definedName name="Tashir" localSheetId="5">#REF!</definedName>
    <definedName name="Tashir" localSheetId="6">#REF!</definedName>
    <definedName name="Tashir" localSheetId="7">#REF!</definedName>
    <definedName name="Tashir" localSheetId="8">#REF!</definedName>
    <definedName name="Tashir">#REF!</definedName>
    <definedName name="ti">'[4]BoQ works'!$B$1:$H$65536</definedName>
    <definedName name="tuj">'[3]Unit rates'!$B$1:$H$65536</definedName>
    <definedName name="tyu" localSheetId="2">#REF!</definedName>
    <definedName name="tyu" localSheetId="3">#REF!</definedName>
    <definedName name="tyu" localSheetId="4">#REF!</definedName>
    <definedName name="tyu" localSheetId="5">#REF!</definedName>
    <definedName name="tyu" localSheetId="6">#REF!</definedName>
    <definedName name="tyu" localSheetId="7">#REF!</definedName>
    <definedName name="tyu" localSheetId="8">#REF!</definedName>
    <definedName name="tyu">#REF!</definedName>
    <definedName name="unitrates">'[6]Unit rates'!$C$1:$H$65536</definedName>
    <definedName name="ÙÙÙÙÙ">#REF!</definedName>
    <definedName name="WOp" localSheetId="2">#REF!</definedName>
    <definedName name="WOp" localSheetId="3">#REF!</definedName>
    <definedName name="WOp" localSheetId="4">#REF!</definedName>
    <definedName name="WOp" localSheetId="5">#REF!</definedName>
    <definedName name="WOp" localSheetId="6">#REF!</definedName>
    <definedName name="WOp" localSheetId="7">#REF!</definedName>
    <definedName name="WOp" localSheetId="8">#REF!</definedName>
    <definedName name="WOp">#REF!</definedName>
    <definedName name="Ý0">'[7]BoQ works'!$B$1:$H$65536</definedName>
    <definedName name="yes">'[5]BoQ works'!$B$1:$H$65536</definedName>
    <definedName name="_xlnm.Print_Titles" localSheetId="2">'1-1'!$10:$10</definedName>
    <definedName name="_xlnm.Print_Titles" localSheetId="3">'1-2'!$10:$10</definedName>
    <definedName name="_xlnm.Print_Titles" localSheetId="4">'1-3'!$10:$10</definedName>
    <definedName name="_xlnm.Print_Titles" localSheetId="5">'1-4'!$10:$10</definedName>
    <definedName name="_xlnm.Print_Titles" localSheetId="6">'1-5+'!$10:$10</definedName>
    <definedName name="_xlnm.Print_Titles" localSheetId="7">'1-6'!$10:$10</definedName>
    <definedName name="_xlnm.Print_Titles" localSheetId="8">'1-7'!$10:$10</definedName>
    <definedName name="_xlnm.Print_Titles" localSheetId="0">Ampop.!$9:$9</definedName>
    <definedName name="_xlnm.Print_Titles" localSheetId="1">Ob.1!$7:$7</definedName>
    <definedName name="_xlnm.Print_Area" localSheetId="2">'1-1'!$A$1:$P$49</definedName>
    <definedName name="_xlnm.Print_Area" localSheetId="3">'1-2'!$A$1:$P$39</definedName>
    <definedName name="_xlnm.Print_Area" localSheetId="4">'1-3'!$A$1:$P$69</definedName>
    <definedName name="_xlnm.Print_Area" localSheetId="5">'1-4'!$A$1:$P$40</definedName>
    <definedName name="_xlnm.Print_Area" localSheetId="6">'1-5+'!$A$1:$P$52</definedName>
    <definedName name="_xlnm.Print_Area" localSheetId="7">'1-6'!$A$1:$P$32</definedName>
    <definedName name="_xlnm.Print_Area" localSheetId="8">'1-7'!$A$1:$P$35</definedName>
    <definedName name="_xlnm.Print_Area" localSheetId="0">Ampop.!$A$1:$H$43</definedName>
    <definedName name="_xlnm.Print_Area" localSheetId="1">Ob.1!$A$1:$H$25</definedName>
    <definedName name="ա">Ob.1!$I$3</definedName>
    <definedName name="Բռանցհ1.1" localSheetId="2">#REF!</definedName>
    <definedName name="Բռանցհ1.1" localSheetId="3">#REF!</definedName>
    <definedName name="Բռանցհ1.1" localSheetId="4">#REF!</definedName>
    <definedName name="Բռանցհ1.1" localSheetId="5">#REF!</definedName>
    <definedName name="Բռանցհ1.1" localSheetId="6">#REF!</definedName>
    <definedName name="Բռանցհ1.1" localSheetId="7">#REF!</definedName>
    <definedName name="Բռանցհ1.1" localSheetId="8">#REF!</definedName>
    <definedName name="Բռանցհ1.1">#REF!</definedName>
    <definedName name="ժ">Ampop.!$J$41</definedName>
    <definedName name="լե">Ob.1!$K$3</definedName>
    <definedName name="մ">Ob.1!$J$3</definedName>
    <definedName name="տ">Ob.1!$L$3</definedName>
    <definedName name="տըւ" localSheetId="2">#REF!</definedName>
    <definedName name="տըւ" localSheetId="3">#REF!</definedName>
    <definedName name="տըւ" localSheetId="4">#REF!</definedName>
    <definedName name="տըւ" localSheetId="5">#REF!</definedName>
    <definedName name="տըւ" localSheetId="6">#REF!</definedName>
    <definedName name="տըւ" localSheetId="7">#REF!</definedName>
    <definedName name="տըւ" localSheetId="8">#REF!</definedName>
    <definedName name="տըւ">#REF!</definedName>
    <definedName name="տռը" localSheetId="2">#REF!</definedName>
    <definedName name="տռը" localSheetId="3">#REF!</definedName>
    <definedName name="տռը" localSheetId="4">#REF!</definedName>
    <definedName name="տռը" localSheetId="5">#REF!</definedName>
    <definedName name="տռը" localSheetId="6">#REF!</definedName>
    <definedName name="տռը" localSheetId="7">#REF!</definedName>
    <definedName name="տռը" localSheetId="8">#REF!</definedName>
    <definedName name="տռը">#REF!</definedName>
    <definedName name="քեոտ" localSheetId="2">#REF!</definedName>
    <definedName name="քեոտ" localSheetId="3">#REF!</definedName>
    <definedName name="քեոտ" localSheetId="4">#REF!</definedName>
    <definedName name="քեոտ" localSheetId="5">#REF!</definedName>
    <definedName name="քեոտ" localSheetId="6">#REF!</definedName>
    <definedName name="քեոտ" localSheetId="7">#REF!</definedName>
    <definedName name="քեոտ" localSheetId="8">#REF!</definedName>
    <definedName name="քեոտ">#REF!</definedName>
    <definedName name="ֆգյկ" localSheetId="2">#REF!</definedName>
    <definedName name="ֆգյկ" localSheetId="3">#REF!</definedName>
    <definedName name="ֆգյկ" localSheetId="4">#REF!</definedName>
    <definedName name="ֆգյկ" localSheetId="5">#REF!</definedName>
    <definedName name="ֆգյկ" localSheetId="6">#REF!</definedName>
    <definedName name="ֆգյկ" localSheetId="7">#REF!</definedName>
    <definedName name="ֆգյկ" localSheetId="8">#REF!</definedName>
    <definedName name="ֆգյկ">#REF!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26" i="59" l="1"/>
  <c r="E26" i="318"/>
  <c r="M29" i="318"/>
  <c r="M28" i="318"/>
  <c r="N28" i="318" s="1"/>
  <c r="G27" i="318"/>
  <c r="F27" i="318"/>
  <c r="N26" i="318" s="1"/>
  <c r="O26" i="318" s="1"/>
  <c r="P26" i="318" s="1"/>
  <c r="E14" i="318"/>
  <c r="E24" i="324"/>
  <c r="E22" i="324"/>
  <c r="F21" i="324"/>
  <c r="G21" i="324"/>
  <c r="M26" i="324"/>
  <c r="N26" i="324" s="1"/>
  <c r="J26" i="324"/>
  <c r="G24" i="324"/>
  <c r="G25" i="324" s="1"/>
  <c r="F24" i="324"/>
  <c r="F25" i="324" s="1"/>
  <c r="F23" i="324"/>
  <c r="G22" i="324"/>
  <c r="G23" i="324" s="1"/>
  <c r="N22" i="324" s="1"/>
  <c r="O22" i="324" s="1"/>
  <c r="E42" i="328"/>
  <c r="E27" i="316"/>
  <c r="E23" i="315"/>
  <c r="E21" i="315"/>
  <c r="J38" i="315"/>
  <c r="M38" i="315" s="1"/>
  <c r="N38" i="315" s="1"/>
  <c r="G36" i="315"/>
  <c r="G37" i="315" s="1"/>
  <c r="F36" i="315"/>
  <c r="F37" i="315" s="1"/>
  <c r="F35" i="315"/>
  <c r="G34" i="315"/>
  <c r="G35" i="315" s="1"/>
  <c r="N34" i="315" s="1"/>
  <c r="O34" i="315" s="1"/>
  <c r="J33" i="315"/>
  <c r="M33" i="315" s="1"/>
  <c r="N33" i="315" s="1"/>
  <c r="G31" i="315"/>
  <c r="G32" i="315" s="1"/>
  <c r="F31" i="315"/>
  <c r="F32" i="315" s="1"/>
  <c r="E31" i="315"/>
  <c r="E36" i="315" s="1"/>
  <c r="G30" i="315"/>
  <c r="F30" i="315"/>
  <c r="J28" i="315"/>
  <c r="M28" i="315" s="1"/>
  <c r="N28" i="315" s="1"/>
  <c r="G26" i="315"/>
  <c r="G27" i="315" s="1"/>
  <c r="F26" i="315"/>
  <c r="F27" i="315" s="1"/>
  <c r="G14" i="315"/>
  <c r="G15" i="315" s="1"/>
  <c r="F14" i="315"/>
  <c r="F15" i="315" s="1"/>
  <c r="G12" i="315"/>
  <c r="G13" i="315" s="1"/>
  <c r="F12" i="315"/>
  <c r="F13" i="315"/>
  <c r="M29" i="326"/>
  <c r="N29" i="326" s="1"/>
  <c r="J29" i="326"/>
  <c r="G27" i="326"/>
  <c r="G28" i="326" s="1"/>
  <c r="F27" i="326"/>
  <c r="F28" i="326" s="1"/>
  <c r="E21" i="326"/>
  <c r="E32" i="312"/>
  <c r="M26" i="316"/>
  <c r="M25" i="316"/>
  <c r="N24" i="316" s="1"/>
  <c r="M24" i="316"/>
  <c r="F23" i="316"/>
  <c r="G22" i="316"/>
  <c r="G23" i="316" s="1"/>
  <c r="E58" i="315"/>
  <c r="E34" i="312"/>
  <c r="M25" i="318"/>
  <c r="N25" i="318" s="1"/>
  <c r="F24" i="318"/>
  <c r="G23" i="318"/>
  <c r="G24" i="318" s="1"/>
  <c r="M22" i="318"/>
  <c r="N22" i="318" s="1"/>
  <c r="F21" i="318"/>
  <c r="G20" i="318"/>
  <c r="G21" i="318" s="1"/>
  <c r="M19" i="318"/>
  <c r="N19" i="318" s="1"/>
  <c r="F18" i="318"/>
  <c r="G17" i="318"/>
  <c r="G18" i="318" s="1"/>
  <c r="N17" i="318" s="1"/>
  <c r="M16" i="318"/>
  <c r="N16" i="318" s="1"/>
  <c r="F15" i="318"/>
  <c r="G14" i="318"/>
  <c r="G15" i="318" s="1"/>
  <c r="F15" i="324"/>
  <c r="G14" i="324"/>
  <c r="G15" i="324"/>
  <c r="N14" i="324" s="1"/>
  <c r="O14" i="324" s="1"/>
  <c r="P14" i="324" s="1"/>
  <c r="J46" i="328"/>
  <c r="M46" i="328" s="1"/>
  <c r="N46" i="328" s="1"/>
  <c r="G44" i="328"/>
  <c r="G45" i="328" s="1"/>
  <c r="F44" i="328"/>
  <c r="F45" i="328" s="1"/>
  <c r="F43" i="328"/>
  <c r="G42" i="328"/>
  <c r="G43" i="328" s="1"/>
  <c r="G41" i="328"/>
  <c r="F41" i="328"/>
  <c r="G13" i="328"/>
  <c r="F13" i="328"/>
  <c r="J34" i="316"/>
  <c r="M34" i="316" s="1"/>
  <c r="J33" i="316"/>
  <c r="M33" i="316"/>
  <c r="N33" i="316" s="1"/>
  <c r="G32" i="316"/>
  <c r="F31" i="316"/>
  <c r="F32" i="316" s="1"/>
  <c r="M30" i="316"/>
  <c r="N29" i="316" s="1"/>
  <c r="M29" i="316"/>
  <c r="F28" i="316"/>
  <c r="G27" i="316"/>
  <c r="G28" i="316" s="1"/>
  <c r="N27" i="316" s="1"/>
  <c r="M21" i="316"/>
  <c r="M20" i="316"/>
  <c r="F19" i="316"/>
  <c r="G18" i="316"/>
  <c r="G19" i="316" s="1"/>
  <c r="N18" i="316" s="1"/>
  <c r="M17" i="316"/>
  <c r="N14" i="316" s="1"/>
  <c r="M16" i="316"/>
  <c r="M15" i="316"/>
  <c r="M14" i="316"/>
  <c r="F13" i="316"/>
  <c r="G12" i="316"/>
  <c r="G13" i="316" s="1"/>
  <c r="N12" i="316" s="1"/>
  <c r="J63" i="315"/>
  <c r="M63" i="315"/>
  <c r="N63" i="315" s="1"/>
  <c r="G61" i="315"/>
  <c r="G62" i="315" s="1"/>
  <c r="F61" i="315"/>
  <c r="F62" i="315"/>
  <c r="M60" i="315"/>
  <c r="N60" i="315" s="1"/>
  <c r="F59" i="315"/>
  <c r="G58" i="315"/>
  <c r="G59" i="315" s="1"/>
  <c r="M57" i="315"/>
  <c r="J56" i="315"/>
  <c r="M56" i="315" s="1"/>
  <c r="J55" i="315"/>
  <c r="M55" i="315" s="1"/>
  <c r="G53" i="315"/>
  <c r="G54" i="315"/>
  <c r="F53" i="315"/>
  <c r="F54" i="315"/>
  <c r="E50" i="315"/>
  <c r="F40" i="315"/>
  <c r="G39" i="315"/>
  <c r="G40" i="315" s="1"/>
  <c r="F22" i="315"/>
  <c r="G21" i="315"/>
  <c r="G22" i="315" s="1"/>
  <c r="M23" i="326"/>
  <c r="N23" i="326" s="1"/>
  <c r="F22" i="326"/>
  <c r="G21" i="326"/>
  <c r="G22" i="326"/>
  <c r="M20" i="326"/>
  <c r="J19" i="326"/>
  <c r="M19" i="326" s="1"/>
  <c r="J18" i="326"/>
  <c r="M18" i="326" s="1"/>
  <c r="N18" i="326" s="1"/>
  <c r="G16" i="326"/>
  <c r="G17" i="326" s="1"/>
  <c r="F16" i="326"/>
  <c r="F17" i="326" s="1"/>
  <c r="J26" i="326"/>
  <c r="M26" i="326" s="1"/>
  <c r="N26" i="326" s="1"/>
  <c r="G24" i="326"/>
  <c r="G25" i="326" s="1"/>
  <c r="F24" i="326"/>
  <c r="F25" i="326" s="1"/>
  <c r="M15" i="326"/>
  <c r="M14" i="326"/>
  <c r="F13" i="326"/>
  <c r="G12" i="326"/>
  <c r="G13" i="326"/>
  <c r="N12" i="326" s="1"/>
  <c r="J36" i="312"/>
  <c r="M36" i="312" s="1"/>
  <c r="N36" i="312" s="1"/>
  <c r="G34" i="312"/>
  <c r="G35" i="312" s="1"/>
  <c r="F34" i="312"/>
  <c r="F35" i="312" s="1"/>
  <c r="N34" i="312" s="1"/>
  <c r="F33" i="312"/>
  <c r="G32" i="312"/>
  <c r="G33" i="312" s="1"/>
  <c r="J31" i="312"/>
  <c r="M31" i="312" s="1"/>
  <c r="N31" i="312" s="1"/>
  <c r="G29" i="312"/>
  <c r="G30" i="312" s="1"/>
  <c r="F29" i="312"/>
  <c r="F30" i="312" s="1"/>
  <c r="F28" i="312"/>
  <c r="G27" i="312"/>
  <c r="G28" i="312"/>
  <c r="F23" i="312"/>
  <c r="G22" i="312"/>
  <c r="G23" i="312" s="1"/>
  <c r="G17" i="328"/>
  <c r="G18" i="328" s="1"/>
  <c r="E22" i="311"/>
  <c r="F22" i="311"/>
  <c r="G22" i="311"/>
  <c r="M44" i="315"/>
  <c r="M43" i="315"/>
  <c r="F42" i="315"/>
  <c r="G41" i="315"/>
  <c r="G42" i="315" s="1"/>
  <c r="J32" i="326"/>
  <c r="M32" i="326"/>
  <c r="N32" i="326" s="1"/>
  <c r="J33" i="326"/>
  <c r="M33" i="326" s="1"/>
  <c r="G30" i="326"/>
  <c r="G31" i="326" s="1"/>
  <c r="F30" i="326"/>
  <c r="F31" i="326" s="1"/>
  <c r="N30" i="326" s="1"/>
  <c r="E19" i="312"/>
  <c r="E22" i="312" s="1"/>
  <c r="E24" i="312"/>
  <c r="F13" i="312"/>
  <c r="N12" i="312" s="1"/>
  <c r="O12" i="312" s="1"/>
  <c r="P12" i="312" s="1"/>
  <c r="J20" i="328"/>
  <c r="M20" i="328" s="1"/>
  <c r="J19" i="328"/>
  <c r="M19" i="328" s="1"/>
  <c r="J25" i="315"/>
  <c r="M25" i="315"/>
  <c r="N25" i="315" s="1"/>
  <c r="J20" i="315"/>
  <c r="M20" i="315" s="1"/>
  <c r="N20" i="315" s="1"/>
  <c r="J26" i="312"/>
  <c r="M26" i="312" s="1"/>
  <c r="N26" i="312" s="1"/>
  <c r="J21" i="312"/>
  <c r="M21" i="312" s="1"/>
  <c r="N21" i="312" s="1"/>
  <c r="J16" i="312"/>
  <c r="M16" i="312" s="1"/>
  <c r="N16" i="312" s="1"/>
  <c r="G27" i="328"/>
  <c r="G28" i="328" s="1"/>
  <c r="M30" i="328"/>
  <c r="M29" i="328"/>
  <c r="F28" i="328"/>
  <c r="G21" i="328"/>
  <c r="G22" i="328" s="1"/>
  <c r="M39" i="328"/>
  <c r="N39" i="328" s="1"/>
  <c r="F38" i="328"/>
  <c r="N37" i="328" s="1"/>
  <c r="G38" i="328"/>
  <c r="M36" i="328"/>
  <c r="N36" i="328" s="1"/>
  <c r="F35" i="328"/>
  <c r="G35" i="328"/>
  <c r="N34" i="328" s="1"/>
  <c r="M33" i="328"/>
  <c r="N33" i="328" s="1"/>
  <c r="F32" i="328"/>
  <c r="G32" i="328"/>
  <c r="M26" i="328"/>
  <c r="N26" i="328" s="1"/>
  <c r="G24" i="328"/>
  <c r="G25" i="328" s="1"/>
  <c r="F24" i="328"/>
  <c r="F25" i="328" s="1"/>
  <c r="M23" i="328"/>
  <c r="N23" i="328" s="1"/>
  <c r="F22" i="328"/>
  <c r="F18" i="328"/>
  <c r="M16" i="328"/>
  <c r="N16" i="328" s="1"/>
  <c r="G15" i="328"/>
  <c r="F15" i="328"/>
  <c r="N14" i="328" s="1"/>
  <c r="G16" i="315"/>
  <c r="G17" i="315" s="1"/>
  <c r="F17" i="315"/>
  <c r="M43" i="312"/>
  <c r="N43" i="312" s="1"/>
  <c r="G41" i="312"/>
  <c r="G42" i="312" s="1"/>
  <c r="F41" i="312"/>
  <c r="F42" i="312" s="1"/>
  <c r="F40" i="312"/>
  <c r="G39" i="312"/>
  <c r="G40" i="312" s="1"/>
  <c r="E39" i="312"/>
  <c r="E41" i="312" s="1"/>
  <c r="G37" i="312"/>
  <c r="G38" i="312" s="1"/>
  <c r="N37" i="312" s="1"/>
  <c r="O37" i="312" s="1"/>
  <c r="P37" i="312" s="1"/>
  <c r="M18" i="324"/>
  <c r="G12" i="324"/>
  <c r="G13" i="324" s="1"/>
  <c r="N12" i="324" s="1"/>
  <c r="M19" i="324"/>
  <c r="N18" i="324" s="1"/>
  <c r="F17" i="324"/>
  <c r="G17" i="324"/>
  <c r="F13" i="324"/>
  <c r="F38" i="312"/>
  <c r="G24" i="312"/>
  <c r="G25" i="312" s="1"/>
  <c r="F24" i="312"/>
  <c r="F25" i="312"/>
  <c r="N24" i="312" s="1"/>
  <c r="G19" i="312"/>
  <c r="G20" i="312" s="1"/>
  <c r="F19" i="312"/>
  <c r="F20" i="312"/>
  <c r="N19" i="312" s="1"/>
  <c r="G18" i="312"/>
  <c r="F18" i="312"/>
  <c r="G14" i="312"/>
  <c r="G15" i="312"/>
  <c r="F14" i="312"/>
  <c r="F15" i="312" s="1"/>
  <c r="N14" i="312" s="1"/>
  <c r="O14" i="312" s="1"/>
  <c r="P14" i="312" s="1"/>
  <c r="G13" i="318"/>
  <c r="F13" i="318"/>
  <c r="O12" i="318"/>
  <c r="P12" i="318" s="1"/>
  <c r="M52" i="315"/>
  <c r="N52" i="315"/>
  <c r="F51" i="315"/>
  <c r="G50" i="315"/>
  <c r="G51" i="315" s="1"/>
  <c r="N50" i="315" s="1"/>
  <c r="M49" i="315"/>
  <c r="G45" i="315"/>
  <c r="G46" i="315" s="1"/>
  <c r="J48" i="315"/>
  <c r="M48" i="315" s="1"/>
  <c r="N47" i="315" s="1"/>
  <c r="J47" i="315"/>
  <c r="M47" i="315" s="1"/>
  <c r="F45" i="315"/>
  <c r="F46" i="315" s="1"/>
  <c r="N45" i="315" s="1"/>
  <c r="O45" i="315" s="1"/>
  <c r="P45" i="315" s="1"/>
  <c r="G23" i="315"/>
  <c r="G24" i="315" s="1"/>
  <c r="F23" i="315"/>
  <c r="F24" i="315" s="1"/>
  <c r="N23" i="315" s="1"/>
  <c r="O23" i="315" s="1"/>
  <c r="P23" i="315" s="1"/>
  <c r="G18" i="315"/>
  <c r="G19" i="315" s="1"/>
  <c r="F18" i="315"/>
  <c r="F19" i="315" s="1"/>
  <c r="B20" i="59"/>
  <c r="B15" i="59"/>
  <c r="F13" i="59"/>
  <c r="E13" i="59"/>
  <c r="E15" i="59"/>
  <c r="E17" i="59" s="1"/>
  <c r="E18" i="59" s="1"/>
  <c r="G13" i="59"/>
  <c r="F17" i="59"/>
  <c r="G17" i="59"/>
  <c r="G18" i="59" s="1"/>
  <c r="D33" i="59"/>
  <c r="E33" i="59"/>
  <c r="F33" i="59"/>
  <c r="N12" i="328"/>
  <c r="O12" i="328" s="1"/>
  <c r="P12" i="328" s="1"/>
  <c r="N20" i="324"/>
  <c r="O20" i="324" s="1"/>
  <c r="P20" i="324" s="1"/>
  <c r="O12" i="324"/>
  <c r="P12" i="324" s="1"/>
  <c r="N41" i="312"/>
  <c r="O41" i="312" s="1"/>
  <c r="N29" i="315"/>
  <c r="O29" i="315" s="1"/>
  <c r="P29" i="315" s="1"/>
  <c r="N24" i="328"/>
  <c r="O24" i="328" s="1"/>
  <c r="P24" i="328" s="1"/>
  <c r="N42" i="328"/>
  <c r="O42" i="328" s="1"/>
  <c r="P42" i="328" s="1"/>
  <c r="N21" i="326"/>
  <c r="N31" i="316"/>
  <c r="O31" i="316" s="1"/>
  <c r="P31" i="316" s="1"/>
  <c r="N29" i="328"/>
  <c r="N27" i="312"/>
  <c r="O27" i="312" s="1"/>
  <c r="P27" i="312" s="1"/>
  <c r="N32" i="312"/>
  <c r="O32" i="312" s="1"/>
  <c r="P32" i="312" s="1"/>
  <c r="N12" i="315"/>
  <c r="O12" i="315"/>
  <c r="P12" i="315" s="1"/>
  <c r="N43" i="315"/>
  <c r="N53" i="315"/>
  <c r="N18" i="315"/>
  <c r="O18" i="315" s="1"/>
  <c r="P18" i="315" s="1"/>
  <c r="N24" i="326"/>
  <c r="N17" i="312"/>
  <c r="O17" i="312" s="1"/>
  <c r="P17" i="312" s="1"/>
  <c r="N55" i="315" l="1"/>
  <c r="O53" i="315" s="1"/>
  <c r="P53" i="315" s="1"/>
  <c r="N39" i="315"/>
  <c r="O39" i="315" s="1"/>
  <c r="P39" i="315" s="1"/>
  <c r="O24" i="312"/>
  <c r="P24" i="312" s="1"/>
  <c r="O34" i="312"/>
  <c r="P34" i="312" s="1"/>
  <c r="O24" i="326"/>
  <c r="P24" i="326" s="1"/>
  <c r="N22" i="312"/>
  <c r="O22" i="312" s="1"/>
  <c r="P22" i="312" s="1"/>
  <c r="P41" i="312"/>
  <c r="N41" i="315"/>
  <c r="O41" i="315" s="1"/>
  <c r="P41" i="315" s="1"/>
  <c r="P22" i="324"/>
  <c r="O27" i="316"/>
  <c r="P27" i="316" s="1"/>
  <c r="N22" i="316"/>
  <c r="O22" i="316" s="1"/>
  <c r="P22" i="316" s="1"/>
  <c r="F18" i="59"/>
  <c r="F27" i="59" s="1"/>
  <c r="F34" i="59" s="1"/>
  <c r="O50" i="315"/>
  <c r="P50" i="315" s="1"/>
  <c r="O17" i="318"/>
  <c r="P17" i="318" s="1"/>
  <c r="N21" i="328"/>
  <c r="O21" i="328" s="1"/>
  <c r="P21" i="328" s="1"/>
  <c r="N16" i="315"/>
  <c r="O16" i="315" s="1"/>
  <c r="P16" i="315" s="1"/>
  <c r="N21" i="315"/>
  <c r="O21" i="315" s="1"/>
  <c r="P21" i="315" s="1"/>
  <c r="E20" i="59"/>
  <c r="E22" i="59"/>
  <c r="O19" i="312"/>
  <c r="P19" i="312" s="1"/>
  <c r="N19" i="328"/>
  <c r="O34" i="328"/>
  <c r="P34" i="328" s="1"/>
  <c r="O30" i="326"/>
  <c r="P30" i="326" s="1"/>
  <c r="N16" i="326"/>
  <c r="O16" i="326" s="1"/>
  <c r="P16" i="326" s="1"/>
  <c r="N61" i="315"/>
  <c r="O61" i="315" s="1"/>
  <c r="P61" i="315" s="1"/>
  <c r="O12" i="316"/>
  <c r="P12" i="316" s="1"/>
  <c r="N27" i="326"/>
  <c r="O27" i="326" s="1"/>
  <c r="P27" i="326" s="1"/>
  <c r="N36" i="315"/>
  <c r="O36" i="315" s="1"/>
  <c r="P36" i="315" s="1"/>
  <c r="N24" i="324"/>
  <c r="O24" i="324" s="1"/>
  <c r="P24" i="324" s="1"/>
  <c r="E34" i="315"/>
  <c r="P34" i="315" s="1"/>
  <c r="N16" i="324"/>
  <c r="O16" i="324" s="1"/>
  <c r="P16" i="324" s="1"/>
  <c r="N39" i="312"/>
  <c r="O39" i="312" s="1"/>
  <c r="P39" i="312" s="1"/>
  <c r="O14" i="328"/>
  <c r="P14" i="328" s="1"/>
  <c r="N31" i="328"/>
  <c r="O31" i="328" s="1"/>
  <c r="P31" i="328" s="1"/>
  <c r="O37" i="328"/>
  <c r="P37" i="328" s="1"/>
  <c r="N27" i="328"/>
  <c r="O27" i="328" s="1"/>
  <c r="P27" i="328" s="1"/>
  <c r="N17" i="328"/>
  <c r="O17" i="328" s="1"/>
  <c r="P17" i="328" s="1"/>
  <c r="N14" i="326"/>
  <c r="O12" i="326" s="1"/>
  <c r="P12" i="326" s="1"/>
  <c r="P34" i="326" s="1"/>
  <c r="P35" i="326" s="1"/>
  <c r="P36" i="326" s="1"/>
  <c r="O21" i="326"/>
  <c r="P21" i="326" s="1"/>
  <c r="N58" i="315"/>
  <c r="O58" i="315" s="1"/>
  <c r="P58" i="315" s="1"/>
  <c r="N20" i="316"/>
  <c r="O18" i="316" s="1"/>
  <c r="P18" i="316" s="1"/>
  <c r="N40" i="328"/>
  <c r="O40" i="328" s="1"/>
  <c r="P40" i="328" s="1"/>
  <c r="N14" i="318"/>
  <c r="O14" i="318" s="1"/>
  <c r="P14" i="318" s="1"/>
  <c r="P30" i="318" s="1"/>
  <c r="P31" i="318" s="1"/>
  <c r="P32" i="318" s="1"/>
  <c r="N20" i="318"/>
  <c r="N23" i="318"/>
  <c r="N31" i="315"/>
  <c r="O31" i="315" s="1"/>
  <c r="P31" i="315" s="1"/>
  <c r="O20" i="318"/>
  <c r="P20" i="318" s="1"/>
  <c r="O23" i="318"/>
  <c r="P23" i="318" s="1"/>
  <c r="N26" i="315"/>
  <c r="O26" i="315" s="1"/>
  <c r="P26" i="315" s="1"/>
  <c r="N44" i="328"/>
  <c r="O44" i="328" s="1"/>
  <c r="P44" i="328" s="1"/>
  <c r="P47" i="328" s="1"/>
  <c r="P48" i="328" s="1"/>
  <c r="P49" i="328" s="1"/>
  <c r="N29" i="312"/>
  <c r="O29" i="312" s="1"/>
  <c r="P29" i="312" s="1"/>
  <c r="N14" i="315"/>
  <c r="O14" i="315" s="1"/>
  <c r="P14" i="315" s="1"/>
  <c r="P27" i="324" l="1"/>
  <c r="P28" i="324" s="1"/>
  <c r="P29" i="324" s="1"/>
  <c r="P44" i="312"/>
  <c r="P45" i="312" s="1"/>
  <c r="P46" i="312" s="1"/>
  <c r="P47" i="312" s="1"/>
  <c r="P48" i="312" s="1"/>
  <c r="P30" i="324"/>
  <c r="P31" i="324" s="1"/>
  <c r="F36" i="59"/>
  <c r="F38" i="59" s="1"/>
  <c r="E24" i="59"/>
  <c r="E26" i="59" s="1"/>
  <c r="E27" i="59" s="1"/>
  <c r="E34" i="59" s="1"/>
  <c r="P64" i="315"/>
  <c r="P65" i="315" s="1"/>
  <c r="P66" i="315" s="1"/>
  <c r="P67" i="315" s="1"/>
  <c r="P68" i="315" s="1"/>
  <c r="P35" i="316"/>
  <c r="P36" i="316" s="1"/>
  <c r="P37" i="316" s="1"/>
  <c r="P50" i="328"/>
  <c r="P51" i="328" s="1"/>
  <c r="P37" i="326"/>
  <c r="P38" i="326" s="1"/>
  <c r="P33" i="318"/>
  <c r="P34" i="318" s="1"/>
  <c r="F39" i="59" l="1"/>
  <c r="F40" i="59" s="1"/>
  <c r="M6" i="324"/>
  <c r="H18" i="311"/>
  <c r="D18" i="311" s="1"/>
  <c r="P38" i="316"/>
  <c r="P39" i="316" s="1"/>
  <c r="E36" i="59"/>
  <c r="E38" i="59"/>
  <c r="H16" i="311"/>
  <c r="D16" i="311" s="1"/>
  <c r="M6" i="328"/>
  <c r="H20" i="311"/>
  <c r="D20" i="311" s="1"/>
  <c r="M6" i="318"/>
  <c r="H10" i="311"/>
  <c r="D10" i="311" s="1"/>
  <c r="M6" i="326"/>
  <c r="H12" i="311"/>
  <c r="D12" i="311" s="1"/>
  <c r="M6" i="315"/>
  <c r="M6" i="312"/>
  <c r="H8" i="311"/>
  <c r="H14" i="311" l="1"/>
  <c r="D14" i="311" s="1"/>
  <c r="M6" i="316"/>
  <c r="E39" i="59"/>
  <c r="E40" i="59" s="1"/>
  <c r="D8" i="311"/>
  <c r="D22" i="311" l="1"/>
  <c r="H22" i="311"/>
  <c r="H11" i="59" s="1"/>
  <c r="F4" i="311" l="1"/>
  <c r="D11" i="59"/>
  <c r="D13" i="59" s="1"/>
  <c r="D15" i="59" s="1"/>
  <c r="H13" i="59"/>
  <c r="H15" i="59" l="1"/>
  <c r="H17" i="59" s="1"/>
  <c r="D17" i="59"/>
  <c r="D18" i="59" s="1"/>
  <c r="H18" i="59" l="1"/>
  <c r="H41" i="59"/>
  <c r="G22" i="59"/>
  <c r="G24" i="59"/>
  <c r="H24" i="59" s="1"/>
  <c r="D20" i="59"/>
  <c r="H20" i="59" l="1"/>
  <c r="D26" i="59"/>
  <c r="D27" i="59" s="1"/>
  <c r="G26" i="59"/>
  <c r="G27" i="59" s="1"/>
  <c r="H22" i="59"/>
  <c r="H26" i="59" l="1"/>
  <c r="H27" i="59" s="1"/>
  <c r="H29" i="59"/>
  <c r="H31" i="59"/>
  <c r="G31" i="59" s="1"/>
  <c r="D34" i="59"/>
  <c r="G29" i="59" l="1"/>
  <c r="G33" i="59" s="1"/>
  <c r="H33" i="59"/>
  <c r="H34" i="59" s="1"/>
  <c r="D36" i="59"/>
  <c r="D38" i="59" s="1"/>
  <c r="D39" i="59" l="1"/>
  <c r="D40" i="59" s="1"/>
  <c r="G34" i="59"/>
  <c r="H36" i="59"/>
  <c r="H38" i="59" s="1"/>
  <c r="H39" i="59" l="1"/>
  <c r="H40" i="59" s="1"/>
  <c r="G36" i="59"/>
  <c r="G38" i="59" s="1"/>
  <c r="G5" i="59" l="1"/>
  <c r="J41" i="59"/>
  <c r="G39" i="59"/>
  <c r="G40" i="59" s="1"/>
</calcChain>
</file>

<file path=xl/sharedStrings.xml><?xml version="1.0" encoding="utf-8"?>
<sst xmlns="http://schemas.openxmlformats.org/spreadsheetml/2006/main" count="1386" uniqueCount="306">
  <si>
    <t>−</t>
  </si>
  <si>
    <t>-</t>
  </si>
  <si>
    <t>–</t>
  </si>
  <si>
    <t xml:space="preserve">Ամփոփ նախահաշվարկ  </t>
  </si>
  <si>
    <t>Ամփոփ նախահաշվի գումարը կազմում է</t>
  </si>
  <si>
    <t>հազար դրամ</t>
  </si>
  <si>
    <t xml:space="preserve">շինարարության  անվանումը </t>
  </si>
  <si>
    <t>Հ/Հ</t>
  </si>
  <si>
    <t>Օբյեկտների աշխատանքների և ծախսերի անվանումը</t>
  </si>
  <si>
    <t>Նախահաշվային արժեքը հազ. դրամ</t>
  </si>
  <si>
    <t>Շինարարական աշխատանք</t>
  </si>
  <si>
    <t>Մոնտաժային աշխատանք</t>
  </si>
  <si>
    <t>Սարքավորում-ներ</t>
  </si>
  <si>
    <t>Այլ ծախսեր</t>
  </si>
  <si>
    <t xml:space="preserve">NN Նախահաշիվ  </t>
  </si>
  <si>
    <t>Ընդհանուր արժեքը հազ. դրամ</t>
  </si>
  <si>
    <t>Գլուխ 2  Շինարարական հիմնական օբյեկտներ</t>
  </si>
  <si>
    <t>Օբյեկտային նախահաշիվ    N 1</t>
  </si>
  <si>
    <t xml:space="preserve">Գլուխ 8.  Ժամանակավոր շենքեր և կառույցներ </t>
  </si>
  <si>
    <t>Ժամանակավոր շենքեր   և կառուցվածքներ</t>
  </si>
  <si>
    <t>Ընդամենը ըստ 8 գլխի</t>
  </si>
  <si>
    <t xml:space="preserve">Գլուխ 9. </t>
  </si>
  <si>
    <t>Շինարարության ձմեռային ծախսեր</t>
  </si>
  <si>
    <t>Ընդամենը ըստ 9 գլխի</t>
  </si>
  <si>
    <t>Ընդամենը ըստ 1 - 9 գլխի</t>
  </si>
  <si>
    <t>Տեխնիկական հսկողություն</t>
  </si>
  <si>
    <t>Ընդամենը ըստ 10 գլխի</t>
  </si>
  <si>
    <t>Ընդամենը ըստ 1 - 10 գլխի</t>
  </si>
  <si>
    <t>Գլուխ 12</t>
  </si>
  <si>
    <t>Չնախատեսված աշխատանքներ և ծախսեր</t>
  </si>
  <si>
    <t xml:space="preserve">Ընդամենը ըստ ամփոփ նախահաշվի </t>
  </si>
  <si>
    <t>ԱԱՀ - 20%</t>
  </si>
  <si>
    <t>Ամբողջը հազ. դրամ</t>
  </si>
  <si>
    <t>Այդ թվում հետադարձ գումար</t>
  </si>
  <si>
    <t>Ընդամենը</t>
  </si>
  <si>
    <t>Տեղային նախահաշիվ  N1-1</t>
  </si>
  <si>
    <t>Ընդհանուր արժեքը</t>
  </si>
  <si>
    <t>Հ/հ</t>
  </si>
  <si>
    <t>Գնացուցակների NN</t>
  </si>
  <si>
    <t>Աշխատանքների անվանումը</t>
  </si>
  <si>
    <t>Չափման միավորը</t>
  </si>
  <si>
    <t>Քանակը</t>
  </si>
  <si>
    <t>Աշխատավարձ միավորը ռուբ. հազ. դրամ</t>
  </si>
  <si>
    <t>Մեքեն. շահագործման միավ. ռուբ., հազ. դր.</t>
  </si>
  <si>
    <t>Նյութերի արժեքը հազ. դրամ</t>
  </si>
  <si>
    <t>Աշխատավարձի միավորի արժեքը հազ. դրամ</t>
  </si>
  <si>
    <t>Ընդհանուր արժեքը միավորի համար</t>
  </si>
  <si>
    <t>Նյութերի անվանումը</t>
  </si>
  <si>
    <t>Քանակը մեկ միավորի համար</t>
  </si>
  <si>
    <t>Նյութերի ընդհանուր ծախսը</t>
  </si>
  <si>
    <t>Միավորի արժեքը հազ. դրամ</t>
  </si>
  <si>
    <t xml:space="preserve"> Վերադիր ծախսեր - 13,3%</t>
  </si>
  <si>
    <t>Շահույթ - 11%</t>
  </si>
  <si>
    <t>հազ. դր.</t>
  </si>
  <si>
    <t>մ</t>
  </si>
  <si>
    <t>կգ</t>
  </si>
  <si>
    <t>Ընդամենը ըստ 2 գլխի</t>
  </si>
  <si>
    <t>Ընդամենը ըստ 2- 8 գլխի</t>
  </si>
  <si>
    <t>Հեղինակային  հսկողություն</t>
  </si>
  <si>
    <t>Գլուխ 10.  Տեխնիկական և հեղինակային հսկում</t>
  </si>
  <si>
    <t>հատ</t>
  </si>
  <si>
    <t>Բետոն</t>
  </si>
  <si>
    <t>23-1</t>
  </si>
  <si>
    <t>N</t>
  </si>
  <si>
    <t>Չ/Մ</t>
  </si>
  <si>
    <t>Քանակ</t>
  </si>
  <si>
    <t>Գումարը</t>
  </si>
  <si>
    <t xml:space="preserve">Կազմեց    </t>
  </si>
  <si>
    <t>Լ.Պետրոսյան</t>
  </si>
  <si>
    <t>Հողային աշխատանքներ</t>
  </si>
  <si>
    <t>Ջուր</t>
  </si>
  <si>
    <t>ջուր</t>
  </si>
  <si>
    <t>տ</t>
  </si>
  <si>
    <r>
      <t>մ</t>
    </r>
    <r>
      <rPr>
        <vertAlign val="superscript"/>
        <sz val="12"/>
        <rFont val="GHEA Grapalat"/>
        <family val="3"/>
      </rPr>
      <t>3</t>
    </r>
  </si>
  <si>
    <t>Ավազակոպճային շերտի իրականացում 10սմ</t>
  </si>
  <si>
    <r>
      <t>մ</t>
    </r>
    <r>
      <rPr>
        <vertAlign val="superscript"/>
        <sz val="12"/>
        <rFont val="GHEA Grapalat"/>
        <family val="3"/>
      </rPr>
      <t>2</t>
    </r>
  </si>
  <si>
    <t>ավազա
կոպիճ</t>
  </si>
  <si>
    <t>Խիճ 40-70մմ</t>
  </si>
  <si>
    <t>Խիճ 10-20մմ</t>
  </si>
  <si>
    <t>27-251</t>
  </si>
  <si>
    <t>բիտում</t>
  </si>
  <si>
    <t>Բիտումի լցաբաշխում 4.12տ /1000մ2/</t>
  </si>
  <si>
    <t>Խճի նախապատրաստական շերտի իրականացում, h=12սմ հաստությամբ</t>
  </si>
  <si>
    <t>Ա/բ մանրահատիկ</t>
  </si>
  <si>
    <t>27-164-2
27-165-2
q=2</t>
  </si>
  <si>
    <t>Կողապատում</t>
  </si>
  <si>
    <t>Փայտանյութ</t>
  </si>
  <si>
    <t>Հեղյուս</t>
  </si>
  <si>
    <r>
      <t>մ</t>
    </r>
    <r>
      <rPr>
        <vertAlign val="superscript"/>
        <sz val="12"/>
        <rFont val="GHEA Grapalat"/>
        <family val="3"/>
      </rPr>
      <t>2</t>
    </r>
    <r>
      <rPr>
        <sz val="10"/>
        <rFont val="Arial"/>
        <family val="2"/>
        <charset val="204"/>
      </rPr>
      <t/>
    </r>
  </si>
  <si>
    <t>Երթևեկելի մաս</t>
  </si>
  <si>
    <t>ցեմ շաղախ</t>
  </si>
  <si>
    <t>Հողային պաստառի հարթեցում բուլդոզերով</t>
  </si>
  <si>
    <t>Մայթեր</t>
  </si>
  <si>
    <t>Ավազային ա/բ h=3սմ</t>
  </si>
  <si>
    <t>Կահավորում</t>
  </si>
  <si>
    <t>6-90</t>
  </si>
  <si>
    <t>27-20</t>
  </si>
  <si>
    <t>27-43
27-42-1
q=-3</t>
  </si>
  <si>
    <t>27-171</t>
  </si>
  <si>
    <t>27-245</t>
  </si>
  <si>
    <t>կմ</t>
  </si>
  <si>
    <t xml:space="preserve">   Օբյեկտային նախահաշիվ  N 1
</t>
  </si>
  <si>
    <t>Նախահաշվային արժեքը</t>
  </si>
  <si>
    <t>Նախահաշիվ                                    N1-1</t>
  </si>
  <si>
    <t xml:space="preserve"> -</t>
  </si>
  <si>
    <t>Նախահաշիվ                                    N1-2</t>
  </si>
  <si>
    <t>Նախահաշիվ                                    N1-3</t>
  </si>
  <si>
    <t>Նախահաշիվ                                    N1-4</t>
  </si>
  <si>
    <t>Նախահաշիվ                                    N1-5</t>
  </si>
  <si>
    <t>Նախահաշիվ                                    N1-6</t>
  </si>
  <si>
    <t>Կազմեց                                         Լ.Պետրոսյան</t>
  </si>
  <si>
    <t>1-1588</t>
  </si>
  <si>
    <t>1-1605</t>
  </si>
  <si>
    <t>Աշխատանք լցակույտում</t>
  </si>
  <si>
    <t>Տեղային նախահաշիվ  N1-2</t>
  </si>
  <si>
    <t>1-1150
1-1156</t>
  </si>
  <si>
    <t>Գրունտի խտացում  գլդոնով 25տ քաշով 6 անցումով 1 հետքի վրայով</t>
  </si>
  <si>
    <t>1-1186</t>
  </si>
  <si>
    <t>Գրունտի ջրում</t>
  </si>
  <si>
    <t>Իջատեղեր մուտքեր</t>
  </si>
  <si>
    <t xml:space="preserve"> 1-962</t>
  </si>
  <si>
    <t>1-1130</t>
  </si>
  <si>
    <t>Տեղային նախահաշիվ  N1-5</t>
  </si>
  <si>
    <t>Տեղային նախահաշիվ  N1-4</t>
  </si>
  <si>
    <t>Տեղային նախահաշիվ  N1-3</t>
  </si>
  <si>
    <t>Ավազակոպճային հիմքի իրականացում 10սմ</t>
  </si>
  <si>
    <t>Նախահաշիվ                                    N1-7</t>
  </si>
  <si>
    <t>Տեղային նախահաշիվ  N1-6</t>
  </si>
  <si>
    <t>Տեղային նախահաշիվ  N1-7</t>
  </si>
  <si>
    <t>Նոր ճան. նշանների տեղադրում</t>
  </si>
  <si>
    <t>Գումարը %-ով</t>
  </si>
  <si>
    <t xml:space="preserve">Նույնի բարձում  էքսկ. 0,65մ3 շ.տ. բարձում ա/ի </t>
  </si>
  <si>
    <t>ավազակոպիճ</t>
  </si>
  <si>
    <t xml:space="preserve">Ավազակոպճային շերտի իրականացում 10սմ </t>
  </si>
  <si>
    <t>ինֆոր</t>
  </si>
  <si>
    <t xml:space="preserve">ամրան </t>
  </si>
  <si>
    <t xml:space="preserve"> 8 -27</t>
  </si>
  <si>
    <t>1-967</t>
  </si>
  <si>
    <t xml:space="preserve">Դիտահորերի ոչ պիտանի բետոնյա սալերի ապամոնտաժում, բարձում ա/ի </t>
  </si>
  <si>
    <t>սալ թուջե մտոցով</t>
  </si>
  <si>
    <t>7-760</t>
  </si>
  <si>
    <t>1-1612</t>
  </si>
  <si>
    <t>1-1612
1-1618</t>
  </si>
  <si>
    <t>Հողային պաստառի քանդում (10e III կարգի բնահող) բուլդոզերով տեղափոխում մինչև 10մ</t>
  </si>
  <si>
    <t xml:space="preserve">Նույնի բարձում (10e IV կարգի բնահող) էքսկ. 0,65մ3 շ.տ. ա/ի </t>
  </si>
  <si>
    <t>Մանրահատիկ ա/բ h=5սմ  (խիտ Б տիպի I մակնիշի)</t>
  </si>
  <si>
    <t>Քավածքային ջրամեկուսացում</t>
  </si>
  <si>
    <t>Հետլիցք ձեռքով</t>
  </si>
  <si>
    <t>Միաձույլ ե/բ ջրընդունիչ վաք բետոն (B-20)</t>
  </si>
  <si>
    <t>Ամրան AIII Փ14մմ</t>
  </si>
  <si>
    <t>անկյունակ</t>
  </si>
  <si>
    <t>8-61</t>
  </si>
  <si>
    <t>Մետաղական ցանցի իրականացում</t>
  </si>
  <si>
    <t>Ամրան AIII Փ25մմ (ըստ նախագծի)</t>
  </si>
  <si>
    <t>Անկյունակ L100x10մմ (ըստ նախագծի)</t>
  </si>
  <si>
    <t>Անկյունակ L90x9մմ (ըստ նախագծի)</t>
  </si>
  <si>
    <t>կռածո</t>
  </si>
  <si>
    <t>խիճ</t>
  </si>
  <si>
    <t>6-238</t>
  </si>
  <si>
    <t>Շուկա</t>
  </si>
  <si>
    <t xml:space="preserve">Հողային պաստառի քանդում (IV կարգի բնահող) էքսկ. 0,65մ3 շ.տ. բարձում ա/ի </t>
  </si>
  <si>
    <t>III կարգի բնահողի մշակում բուլդոզերով տեղափոխում միջ. 20մ հեռ վրա լիցք</t>
  </si>
  <si>
    <t>Հողային պաստառի քանդում (IV կարգի բնահող) ձեռքի աշխատանքով</t>
  </si>
  <si>
    <t xml:space="preserve">Կողնակների ամրացում ավազակոպիճով hմիջ.=5 սմ </t>
  </si>
  <si>
    <t>27-229-1
27-229-3
q=-5</t>
  </si>
  <si>
    <t>Ավազակոպճային հիմքի տեղադրում hմիջ=10սմ միաձույլ բետոնյա եզրաշարերի տակ</t>
  </si>
  <si>
    <t>ներկ</t>
  </si>
  <si>
    <t>Շինմոնտաժային աշխատանքների ավարտից հետո տարածքի մաքրման և գոյացած (ոչ ընթացիկ) աղբի տեղափոխման աշխատանքների ծախսեր</t>
  </si>
  <si>
    <t>Գն 3</t>
  </si>
  <si>
    <t xml:space="preserve">III կարգի բնահողի մշակում բուլդոզերով տեղափոխում 20մ </t>
  </si>
  <si>
    <t xml:space="preserve">IV կարգի բնահող մշակում էքսկ. 0,65մ3 շ.տ. բարձում ա/ի </t>
  </si>
  <si>
    <t>27-43</t>
  </si>
  <si>
    <t>Խճի նախապատրաստական շերտի իրականացում, h=15սմ հաստությամբ</t>
  </si>
  <si>
    <t>Ավազակոպճային հիմքի իրականացում հմիջ=12սմ</t>
  </si>
  <si>
    <t>IV կարգի բնահողի քանդում ձեռքի աշխատանքով, խրամուղու կառուցում կողքի կուտակումով</t>
  </si>
  <si>
    <t>46-80</t>
  </si>
  <si>
    <t>Դիտահորեր և ջրաչափական հորեր</t>
  </si>
  <si>
    <t>Երթևեկելի մասի նշագծում հոծ գծով 0,1մ լայն</t>
  </si>
  <si>
    <t>27-249</t>
  </si>
  <si>
    <t>Երթևեկելի մասի նշագծում ընդհատ գծով 1:3</t>
  </si>
  <si>
    <t>27-250</t>
  </si>
  <si>
    <t>Երթևեկելի մասի նշագծում ընդհատ գծով 3:1</t>
  </si>
  <si>
    <t>27-248</t>
  </si>
  <si>
    <t>Երթևեկելի մասի նշագծում ընդհատ գծով 1:1</t>
  </si>
  <si>
    <t>1. Հողային աշխատանքներ</t>
  </si>
  <si>
    <t>2. Երթևեկելի մաս</t>
  </si>
  <si>
    <t>3. Իջատեղեր մուտքեր</t>
  </si>
  <si>
    <t>4. Մայթեր</t>
  </si>
  <si>
    <t>27-86</t>
  </si>
  <si>
    <t xml:space="preserve">եզրաքար </t>
  </si>
  <si>
    <t>բետոն</t>
  </si>
  <si>
    <t>Բազալտե 15x30 եզրաքարերի տեղադրում բետոնյա հիմքի վրա 1գծ.մ - 0.035մ3 (B-15)</t>
  </si>
  <si>
    <t>Դիտահորեր</t>
  </si>
  <si>
    <t xml:space="preserve">        Կազմված է 2022-03թ. գներով  </t>
  </si>
  <si>
    <r>
      <t>Գ. աշխ.</t>
    </r>
    <r>
      <rPr>
        <b/>
        <i/>
        <sz val="12"/>
        <color indexed="8"/>
        <rFont val="GHEA Grapalat"/>
        <family val="3"/>
      </rPr>
      <t>=  1876,51</t>
    </r>
  </si>
  <si>
    <r>
      <t>Գ. մեք.</t>
    </r>
    <r>
      <rPr>
        <b/>
        <i/>
        <sz val="12"/>
        <color indexed="8"/>
        <rFont val="GHEA Grapalat"/>
        <family val="3"/>
      </rPr>
      <t>=  3045,88</t>
    </r>
  </si>
  <si>
    <t>՚՚----------" ----------------------- 2023թ.</t>
  </si>
  <si>
    <t>Կազմված է  2023թ.  գներով</t>
  </si>
  <si>
    <t>Կազմված է 2022-03թ. գներով</t>
  </si>
  <si>
    <t>ՀՀ Շիրակի մարզի Ախուրյան համայնքի Ազատան բնակավայրի թիվ 1 փողոցի ասֆալտապատման աշխատանքների նախագիծ</t>
  </si>
  <si>
    <t>Ախուրյան համայնքի Ազատան բնակավայրի թիվ 1 փողոց</t>
  </si>
  <si>
    <t>ՀՀ Շիրակի մարզի Ախուրյան համայնքի Ազատան բնակավայրի թիվ 1 փողոցի ասֆալտապատման աշխատանքների նախագիծ
Ախուրյան համայնքի Ազատան բնակավայրի թիվ 1 փողոց</t>
  </si>
  <si>
    <t>Ա/բ ծածկի ֆրեզում hմիջ=4սմ, վերադարձ սեփականատիրոջը</t>
  </si>
  <si>
    <t>Գրունտի տեղափոխում լցակույտ 2,5կմ</t>
  </si>
  <si>
    <t>27-164-2
27-165-2
q=6</t>
  </si>
  <si>
    <t>Արհեստական անհարթություններ մանրահատիկ ասֆալտբետոնե ծածկույթի իրականացում, h=7սմ հաստությամբ</t>
  </si>
  <si>
    <t>Մետաղական d=426մմ խողովակի ապամոնտաժում և վերադարձ սեփականատիրոջը</t>
  </si>
  <si>
    <t>22-73
q=0,7</t>
  </si>
  <si>
    <t>Ասբ/ցեմենտե d=500մմ խողովակի ապամոնտաժում և վերադարձ սեփականատիրոջը</t>
  </si>
  <si>
    <t>22-40
q=0,7</t>
  </si>
  <si>
    <t>Միաձույլ բետոնե եզրաշարի կառուցում 10x20 (B-20)-50,0մ</t>
  </si>
  <si>
    <t>Ջրընդունիչ (ընդհանուր L=42մ)</t>
  </si>
  <si>
    <t>Ջրընդունիչներ L=42մ</t>
  </si>
  <si>
    <t>Ավելցուկային բնահողերի բարձում ձեռքով  և տեղափոխում լցակույտ 2,5կմ</t>
  </si>
  <si>
    <t>Նյութերի միավորի արժեքը Գ=1.165</t>
  </si>
  <si>
    <t>Տեղափոխում լցակույտ 2,5 կմ  միջին հեռ. (գոյություն ունեցող կափարիչների վերադարձ սեփականատիրոջը)</t>
  </si>
  <si>
    <t>Դիտահորի նոր սալերի (կափարիչով) տեղադրում 2,2x2,2 չափսերի</t>
  </si>
  <si>
    <t>Դիտահորի իջեցման համար բետոնի քանդում</t>
  </si>
  <si>
    <t>КУЦ
աղ 2-237</t>
  </si>
  <si>
    <t>Ձևավոր գծանշում</t>
  </si>
  <si>
    <t>էմալ</t>
  </si>
  <si>
    <t>լուսաանդ գնդիկ</t>
  </si>
  <si>
    <t>ԱԱՀ-20%</t>
  </si>
  <si>
    <t>Ընդամենը ԱԱՀ-ով</t>
  </si>
  <si>
    <t>5. Ջրընդունիչ (ընդհանուր L=42մ)</t>
  </si>
  <si>
    <t>6. Դիտահորեր</t>
  </si>
  <si>
    <t>7. Կահավորում</t>
  </si>
  <si>
    <t>Փոքր ծավալի ՇՄԱ</t>
  </si>
  <si>
    <t>Ծավալափերթ</t>
  </si>
  <si>
    <r>
      <t>մ</t>
    </r>
    <r>
      <rPr>
        <vertAlign val="superscript"/>
        <sz val="11"/>
        <rFont val="GHEA Grapalat"/>
        <family val="3"/>
      </rPr>
      <t>2</t>
    </r>
  </si>
  <si>
    <r>
      <t>մ</t>
    </r>
    <r>
      <rPr>
        <vertAlign val="superscript"/>
        <sz val="11"/>
        <rFont val="GHEA Grapalat"/>
        <family val="3"/>
      </rPr>
      <t>3</t>
    </r>
  </si>
  <si>
    <t xml:space="preserve"> Միավ. Գինը</t>
  </si>
  <si>
    <t>Աշխատանքների տեսակները և անվանումը</t>
  </si>
  <si>
    <t>Проект асфальтирования  улицы N1 поселка Азатан,                                                                                                      Ахурянской обл., Ширакского марза, РА</t>
  </si>
  <si>
    <t>Ведомость</t>
  </si>
  <si>
    <t>Наименование работ</t>
  </si>
  <si>
    <t>ед/изм</t>
  </si>
  <si>
    <t>Объем</t>
  </si>
  <si>
    <t xml:space="preserve">Стоимость единицы </t>
  </si>
  <si>
    <t xml:space="preserve">Общая стоимость </t>
  </si>
  <si>
    <t>1. Земляные работы</t>
  </si>
  <si>
    <t>Резка а/бпокрытия hсред. = 4 см, с возвратом владельцу</t>
  </si>
  <si>
    <r>
      <t>м</t>
    </r>
    <r>
      <rPr>
        <vertAlign val="superscript"/>
        <sz val="12"/>
        <rFont val="GHEA Grapalat"/>
        <family val="3"/>
      </rPr>
      <t>2</t>
    </r>
  </si>
  <si>
    <r>
      <t>Разработка грунта IV категории с погрузкой на а/с экс. с ковшом емкостью 0.65 м</t>
    </r>
    <r>
      <rPr>
        <vertAlign val="superscript"/>
        <sz val="12"/>
        <color rgb="FF000000"/>
        <rFont val="Sylfaen"/>
        <family val="1"/>
        <charset val="204"/>
      </rPr>
      <t>3</t>
    </r>
  </si>
  <si>
    <r>
      <t>м</t>
    </r>
    <r>
      <rPr>
        <vertAlign val="superscript"/>
        <sz val="12"/>
        <rFont val="GHEA Grapalat"/>
        <family val="3"/>
      </rPr>
      <t>3</t>
    </r>
  </si>
  <si>
    <t>Разработка грунта IV категории вручную</t>
  </si>
  <si>
    <t>Перемещение грунта в отвал на  расстояние 2.5км.</t>
  </si>
  <si>
    <t>Работа в отвале</t>
  </si>
  <si>
    <t xml:space="preserve">Разработк грунта III категории бульдозером, перемещение 20м </t>
  </si>
  <si>
    <t>т</t>
  </si>
  <si>
    <t xml:space="preserve">Разработк грунта III категории бульдозером, перемещением на отвал в среднем 20м </t>
  </si>
  <si>
    <t>Уплотнение грунта катком массой 25 тонн за 6 проходов по 1 гусенице</t>
  </si>
  <si>
    <t>Полив грунта</t>
  </si>
  <si>
    <t>Всего</t>
  </si>
  <si>
    <t>2.Проезжая часть</t>
  </si>
  <si>
    <t>Выполнение песчано-гравийного слоя 10 см.</t>
  </si>
  <si>
    <t>Выполнение подготовительного слоя из щебня толщиной h=15 см.</t>
  </si>
  <si>
    <t>Битумная заливка 4.12տ /1000մ2/</t>
  </si>
  <si>
    <t xml:space="preserve">Мелкозрнистый а/б  h=4см , тип Б (марка 1) </t>
  </si>
  <si>
    <t>Мелкозрнистый а/б плотный, тип Б (марка 1) h=4см</t>
  </si>
  <si>
    <r>
      <t>Мелкозернистый а/б плотный,  тип Б (марка 1) h</t>
    </r>
    <r>
      <rPr>
        <vertAlign val="subscript"/>
        <sz val="12"/>
        <color rgb="FF000000"/>
        <rFont val="Sylfaen"/>
        <family val="1"/>
        <charset val="204"/>
      </rPr>
      <t>ср.</t>
    </r>
    <r>
      <rPr>
        <sz val="12"/>
        <color rgb="FF000000"/>
        <rFont val="Sylfaen"/>
        <family val="1"/>
        <charset val="204"/>
      </rPr>
      <t>=7см</t>
    </r>
  </si>
  <si>
    <t>3.Съезды и въезды</t>
  </si>
  <si>
    <t>Демонтаж металлической трубы d=426 мм և возврат владельцу</t>
  </si>
  <si>
    <t>м</t>
  </si>
  <si>
    <t>Демонтаж а/цементной трубы d=500 мм և возврат владельцу</t>
  </si>
  <si>
    <t>Снос грунта (грунт 10е III к.п.) бульдозером до 10 м</t>
  </si>
  <si>
    <t>То же (грунт 10е IV к.п.) экскаватором 0,65м3 а/с</t>
  </si>
  <si>
    <t>То же с погрузкой экс. 0,65м3</t>
  </si>
  <si>
    <t>Благоустройство территории бульдозерами</t>
  </si>
  <si>
    <t>Выполнение песчано-гравийного фундамента 10 см.</t>
  </si>
  <si>
    <t>Выполнение подготовительного слоя из гравия толщиной h=12 см.</t>
  </si>
  <si>
    <t>Мелкозернистая а/б h=5 см (плотная тип I марки)</t>
  </si>
  <si>
    <t>4.Тротуары</t>
  </si>
  <si>
    <t xml:space="preserve">Разборка базальт. бордюров 10x20 </t>
  </si>
  <si>
    <t>Устройство песчано-гравийного фундамента h между = 10 см под кромки монолитного бетона</t>
  </si>
  <si>
    <t>Установка бордюра базальтового 15х30 на бетонное основание 1 линия м - 0,035 м 3               (В-15)</t>
  </si>
  <si>
    <t>Выполнение песчано-гравийного фундамента hm=12 см</t>
  </si>
  <si>
    <t>Песчанный а/б h=3см</t>
  </si>
  <si>
    <t>5.Водоприемник (общая L=42 м)</t>
  </si>
  <si>
    <t>Выемка грунта IV класса вручную, сооружение траншеи с боковым накоплением</t>
  </si>
  <si>
    <t>Бетон монолитный водостойкий               (Б-20)</t>
  </si>
  <si>
    <t>АрматураAIII Փ14мм</t>
  </si>
  <si>
    <t>Застойная гидроизоляция</t>
  </si>
  <si>
    <t>Реализация проволочной сетки</t>
  </si>
  <si>
    <t>АрматураAIII Փ25мм (по проекту)</t>
  </si>
  <si>
    <t>Угольник L100x10мм (по проекту)</t>
  </si>
  <si>
    <t>Угольник L100x9мм (по проекту)</t>
  </si>
  <si>
    <t>Обратная засыпка</t>
  </si>
  <si>
    <t>Подъем лишнего грунта вручную և перевозка в отвал 2,5 км</t>
  </si>
  <si>
    <t>6.Люки</t>
  </si>
  <si>
    <t>Демонтаж непригодных бетонных плит колодцев, с погрузкой на а/с</t>
  </si>
  <si>
    <t>шт</t>
  </si>
  <si>
    <t>Перевозка в отвал  бетоновых бордюров на  2.5км.  (возврат крышок владельцу)</t>
  </si>
  <si>
    <t>Монтаж новых плит колодцев (с крышкой) размером 2,2х2,2</t>
  </si>
  <si>
    <t>Снос бетона для опускания люка</t>
  </si>
  <si>
    <t>7.Обустройство</t>
  </si>
  <si>
    <t>Установка новых дорожных знаков</t>
  </si>
  <si>
    <t>Разметка проезжей части сплошной линией 0,1 м тол.</t>
  </si>
  <si>
    <t>км</t>
  </si>
  <si>
    <t>Разметка проезжей части прирывистой линией 1:3</t>
  </si>
  <si>
    <t>Разметка проезжей части прирывистой линией 3:1</t>
  </si>
  <si>
    <t>Разметки проезжей части прирывистая линия 1:1</t>
  </si>
  <si>
    <t xml:space="preserve">Фигурная разметка </t>
  </si>
  <si>
    <t>НДС-20%</t>
  </si>
  <si>
    <t>Итого с НДС</t>
  </si>
  <si>
    <t>Стоимость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</si>
</sst>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_(* \(#,##0.00\);_(* &quot;-&quot;??_);_(@_)"/>
    <numFmt numFmtId="165" formatCode="_-* #,##0.00_р_._-;\-* #,##0.00_р_._-;_-* &quot;-&quot;??_р_._-;_-@_-"/>
    <numFmt numFmtId="166" formatCode="0.0000"/>
    <numFmt numFmtId="167" formatCode="0.00000"/>
    <numFmt numFmtId="168" formatCode="0.0"/>
    <numFmt numFmtId="169" formatCode="0.000"/>
    <numFmt numFmtId="170" formatCode="0.0%"/>
    <numFmt numFmtId="171" formatCode="_-* #,##0\ _€_-;\-* #,##0\ _€_-;_-* &quot;-&quot;\ _€_-;_-@_-"/>
    <numFmt numFmtId="172" formatCode="#,##0.0"/>
    <numFmt numFmtId="173" formatCode="#,##0.000"/>
  </numFmts>
  <fonts count="41">
    <font>
      <sz val="10"/>
      <name val="Arial"/>
    </font>
    <font>
      <sz val="10"/>
      <name val="Arial"/>
      <family val="2"/>
      <charset val="204"/>
    </font>
    <font>
      <sz val="10"/>
      <name val="Arial"/>
      <family val="2"/>
      <charset val="204"/>
    </font>
    <font>
      <sz val="10"/>
      <name val="Arial"/>
      <family val="2"/>
      <charset val="204"/>
    </font>
    <font>
      <sz val="10"/>
      <name val="Arial"/>
      <family val="2"/>
      <charset val="204"/>
    </font>
    <font>
      <sz val="10"/>
      <name val="Arial"/>
      <family val="2"/>
      <charset val="204"/>
    </font>
    <font>
      <sz val="10"/>
      <name val="Arial"/>
      <family val="2"/>
    </font>
    <font>
      <b/>
      <sz val="12"/>
      <name val="GHEA Grapalat"/>
      <family val="3"/>
    </font>
    <font>
      <sz val="12"/>
      <name val="GHEA Grapalat"/>
      <family val="3"/>
    </font>
    <font>
      <i/>
      <sz val="12"/>
      <name val="GHEA Grapalat"/>
      <family val="3"/>
    </font>
    <font>
      <b/>
      <i/>
      <sz val="12"/>
      <name val="GHEA Grapalat"/>
      <family val="3"/>
    </font>
    <font>
      <sz val="10"/>
      <name val="Arial Armenian"/>
      <family val="2"/>
    </font>
    <font>
      <vertAlign val="superscript"/>
      <sz val="12"/>
      <name val="GHEA Grapalat"/>
      <family val="3"/>
    </font>
    <font>
      <sz val="10"/>
      <name val="GHEA Grapalat"/>
      <family val="3"/>
    </font>
    <font>
      <sz val="10"/>
      <name val="Baltica Cyrillic"/>
      <family val="2"/>
    </font>
    <font>
      <b/>
      <sz val="11"/>
      <name val="GHEA Grapalat"/>
      <family val="3"/>
    </font>
    <font>
      <sz val="10"/>
      <name val="Arial Cyr"/>
      <family val="2"/>
    </font>
    <font>
      <b/>
      <i/>
      <sz val="12"/>
      <color indexed="8"/>
      <name val="GHEA Grapalat"/>
      <family val="3"/>
    </font>
    <font>
      <sz val="11"/>
      <color theme="1"/>
      <name val="Calibri"/>
      <family val="2"/>
      <charset val="204"/>
      <scheme val="minor"/>
    </font>
    <font>
      <sz val="11"/>
      <color rgb="FF9C0006"/>
      <name val="Calibri"/>
      <family val="2"/>
      <scheme val="minor"/>
    </font>
    <font>
      <b/>
      <sz val="10"/>
      <color theme="0" tint="-0.249977111117893"/>
      <name val="GHEA Grapalat"/>
      <family val="3"/>
    </font>
    <font>
      <sz val="12"/>
      <color rgb="FFC00000"/>
      <name val="GHEA Grapalat"/>
      <family val="3"/>
    </font>
    <font>
      <b/>
      <i/>
      <sz val="12"/>
      <color theme="1"/>
      <name val="GHEA Grapalat"/>
      <family val="3"/>
    </font>
    <font>
      <sz val="12"/>
      <color theme="1"/>
      <name val="GHEA Grapalat"/>
      <family val="3"/>
    </font>
    <font>
      <sz val="11"/>
      <name val="Calibri"/>
      <family val="2"/>
      <charset val="204"/>
    </font>
    <font>
      <sz val="11"/>
      <name val="GHEA Grapalat"/>
      <family val="3"/>
    </font>
    <font>
      <b/>
      <i/>
      <sz val="11"/>
      <name val="GHEA Grapalat"/>
      <family val="3"/>
    </font>
    <font>
      <vertAlign val="superscript"/>
      <sz val="11"/>
      <name val="GHEA Grapalat"/>
      <family val="3"/>
    </font>
    <font>
      <b/>
      <sz val="10"/>
      <name val="GHEA Grapalat"/>
      <family val="3"/>
    </font>
    <font>
      <sz val="10"/>
      <name val="Calibri"/>
      <family val="2"/>
      <charset val="204"/>
    </font>
    <font>
      <b/>
      <sz val="9"/>
      <name val="GHEA Grapalat"/>
      <family val="3"/>
    </font>
    <font>
      <sz val="12"/>
      <name val="Calibri"/>
      <family val="2"/>
      <charset val="204"/>
    </font>
    <font>
      <b/>
      <i/>
      <sz val="12"/>
      <color rgb="FF000000"/>
      <name val="Sylfaen"/>
      <family val="1"/>
      <charset val="204"/>
    </font>
    <font>
      <sz val="12"/>
      <color rgb="FF000000"/>
      <name val="Sylfaen"/>
      <family val="1"/>
      <charset val="204"/>
    </font>
    <font>
      <vertAlign val="superscript"/>
      <sz val="12"/>
      <color rgb="FF000000"/>
      <name val="Sylfaen"/>
      <family val="1"/>
      <charset val="204"/>
    </font>
    <font>
      <sz val="12"/>
      <color rgb="FF000000"/>
      <name val="Calibri"/>
      <family val="2"/>
      <charset val="204"/>
    </font>
    <font>
      <b/>
      <sz val="12"/>
      <color rgb="FF000000"/>
      <name val="GHEA Grapalat"/>
      <family val="3"/>
    </font>
    <font>
      <sz val="12"/>
      <color rgb="FF000000"/>
      <name val="GHEA Grapalat"/>
      <family val="3"/>
    </font>
    <font>
      <sz val="11"/>
      <color rgb="FF000000"/>
      <name val="Sylfaen"/>
      <family val="1"/>
      <charset val="204"/>
    </font>
    <font>
      <vertAlign val="subscript"/>
      <sz val="12"/>
      <color rgb="FF000000"/>
      <name val="Sylfaen"/>
      <family val="1"/>
      <charset val="204"/>
    </font>
    <font>
      <sz val="12"/>
      <name val="Arial LatArm"/>
      <family val="2"/>
    </font>
  </fonts>
  <fills count="11">
    <fill>
      <patternFill patternType="none"/>
    </fill>
    <fill>
      <patternFill patternType="gray125"/>
    </fill>
    <fill>
      <patternFill patternType="solid">
        <fgColor indexed="13"/>
        <bgColor indexed="64"/>
      </patternFill>
    </fill>
    <fill>
      <patternFill patternType="solid">
        <fgColor rgb="FFFFC7CE"/>
      </patternFill>
    </fill>
    <fill>
      <patternFill patternType="solid">
        <fgColor rgb="FF9CC2E5"/>
        <bgColor indexed="64"/>
      </patternFill>
    </fill>
    <fill>
      <patternFill patternType="solid">
        <fgColor rgb="FFBDD6EE"/>
        <bgColor indexed="64"/>
      </patternFill>
    </fill>
    <fill>
      <patternFill patternType="solid">
        <fgColor rgb="FFDEEAF6"/>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3" tint="0.59999389629810485"/>
        <bgColor indexed="64"/>
      </patternFill>
    </fill>
    <fill>
      <patternFill patternType="solid">
        <fgColor theme="4" tint="0.79998168889431442"/>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right style="medium">
        <color indexed="64"/>
      </right>
      <top style="medium">
        <color indexed="64"/>
      </top>
      <bottom/>
      <diagonal/>
    </border>
    <border>
      <left/>
      <right/>
      <top style="medium">
        <color indexed="64"/>
      </top>
      <bottom style="medium">
        <color indexed="64"/>
      </bottom>
      <diagonal/>
    </border>
    <border>
      <left/>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102">
    <xf numFmtId="0" fontId="0" fillId="0" borderId="0"/>
    <xf numFmtId="171"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6"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4" fillId="0" borderId="0"/>
    <xf numFmtId="0" fontId="14" fillId="0" borderId="0"/>
    <xf numFmtId="0" fontId="1" fillId="0" borderId="0"/>
    <xf numFmtId="0" fontId="1" fillId="0" borderId="0"/>
    <xf numFmtId="0" fontId="6" fillId="0" borderId="0"/>
    <xf numFmtId="0" fontId="6" fillId="0" borderId="0"/>
    <xf numFmtId="0" fontId="16" fillId="0" borderId="0"/>
    <xf numFmtId="0" fontId="1" fillId="0" borderId="0"/>
    <xf numFmtId="0" fontId="6" fillId="0" borderId="0"/>
    <xf numFmtId="0" fontId="11" fillId="0" borderId="0"/>
    <xf numFmtId="0" fontId="19" fillId="3" borderId="0" applyNumberFormat="0" applyBorder="0" applyAlignment="0" applyProtection="0"/>
    <xf numFmtId="164" fontId="6" fillId="0" borderId="0" applyFont="0" applyFill="0" applyBorder="0" applyAlignment="0" applyProtection="0"/>
  </cellStyleXfs>
  <cellXfs count="350">
    <xf numFmtId="0" fontId="0" fillId="0" borderId="0" xfId="0"/>
    <xf numFmtId="0" fontId="7" fillId="0" borderId="1" xfId="40" applyFont="1" applyBorder="1" applyAlignment="1">
      <alignment horizontal="center" vertical="center" wrapText="1"/>
    </xf>
    <xf numFmtId="0" fontId="8" fillId="0" borderId="0" xfId="40" applyFont="1" applyAlignment="1">
      <alignment vertical="center"/>
    </xf>
    <xf numFmtId="0" fontId="7" fillId="0" borderId="0" xfId="40" applyFont="1" applyAlignment="1">
      <alignment horizontal="center" vertical="center" wrapText="1"/>
    </xf>
    <xf numFmtId="0" fontId="8" fillId="0" borderId="0" xfId="40" applyFont="1" applyAlignment="1">
      <alignment horizontal="center" vertical="center"/>
    </xf>
    <xf numFmtId="0" fontId="8" fillId="0" borderId="0" xfId="40" applyFont="1"/>
    <xf numFmtId="0" fontId="8" fillId="0" borderId="0" xfId="40" applyFont="1" applyBorder="1" applyAlignment="1">
      <alignment vertical="center"/>
    </xf>
    <xf numFmtId="0" fontId="8" fillId="0" borderId="0" xfId="40" applyFont="1" applyAlignment="1">
      <alignment horizontal="center" vertical="center" wrapText="1"/>
    </xf>
    <xf numFmtId="172" fontId="7" fillId="0" borderId="0" xfId="40" applyNumberFormat="1" applyFont="1" applyBorder="1" applyAlignment="1">
      <alignment horizontal="center" vertical="center"/>
    </xf>
    <xf numFmtId="168" fontId="8" fillId="0" borderId="0" xfId="40" applyNumberFormat="1" applyFont="1"/>
    <xf numFmtId="0" fontId="8" fillId="0" borderId="0" xfId="40" applyFont="1" applyBorder="1" applyAlignment="1">
      <alignment horizontal="center" vertical="center"/>
    </xf>
    <xf numFmtId="0" fontId="8" fillId="0" borderId="2" xfId="40" applyFont="1" applyBorder="1" applyAlignment="1">
      <alignment horizontal="left" vertical="center"/>
    </xf>
    <xf numFmtId="0" fontId="8" fillId="0" borderId="2" xfId="40" applyFont="1" applyBorder="1" applyAlignment="1">
      <alignment horizontal="right" vertical="center"/>
    </xf>
    <xf numFmtId="0" fontId="8" fillId="0" borderId="2" xfId="40" applyFont="1" applyBorder="1" applyAlignment="1">
      <alignment horizontal="center" vertical="center"/>
    </xf>
    <xf numFmtId="0" fontId="8" fillId="0" borderId="0" xfId="40" applyFont="1" applyBorder="1" applyAlignment="1">
      <alignment horizontal="right" vertical="center"/>
    </xf>
    <xf numFmtId="0" fontId="8" fillId="0" borderId="1" xfId="40" applyFont="1" applyBorder="1" applyAlignment="1">
      <alignment horizontal="center" vertical="center" wrapText="1"/>
    </xf>
    <xf numFmtId="0" fontId="8" fillId="0" borderId="3" xfId="40" applyFont="1" applyBorder="1" applyAlignment="1">
      <alignment horizontal="center" vertical="center" wrapText="1"/>
    </xf>
    <xf numFmtId="0" fontId="10" fillId="0" borderId="1" xfId="40" applyFont="1" applyBorder="1" applyAlignment="1">
      <alignment horizontal="left" vertical="center" wrapText="1"/>
    </xf>
    <xf numFmtId="168" fontId="7" fillId="0" borderId="0" xfId="40" applyNumberFormat="1" applyFont="1"/>
    <xf numFmtId="0" fontId="7" fillId="0" borderId="0" xfId="40" applyFont="1"/>
    <xf numFmtId="0" fontId="8" fillId="0" borderId="0" xfId="86" applyFont="1" applyAlignment="1">
      <alignment horizontal="center" vertical="center" wrapText="1"/>
    </xf>
    <xf numFmtId="0" fontId="8" fillId="0" borderId="0" xfId="86" applyFont="1"/>
    <xf numFmtId="0" fontId="10" fillId="0" borderId="1" xfId="40" applyFont="1" applyBorder="1" applyAlignment="1">
      <alignment horizontal="center" vertical="center" wrapText="1"/>
    </xf>
    <xf numFmtId="0" fontId="10" fillId="0" borderId="1" xfId="40" applyFont="1" applyBorder="1" applyAlignment="1">
      <alignment horizontal="center" vertical="center"/>
    </xf>
    <xf numFmtId="168" fontId="10" fillId="0" borderId="1" xfId="40" applyNumberFormat="1" applyFont="1" applyBorder="1" applyAlignment="1">
      <alignment horizontal="center" vertical="center"/>
    </xf>
    <xf numFmtId="0" fontId="10" fillId="0" borderId="0" xfId="40" applyFont="1" applyAlignment="1">
      <alignment horizontal="center"/>
    </xf>
    <xf numFmtId="0" fontId="8" fillId="0" borderId="1" xfId="40" applyFont="1" applyBorder="1" applyAlignment="1">
      <alignment horizontal="center" vertical="center"/>
    </xf>
    <xf numFmtId="172" fontId="10" fillId="0" borderId="1" xfId="40" applyNumberFormat="1" applyFont="1" applyBorder="1" applyAlignment="1">
      <alignment horizontal="center" vertical="center"/>
    </xf>
    <xf numFmtId="2" fontId="10" fillId="0" borderId="0" xfId="40" applyNumberFormat="1" applyFont="1" applyAlignment="1">
      <alignment horizontal="center"/>
    </xf>
    <xf numFmtId="2" fontId="10" fillId="0" borderId="1" xfId="40" applyNumberFormat="1" applyFont="1" applyBorder="1" applyAlignment="1">
      <alignment horizontal="center" vertical="center"/>
    </xf>
    <xf numFmtId="2" fontId="7" fillId="0" borderId="1" xfId="40" applyNumberFormat="1" applyFont="1" applyBorder="1" applyAlignment="1">
      <alignment horizontal="center" vertical="center"/>
    </xf>
    <xf numFmtId="0" fontId="10" fillId="0" borderId="0" xfId="40" applyFont="1" applyBorder="1" applyAlignment="1">
      <alignment horizontal="center" vertical="center"/>
    </xf>
    <xf numFmtId="0" fontId="10" fillId="0" borderId="0" xfId="40" applyFont="1" applyBorder="1" applyAlignment="1">
      <alignment horizontal="left" vertical="center" wrapText="1"/>
    </xf>
    <xf numFmtId="2" fontId="10" fillId="0" borderId="0" xfId="40" applyNumberFormat="1" applyFont="1" applyBorder="1" applyAlignment="1">
      <alignment horizontal="center" vertical="center"/>
    </xf>
    <xf numFmtId="2" fontId="7" fillId="0" borderId="0" xfId="40" applyNumberFormat="1" applyFont="1" applyBorder="1" applyAlignment="1">
      <alignment horizontal="center" vertical="center"/>
    </xf>
    <xf numFmtId="0" fontId="8" fillId="0" borderId="0" xfId="40" applyFont="1" applyAlignment="1">
      <alignment vertical="center" wrapText="1"/>
    </xf>
    <xf numFmtId="0" fontId="8" fillId="0" borderId="1" xfId="69" applyFont="1" applyFill="1" applyBorder="1" applyAlignment="1">
      <alignment horizontal="left" vertical="center" wrapText="1"/>
    </xf>
    <xf numFmtId="0" fontId="8" fillId="0" borderId="1" xfId="0" applyFont="1" applyFill="1" applyBorder="1" applyAlignment="1">
      <alignment horizontal="center" vertical="center" wrapText="1"/>
    </xf>
    <xf numFmtId="2" fontId="8" fillId="0" borderId="1" xfId="69" applyNumberFormat="1" applyFont="1" applyFill="1" applyBorder="1" applyAlignment="1">
      <alignment horizontal="center" vertical="center" wrapText="1"/>
    </xf>
    <xf numFmtId="0" fontId="8" fillId="0" borderId="1" xfId="69" applyFont="1" applyFill="1" applyBorder="1" applyAlignment="1">
      <alignment horizontal="center" vertical="center" wrapText="1"/>
    </xf>
    <xf numFmtId="0" fontId="8" fillId="0" borderId="0" xfId="69" applyFont="1" applyFill="1" applyAlignment="1">
      <alignment horizontal="center" vertical="center" wrapText="1"/>
    </xf>
    <xf numFmtId="1" fontId="8" fillId="0" borderId="1" xfId="69" applyNumberFormat="1" applyFont="1" applyFill="1" applyBorder="1" applyAlignment="1">
      <alignment horizontal="center" vertical="center" wrapText="1"/>
    </xf>
    <xf numFmtId="2" fontId="8" fillId="0" borderId="3" xfId="69" applyNumberFormat="1" applyFont="1" applyFill="1" applyBorder="1" applyAlignment="1">
      <alignment horizontal="center" vertical="center" wrapText="1"/>
    </xf>
    <xf numFmtId="169" fontId="8" fillId="0" borderId="1" xfId="69" applyNumberFormat="1" applyFont="1" applyFill="1" applyBorder="1" applyAlignment="1">
      <alignment horizontal="center" vertical="center" wrapText="1"/>
    </xf>
    <xf numFmtId="0" fontId="13" fillId="0" borderId="1" xfId="69" applyFont="1" applyFill="1" applyBorder="1" applyAlignment="1">
      <alignment horizontal="center" vertical="center" wrapText="1"/>
    </xf>
    <xf numFmtId="168" fontId="8" fillId="0" borderId="1" xfId="69" applyNumberFormat="1" applyFont="1" applyFill="1" applyBorder="1" applyAlignment="1">
      <alignment horizontal="center" vertical="center" wrapText="1"/>
    </xf>
    <xf numFmtId="2" fontId="8" fillId="0" borderId="1" xfId="0" applyNumberFormat="1" applyFont="1" applyFill="1" applyBorder="1" applyAlignment="1">
      <alignment horizontal="center" vertical="center" wrapText="1"/>
    </xf>
    <xf numFmtId="0" fontId="8" fillId="0" borderId="1" xfId="0" applyFont="1" applyFill="1" applyBorder="1"/>
    <xf numFmtId="0" fontId="8" fillId="0" borderId="1" xfId="0" applyFont="1" applyFill="1" applyBorder="1" applyAlignment="1">
      <alignment horizontal="left"/>
    </xf>
    <xf numFmtId="2" fontId="8" fillId="0" borderId="1" xfId="0" applyNumberFormat="1" applyFont="1" applyFill="1" applyBorder="1" applyAlignment="1">
      <alignment horizontal="center" vertical="center"/>
    </xf>
    <xf numFmtId="0" fontId="7" fillId="0" borderId="0" xfId="11" applyFont="1" applyFill="1" applyAlignment="1">
      <alignment horizontal="center" vertical="center"/>
    </xf>
    <xf numFmtId="0" fontId="8" fillId="0" borderId="0" xfId="11" applyFont="1" applyFill="1" applyAlignment="1">
      <alignment horizontal="center" vertical="center"/>
    </xf>
    <xf numFmtId="0" fontId="8" fillId="0" borderId="0" xfId="11" applyFont="1" applyFill="1" applyAlignment="1">
      <alignment horizontal="left" vertical="center"/>
    </xf>
    <xf numFmtId="168" fontId="8" fillId="0" borderId="0" xfId="11" applyNumberFormat="1" applyFont="1" applyFill="1" applyAlignment="1">
      <alignment horizontal="center" vertical="center"/>
    </xf>
    <xf numFmtId="0" fontId="7" fillId="0" borderId="3" xfId="11" applyFont="1" applyFill="1" applyBorder="1" applyAlignment="1">
      <alignment horizontal="center" vertical="center"/>
    </xf>
    <xf numFmtId="0" fontId="7" fillId="0" borderId="3" xfId="11" applyFont="1" applyFill="1" applyBorder="1" applyAlignment="1">
      <alignment horizontal="center" vertical="center" textRotation="90"/>
    </xf>
    <xf numFmtId="0" fontId="7" fillId="0" borderId="3" xfId="11" applyFont="1" applyFill="1" applyBorder="1" applyAlignment="1">
      <alignment horizontal="center" vertical="center" wrapText="1"/>
    </xf>
    <xf numFmtId="0" fontId="7" fillId="0" borderId="3" xfId="11" applyFont="1" applyFill="1" applyBorder="1" applyAlignment="1">
      <alignment horizontal="center" vertical="center" textRotation="90" wrapText="1"/>
    </xf>
    <xf numFmtId="0" fontId="7" fillId="0" borderId="4" xfId="11" applyFont="1" applyFill="1" applyBorder="1" applyAlignment="1">
      <alignment vertical="center" textRotation="90" wrapText="1"/>
    </xf>
    <xf numFmtId="0" fontId="7" fillId="0" borderId="3" xfId="11" applyFont="1" applyFill="1" applyBorder="1" applyAlignment="1">
      <alignment vertical="center" textRotation="90" wrapText="1"/>
    </xf>
    <xf numFmtId="0" fontId="7" fillId="0" borderId="1" xfId="11" applyFont="1" applyFill="1" applyBorder="1" applyAlignment="1">
      <alignment horizontal="center" vertical="center"/>
    </xf>
    <xf numFmtId="0" fontId="7" fillId="0" borderId="5" xfId="88" applyFont="1" applyFill="1" applyBorder="1" applyAlignment="1">
      <alignment horizontal="center" vertical="center"/>
    </xf>
    <xf numFmtId="0" fontId="7" fillId="0" borderId="6" xfId="88" applyFont="1" applyFill="1" applyBorder="1" applyAlignment="1">
      <alignment horizontal="center" vertical="center"/>
    </xf>
    <xf numFmtId="0" fontId="9" fillId="0" borderId="6" xfId="88" applyFont="1" applyFill="1" applyBorder="1" applyAlignment="1">
      <alignment vertical="center"/>
    </xf>
    <xf numFmtId="0" fontId="7" fillId="0" borderId="7" xfId="88" applyFont="1" applyFill="1" applyBorder="1" applyAlignment="1">
      <alignment horizontal="center" vertical="center"/>
    </xf>
    <xf numFmtId="0" fontId="7" fillId="0" borderId="0" xfId="88" applyFont="1" applyFill="1"/>
    <xf numFmtId="0" fontId="7" fillId="0" borderId="0" xfId="88" applyFont="1" applyFill="1" applyAlignment="1">
      <alignment horizontal="center" vertical="center"/>
    </xf>
    <xf numFmtId="169" fontId="8" fillId="0" borderId="1" xfId="0" applyNumberFormat="1" applyFont="1" applyFill="1" applyBorder="1" applyAlignment="1">
      <alignment horizontal="center" vertical="center" wrapText="1"/>
    </xf>
    <xf numFmtId="0" fontId="8" fillId="0" borderId="0" xfId="45" applyFont="1" applyFill="1" applyAlignment="1">
      <alignment horizontal="center" vertical="center" wrapText="1"/>
    </xf>
    <xf numFmtId="2" fontId="8" fillId="0" borderId="1" xfId="41" applyNumberFormat="1" applyFont="1" applyFill="1" applyBorder="1" applyAlignment="1">
      <alignment horizontal="center" vertical="center" wrapText="1"/>
    </xf>
    <xf numFmtId="0" fontId="8" fillId="0" borderId="0" xfId="0" applyFont="1" applyFill="1"/>
    <xf numFmtId="0" fontId="8" fillId="0" borderId="1" xfId="0" applyFont="1" applyFill="1" applyBorder="1" applyAlignment="1">
      <alignment horizontal="center" vertical="center"/>
    </xf>
    <xf numFmtId="0" fontId="8" fillId="0" borderId="1" xfId="11" applyFont="1" applyFill="1" applyBorder="1" applyAlignment="1">
      <alignment horizontal="center" vertical="center" wrapText="1"/>
    </xf>
    <xf numFmtId="0" fontId="8" fillId="0" borderId="3" xfId="11" applyFont="1" applyFill="1" applyBorder="1"/>
    <xf numFmtId="0" fontId="7" fillId="0" borderId="3" xfId="11" applyFont="1" applyFill="1" applyBorder="1"/>
    <xf numFmtId="0" fontId="10" fillId="0" borderId="1" xfId="11" applyFont="1" applyFill="1" applyBorder="1" applyAlignment="1">
      <alignment horizontal="center" vertical="center"/>
    </xf>
    <xf numFmtId="0" fontId="9" fillId="0" borderId="1" xfId="11" applyFont="1" applyFill="1" applyBorder="1" applyAlignment="1">
      <alignment horizontal="center" vertical="center"/>
    </xf>
    <xf numFmtId="0" fontId="7" fillId="0" borderId="3" xfId="11" applyFont="1" applyFill="1" applyBorder="1" applyAlignment="1">
      <alignment horizontal="center"/>
    </xf>
    <xf numFmtId="2" fontId="7" fillId="0" borderId="3" xfId="11" applyNumberFormat="1" applyFont="1" applyFill="1" applyBorder="1"/>
    <xf numFmtId="172" fontId="10" fillId="0" borderId="3" xfId="11" applyNumberFormat="1" applyFont="1" applyFill="1" applyBorder="1" applyAlignment="1">
      <alignment horizontal="center" vertical="center"/>
    </xf>
    <xf numFmtId="168" fontId="8" fillId="0" borderId="0" xfId="11" applyNumberFormat="1" applyFont="1" applyFill="1"/>
    <xf numFmtId="0" fontId="8" fillId="0" borderId="0" xfId="11" applyFont="1" applyFill="1"/>
    <xf numFmtId="0" fontId="8" fillId="0" borderId="1" xfId="11" applyFont="1" applyFill="1" applyBorder="1" applyAlignment="1">
      <alignment horizontal="center" vertical="center"/>
    </xf>
    <xf numFmtId="0" fontId="8" fillId="0" borderId="0" xfId="11" applyFont="1" applyFill="1" applyBorder="1"/>
    <xf numFmtId="0" fontId="8" fillId="0" borderId="0" xfId="11" applyFont="1" applyFill="1" applyAlignment="1">
      <alignment horizontal="left"/>
    </xf>
    <xf numFmtId="0" fontId="8" fillId="0" borderId="1" xfId="45" applyFont="1" applyFill="1" applyBorder="1" applyAlignment="1">
      <alignment horizontal="center" vertical="center" wrapText="1"/>
    </xf>
    <xf numFmtId="0" fontId="8" fillId="0" borderId="3" xfId="0" applyFont="1" applyFill="1" applyBorder="1" applyAlignment="1">
      <alignment horizontal="center" vertical="center" wrapText="1"/>
    </xf>
    <xf numFmtId="2" fontId="8" fillId="0" borderId="3" xfId="0" applyNumberFormat="1" applyFont="1" applyFill="1" applyBorder="1" applyAlignment="1">
      <alignment horizontal="center" vertical="center"/>
    </xf>
    <xf numFmtId="2" fontId="8" fillId="0" borderId="1" xfId="45" applyNumberFormat="1" applyFont="1" applyFill="1" applyBorder="1" applyAlignment="1">
      <alignment horizontal="center" vertical="center" wrapText="1"/>
    </xf>
    <xf numFmtId="0" fontId="8" fillId="0" borderId="1" xfId="45" applyFont="1" applyFill="1" applyBorder="1" applyAlignment="1">
      <alignment horizontal="left" vertical="center" wrapText="1"/>
    </xf>
    <xf numFmtId="168" fontId="8" fillId="0" borderId="1" xfId="45" applyNumberFormat="1" applyFont="1" applyFill="1" applyBorder="1" applyAlignment="1">
      <alignment horizontal="center" vertical="center" wrapText="1"/>
    </xf>
    <xf numFmtId="0" fontId="8" fillId="0" borderId="1" xfId="0" applyFont="1" applyFill="1" applyBorder="1" applyAlignment="1">
      <alignment horizontal="center" wrapText="1"/>
    </xf>
    <xf numFmtId="0" fontId="8" fillId="0" borderId="3" xfId="0" applyFont="1" applyFill="1" applyBorder="1"/>
    <xf numFmtId="0" fontId="8" fillId="0" borderId="3" xfId="0" applyFont="1" applyFill="1" applyBorder="1" applyAlignment="1">
      <alignment horizontal="left"/>
    </xf>
    <xf numFmtId="0" fontId="8" fillId="0" borderId="3" xfId="0" applyFont="1" applyFill="1" applyBorder="1" applyAlignment="1">
      <alignment horizontal="center" vertical="center"/>
    </xf>
    <xf numFmtId="0" fontId="8" fillId="0" borderId="0" xfId="0" applyFont="1" applyFill="1" applyAlignment="1">
      <alignment horizontal="center" vertical="center"/>
    </xf>
    <xf numFmtId="166" fontId="8" fillId="0" borderId="1" xfId="0" applyNumberFormat="1" applyFont="1" applyFill="1" applyBorder="1" applyAlignment="1">
      <alignment horizontal="center" vertical="center"/>
    </xf>
    <xf numFmtId="166" fontId="8" fillId="0" borderId="3" xfId="0" applyNumberFormat="1" applyFont="1" applyFill="1" applyBorder="1" applyAlignment="1">
      <alignment horizontal="center" vertical="center"/>
    </xf>
    <xf numFmtId="172" fontId="10" fillId="0" borderId="1" xfId="11" applyNumberFormat="1" applyFont="1" applyFill="1" applyBorder="1" applyAlignment="1">
      <alignment horizontal="center" vertical="center" wrapText="1"/>
    </xf>
    <xf numFmtId="172" fontId="10" fillId="0" borderId="1" xfId="40" applyNumberFormat="1" applyFont="1" applyBorder="1" applyAlignment="1">
      <alignment horizontal="center" vertical="center" wrapText="1"/>
    </xf>
    <xf numFmtId="0" fontId="8" fillId="0" borderId="0" xfId="66" applyFont="1" applyAlignment="1">
      <alignment vertical="center"/>
    </xf>
    <xf numFmtId="0" fontId="7" fillId="0" borderId="0" xfId="66" applyFont="1" applyFill="1" applyBorder="1" applyAlignment="1">
      <alignment horizontal="center" vertical="center" wrapText="1"/>
    </xf>
    <xf numFmtId="0" fontId="7" fillId="0" borderId="0" xfId="66" applyFont="1" applyAlignment="1">
      <alignment horizontal="center" vertical="center" wrapText="1"/>
    </xf>
    <xf numFmtId="0" fontId="8" fillId="0" borderId="0" xfId="66" applyFont="1" applyAlignment="1">
      <alignment horizontal="left" vertical="center"/>
    </xf>
    <xf numFmtId="0" fontId="8" fillId="0" borderId="0" xfId="66" applyFont="1"/>
    <xf numFmtId="0" fontId="8" fillId="0" borderId="0" xfId="66" applyFont="1" applyAlignment="1">
      <alignment horizontal="center" vertical="center" wrapText="1"/>
    </xf>
    <xf numFmtId="0" fontId="8" fillId="0" borderId="1" xfId="66" applyFont="1" applyFill="1" applyBorder="1" applyAlignment="1">
      <alignment horizontal="center" vertical="center" wrapText="1"/>
    </xf>
    <xf numFmtId="0" fontId="8" fillId="2" borderId="0" xfId="66" applyFont="1" applyFill="1" applyAlignment="1">
      <alignment horizontal="center" vertical="center" wrapText="1"/>
    </xf>
    <xf numFmtId="0" fontId="8" fillId="2" borderId="0" xfId="66" applyFont="1" applyFill="1"/>
    <xf numFmtId="0" fontId="10" fillId="0" borderId="1" xfId="66" applyFont="1" applyFill="1" applyBorder="1" applyAlignment="1">
      <alignment horizontal="center" vertical="center"/>
    </xf>
    <xf numFmtId="0" fontId="10" fillId="0" borderId="1" xfId="66" applyFont="1" applyFill="1" applyBorder="1" applyAlignment="1">
      <alignment horizontal="center" vertical="center" wrapText="1"/>
    </xf>
    <xf numFmtId="172" fontId="10" fillId="0" borderId="1" xfId="66" applyNumberFormat="1" applyFont="1" applyFill="1" applyBorder="1" applyAlignment="1">
      <alignment horizontal="center" vertical="center"/>
    </xf>
    <xf numFmtId="168" fontId="10" fillId="0" borderId="0" xfId="66" applyNumberFormat="1" applyFont="1" applyAlignment="1">
      <alignment horizontal="center"/>
    </xf>
    <xf numFmtId="0" fontId="10" fillId="0" borderId="0" xfId="66" applyFont="1" applyAlignment="1">
      <alignment horizontal="center"/>
    </xf>
    <xf numFmtId="0" fontId="10" fillId="0" borderId="0" xfId="66" applyFont="1" applyBorder="1" applyAlignment="1">
      <alignment horizontal="center" vertical="center"/>
    </xf>
    <xf numFmtId="0" fontId="10" fillId="0" borderId="0" xfId="66" applyFont="1" applyBorder="1" applyAlignment="1">
      <alignment horizontal="center" vertical="center" wrapText="1"/>
    </xf>
    <xf numFmtId="0" fontId="8" fillId="0" borderId="0" xfId="66" applyFont="1" applyBorder="1" applyAlignment="1">
      <alignment horizontal="center" vertical="center" wrapText="1"/>
    </xf>
    <xf numFmtId="2" fontId="10" fillId="0" borderId="0" xfId="66" applyNumberFormat="1" applyFont="1" applyBorder="1" applyAlignment="1">
      <alignment horizontal="center" vertical="center"/>
    </xf>
    <xf numFmtId="0" fontId="7" fillId="0" borderId="0" xfId="66" applyFont="1" applyBorder="1" applyAlignment="1">
      <alignment horizontal="center" vertical="center"/>
    </xf>
    <xf numFmtId="2" fontId="10" fillId="0" borderId="0" xfId="66" applyNumberFormat="1" applyFont="1" applyFill="1" applyBorder="1" applyAlignment="1">
      <alignment horizontal="center" vertical="center"/>
    </xf>
    <xf numFmtId="0" fontId="7" fillId="0" borderId="0" xfId="66" applyFont="1" applyBorder="1" applyAlignment="1">
      <alignment horizontal="center"/>
    </xf>
    <xf numFmtId="0" fontId="8" fillId="0" borderId="0" xfId="66" applyFont="1" applyAlignment="1">
      <alignment horizontal="center"/>
    </xf>
    <xf numFmtId="0" fontId="8" fillId="0" borderId="0" xfId="66" applyFont="1" applyAlignment="1">
      <alignment vertical="center" wrapText="1"/>
    </xf>
    <xf numFmtId="0" fontId="8" fillId="0" borderId="0" xfId="66" applyFont="1" applyFill="1"/>
    <xf numFmtId="166" fontId="8" fillId="0" borderId="1" xfId="0" applyNumberFormat="1" applyFont="1" applyFill="1" applyBorder="1" applyAlignment="1">
      <alignment horizontal="center" vertical="center" wrapText="1"/>
    </xf>
    <xf numFmtId="0" fontId="8" fillId="0" borderId="1" xfId="69" applyFont="1" applyFill="1" applyBorder="1" applyAlignment="1">
      <alignment horizontal="center" vertical="center"/>
    </xf>
    <xf numFmtId="0" fontId="13" fillId="0" borderId="1" xfId="69" applyFont="1" applyFill="1" applyBorder="1" applyAlignment="1">
      <alignment horizontal="center" vertical="center"/>
    </xf>
    <xf numFmtId="0" fontId="20" fillId="0" borderId="0" xfId="66" applyFont="1" applyAlignment="1">
      <alignment horizontal="center" vertical="center" wrapText="1"/>
    </xf>
    <xf numFmtId="167" fontId="20" fillId="0" borderId="0" xfId="66" applyNumberFormat="1" applyFont="1" applyAlignment="1">
      <alignment horizontal="center" vertical="center" wrapText="1"/>
    </xf>
    <xf numFmtId="2" fontId="8" fillId="0" borderId="1" xfId="40" applyNumberFormat="1" applyFont="1" applyFill="1" applyBorder="1" applyAlignment="1">
      <alignment horizontal="center" vertical="center" wrapText="1"/>
    </xf>
    <xf numFmtId="0" fontId="7" fillId="0" borderId="0" xfId="0" applyFont="1" applyFill="1" applyAlignment="1">
      <alignment horizontal="center" vertical="center"/>
    </xf>
    <xf numFmtId="172" fontId="7" fillId="0" borderId="0" xfId="66" applyNumberFormat="1" applyFont="1" applyFill="1" applyBorder="1" applyAlignment="1">
      <alignment horizontal="center" vertical="center"/>
    </xf>
    <xf numFmtId="166" fontId="10" fillId="0" borderId="0" xfId="40" applyNumberFormat="1" applyFont="1" applyAlignment="1">
      <alignment horizontal="center"/>
    </xf>
    <xf numFmtId="166" fontId="8" fillId="0" borderId="1" xfId="45" applyNumberFormat="1" applyFont="1" applyFill="1" applyBorder="1" applyAlignment="1">
      <alignment horizontal="center" vertical="center" wrapText="1"/>
    </xf>
    <xf numFmtId="166" fontId="8" fillId="0" borderId="1" xfId="41" applyNumberFormat="1" applyFont="1" applyFill="1" applyBorder="1" applyAlignment="1">
      <alignment horizontal="center" vertical="center" wrapText="1"/>
    </xf>
    <xf numFmtId="0" fontId="24" fillId="0" borderId="0" xfId="0" applyFont="1"/>
    <xf numFmtId="0" fontId="24" fillId="0" borderId="0" xfId="0" applyFont="1" applyAlignment="1">
      <alignment vertical="center"/>
    </xf>
    <xf numFmtId="0" fontId="25" fillId="5" borderId="1" xfId="0" applyFont="1" applyFill="1" applyBorder="1" applyAlignment="1">
      <alignment horizontal="center" vertical="center" wrapText="1"/>
    </xf>
    <xf numFmtId="0" fontId="24" fillId="5" borderId="1" xfId="0" applyFont="1" applyFill="1" applyBorder="1" applyAlignment="1">
      <alignment horizontal="center" vertical="center" wrapText="1"/>
    </xf>
    <xf numFmtId="0" fontId="25"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4" fillId="6" borderId="1" xfId="0" applyFont="1" applyFill="1" applyBorder="1" applyAlignment="1">
      <alignment horizontal="center" vertical="center" wrapText="1"/>
    </xf>
    <xf numFmtId="0" fontId="25" fillId="6" borderId="1" xfId="0" applyFont="1" applyFill="1" applyBorder="1" applyAlignment="1">
      <alignment horizontal="center" vertical="center" wrapText="1"/>
    </xf>
    <xf numFmtId="4" fontId="25" fillId="6" borderId="1" xfId="0" applyNumberFormat="1" applyFont="1" applyFill="1" applyBorder="1" applyAlignment="1">
      <alignment horizontal="center" vertical="center" wrapText="1"/>
    </xf>
    <xf numFmtId="0" fontId="13" fillId="5" borderId="1" xfId="0" applyFont="1" applyFill="1" applyBorder="1" applyAlignment="1">
      <alignment horizontal="center" vertical="center" wrapText="1"/>
    </xf>
    <xf numFmtId="0" fontId="13" fillId="0" borderId="1" xfId="0" applyFont="1" applyBorder="1" applyAlignment="1">
      <alignment vertical="center" wrapText="1"/>
    </xf>
    <xf numFmtId="0" fontId="28" fillId="6" borderId="1" xfId="0" applyFont="1" applyFill="1" applyBorder="1" applyAlignment="1">
      <alignment vertical="center" wrapText="1"/>
    </xf>
    <xf numFmtId="0" fontId="28" fillId="6" borderId="1" xfId="0" applyFont="1" applyFill="1" applyBorder="1" applyAlignment="1">
      <alignment vertical="center"/>
    </xf>
    <xf numFmtId="0" fontId="29" fillId="0" borderId="0" xfId="0" applyFont="1"/>
    <xf numFmtId="0" fontId="1" fillId="0" borderId="0" xfId="0" applyFont="1"/>
    <xf numFmtId="0" fontId="13" fillId="0" borderId="1" xfId="0" applyFont="1" applyBorder="1" applyAlignment="1">
      <alignment horizontal="center" vertical="center" wrapText="1"/>
    </xf>
    <xf numFmtId="0" fontId="29" fillId="6" borderId="1" xfId="0" applyFont="1" applyFill="1" applyBorder="1" applyAlignment="1">
      <alignment horizontal="center" vertical="center" wrapText="1"/>
    </xf>
    <xf numFmtId="0" fontId="29" fillId="0" borderId="0" xfId="0" applyFont="1" applyAlignment="1">
      <alignment vertical="center"/>
    </xf>
    <xf numFmtId="0" fontId="8" fillId="0" borderId="11" xfId="0" applyFont="1" applyBorder="1" applyAlignment="1">
      <alignment horizontal="center" vertical="center" wrapText="1"/>
    </xf>
    <xf numFmtId="0" fontId="8" fillId="0" borderId="12" xfId="0" applyFont="1" applyBorder="1" applyAlignment="1">
      <alignment horizontal="center" vertical="center" wrapText="1"/>
    </xf>
    <xf numFmtId="0" fontId="31" fillId="0" borderId="12" xfId="0" applyFont="1" applyBorder="1" applyAlignment="1">
      <alignment horizontal="center" vertical="center" wrapText="1"/>
    </xf>
    <xf numFmtId="0" fontId="33" fillId="0" borderId="12" xfId="0" applyFont="1" applyBorder="1" applyAlignment="1">
      <alignment vertical="center" wrapText="1"/>
    </xf>
    <xf numFmtId="0" fontId="8" fillId="0" borderId="13" xfId="0" applyFont="1" applyBorder="1" applyAlignment="1">
      <alignment horizontal="center" vertical="center" wrapText="1"/>
    </xf>
    <xf numFmtId="0" fontId="8" fillId="0" borderId="14" xfId="0" applyFont="1" applyBorder="1" applyAlignment="1">
      <alignment horizontal="center" vertical="center" wrapText="1"/>
    </xf>
    <xf numFmtId="0" fontId="38" fillId="0" borderId="11" xfId="0" applyFont="1" applyBorder="1" applyAlignment="1">
      <alignment horizontal="center"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8" xfId="0" applyFont="1" applyBorder="1" applyAlignment="1">
      <alignment horizontal="center" vertical="center" wrapText="1"/>
    </xf>
    <xf numFmtId="0" fontId="25" fillId="0" borderId="12" xfId="0" applyFont="1" applyBorder="1" applyAlignment="1">
      <alignment vertical="center" wrapText="1"/>
    </xf>
    <xf numFmtId="0" fontId="33" fillId="0" borderId="11" xfId="0" applyFont="1" applyBorder="1" applyAlignment="1">
      <alignment horizontal="center" vertical="center" wrapText="1"/>
    </xf>
    <xf numFmtId="0" fontId="8" fillId="0" borderId="17" xfId="0" applyFont="1" applyBorder="1" applyAlignment="1">
      <alignment horizontal="center" vertical="center" wrapText="1"/>
    </xf>
    <xf numFmtId="0" fontId="40" fillId="0" borderId="11" xfId="0" applyFont="1" applyBorder="1" applyAlignment="1">
      <alignment horizontal="center" vertical="center" wrapText="1"/>
    </xf>
    <xf numFmtId="0" fontId="0" fillId="0" borderId="0" xfId="0" applyAlignment="1">
      <alignment horizontal="center"/>
    </xf>
    <xf numFmtId="0" fontId="28" fillId="7" borderId="11" xfId="0" applyFont="1" applyFill="1" applyBorder="1" applyAlignment="1">
      <alignment horizontal="center" vertical="center" wrapText="1"/>
    </xf>
    <xf numFmtId="0" fontId="28" fillId="7" borderId="12" xfId="0" applyFont="1" applyFill="1" applyBorder="1" applyAlignment="1">
      <alignment horizontal="center" vertical="center" wrapText="1"/>
    </xf>
    <xf numFmtId="0" fontId="8" fillId="8" borderId="11" xfId="0" applyFont="1" applyFill="1" applyBorder="1" applyAlignment="1">
      <alignment horizontal="center" vertical="center" wrapText="1"/>
    </xf>
    <xf numFmtId="0" fontId="8" fillId="8" borderId="12" xfId="0" applyFont="1" applyFill="1" applyBorder="1" applyAlignment="1">
      <alignment horizontal="center" vertical="center" wrapText="1"/>
    </xf>
    <xf numFmtId="0" fontId="35" fillId="8" borderId="11" xfId="0" applyFont="1" applyFill="1" applyBorder="1" applyAlignment="1">
      <alignment horizontal="center" vertical="center" wrapText="1"/>
    </xf>
    <xf numFmtId="0" fontId="36" fillId="8" borderId="12" xfId="0" applyFont="1" applyFill="1" applyBorder="1" applyAlignment="1">
      <alignment vertical="center" wrapText="1"/>
    </xf>
    <xf numFmtId="0" fontId="35" fillId="8" borderId="15" xfId="0" applyFont="1" applyFill="1" applyBorder="1" applyAlignment="1">
      <alignment horizontal="center" vertical="center" wrapText="1"/>
    </xf>
    <xf numFmtId="0" fontId="37" fillId="8" borderId="12" xfId="0" applyFont="1" applyFill="1" applyBorder="1" applyAlignment="1">
      <alignment horizontal="center" vertical="center" wrapText="1"/>
    </xf>
    <xf numFmtId="0" fontId="36" fillId="8" borderId="19" xfId="0" applyFont="1" applyFill="1" applyBorder="1" applyAlignment="1">
      <alignment vertical="center" wrapText="1"/>
    </xf>
    <xf numFmtId="0" fontId="31" fillId="10" borderId="11" xfId="0" applyFont="1" applyFill="1" applyBorder="1" applyAlignment="1">
      <alignment horizontal="center" vertical="center" wrapText="1"/>
    </xf>
    <xf numFmtId="0" fontId="7" fillId="10" borderId="12" xfId="0" applyFont="1" applyFill="1" applyBorder="1" applyAlignment="1">
      <alignment vertical="center" wrapText="1"/>
    </xf>
    <xf numFmtId="0" fontId="31" fillId="10" borderId="12" xfId="0" applyFont="1" applyFill="1" applyBorder="1" applyAlignment="1">
      <alignment horizontal="center" vertical="center" wrapText="1"/>
    </xf>
    <xf numFmtId="0" fontId="31" fillId="10" borderId="19" xfId="0" applyFont="1" applyFill="1" applyBorder="1" applyAlignment="1">
      <alignment horizontal="center" vertical="center" wrapText="1"/>
    </xf>
    <xf numFmtId="0" fontId="8" fillId="10" borderId="12" xfId="0" applyFont="1" applyFill="1" applyBorder="1" applyAlignment="1">
      <alignment horizontal="center" vertical="center" wrapText="1"/>
    </xf>
    <xf numFmtId="4" fontId="8" fillId="10" borderId="12" xfId="0" applyNumberFormat="1" applyFont="1" applyFill="1" applyBorder="1" applyAlignment="1">
      <alignment horizontal="center" vertical="center" wrapText="1"/>
    </xf>
    <xf numFmtId="172" fontId="8" fillId="0" borderId="3" xfId="86" applyNumberFormat="1" applyFont="1" applyBorder="1" applyAlignment="1">
      <alignment horizontal="center" vertical="center" wrapText="1"/>
    </xf>
    <xf numFmtId="172" fontId="8" fillId="0" borderId="8" xfId="86" applyNumberFormat="1" applyFont="1" applyBorder="1" applyAlignment="1">
      <alignment horizontal="center" vertical="center" wrapText="1"/>
    </xf>
    <xf numFmtId="0" fontId="8" fillId="0" borderId="3" xfId="40" applyFont="1" applyBorder="1" applyAlignment="1">
      <alignment horizontal="center" vertical="center" wrapText="1"/>
    </xf>
    <xf numFmtId="0" fontId="8" fillId="0" borderId="8" xfId="40" applyFont="1" applyBorder="1" applyAlignment="1">
      <alignment horizontal="center" vertical="center" wrapText="1"/>
    </xf>
    <xf numFmtId="10" fontId="8" fillId="0" borderId="3" xfId="40" applyNumberFormat="1" applyFont="1" applyFill="1" applyBorder="1" applyAlignment="1">
      <alignment horizontal="center" vertical="center" wrapText="1"/>
    </xf>
    <xf numFmtId="10" fontId="8" fillId="0" borderId="8" xfId="40" applyNumberFormat="1" applyFont="1" applyFill="1" applyBorder="1" applyAlignment="1">
      <alignment horizontal="center" vertical="center" wrapText="1"/>
    </xf>
    <xf numFmtId="0" fontId="8" fillId="0" borderId="3" xfId="40" applyFont="1" applyBorder="1" applyAlignment="1">
      <alignment horizontal="left" vertical="center" wrapText="1"/>
    </xf>
    <xf numFmtId="0" fontId="8" fillId="0" borderId="8" xfId="40" applyFont="1" applyBorder="1" applyAlignment="1">
      <alignment horizontal="left" vertical="center" wrapText="1"/>
    </xf>
    <xf numFmtId="172" fontId="8" fillId="0" borderId="3" xfId="40" applyNumberFormat="1" applyFont="1" applyBorder="1" applyAlignment="1">
      <alignment horizontal="center" vertical="center" wrapText="1"/>
    </xf>
    <xf numFmtId="172" fontId="8" fillId="0" borderId="8" xfId="40" applyNumberFormat="1" applyFont="1" applyBorder="1" applyAlignment="1">
      <alignment horizontal="center" vertical="center" wrapText="1"/>
    </xf>
    <xf numFmtId="0" fontId="7" fillId="0" borderId="0" xfId="40" applyFont="1" applyAlignment="1">
      <alignment horizontal="center" vertical="center"/>
    </xf>
    <xf numFmtId="0" fontId="7" fillId="0" borderId="0" xfId="40" applyFont="1" applyAlignment="1">
      <alignment horizontal="center" vertical="center" wrapText="1"/>
    </xf>
    <xf numFmtId="0" fontId="9" fillId="0" borderId="0" xfId="40" applyFont="1" applyBorder="1" applyAlignment="1">
      <alignment horizontal="center" vertical="center"/>
    </xf>
    <xf numFmtId="0" fontId="7" fillId="0" borderId="3" xfId="40" applyFont="1" applyBorder="1" applyAlignment="1">
      <alignment horizontal="center" vertical="center" wrapText="1"/>
    </xf>
    <xf numFmtId="0" fontId="7" fillId="0" borderId="8" xfId="40" applyFont="1" applyBorder="1" applyAlignment="1">
      <alignment horizontal="center" vertical="center" wrapText="1"/>
    </xf>
    <xf numFmtId="0" fontId="7" fillId="0" borderId="5" xfId="40" applyFont="1" applyBorder="1" applyAlignment="1">
      <alignment horizontal="center" vertical="center" wrapText="1"/>
    </xf>
    <xf numFmtId="0" fontId="7" fillId="0" borderId="6" xfId="40" applyFont="1" applyBorder="1" applyAlignment="1">
      <alignment horizontal="center" vertical="center" wrapText="1"/>
    </xf>
    <xf numFmtId="0" fontId="7" fillId="0" borderId="7" xfId="40" applyFont="1" applyBorder="1" applyAlignment="1">
      <alignment horizontal="center" vertical="center" wrapText="1"/>
    </xf>
    <xf numFmtId="0" fontId="8" fillId="0" borderId="0" xfId="40" applyFont="1" applyAlignment="1">
      <alignment horizontal="center" vertical="center" wrapText="1"/>
    </xf>
    <xf numFmtId="170" fontId="8" fillId="0" borderId="3" xfId="40" applyNumberFormat="1" applyFont="1" applyFill="1" applyBorder="1" applyAlignment="1">
      <alignment horizontal="center" vertical="center" wrapText="1"/>
    </xf>
    <xf numFmtId="170" fontId="8" fillId="0" borderId="8" xfId="40" applyNumberFormat="1" applyFont="1" applyFill="1" applyBorder="1" applyAlignment="1">
      <alignment horizontal="center" vertical="center" wrapText="1"/>
    </xf>
    <xf numFmtId="0" fontId="10" fillId="0" borderId="5" xfId="40" applyFont="1" applyBorder="1" applyAlignment="1">
      <alignment horizontal="center" vertical="center" wrapText="1"/>
    </xf>
    <xf numFmtId="0" fontId="10" fillId="0" borderId="6" xfId="40" applyFont="1" applyBorder="1" applyAlignment="1">
      <alignment horizontal="center" vertical="center" wrapText="1"/>
    </xf>
    <xf numFmtId="0" fontId="10" fillId="0" borderId="7" xfId="40" applyFont="1" applyBorder="1" applyAlignment="1">
      <alignment horizontal="center" vertical="center" wrapText="1"/>
    </xf>
    <xf numFmtId="10" fontId="8" fillId="0" borderId="3" xfId="86" applyNumberFormat="1" applyFont="1" applyBorder="1" applyAlignment="1">
      <alignment horizontal="center" vertical="center" wrapText="1"/>
    </xf>
    <xf numFmtId="10" fontId="8" fillId="0" borderId="8" xfId="86" applyNumberFormat="1" applyFont="1" applyBorder="1" applyAlignment="1">
      <alignment horizontal="center" vertical="center" wrapText="1"/>
    </xf>
    <xf numFmtId="0" fontId="8" fillId="0" borderId="3" xfId="86" applyFont="1" applyBorder="1" applyAlignment="1">
      <alignment horizontal="left" vertical="center" wrapText="1"/>
    </xf>
    <xf numFmtId="0" fontId="8" fillId="0" borderId="8" xfId="86" applyFont="1" applyBorder="1" applyAlignment="1">
      <alignment horizontal="left" vertical="center" wrapText="1"/>
    </xf>
    <xf numFmtId="0" fontId="8" fillId="0" borderId="3" xfId="86" applyFont="1" applyBorder="1" applyAlignment="1">
      <alignment horizontal="center" vertical="center" wrapText="1"/>
    </xf>
    <xf numFmtId="0" fontId="8" fillId="0" borderId="8" xfId="86" applyFont="1" applyBorder="1" applyAlignment="1">
      <alignment horizontal="center" vertical="center" wrapText="1"/>
    </xf>
    <xf numFmtId="9" fontId="8" fillId="0" borderId="3" xfId="40" applyNumberFormat="1" applyFont="1" applyBorder="1" applyAlignment="1">
      <alignment horizontal="center" vertical="center" wrapText="1"/>
    </xf>
    <xf numFmtId="9" fontId="8" fillId="0" borderId="8" xfId="40" applyNumberFormat="1" applyFont="1" applyBorder="1" applyAlignment="1">
      <alignment horizontal="center" vertical="center" wrapText="1"/>
    </xf>
    <xf numFmtId="168" fontId="10" fillId="0" borderId="0" xfId="40" applyNumberFormat="1" applyFont="1" applyBorder="1" applyAlignment="1">
      <alignment horizontal="center" vertical="center"/>
    </xf>
    <xf numFmtId="168" fontId="10" fillId="0" borderId="0" xfId="40" applyNumberFormat="1" applyFont="1" applyBorder="1" applyAlignment="1">
      <alignment horizontal="left" vertical="center"/>
    </xf>
    <xf numFmtId="0" fontId="10" fillId="0" borderId="1" xfId="40" applyFont="1" applyBorder="1" applyAlignment="1">
      <alignment horizontal="center" vertical="center" wrapText="1"/>
    </xf>
    <xf numFmtId="172" fontId="8" fillId="0" borderId="3" xfId="66" applyNumberFormat="1" applyFont="1" applyFill="1" applyBorder="1" applyAlignment="1">
      <alignment horizontal="center" vertical="center" wrapText="1"/>
    </xf>
    <xf numFmtId="172" fontId="8" fillId="0" borderId="8" xfId="66" applyNumberFormat="1" applyFont="1" applyFill="1" applyBorder="1" applyAlignment="1">
      <alignment horizontal="center" vertical="center" wrapText="1"/>
    </xf>
    <xf numFmtId="0" fontId="8" fillId="0" borderId="3" xfId="66" applyFont="1" applyFill="1" applyBorder="1" applyAlignment="1">
      <alignment horizontal="center" vertical="center" wrapText="1"/>
    </xf>
    <xf numFmtId="0" fontId="8" fillId="0" borderId="8" xfId="66" applyFont="1" applyFill="1" applyBorder="1" applyAlignment="1">
      <alignment horizontal="center" vertical="center" wrapText="1"/>
    </xf>
    <xf numFmtId="16" fontId="8" fillId="0" borderId="3" xfId="66" applyNumberFormat="1" applyFont="1" applyFill="1" applyBorder="1" applyAlignment="1">
      <alignment horizontal="center" vertical="center" wrapText="1"/>
    </xf>
    <xf numFmtId="16" fontId="8" fillId="0" borderId="8" xfId="66" applyNumberFormat="1" applyFont="1" applyFill="1" applyBorder="1" applyAlignment="1">
      <alignment horizontal="center" vertical="center" wrapText="1"/>
    </xf>
    <xf numFmtId="0" fontId="8" fillId="0" borderId="3" xfId="66" applyFont="1" applyFill="1" applyBorder="1" applyAlignment="1">
      <alignment horizontal="left" vertical="center" wrapText="1"/>
    </xf>
    <xf numFmtId="0" fontId="8" fillId="0" borderId="8" xfId="66" applyFont="1" applyFill="1" applyBorder="1" applyAlignment="1">
      <alignment horizontal="left" vertical="center" wrapText="1"/>
    </xf>
    <xf numFmtId="0" fontId="7" fillId="0" borderId="0" xfId="66" applyFont="1" applyBorder="1" applyAlignment="1">
      <alignment horizontal="center" vertical="center"/>
    </xf>
    <xf numFmtId="0" fontId="7" fillId="0" borderId="0" xfId="66" applyFont="1" applyFill="1" applyAlignment="1">
      <alignment horizontal="center" vertical="center" wrapText="1"/>
    </xf>
    <xf numFmtId="0" fontId="7" fillId="0" borderId="0" xfId="66" applyFont="1" applyFill="1" applyAlignment="1">
      <alignment horizontal="center" vertical="center"/>
    </xf>
    <xf numFmtId="0" fontId="7" fillId="0" borderId="0" xfId="66" applyFont="1" applyFill="1" applyBorder="1" applyAlignment="1">
      <alignment horizontal="center" vertical="center" wrapText="1"/>
    </xf>
    <xf numFmtId="0" fontId="8" fillId="0" borderId="2" xfId="66" applyFont="1" applyFill="1" applyBorder="1" applyAlignment="1">
      <alignment horizontal="center" vertical="center"/>
    </xf>
    <xf numFmtId="0" fontId="8" fillId="0" borderId="1" xfId="45" applyFont="1" applyFill="1" applyBorder="1" applyAlignment="1">
      <alignment horizontal="center" vertical="center" wrapText="1"/>
    </xf>
    <xf numFmtId="0" fontId="8" fillId="0" borderId="3" xfId="76" applyFont="1" applyFill="1" applyBorder="1" applyAlignment="1">
      <alignment horizontal="center" vertical="center" wrapText="1"/>
    </xf>
    <xf numFmtId="0" fontId="8" fillId="0" borderId="8" xfId="76" applyFont="1" applyFill="1" applyBorder="1" applyAlignment="1">
      <alignment horizontal="center" vertical="center" wrapText="1"/>
    </xf>
    <xf numFmtId="0" fontId="8" fillId="0" borderId="3" xfId="76" applyFont="1" applyFill="1" applyBorder="1" applyAlignment="1">
      <alignment horizontal="left" vertical="center" wrapText="1"/>
    </xf>
    <xf numFmtId="0" fontId="8" fillId="0" borderId="8" xfId="76" applyFont="1" applyFill="1" applyBorder="1" applyAlignment="1">
      <alignment horizontal="left" vertical="center" wrapText="1"/>
    </xf>
    <xf numFmtId="2" fontId="8" fillId="0" borderId="3" xfId="76" applyNumberFormat="1" applyFont="1" applyFill="1" applyBorder="1" applyAlignment="1">
      <alignment horizontal="center" vertical="center" wrapText="1"/>
    </xf>
    <xf numFmtId="2" fontId="8" fillId="0" borderId="8" xfId="76" applyNumberFormat="1" applyFont="1" applyFill="1" applyBorder="1" applyAlignment="1">
      <alignment horizontal="center" vertical="center" wrapText="1"/>
    </xf>
    <xf numFmtId="0" fontId="13" fillId="0" borderId="3" xfId="76" applyFont="1" applyFill="1" applyBorder="1" applyAlignment="1">
      <alignment horizontal="center" vertical="center" wrapText="1"/>
    </xf>
    <xf numFmtId="0" fontId="13" fillId="0" borderId="8" xfId="76" applyFont="1" applyFill="1" applyBorder="1" applyAlignment="1">
      <alignment horizontal="center" vertical="center" wrapText="1"/>
    </xf>
    <xf numFmtId="2" fontId="8" fillId="0" borderId="3" xfId="45" applyNumberFormat="1" applyFont="1" applyFill="1" applyBorder="1" applyAlignment="1">
      <alignment horizontal="center" vertical="center" wrapText="1"/>
    </xf>
    <xf numFmtId="2" fontId="8" fillId="0" borderId="8" xfId="45" applyNumberFormat="1" applyFont="1" applyFill="1" applyBorder="1" applyAlignment="1">
      <alignment horizontal="center" vertical="center" wrapText="1"/>
    </xf>
    <xf numFmtId="2" fontId="8" fillId="0" borderId="9" xfId="45" applyNumberFormat="1" applyFont="1" applyFill="1" applyBorder="1" applyAlignment="1">
      <alignment horizontal="center" vertical="center" wrapText="1"/>
    </xf>
    <xf numFmtId="172" fontId="8" fillId="0" borderId="3" xfId="45" applyNumberFormat="1" applyFont="1" applyFill="1" applyBorder="1" applyAlignment="1">
      <alignment horizontal="center" vertical="center" wrapText="1"/>
    </xf>
    <xf numFmtId="172" fontId="8" fillId="0" borderId="9" xfId="45" applyNumberFormat="1" applyFont="1" applyFill="1" applyBorder="1" applyAlignment="1">
      <alignment horizontal="center" vertical="center" wrapText="1"/>
    </xf>
    <xf numFmtId="168" fontId="8" fillId="0" borderId="3" xfId="76" applyNumberFormat="1" applyFont="1" applyFill="1" applyBorder="1" applyAlignment="1">
      <alignment horizontal="center" vertical="center" wrapText="1"/>
    </xf>
    <xf numFmtId="168" fontId="8" fillId="0" borderId="8" xfId="76" applyNumberFormat="1" applyFont="1" applyFill="1" applyBorder="1" applyAlignment="1">
      <alignment horizontal="center" vertical="center" wrapText="1"/>
    </xf>
    <xf numFmtId="0" fontId="7" fillId="0" borderId="3" xfId="11" applyFont="1" applyFill="1" applyBorder="1" applyAlignment="1">
      <alignment horizontal="center" vertical="center" textRotation="90" wrapText="1"/>
    </xf>
    <xf numFmtId="0" fontId="7" fillId="0" borderId="8" xfId="11" applyFont="1" applyFill="1" applyBorder="1" applyAlignment="1">
      <alignment horizontal="center" vertical="center" textRotation="90" wrapText="1"/>
    </xf>
    <xf numFmtId="0" fontId="9" fillId="0" borderId="6" xfId="88" applyFont="1" applyFill="1" applyBorder="1" applyAlignment="1">
      <alignment horizontal="center" vertical="center"/>
    </xf>
    <xf numFmtId="0" fontId="10" fillId="0" borderId="0" xfId="11" applyFont="1" applyFill="1" applyBorder="1" applyAlignment="1">
      <alignment horizontal="center" vertical="center"/>
    </xf>
    <xf numFmtId="0" fontId="8" fillId="0" borderId="0" xfId="11" applyFont="1" applyFill="1" applyBorder="1" applyAlignment="1">
      <alignment horizontal="center" vertical="center"/>
    </xf>
    <xf numFmtId="2" fontId="8" fillId="0" borderId="1" xfId="45" applyNumberFormat="1" applyFont="1" applyFill="1" applyBorder="1" applyAlignment="1">
      <alignment horizontal="center" vertical="center" wrapText="1"/>
    </xf>
    <xf numFmtId="0" fontId="8" fillId="0" borderId="1" xfId="69" applyFont="1" applyFill="1" applyBorder="1" applyAlignment="1">
      <alignment horizontal="left" vertical="center" wrapText="1"/>
    </xf>
    <xf numFmtId="0" fontId="7" fillId="0" borderId="3" xfId="11" applyFont="1" applyFill="1" applyBorder="1" applyAlignment="1">
      <alignment horizontal="center" vertical="center"/>
    </xf>
    <xf numFmtId="0" fontId="7" fillId="0" borderId="8" xfId="11" applyFont="1" applyFill="1" applyBorder="1" applyAlignment="1">
      <alignment horizontal="center" vertical="center"/>
    </xf>
    <xf numFmtId="0" fontId="7" fillId="0" borderId="3" xfId="11" applyFont="1" applyFill="1" applyBorder="1" applyAlignment="1">
      <alignment horizontal="center" vertical="center" textRotation="90"/>
    </xf>
    <xf numFmtId="0" fontId="7" fillId="0" borderId="8" xfId="11" applyFont="1" applyFill="1" applyBorder="1" applyAlignment="1">
      <alignment horizontal="center" vertical="center" textRotation="90"/>
    </xf>
    <xf numFmtId="0" fontId="7" fillId="0" borderId="3" xfId="11" applyFont="1" applyFill="1" applyBorder="1" applyAlignment="1">
      <alignment horizontal="center" vertical="center" wrapText="1"/>
    </xf>
    <xf numFmtId="0" fontId="7" fillId="0" borderId="8" xfId="11" applyFont="1" applyFill="1" applyBorder="1" applyAlignment="1">
      <alignment horizontal="center" vertical="center" wrapText="1"/>
    </xf>
    <xf numFmtId="0" fontId="7" fillId="0" borderId="5" xfId="11" applyFont="1" applyFill="1" applyBorder="1" applyAlignment="1">
      <alignment horizontal="center" vertical="center"/>
    </xf>
    <xf numFmtId="0" fontId="7" fillId="0" borderId="6" xfId="11" applyFont="1" applyFill="1" applyBorder="1" applyAlignment="1">
      <alignment horizontal="center" vertical="center"/>
    </xf>
    <xf numFmtId="0" fontId="7" fillId="0" borderId="7" xfId="11" applyFont="1" applyFill="1" applyBorder="1" applyAlignment="1">
      <alignment horizontal="center" vertical="center"/>
    </xf>
    <xf numFmtId="0" fontId="7" fillId="0" borderId="0" xfId="11" applyFont="1" applyFill="1" applyAlignment="1">
      <alignment horizontal="center" vertical="center"/>
    </xf>
    <xf numFmtId="0" fontId="7" fillId="0" borderId="0" xfId="11" applyFont="1" applyFill="1" applyAlignment="1">
      <alignment horizontal="center" vertical="center" wrapText="1"/>
    </xf>
    <xf numFmtId="0" fontId="23" fillId="0" borderId="0" xfId="11" applyFont="1" applyFill="1" applyAlignment="1">
      <alignment vertical="center"/>
    </xf>
    <xf numFmtId="0" fontId="23" fillId="0" borderId="2" xfId="11" applyFont="1" applyFill="1" applyBorder="1" applyAlignment="1">
      <alignment vertical="center"/>
    </xf>
    <xf numFmtId="172" fontId="7" fillId="0" borderId="0" xfId="11" applyNumberFormat="1" applyFont="1" applyFill="1" applyBorder="1" applyAlignment="1">
      <alignment horizontal="center" vertical="center"/>
    </xf>
    <xf numFmtId="0" fontId="8" fillId="0" borderId="2" xfId="11" applyFont="1" applyFill="1" applyBorder="1" applyAlignment="1">
      <alignment horizontal="center" vertical="center"/>
    </xf>
    <xf numFmtId="168" fontId="7" fillId="0" borderId="2" xfId="11" applyNumberFormat="1" applyFont="1" applyFill="1" applyBorder="1" applyAlignment="1">
      <alignment horizontal="center" vertical="center"/>
    </xf>
    <xf numFmtId="0" fontId="22" fillId="0" borderId="0" xfId="40" applyFont="1" applyFill="1" applyAlignment="1">
      <alignment horizontal="left" vertical="center"/>
    </xf>
    <xf numFmtId="0" fontId="22" fillId="0" borderId="2" xfId="40" applyFont="1" applyFill="1" applyBorder="1" applyAlignment="1">
      <alignment horizontal="left" vertical="center"/>
    </xf>
    <xf numFmtId="172" fontId="8" fillId="0" borderId="8" xfId="45" applyNumberFormat="1" applyFont="1" applyFill="1" applyBorder="1" applyAlignment="1">
      <alignment horizontal="center" vertical="center" wrapText="1"/>
    </xf>
    <xf numFmtId="17" fontId="8" fillId="0" borderId="3" xfId="76" applyNumberFormat="1" applyFont="1" applyFill="1" applyBorder="1" applyAlignment="1">
      <alignment horizontal="center" vertical="center" wrapText="1"/>
    </xf>
    <xf numFmtId="172" fontId="8" fillId="0" borderId="1" xfId="45" applyNumberFormat="1" applyFont="1" applyFill="1" applyBorder="1" applyAlignment="1">
      <alignment horizontal="center" vertical="center" wrapText="1"/>
    </xf>
    <xf numFmtId="49" fontId="8" fillId="0" borderId="1" xfId="69" applyNumberFormat="1" applyFont="1" applyFill="1" applyBorder="1" applyAlignment="1">
      <alignment horizontal="center" vertical="center" wrapText="1"/>
    </xf>
    <xf numFmtId="0" fontId="8" fillId="0" borderId="3" xfId="69" applyFont="1" applyFill="1" applyBorder="1" applyAlignment="1">
      <alignment horizontal="center" vertical="center" wrapText="1"/>
    </xf>
    <xf numFmtId="0" fontId="8" fillId="0" borderId="8" xfId="69" applyFont="1" applyFill="1" applyBorder="1" applyAlignment="1">
      <alignment horizontal="center" vertical="center" wrapText="1"/>
    </xf>
    <xf numFmtId="2" fontId="8" fillId="0" borderId="3" xfId="69" applyNumberFormat="1" applyFont="1" applyFill="1" applyBorder="1" applyAlignment="1">
      <alignment horizontal="center" vertical="center" wrapText="1"/>
    </xf>
    <xf numFmtId="2" fontId="8" fillId="0" borderId="8" xfId="69" applyNumberFormat="1" applyFont="1" applyFill="1" applyBorder="1" applyAlignment="1">
      <alignment horizontal="center" vertical="center" wrapText="1"/>
    </xf>
    <xf numFmtId="0" fontId="8" fillId="0" borderId="1" xfId="69" applyFont="1" applyFill="1" applyBorder="1" applyAlignment="1">
      <alignment horizontal="center" vertical="center" wrapText="1"/>
    </xf>
    <xf numFmtId="2" fontId="8" fillId="0" borderId="1" xfId="69" applyNumberFormat="1" applyFont="1" applyFill="1" applyBorder="1" applyAlignment="1">
      <alignment horizontal="center" vertical="center" wrapText="1"/>
    </xf>
    <xf numFmtId="172" fontId="8" fillId="0" borderId="1" xfId="69"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168" fontId="8" fillId="0" borderId="3" xfId="11" applyNumberFormat="1" applyFont="1" applyFill="1" applyBorder="1" applyAlignment="1">
      <alignment horizontal="center" vertical="center" wrapText="1"/>
    </xf>
    <xf numFmtId="168" fontId="8" fillId="0" borderId="8" xfId="11" applyNumberFormat="1" applyFont="1" applyFill="1" applyBorder="1" applyAlignment="1">
      <alignment horizontal="center" vertical="center" wrapText="1"/>
    </xf>
    <xf numFmtId="2" fontId="8" fillId="0" borderId="3" xfId="11" applyNumberFormat="1" applyFont="1" applyFill="1" applyBorder="1" applyAlignment="1">
      <alignment horizontal="center" vertical="center" wrapText="1"/>
    </xf>
    <xf numFmtId="2" fontId="8" fillId="0" borderId="8" xfId="11" applyNumberFormat="1" applyFont="1" applyFill="1" applyBorder="1" applyAlignment="1">
      <alignment horizontal="center" vertical="center" wrapText="1"/>
    </xf>
    <xf numFmtId="2" fontId="8" fillId="0" borderId="9" xfId="69" applyNumberFormat="1" applyFont="1" applyFill="1" applyBorder="1" applyAlignment="1">
      <alignment horizontal="center" vertical="center" wrapText="1"/>
    </xf>
    <xf numFmtId="169" fontId="8" fillId="0" borderId="3" xfId="11" applyNumberFormat="1" applyFont="1" applyFill="1" applyBorder="1" applyAlignment="1">
      <alignment horizontal="center" vertical="center" wrapText="1"/>
    </xf>
    <xf numFmtId="169" fontId="8" fillId="0" borderId="8" xfId="11" applyNumberFormat="1" applyFont="1" applyFill="1" applyBorder="1" applyAlignment="1">
      <alignment horizontal="center" vertical="center" wrapText="1"/>
    </xf>
    <xf numFmtId="4" fontId="8" fillId="0" borderId="3" xfId="45" applyNumberFormat="1" applyFont="1" applyFill="1" applyBorder="1" applyAlignment="1">
      <alignment horizontal="center" vertical="center" wrapText="1"/>
    </xf>
    <xf numFmtId="4" fontId="8" fillId="0" borderId="9" xfId="45" applyNumberFormat="1" applyFont="1" applyFill="1" applyBorder="1" applyAlignment="1">
      <alignment horizontal="center" vertical="center" wrapText="1"/>
    </xf>
    <xf numFmtId="172" fontId="8" fillId="0" borderId="3" xfId="69" applyNumberFormat="1" applyFont="1" applyFill="1" applyBorder="1" applyAlignment="1">
      <alignment horizontal="center" vertical="center" wrapText="1"/>
    </xf>
    <xf numFmtId="172" fontId="8" fillId="0" borderId="9" xfId="69" applyNumberFormat="1" applyFont="1" applyFill="1" applyBorder="1" applyAlignment="1">
      <alignment horizontal="center" vertical="center" wrapText="1"/>
    </xf>
    <xf numFmtId="49" fontId="8" fillId="0" borderId="3" xfId="69" applyNumberFormat="1" applyFont="1" applyFill="1" applyBorder="1" applyAlignment="1">
      <alignment horizontal="center" vertical="center" wrapText="1"/>
    </xf>
    <xf numFmtId="49" fontId="8" fillId="0" borderId="8" xfId="69" applyNumberFormat="1" applyFont="1" applyFill="1" applyBorder="1" applyAlignment="1">
      <alignment horizontal="center" vertical="center" wrapText="1"/>
    </xf>
    <xf numFmtId="0" fontId="8" fillId="0" borderId="3" xfId="69" applyFont="1" applyFill="1" applyBorder="1" applyAlignment="1">
      <alignment horizontal="left" vertical="center" wrapText="1"/>
    </xf>
    <xf numFmtId="0" fontId="8" fillId="0" borderId="8" xfId="69" applyFont="1" applyFill="1" applyBorder="1" applyAlignment="1">
      <alignment horizontal="left" vertical="center" wrapText="1"/>
    </xf>
    <xf numFmtId="0" fontId="8" fillId="0" borderId="3" xfId="0" applyFont="1" applyFill="1" applyBorder="1" applyAlignment="1">
      <alignment horizontal="center" vertical="center" wrapText="1"/>
    </xf>
    <xf numFmtId="0" fontId="8" fillId="0" borderId="8" xfId="0" applyFont="1" applyFill="1" applyBorder="1" applyAlignment="1">
      <alignment horizontal="center" vertical="center" wrapText="1"/>
    </xf>
    <xf numFmtId="2" fontId="8" fillId="0" borderId="1" xfId="0" applyNumberFormat="1" applyFont="1" applyFill="1" applyBorder="1" applyAlignment="1">
      <alignment horizontal="center" vertical="center" wrapText="1"/>
    </xf>
    <xf numFmtId="2" fontId="8" fillId="0" borderId="1" xfId="0" applyNumberFormat="1" applyFont="1" applyFill="1" applyBorder="1" applyAlignment="1">
      <alignment horizontal="center" vertical="center"/>
    </xf>
    <xf numFmtId="172" fontId="8" fillId="0" borderId="3" xfId="0" applyNumberFormat="1" applyFont="1" applyFill="1" applyBorder="1" applyAlignment="1">
      <alignment horizontal="center" vertical="center"/>
    </xf>
    <xf numFmtId="172" fontId="8" fillId="0" borderId="9" xfId="0" applyNumberFormat="1" applyFont="1" applyFill="1" applyBorder="1" applyAlignment="1">
      <alignment horizontal="center" vertical="center"/>
    </xf>
    <xf numFmtId="2" fontId="8" fillId="0" borderId="3" xfId="0" applyNumberFormat="1" applyFont="1" applyFill="1" applyBorder="1" applyAlignment="1">
      <alignment horizontal="center" vertical="center"/>
    </xf>
    <xf numFmtId="0" fontId="8" fillId="0" borderId="9" xfId="0" applyFont="1" applyFill="1" applyBorder="1" applyAlignment="1">
      <alignment horizontal="center" vertical="center"/>
    </xf>
    <xf numFmtId="49" fontId="8" fillId="0" borderId="3" xfId="0" applyNumberFormat="1" applyFont="1" applyFill="1" applyBorder="1" applyAlignment="1">
      <alignment horizontal="center" vertical="center" wrapText="1"/>
    </xf>
    <xf numFmtId="49" fontId="8" fillId="0" borderId="8" xfId="0" applyNumberFormat="1" applyFont="1" applyFill="1" applyBorder="1" applyAlignment="1">
      <alignment horizontal="center" vertical="center" wrapText="1"/>
    </xf>
    <xf numFmtId="168" fontId="8" fillId="0" borderId="3" xfId="0" applyNumberFormat="1" applyFont="1" applyFill="1" applyBorder="1" applyAlignment="1">
      <alignment horizontal="center" vertical="center" wrapText="1"/>
    </xf>
    <xf numFmtId="168" fontId="8" fillId="0" borderId="8" xfId="0" applyNumberFormat="1" applyFont="1" applyFill="1" applyBorder="1" applyAlignment="1">
      <alignment horizontal="center" vertical="center" wrapText="1"/>
    </xf>
    <xf numFmtId="4" fontId="8" fillId="0" borderId="8" xfId="45" applyNumberFormat="1" applyFont="1" applyFill="1" applyBorder="1" applyAlignment="1">
      <alignment horizontal="center" vertical="center" wrapText="1"/>
    </xf>
    <xf numFmtId="172" fontId="8" fillId="0" borderId="8" xfId="69" applyNumberFormat="1" applyFont="1" applyFill="1" applyBorder="1" applyAlignment="1">
      <alignment horizontal="center" vertical="center" wrapText="1"/>
    </xf>
    <xf numFmtId="2" fontId="8" fillId="0" borderId="8" xfId="0" applyNumberFormat="1" applyFont="1" applyFill="1" applyBorder="1" applyAlignment="1">
      <alignment horizontal="center" vertical="center"/>
    </xf>
    <xf numFmtId="0" fontId="8" fillId="0" borderId="3" xfId="40" applyFont="1" applyFill="1" applyBorder="1" applyAlignment="1">
      <alignment horizontal="center" vertical="center" wrapText="1"/>
    </xf>
    <xf numFmtId="0" fontId="8" fillId="0" borderId="8" xfId="40" applyFont="1" applyFill="1" applyBorder="1" applyAlignment="1">
      <alignment horizontal="center" vertical="center" wrapText="1"/>
    </xf>
    <xf numFmtId="2" fontId="8" fillId="0" borderId="3" xfId="0" applyNumberFormat="1" applyFont="1" applyFill="1" applyBorder="1" applyAlignment="1">
      <alignment horizontal="center" vertical="center" wrapText="1"/>
    </xf>
    <xf numFmtId="2" fontId="8" fillId="0" borderId="8" xfId="0" applyNumberFormat="1" applyFont="1" applyFill="1" applyBorder="1" applyAlignment="1">
      <alignment horizontal="center" vertical="center" wrapText="1"/>
    </xf>
    <xf numFmtId="16" fontId="8" fillId="0" borderId="3" xfId="0" applyNumberFormat="1" applyFont="1" applyFill="1" applyBorder="1" applyAlignment="1">
      <alignment horizontal="center" vertical="center" wrapText="1"/>
    </xf>
    <xf numFmtId="16" fontId="8" fillId="0" borderId="8" xfId="0" applyNumberFormat="1" applyFont="1" applyFill="1" applyBorder="1" applyAlignment="1">
      <alignment horizontal="center" vertical="center" wrapText="1"/>
    </xf>
    <xf numFmtId="0" fontId="8" fillId="0" borderId="3" xfId="0" applyFont="1" applyFill="1" applyBorder="1" applyAlignment="1">
      <alignment horizontal="left" vertical="center" wrapText="1"/>
    </xf>
    <xf numFmtId="0" fontId="8" fillId="0" borderId="8" xfId="0" applyFont="1" applyFill="1" applyBorder="1" applyAlignment="1">
      <alignment horizontal="left" vertical="center" wrapText="1"/>
    </xf>
    <xf numFmtId="2" fontId="8" fillId="0" borderId="9" xfId="0" applyNumberFormat="1" applyFont="1" applyFill="1" applyBorder="1" applyAlignment="1">
      <alignment horizontal="center" vertical="center"/>
    </xf>
    <xf numFmtId="172" fontId="8" fillId="0" borderId="8" xfId="0" applyNumberFormat="1" applyFont="1" applyFill="1" applyBorder="1" applyAlignment="1">
      <alignment horizontal="center" vertical="center"/>
    </xf>
    <xf numFmtId="1" fontId="8" fillId="0" borderId="3" xfId="76" applyNumberFormat="1" applyFont="1" applyFill="1" applyBorder="1" applyAlignment="1">
      <alignment horizontal="center" vertical="center" wrapText="1"/>
    </xf>
    <xf numFmtId="1" fontId="8" fillId="0" borderId="8" xfId="76" applyNumberFormat="1" applyFont="1" applyFill="1" applyBorder="1" applyAlignment="1">
      <alignment horizontal="center" vertical="center" wrapText="1"/>
    </xf>
    <xf numFmtId="173" fontId="8" fillId="0" borderId="3" xfId="45" applyNumberFormat="1" applyFont="1" applyFill="1" applyBorder="1" applyAlignment="1">
      <alignment horizontal="center" vertical="center" wrapText="1"/>
    </xf>
    <xf numFmtId="173" fontId="8" fillId="0" borderId="9" xfId="45" applyNumberFormat="1" applyFont="1" applyFill="1" applyBorder="1" applyAlignment="1">
      <alignment horizontal="center" vertical="center" wrapText="1"/>
    </xf>
    <xf numFmtId="173" fontId="8" fillId="0" borderId="8" xfId="45" applyNumberFormat="1" applyFont="1" applyFill="1" applyBorder="1" applyAlignment="1">
      <alignment horizontal="center" vertical="center" wrapText="1"/>
    </xf>
    <xf numFmtId="1" fontId="21" fillId="0" borderId="3" xfId="76" applyNumberFormat="1" applyFont="1" applyFill="1" applyBorder="1" applyAlignment="1">
      <alignment horizontal="center" vertical="center" wrapText="1"/>
    </xf>
    <xf numFmtId="1" fontId="21" fillId="0" borderId="8" xfId="76" applyNumberFormat="1" applyFont="1" applyFill="1" applyBorder="1" applyAlignment="1">
      <alignment horizontal="center" vertical="center" wrapText="1"/>
    </xf>
    <xf numFmtId="0" fontId="15" fillId="0" borderId="1" xfId="0" applyFont="1" applyBorder="1" applyAlignment="1">
      <alignment horizontal="center" vertical="center" wrapText="1"/>
    </xf>
    <xf numFmtId="0" fontId="28" fillId="4" borderId="1" xfId="0" applyFont="1" applyFill="1" applyBorder="1" applyAlignment="1">
      <alignment horizontal="center" vertical="center" wrapText="1"/>
    </xf>
    <xf numFmtId="0" fontId="30" fillId="4" borderId="1" xfId="0" applyFont="1" applyFill="1" applyBorder="1" applyAlignment="1">
      <alignment horizontal="center" vertical="center" wrapText="1"/>
    </xf>
    <xf numFmtId="0" fontId="26" fillId="5" borderId="1" xfId="0" applyFont="1" applyFill="1" applyBorder="1" applyAlignment="1">
      <alignment horizontal="center" vertical="center" wrapText="1"/>
    </xf>
    <xf numFmtId="0" fontId="28" fillId="4" borderId="3" xfId="0" applyFont="1" applyFill="1" applyBorder="1" applyAlignment="1">
      <alignment horizontal="center" vertical="center" wrapText="1"/>
    </xf>
    <xf numFmtId="0" fontId="28" fillId="4" borderId="8" xfId="0" applyFont="1" applyFill="1" applyBorder="1" applyAlignment="1">
      <alignment horizontal="center" vertical="center" wrapText="1"/>
    </xf>
    <xf numFmtId="0" fontId="26" fillId="0" borderId="1" xfId="0" applyFont="1" applyBorder="1" applyAlignment="1">
      <alignment horizontal="center" vertical="center" wrapText="1"/>
    </xf>
    <xf numFmtId="0" fontId="7" fillId="0" borderId="0" xfId="0" applyFont="1" applyAlignment="1">
      <alignment horizontal="center" vertical="center" wrapText="1"/>
    </xf>
    <xf numFmtId="0" fontId="7" fillId="0" borderId="10" xfId="0" applyFont="1" applyBorder="1" applyAlignment="1">
      <alignment horizontal="center" vertical="center" wrapText="1"/>
    </xf>
    <xf numFmtId="0" fontId="32" fillId="7" borderId="20" xfId="0" applyFont="1" applyFill="1" applyBorder="1" applyAlignment="1">
      <alignment horizontal="center" vertical="center"/>
    </xf>
    <xf numFmtId="0" fontId="32" fillId="7" borderId="15" xfId="0" applyFont="1" applyFill="1" applyBorder="1" applyAlignment="1">
      <alignment horizontal="center" vertical="center"/>
    </xf>
    <xf numFmtId="0" fontId="32" fillId="7" borderId="19" xfId="0" applyFont="1" applyFill="1" applyBorder="1" applyAlignment="1">
      <alignment horizontal="center" vertical="center"/>
    </xf>
    <xf numFmtId="0" fontId="10" fillId="9" borderId="20" xfId="0" applyFont="1" applyFill="1" applyBorder="1" applyAlignment="1">
      <alignment horizontal="center" vertical="center" wrapText="1"/>
    </xf>
    <xf numFmtId="0" fontId="10" fillId="9" borderId="15" xfId="0" applyFont="1" applyFill="1" applyBorder="1" applyAlignment="1">
      <alignment horizontal="center" vertical="center" wrapText="1"/>
    </xf>
    <xf numFmtId="0" fontId="10" fillId="9" borderId="19" xfId="0" applyFont="1" applyFill="1" applyBorder="1" applyAlignment="1">
      <alignment horizontal="center" vertical="center" wrapText="1"/>
    </xf>
    <xf numFmtId="0" fontId="32" fillId="9" borderId="20" xfId="0" applyFont="1" applyFill="1" applyBorder="1" applyAlignment="1">
      <alignment horizontal="center" vertical="center" wrapText="1"/>
    </xf>
    <xf numFmtId="0" fontId="32" fillId="9" borderId="15" xfId="0" applyFont="1" applyFill="1" applyBorder="1" applyAlignment="1">
      <alignment horizontal="center" vertical="center" wrapText="1"/>
    </xf>
    <xf numFmtId="0" fontId="32" fillId="9" borderId="19" xfId="0" applyFont="1" applyFill="1" applyBorder="1" applyAlignment="1">
      <alignment horizontal="center" vertical="center" wrapText="1"/>
    </xf>
    <xf numFmtId="0" fontId="31" fillId="8" borderId="16" xfId="0" applyFont="1" applyFill="1" applyBorder="1" applyAlignment="1">
      <alignment horizontal="center" vertical="center" wrapText="1"/>
    </xf>
  </cellXfs>
  <cellStyles count="102">
    <cellStyle name="Comma [0] 2" xfId="1"/>
    <cellStyle name="Comma 2" xfId="2"/>
    <cellStyle name="Comma 3" xfId="3"/>
    <cellStyle name="Comma 3 2" xfId="4"/>
    <cellStyle name="Comma 4" xfId="5"/>
    <cellStyle name="Comma 5" xfId="6"/>
    <cellStyle name="Comma 6" xfId="7"/>
    <cellStyle name="Comma 7" xfId="8"/>
    <cellStyle name="Comma 7 2" xfId="9"/>
    <cellStyle name="Comma 8" xfId="10"/>
    <cellStyle name="Normal 10" xfId="11"/>
    <cellStyle name="Normal 10 2" xfId="12"/>
    <cellStyle name="Normal 10 2 2" xfId="13"/>
    <cellStyle name="Normal 10 2 2 2" xfId="14"/>
    <cellStyle name="Normal 10 2 2 2 2" xfId="15"/>
    <cellStyle name="Normal 10 2 3" xfId="16"/>
    <cellStyle name="Normal 10 3" xfId="17"/>
    <cellStyle name="Normal 10 3 2" xfId="18"/>
    <cellStyle name="Normal 10 4" xfId="19"/>
    <cellStyle name="Normal 10 5" xfId="20"/>
    <cellStyle name="Normal 11" xfId="21"/>
    <cellStyle name="Normal 11 2" xfId="22"/>
    <cellStyle name="Normal 11 3" xfId="23"/>
    <cellStyle name="Normal 12" xfId="24"/>
    <cellStyle name="Normal 12 2" xfId="25"/>
    <cellStyle name="Normal 13" xfId="26"/>
    <cellStyle name="Normal 14" xfId="27"/>
    <cellStyle name="Normal 14 2" xfId="28"/>
    <cellStyle name="Normal 15" xfId="29"/>
    <cellStyle name="Normal 16" xfId="30"/>
    <cellStyle name="Normal 16 2" xfId="31"/>
    <cellStyle name="Normal 16 3" xfId="32"/>
    <cellStyle name="Normal 17" xfId="33"/>
    <cellStyle name="Normal 17 2" xfId="34"/>
    <cellStyle name="Normal 18" xfId="35"/>
    <cellStyle name="Normal 18 2" xfId="36"/>
    <cellStyle name="Normal 19" xfId="37"/>
    <cellStyle name="Normal 19 2" xfId="38"/>
    <cellStyle name="Normal 2" xfId="39"/>
    <cellStyle name="Normal 2 2" xfId="40"/>
    <cellStyle name="Normal 2 2 2" xfId="41"/>
    <cellStyle name="Normal 2 2 2 2" xfId="42"/>
    <cellStyle name="Normal 2 2 2 2 2" xfId="43"/>
    <cellStyle name="Normal 2 2 2 2 2 2" xfId="44"/>
    <cellStyle name="Normal 2 2 2 2 3" xfId="45"/>
    <cellStyle name="Normal 2 2 2 2 4" xfId="46"/>
    <cellStyle name="Normal 2 3" xfId="47"/>
    <cellStyle name="Normal 2 3 2" xfId="48"/>
    <cellStyle name="Normal 20" xfId="49"/>
    <cellStyle name="Normal 20 2" xfId="50"/>
    <cellStyle name="Normal 20 3" xfId="51"/>
    <cellStyle name="Normal 20 3 2" xfId="52"/>
    <cellStyle name="Normal 20 4" xfId="53"/>
    <cellStyle name="Normal 20 5" xfId="54"/>
    <cellStyle name="Normal 21" xfId="55"/>
    <cellStyle name="Normal 21 2" xfId="56"/>
    <cellStyle name="Normal 22" xfId="57"/>
    <cellStyle name="Normal 22 2" xfId="58"/>
    <cellStyle name="Normal 23" xfId="59"/>
    <cellStyle name="Normal 23 2" xfId="60"/>
    <cellStyle name="Normal 24" xfId="61"/>
    <cellStyle name="Normal 3" xfId="62"/>
    <cellStyle name="Normal 3 2" xfId="63"/>
    <cellStyle name="Normal 3 2 2" xfId="64"/>
    <cellStyle name="Normal 3 2 3" xfId="65"/>
    <cellStyle name="Normal 3 3" xfId="66"/>
    <cellStyle name="Normal 3 4" xfId="67"/>
    <cellStyle name="Normal 4" xfId="68"/>
    <cellStyle name="Normal 4 2" xfId="69"/>
    <cellStyle name="Normal 4 2 2" xfId="70"/>
    <cellStyle name="Normal 4 3" xfId="71"/>
    <cellStyle name="Normal 5" xfId="72"/>
    <cellStyle name="Normal 5 2" xfId="73"/>
    <cellStyle name="Normal 5 2 2" xfId="74"/>
    <cellStyle name="Normal 5 3" xfId="75"/>
    <cellStyle name="Normal 6" xfId="76"/>
    <cellStyle name="Normal 6 2" xfId="77"/>
    <cellStyle name="Normal 6 3" xfId="78"/>
    <cellStyle name="Normal 7" xfId="79"/>
    <cellStyle name="Normal 7 2" xfId="80"/>
    <cellStyle name="Normal 8" xfId="81"/>
    <cellStyle name="Normal 8 2" xfId="82"/>
    <cellStyle name="Normal 9" xfId="83"/>
    <cellStyle name="Normal 9 2" xfId="84"/>
    <cellStyle name="Normal 9 2 2" xfId="85"/>
    <cellStyle name="Normal_Ampop naxahashiv" xfId="86"/>
    <cellStyle name="Percent 2" xfId="87"/>
    <cellStyle name="Обычный" xfId="0" builtinId="0"/>
    <cellStyle name="Обычный 2" xfId="88"/>
    <cellStyle name="Обычный 2 2" xfId="89"/>
    <cellStyle name="Обычный 2 2 2" xfId="90"/>
    <cellStyle name="Обычный 2 2 2 2" xfId="91"/>
    <cellStyle name="Обычный 3" xfId="92"/>
    <cellStyle name="Обычный 3 2" xfId="93"/>
    <cellStyle name="Обычный 3 3" xfId="94"/>
    <cellStyle name="Обычный 4" xfId="95"/>
    <cellStyle name="Обычный 4 3" xfId="96"/>
    <cellStyle name="Обычный 5" xfId="97"/>
    <cellStyle name="Обычный 5 2" xfId="98"/>
    <cellStyle name="Обычный 6" xfId="99"/>
    <cellStyle name="Плохой 2" xfId="100"/>
    <cellStyle name="Финансовый 2" xfId="10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3</xdr:col>
      <xdr:colOff>228600</xdr:colOff>
      <xdr:row>41</xdr:row>
      <xdr:rowOff>171450</xdr:rowOff>
    </xdr:from>
    <xdr:to>
      <xdr:col>3</xdr:col>
      <xdr:colOff>952500</xdr:colOff>
      <xdr:row>43</xdr:row>
      <xdr:rowOff>66675</xdr:rowOff>
    </xdr:to>
    <xdr:pic>
      <xdr:nvPicPr>
        <xdr:cNvPr id="1535" name="Picture 1">
          <a:extLst>
            <a:ext uri="{FF2B5EF4-FFF2-40B4-BE49-F238E27FC236}">
              <a16:creationId xmlns:a16="http://schemas.microsoft.com/office/drawing/2014/main" id="{00000000-0008-0000-0000-0000FF050000}"/>
            </a:ext>
          </a:extLst>
        </xdr:cNvPr>
        <xdr:cNvPicPr>
          <a:picLocks noChangeAspect="1"/>
        </xdr:cNvPicPr>
      </xdr:nvPicPr>
      <xdr:blipFill>
        <a:blip xmlns:r="http://schemas.openxmlformats.org/officeDocument/2006/relationships" r:embed="rId1" cstate="print"/>
        <a:srcRect/>
        <a:stretch>
          <a:fillRect/>
        </a:stretch>
      </xdr:blipFill>
      <xdr:spPr bwMode="auto">
        <a:xfrm>
          <a:off x="5362575" y="11991975"/>
          <a:ext cx="723900" cy="5905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209550</xdr:colOff>
      <xdr:row>23</xdr:row>
      <xdr:rowOff>0</xdr:rowOff>
    </xdr:from>
    <xdr:to>
      <xdr:col>3</xdr:col>
      <xdr:colOff>1028700</xdr:colOff>
      <xdr:row>24</xdr:row>
      <xdr:rowOff>285750</xdr:rowOff>
    </xdr:to>
    <xdr:pic>
      <xdr:nvPicPr>
        <xdr:cNvPr id="4461" name="Picture 2">
          <a:extLst>
            <a:ext uri="{FF2B5EF4-FFF2-40B4-BE49-F238E27FC236}">
              <a16:creationId xmlns:a16="http://schemas.microsoft.com/office/drawing/2014/main" id="{00000000-0008-0000-0100-00006D110000}"/>
            </a:ext>
          </a:extLst>
        </xdr:cNvPr>
        <xdr:cNvPicPr>
          <a:picLocks noChangeAspect="1"/>
        </xdr:cNvPicPr>
      </xdr:nvPicPr>
      <xdr:blipFill>
        <a:blip xmlns:r="http://schemas.openxmlformats.org/officeDocument/2006/relationships" r:embed="rId1" cstate="print"/>
        <a:srcRect/>
        <a:stretch>
          <a:fillRect/>
        </a:stretch>
      </xdr:blipFill>
      <xdr:spPr bwMode="auto">
        <a:xfrm>
          <a:off x="5191125" y="7810500"/>
          <a:ext cx="819150" cy="523875"/>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ilit%20Petrosyan/Desktop/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P88"/>
  <sheetViews>
    <sheetView view="pageBreakPreview" zoomScale="85" zoomScaleNormal="85" zoomScaleSheetLayoutView="85" workbookViewId="0">
      <selection activeCell="M23" sqref="M23"/>
    </sheetView>
  </sheetViews>
  <sheetFormatPr defaultRowHeight="17.25"/>
  <cols>
    <col min="1" max="1" width="6.140625" style="5" customWidth="1"/>
    <col min="2" max="2" width="23.140625" style="5" customWidth="1"/>
    <col min="3" max="3" width="47.7109375" style="5" customWidth="1"/>
    <col min="4" max="4" width="20.140625" style="5" customWidth="1"/>
    <col min="5" max="5" width="18.28515625" style="5" customWidth="1"/>
    <col min="6" max="6" width="19.140625" style="5" customWidth="1"/>
    <col min="7" max="7" width="15.42578125" style="5" customWidth="1"/>
    <col min="8" max="8" width="19.140625" style="5" customWidth="1"/>
    <col min="9" max="9" width="15.28515625" style="5" customWidth="1"/>
    <col min="10" max="10" width="11.5703125" style="5" bestFit="1" customWidth="1"/>
    <col min="11" max="11" width="9.5703125" style="5" bestFit="1" customWidth="1"/>
    <col min="12" max="16384" width="9.140625" style="5"/>
  </cols>
  <sheetData>
    <row r="1" spans="1:16" s="2" customFormat="1" ht="22.5" customHeight="1">
      <c r="A1" s="193" t="s">
        <v>3</v>
      </c>
      <c r="B1" s="193"/>
      <c r="C1" s="193"/>
      <c r="D1" s="193"/>
      <c r="E1" s="193"/>
      <c r="F1" s="193"/>
      <c r="G1" s="193"/>
      <c r="H1" s="193"/>
    </row>
    <row r="2" spans="1:16" s="4" customFormat="1" ht="42" customHeight="1">
      <c r="A2" s="194" t="s">
        <v>199</v>
      </c>
      <c r="B2" s="194"/>
      <c r="C2" s="194"/>
      <c r="D2" s="194"/>
      <c r="E2" s="194"/>
      <c r="F2" s="194"/>
      <c r="G2" s="194"/>
      <c r="H2" s="194"/>
      <c r="I2" s="3"/>
      <c r="J2" s="3"/>
      <c r="K2" s="3"/>
      <c r="L2" s="3"/>
      <c r="M2" s="3"/>
      <c r="N2" s="3"/>
      <c r="O2" s="3"/>
      <c r="P2" s="3"/>
    </row>
    <row r="3" spans="1:16" s="2" customFormat="1" ht="18" customHeight="1">
      <c r="A3" s="195" t="s">
        <v>6</v>
      </c>
      <c r="B3" s="195"/>
      <c r="C3" s="195"/>
      <c r="D3" s="195"/>
      <c r="E3" s="195"/>
      <c r="F3" s="195"/>
      <c r="G3" s="195"/>
      <c r="H3" s="195"/>
    </row>
    <row r="4" spans="1:16" ht="9" customHeight="1"/>
    <row r="5" spans="1:16" ht="21" customHeight="1">
      <c r="A5" s="6"/>
      <c r="B5" s="6"/>
      <c r="C5" s="201" t="s">
        <v>4</v>
      </c>
      <c r="D5" s="201"/>
      <c r="E5" s="201"/>
      <c r="F5" s="201"/>
      <c r="G5" s="8">
        <f>+H40</f>
        <v>118687.84898939046</v>
      </c>
      <c r="H5" s="4" t="s">
        <v>5</v>
      </c>
      <c r="I5" s="9"/>
    </row>
    <row r="6" spans="1:16" ht="22.5" customHeight="1">
      <c r="A6" s="10"/>
      <c r="B6" s="11" t="s">
        <v>196</v>
      </c>
      <c r="C6" s="11"/>
      <c r="D6" s="12"/>
      <c r="E6" s="12"/>
      <c r="F6" s="13" t="s">
        <v>197</v>
      </c>
      <c r="G6" s="13"/>
      <c r="H6" s="14"/>
      <c r="I6" s="9"/>
    </row>
    <row r="7" spans="1:16" s="7" customFormat="1" ht="17.25" customHeight="1">
      <c r="A7" s="196" t="s">
        <v>7</v>
      </c>
      <c r="B7" s="196" t="s">
        <v>14</v>
      </c>
      <c r="C7" s="196" t="s">
        <v>8</v>
      </c>
      <c r="D7" s="198" t="s">
        <v>9</v>
      </c>
      <c r="E7" s="199"/>
      <c r="F7" s="199"/>
      <c r="G7" s="200"/>
      <c r="H7" s="196" t="s">
        <v>15</v>
      </c>
    </row>
    <row r="8" spans="1:16" s="7" customFormat="1" ht="78" customHeight="1">
      <c r="A8" s="197"/>
      <c r="B8" s="197"/>
      <c r="C8" s="197"/>
      <c r="D8" s="1" t="s">
        <v>10</v>
      </c>
      <c r="E8" s="1" t="s">
        <v>11</v>
      </c>
      <c r="F8" s="1" t="s">
        <v>12</v>
      </c>
      <c r="G8" s="1" t="s">
        <v>13</v>
      </c>
      <c r="H8" s="197"/>
    </row>
    <row r="9" spans="1:16" s="7" customFormat="1">
      <c r="A9" s="15">
        <v>1</v>
      </c>
      <c r="B9" s="15">
        <v>2</v>
      </c>
      <c r="C9" s="15">
        <v>3</v>
      </c>
      <c r="D9" s="15">
        <v>4</v>
      </c>
      <c r="E9" s="15">
        <v>5</v>
      </c>
      <c r="F9" s="15">
        <v>6</v>
      </c>
      <c r="G9" s="15">
        <v>7</v>
      </c>
      <c r="H9" s="15">
        <v>8</v>
      </c>
    </row>
    <row r="10" spans="1:16" s="7" customFormat="1" ht="20.100000000000001" customHeight="1">
      <c r="A10" s="16"/>
      <c r="B10" s="204" t="s">
        <v>16</v>
      </c>
      <c r="C10" s="205"/>
      <c r="D10" s="205"/>
      <c r="E10" s="205"/>
      <c r="F10" s="205"/>
      <c r="G10" s="206"/>
      <c r="H10" s="16"/>
    </row>
    <row r="11" spans="1:16" s="7" customFormat="1">
      <c r="A11" s="185">
        <v>1</v>
      </c>
      <c r="B11" s="185" t="s">
        <v>17</v>
      </c>
      <c r="C11" s="189" t="s">
        <v>200</v>
      </c>
      <c r="D11" s="191">
        <f>+H11</f>
        <v>87907.37762033625</v>
      </c>
      <c r="E11" s="191" t="s">
        <v>1</v>
      </c>
      <c r="F11" s="191" t="s">
        <v>1</v>
      </c>
      <c r="G11" s="191" t="s">
        <v>0</v>
      </c>
      <c r="H11" s="191">
        <f>+Ob.1!H22</f>
        <v>87907.37762033625</v>
      </c>
    </row>
    <row r="12" spans="1:16" s="7" customFormat="1">
      <c r="A12" s="186"/>
      <c r="B12" s="186"/>
      <c r="C12" s="190"/>
      <c r="D12" s="192"/>
      <c r="E12" s="192"/>
      <c r="F12" s="192"/>
      <c r="G12" s="192"/>
      <c r="H12" s="192"/>
    </row>
    <row r="13" spans="1:16" s="19" customFormat="1" ht="18" customHeight="1">
      <c r="A13" s="1"/>
      <c r="B13" s="1"/>
      <c r="C13" s="17" t="s">
        <v>56</v>
      </c>
      <c r="D13" s="99">
        <f>SUM(D11:D12)</f>
        <v>87907.37762033625</v>
      </c>
      <c r="E13" s="99">
        <f>SUM(E11:E12)</f>
        <v>0</v>
      </c>
      <c r="F13" s="99">
        <f>SUM(F11:F12)</f>
        <v>0</v>
      </c>
      <c r="G13" s="99">
        <f>SUM(G11:G12)</f>
        <v>0</v>
      </c>
      <c r="H13" s="99">
        <f>SUM(H11:H12)</f>
        <v>87907.37762033625</v>
      </c>
      <c r="I13" s="18"/>
    </row>
    <row r="14" spans="1:16" s="7" customFormat="1" ht="20.100000000000001" customHeight="1">
      <c r="A14" s="16"/>
      <c r="B14" s="204" t="s">
        <v>18</v>
      </c>
      <c r="C14" s="205"/>
      <c r="D14" s="205"/>
      <c r="E14" s="205"/>
      <c r="F14" s="205"/>
      <c r="G14" s="206"/>
      <c r="H14" s="16"/>
    </row>
    <row r="15" spans="1:16" s="7" customFormat="1" ht="18.75" customHeight="1">
      <c r="A15" s="185">
        <v>2</v>
      </c>
      <c r="B15" s="202">
        <f>3.6*0.5%</f>
        <v>1.8000000000000002E-2</v>
      </c>
      <c r="C15" s="189" t="s">
        <v>19</v>
      </c>
      <c r="D15" s="191">
        <f>D13*B15</f>
        <v>1582.3327971660526</v>
      </c>
      <c r="E15" s="191">
        <f>E13*1.5/100</f>
        <v>0</v>
      </c>
      <c r="F15" s="191" t="s">
        <v>0</v>
      </c>
      <c r="G15" s="191" t="s">
        <v>0</v>
      </c>
      <c r="H15" s="191">
        <f>SUM(D15:G15)</f>
        <v>1582.3327971660526</v>
      </c>
    </row>
    <row r="16" spans="1:16" ht="18.75" customHeight="1">
      <c r="A16" s="186"/>
      <c r="B16" s="203"/>
      <c r="C16" s="190"/>
      <c r="D16" s="192"/>
      <c r="E16" s="192"/>
      <c r="F16" s="192"/>
      <c r="G16" s="192"/>
      <c r="H16" s="192"/>
    </row>
    <row r="17" spans="1:8" s="19" customFormat="1" ht="19.899999999999999" customHeight="1">
      <c r="A17" s="1"/>
      <c r="B17" s="1"/>
      <c r="C17" s="17" t="s">
        <v>20</v>
      </c>
      <c r="D17" s="99">
        <f>SUM(D15)</f>
        <v>1582.3327971660526</v>
      </c>
      <c r="E17" s="99">
        <f>SUM(E15)</f>
        <v>0</v>
      </c>
      <c r="F17" s="99">
        <f>SUM(F15)</f>
        <v>0</v>
      </c>
      <c r="G17" s="99">
        <f>SUM(G15)</f>
        <v>0</v>
      </c>
      <c r="H17" s="99">
        <f>SUM(H15)</f>
        <v>1582.3327971660526</v>
      </c>
    </row>
    <row r="18" spans="1:8" s="19" customFormat="1" ht="19.899999999999999" customHeight="1">
      <c r="A18" s="1"/>
      <c r="B18" s="1"/>
      <c r="C18" s="17" t="s">
        <v>57</v>
      </c>
      <c r="D18" s="99">
        <f>D17+D13</f>
        <v>89489.710417502298</v>
      </c>
      <c r="E18" s="99">
        <f>E17+E13</f>
        <v>0</v>
      </c>
      <c r="F18" s="99">
        <f>F17+F13</f>
        <v>0</v>
      </c>
      <c r="G18" s="99">
        <f>G17+G13</f>
        <v>0</v>
      </c>
      <c r="H18" s="99">
        <f>H17+H13</f>
        <v>89489.710417502298</v>
      </c>
    </row>
    <row r="19" spans="1:8" s="7" customFormat="1" ht="18" customHeight="1">
      <c r="A19" s="16"/>
      <c r="B19" s="204" t="s">
        <v>21</v>
      </c>
      <c r="C19" s="205"/>
      <c r="D19" s="205"/>
      <c r="E19" s="205"/>
      <c r="F19" s="205"/>
      <c r="G19" s="206"/>
      <c r="H19" s="16"/>
    </row>
    <row r="20" spans="1:8" s="7" customFormat="1" ht="13.5" customHeight="1">
      <c r="A20" s="185">
        <v>3</v>
      </c>
      <c r="B20" s="187">
        <f>1.4*0.5%</f>
        <v>6.9999999999999993E-3</v>
      </c>
      <c r="C20" s="189" t="s">
        <v>22</v>
      </c>
      <c r="D20" s="191">
        <f>D18*B20</f>
        <v>626.42797292251601</v>
      </c>
      <c r="E20" s="191">
        <f>E18*1.6/100</f>
        <v>0</v>
      </c>
      <c r="F20" s="191"/>
      <c r="G20" s="191"/>
      <c r="H20" s="191">
        <f>SUM(D20:G21)</f>
        <v>626.42797292251601</v>
      </c>
    </row>
    <row r="21" spans="1:8" ht="13.5" customHeight="1">
      <c r="A21" s="186"/>
      <c r="B21" s="188"/>
      <c r="C21" s="190"/>
      <c r="D21" s="192"/>
      <c r="E21" s="192"/>
      <c r="F21" s="192"/>
      <c r="G21" s="192"/>
      <c r="H21" s="192"/>
    </row>
    <row r="22" spans="1:8" s="20" customFormat="1" ht="41.25" customHeight="1">
      <c r="A22" s="211">
        <v>4</v>
      </c>
      <c r="B22" s="207">
        <v>1.5E-3</v>
      </c>
      <c r="C22" s="209" t="s">
        <v>167</v>
      </c>
      <c r="D22" s="183">
        <v>0</v>
      </c>
      <c r="E22" s="183">
        <f>E18*0.15/100</f>
        <v>0</v>
      </c>
      <c r="F22" s="183"/>
      <c r="G22" s="183">
        <f>D18*B22</f>
        <v>134.23456562625344</v>
      </c>
      <c r="H22" s="183">
        <f>SUM(D22:G23)</f>
        <v>134.23456562625344</v>
      </c>
    </row>
    <row r="23" spans="1:8" s="21" customFormat="1" ht="41.25" customHeight="1">
      <c r="A23" s="212"/>
      <c r="B23" s="208"/>
      <c r="C23" s="210"/>
      <c r="D23" s="184"/>
      <c r="E23" s="184"/>
      <c r="F23" s="184"/>
      <c r="G23" s="184"/>
      <c r="H23" s="184"/>
    </row>
    <row r="24" spans="1:8" s="20" customFormat="1" ht="16.5" customHeight="1">
      <c r="A24" s="211">
        <v>5</v>
      </c>
      <c r="B24" s="207">
        <v>0.01</v>
      </c>
      <c r="C24" s="209" t="s">
        <v>227</v>
      </c>
      <c r="D24" s="183">
        <v>0</v>
      </c>
      <c r="E24" s="183">
        <f>E20*0.15/100</f>
        <v>0</v>
      </c>
      <c r="F24" s="183"/>
      <c r="G24" s="183">
        <f>D18*B24</f>
        <v>894.89710417502295</v>
      </c>
      <c r="H24" s="183">
        <f>SUM(D24:G25)</f>
        <v>894.89710417502295</v>
      </c>
    </row>
    <row r="25" spans="1:8" s="21" customFormat="1" ht="16.5" customHeight="1">
      <c r="A25" s="212"/>
      <c r="B25" s="208"/>
      <c r="C25" s="210"/>
      <c r="D25" s="184"/>
      <c r="E25" s="184"/>
      <c r="F25" s="184"/>
      <c r="G25" s="184"/>
      <c r="H25" s="184"/>
    </row>
    <row r="26" spans="1:8" s="19" customFormat="1" ht="19.899999999999999" customHeight="1">
      <c r="A26" s="1"/>
      <c r="B26" s="1"/>
      <c r="C26" s="17" t="s">
        <v>23</v>
      </c>
      <c r="D26" s="99">
        <f>SUM(D20:D25)</f>
        <v>626.42797292251601</v>
      </c>
      <c r="E26" s="99">
        <f>SUM(E20:E25)</f>
        <v>0</v>
      </c>
      <c r="F26" s="99">
        <f>SUM(F20:F25)</f>
        <v>0</v>
      </c>
      <c r="G26" s="99">
        <f>SUM(G20:G25)</f>
        <v>1029.1316698012763</v>
      </c>
      <c r="H26" s="99">
        <f>SUM(H20:H25)</f>
        <v>1655.5596427237924</v>
      </c>
    </row>
    <row r="27" spans="1:8" s="19" customFormat="1" ht="19.899999999999999" customHeight="1">
      <c r="A27" s="1"/>
      <c r="B27" s="1"/>
      <c r="C27" s="17" t="s">
        <v>24</v>
      </c>
      <c r="D27" s="99">
        <f>D26+D18</f>
        <v>90116.138390424807</v>
      </c>
      <c r="E27" s="99">
        <f>E26+E18</f>
        <v>0</v>
      </c>
      <c r="F27" s="99">
        <f>F26+F18</f>
        <v>0</v>
      </c>
      <c r="G27" s="99">
        <f>G26+G18</f>
        <v>1029.1316698012763</v>
      </c>
      <c r="H27" s="99">
        <f>H26+H18</f>
        <v>91145.270060226088</v>
      </c>
    </row>
    <row r="28" spans="1:8" s="7" customFormat="1" ht="19.899999999999999" customHeight="1">
      <c r="A28" s="15"/>
      <c r="B28" s="217" t="s">
        <v>59</v>
      </c>
      <c r="C28" s="217"/>
      <c r="D28" s="217"/>
      <c r="E28" s="217"/>
      <c r="F28" s="217"/>
      <c r="G28" s="217"/>
      <c r="H28" s="15"/>
    </row>
    <row r="29" spans="1:8" s="7" customFormat="1" ht="15.75" customHeight="1">
      <c r="A29" s="185">
        <v>6</v>
      </c>
      <c r="B29" s="187">
        <v>1.7999999999999999E-2</v>
      </c>
      <c r="C29" s="189" t="s">
        <v>25</v>
      </c>
      <c r="D29" s="191"/>
      <c r="E29" s="191"/>
      <c r="F29" s="191"/>
      <c r="G29" s="191">
        <f>H29</f>
        <v>1622.0904910276463</v>
      </c>
      <c r="H29" s="191">
        <f>D27*B29</f>
        <v>1622.0904910276463</v>
      </c>
    </row>
    <row r="30" spans="1:8" ht="15.75" customHeight="1">
      <c r="A30" s="186"/>
      <c r="B30" s="188"/>
      <c r="C30" s="190"/>
      <c r="D30" s="192"/>
      <c r="E30" s="192"/>
      <c r="F30" s="192"/>
      <c r="G30" s="192"/>
      <c r="H30" s="192"/>
    </row>
    <row r="31" spans="1:8" s="7" customFormat="1" ht="15.75" customHeight="1">
      <c r="A31" s="185">
        <v>7</v>
      </c>
      <c r="B31" s="187">
        <v>6.0000000000000001E-3</v>
      </c>
      <c r="C31" s="189" t="s">
        <v>58</v>
      </c>
      <c r="D31" s="191"/>
      <c r="E31" s="191"/>
      <c r="F31" s="191"/>
      <c r="G31" s="191">
        <f>H31</f>
        <v>540.69683034254888</v>
      </c>
      <c r="H31" s="191">
        <f>D27*B31</f>
        <v>540.69683034254888</v>
      </c>
    </row>
    <row r="32" spans="1:8" ht="15.75" customHeight="1">
      <c r="A32" s="186"/>
      <c r="B32" s="188"/>
      <c r="C32" s="190"/>
      <c r="D32" s="192"/>
      <c r="E32" s="192"/>
      <c r="F32" s="192"/>
      <c r="G32" s="192"/>
      <c r="H32" s="192"/>
    </row>
    <row r="33" spans="1:10" s="19" customFormat="1" ht="22.5" customHeight="1">
      <c r="A33" s="1"/>
      <c r="B33" s="1"/>
      <c r="C33" s="17" t="s">
        <v>26</v>
      </c>
      <c r="D33" s="99">
        <f>SUM(D29:D30)</f>
        <v>0</v>
      </c>
      <c r="E33" s="99">
        <f>SUM(E29:E30)</f>
        <v>0</v>
      </c>
      <c r="F33" s="99">
        <f>SUM(F29:F30)</f>
        <v>0</v>
      </c>
      <c r="G33" s="99">
        <f>SUM(G29:G32)</f>
        <v>2162.7873213701951</v>
      </c>
      <c r="H33" s="99">
        <f>SUM(H29:H32)</f>
        <v>2162.7873213701951</v>
      </c>
    </row>
    <row r="34" spans="1:10" s="19" customFormat="1" ht="22.5" customHeight="1">
      <c r="A34" s="1"/>
      <c r="B34" s="1"/>
      <c r="C34" s="17" t="s">
        <v>27</v>
      </c>
      <c r="D34" s="99">
        <f>D33+D27</f>
        <v>90116.138390424807</v>
      </c>
      <c r="E34" s="99">
        <f>E33+E27</f>
        <v>0</v>
      </c>
      <c r="F34" s="99">
        <f>F33+F27</f>
        <v>0</v>
      </c>
      <c r="G34" s="99">
        <f>G33+G27</f>
        <v>3191.9189911714711</v>
      </c>
      <c r="H34" s="99">
        <f>H33+H27</f>
        <v>93308.057381596285</v>
      </c>
    </row>
    <row r="35" spans="1:10" s="7" customFormat="1" ht="29.25" customHeight="1">
      <c r="A35" s="16"/>
      <c r="B35" s="204" t="s">
        <v>28</v>
      </c>
      <c r="C35" s="205"/>
      <c r="D35" s="205"/>
      <c r="E35" s="205"/>
      <c r="F35" s="205"/>
      <c r="G35" s="206"/>
      <c r="H35" s="16"/>
    </row>
    <row r="36" spans="1:10" s="7" customFormat="1" ht="20.25" customHeight="1">
      <c r="A36" s="185">
        <v>8</v>
      </c>
      <c r="B36" s="213">
        <v>0.06</v>
      </c>
      <c r="C36" s="189" t="s">
        <v>29</v>
      </c>
      <c r="D36" s="191">
        <f>D34*B36</f>
        <v>5406.9683034254886</v>
      </c>
      <c r="E36" s="191">
        <f>E34*0.03</f>
        <v>0</v>
      </c>
      <c r="F36" s="191">
        <f>F34*0.03</f>
        <v>0</v>
      </c>
      <c r="G36" s="191">
        <f>G34*B36</f>
        <v>191.51513947028826</v>
      </c>
      <c r="H36" s="191">
        <f>H34*B36</f>
        <v>5598.4834428957765</v>
      </c>
    </row>
    <row r="37" spans="1:10" ht="20.25" customHeight="1">
      <c r="A37" s="186"/>
      <c r="B37" s="214"/>
      <c r="C37" s="190"/>
      <c r="D37" s="192"/>
      <c r="E37" s="192"/>
      <c r="F37" s="192"/>
      <c r="G37" s="192"/>
      <c r="H37" s="192"/>
      <c r="I37" s="7"/>
    </row>
    <row r="38" spans="1:10" s="25" customFormat="1" ht="30" customHeight="1">
      <c r="A38" s="23"/>
      <c r="B38" s="23"/>
      <c r="C38" s="22" t="s">
        <v>30</v>
      </c>
      <c r="D38" s="27">
        <f>D34+D36</f>
        <v>95523.106693850292</v>
      </c>
      <c r="E38" s="27">
        <f>E34+E36</f>
        <v>0</v>
      </c>
      <c r="F38" s="27">
        <f>F34+F36</f>
        <v>0</v>
      </c>
      <c r="G38" s="27">
        <f>G34+G36</f>
        <v>3383.4341306417596</v>
      </c>
      <c r="H38" s="27">
        <f>H34+H36</f>
        <v>98906.540824492055</v>
      </c>
    </row>
    <row r="39" spans="1:10" s="25" customFormat="1" ht="30.75" customHeight="1">
      <c r="A39" s="26">
        <v>9</v>
      </c>
      <c r="B39" s="23"/>
      <c r="C39" s="22" t="s">
        <v>31</v>
      </c>
      <c r="D39" s="27">
        <f>D38*0.2</f>
        <v>19104.621338770059</v>
      </c>
      <c r="E39" s="27">
        <f>E38*0.2</f>
        <v>0</v>
      </c>
      <c r="F39" s="27">
        <f>F38*0.2</f>
        <v>0</v>
      </c>
      <c r="G39" s="27">
        <f>G38*0.2</f>
        <v>676.68682612835198</v>
      </c>
      <c r="H39" s="27">
        <f>H38*0.2</f>
        <v>19781.308164898412</v>
      </c>
    </row>
    <row r="40" spans="1:10" s="25" customFormat="1" ht="27.75" customHeight="1">
      <c r="A40" s="26"/>
      <c r="B40" s="23"/>
      <c r="C40" s="22" t="s">
        <v>32</v>
      </c>
      <c r="D40" s="27">
        <f>D38+D39</f>
        <v>114627.72803262035</v>
      </c>
      <c r="E40" s="27">
        <f>E38+E39</f>
        <v>0</v>
      </c>
      <c r="F40" s="27">
        <f>F38+F39</f>
        <v>0</v>
      </c>
      <c r="G40" s="27">
        <f>G38+G39</f>
        <v>4060.1209567701117</v>
      </c>
      <c r="H40" s="27">
        <f>H38+H39</f>
        <v>118687.84898939046</v>
      </c>
      <c r="I40" s="28"/>
      <c r="J40" s="132"/>
    </row>
    <row r="41" spans="1:10" s="25" customFormat="1" ht="30" customHeight="1">
      <c r="A41" s="23"/>
      <c r="B41" s="23"/>
      <c r="C41" s="22" t="s">
        <v>33</v>
      </c>
      <c r="D41" s="29"/>
      <c r="E41" s="29"/>
      <c r="F41" s="30"/>
      <c r="G41" s="30"/>
      <c r="H41" s="24">
        <f>H17*15/100*1.2</f>
        <v>284.8199034898895</v>
      </c>
      <c r="J41" s="25">
        <f>+H41/H40*1.0085+1</f>
        <v>1.0024201371506465</v>
      </c>
    </row>
    <row r="42" spans="1:10" s="25" customFormat="1" ht="15" customHeight="1">
      <c r="A42" s="31"/>
      <c r="B42" s="31"/>
      <c r="C42" s="32"/>
      <c r="D42" s="33"/>
      <c r="E42" s="216"/>
      <c r="F42" s="216"/>
      <c r="G42" s="34"/>
      <c r="H42" s="33"/>
    </row>
    <row r="43" spans="1:10" s="25" customFormat="1" ht="39.75" customHeight="1">
      <c r="A43" s="31"/>
      <c r="B43" s="31"/>
      <c r="C43" s="32" t="s">
        <v>67</v>
      </c>
      <c r="D43" s="33"/>
      <c r="E43" s="215" t="s">
        <v>68</v>
      </c>
      <c r="F43" s="215"/>
      <c r="G43" s="31"/>
      <c r="H43" s="31"/>
    </row>
    <row r="44" spans="1:10">
      <c r="C44" s="35"/>
    </row>
    <row r="45" spans="1:10">
      <c r="C45" s="35"/>
    </row>
    <row r="46" spans="1:10">
      <c r="C46" s="35"/>
    </row>
    <row r="47" spans="1:10">
      <c r="C47" s="35"/>
    </row>
    <row r="48" spans="1:10">
      <c r="C48" s="35"/>
    </row>
    <row r="49" spans="3:3">
      <c r="C49" s="35"/>
    </row>
    <row r="50" spans="3:3">
      <c r="C50" s="35"/>
    </row>
    <row r="51" spans="3:3">
      <c r="C51" s="35"/>
    </row>
    <row r="52" spans="3:3">
      <c r="C52" s="35"/>
    </row>
    <row r="53" spans="3:3">
      <c r="C53" s="35"/>
    </row>
    <row r="54" spans="3:3">
      <c r="C54" s="35"/>
    </row>
    <row r="55" spans="3:3">
      <c r="C55" s="35"/>
    </row>
    <row r="56" spans="3:3">
      <c r="C56" s="35"/>
    </row>
    <row r="57" spans="3:3">
      <c r="C57" s="35"/>
    </row>
    <row r="58" spans="3:3">
      <c r="C58" s="35"/>
    </row>
    <row r="59" spans="3:3">
      <c r="C59" s="35"/>
    </row>
    <row r="60" spans="3:3">
      <c r="C60" s="35"/>
    </row>
    <row r="61" spans="3:3">
      <c r="C61" s="35"/>
    </row>
    <row r="62" spans="3:3">
      <c r="C62" s="35"/>
    </row>
    <row r="63" spans="3:3">
      <c r="C63" s="35"/>
    </row>
    <row r="64" spans="3:3">
      <c r="C64" s="35"/>
    </row>
    <row r="65" spans="3:3">
      <c r="C65" s="35"/>
    </row>
    <row r="66" spans="3:3">
      <c r="C66" s="35"/>
    </row>
    <row r="67" spans="3:3">
      <c r="C67" s="35"/>
    </row>
    <row r="68" spans="3:3">
      <c r="C68" s="35"/>
    </row>
    <row r="69" spans="3:3">
      <c r="C69" s="35"/>
    </row>
    <row r="70" spans="3:3">
      <c r="C70" s="35"/>
    </row>
    <row r="71" spans="3:3">
      <c r="C71" s="35"/>
    </row>
    <row r="72" spans="3:3">
      <c r="C72" s="35"/>
    </row>
    <row r="73" spans="3:3">
      <c r="C73" s="35"/>
    </row>
    <row r="74" spans="3:3">
      <c r="C74" s="35"/>
    </row>
    <row r="75" spans="3:3">
      <c r="C75" s="35"/>
    </row>
    <row r="76" spans="3:3">
      <c r="C76" s="35"/>
    </row>
    <row r="77" spans="3:3">
      <c r="C77" s="35"/>
    </row>
    <row r="78" spans="3:3">
      <c r="C78" s="35"/>
    </row>
    <row r="79" spans="3:3">
      <c r="C79" s="35"/>
    </row>
    <row r="80" spans="3:3">
      <c r="C80" s="35"/>
    </row>
    <row r="81" spans="3:3">
      <c r="C81" s="35"/>
    </row>
    <row r="82" spans="3:3">
      <c r="C82" s="35"/>
    </row>
    <row r="83" spans="3:3">
      <c r="C83" s="35"/>
    </row>
    <row r="84" spans="3:3">
      <c r="C84" s="35"/>
    </row>
    <row r="85" spans="3:3">
      <c r="C85" s="35"/>
    </row>
    <row r="86" spans="3:3">
      <c r="C86" s="35"/>
    </row>
    <row r="87" spans="3:3">
      <c r="C87" s="35"/>
    </row>
    <row r="88" spans="3:3">
      <c r="C88" s="35"/>
    </row>
  </sheetData>
  <mergeCells count="80">
    <mergeCell ref="E20:E21"/>
    <mergeCell ref="D22:D23"/>
    <mergeCell ref="E15:E16"/>
    <mergeCell ref="F15:F16"/>
    <mergeCell ref="B19:G19"/>
    <mergeCell ref="G20:G21"/>
    <mergeCell ref="H29:H30"/>
    <mergeCell ref="B28:G28"/>
    <mergeCell ref="F36:F37"/>
    <mergeCell ref="H15:H16"/>
    <mergeCell ref="F29:F30"/>
    <mergeCell ref="G29:G30"/>
    <mergeCell ref="F20:F21"/>
    <mergeCell ref="G22:G23"/>
    <mergeCell ref="E22:E23"/>
    <mergeCell ref="F22:F23"/>
    <mergeCell ref="H20:H21"/>
    <mergeCell ref="H22:H23"/>
    <mergeCell ref="H31:H32"/>
    <mergeCell ref="H36:H37"/>
    <mergeCell ref="G24:G25"/>
    <mergeCell ref="H24:H25"/>
    <mergeCell ref="E43:F43"/>
    <mergeCell ref="B35:G35"/>
    <mergeCell ref="D29:D30"/>
    <mergeCell ref="E29:E30"/>
    <mergeCell ref="G31:G32"/>
    <mergeCell ref="G36:G37"/>
    <mergeCell ref="E42:F42"/>
    <mergeCell ref="F31:F32"/>
    <mergeCell ref="A36:A37"/>
    <mergeCell ref="B36:B37"/>
    <mergeCell ref="C36:C37"/>
    <mergeCell ref="D36:D37"/>
    <mergeCell ref="E36:E37"/>
    <mergeCell ref="A20:A21"/>
    <mergeCell ref="B20:B21"/>
    <mergeCell ref="C20:C21"/>
    <mergeCell ref="D20:D21"/>
    <mergeCell ref="A29:A30"/>
    <mergeCell ref="B29:B30"/>
    <mergeCell ref="C29:C30"/>
    <mergeCell ref="B22:B23"/>
    <mergeCell ref="C22:C23"/>
    <mergeCell ref="A22:A23"/>
    <mergeCell ref="A24:A25"/>
    <mergeCell ref="B24:B25"/>
    <mergeCell ref="C24:C25"/>
    <mergeCell ref="D24:D25"/>
    <mergeCell ref="A15:A16"/>
    <mergeCell ref="B15:B16"/>
    <mergeCell ref="C15:C16"/>
    <mergeCell ref="D15:D16"/>
    <mergeCell ref="B10:G10"/>
    <mergeCell ref="B14:G14"/>
    <mergeCell ref="G15:G16"/>
    <mergeCell ref="F11:F12"/>
    <mergeCell ref="G11:G12"/>
    <mergeCell ref="A11:A12"/>
    <mergeCell ref="B11:B12"/>
    <mergeCell ref="C11:C12"/>
    <mergeCell ref="D11:D12"/>
    <mergeCell ref="A1:H1"/>
    <mergeCell ref="A2:H2"/>
    <mergeCell ref="A3:H3"/>
    <mergeCell ref="H7:H8"/>
    <mergeCell ref="H11:H12"/>
    <mergeCell ref="A7:A8"/>
    <mergeCell ref="C7:C8"/>
    <mergeCell ref="D7:G7"/>
    <mergeCell ref="C5:F5"/>
    <mergeCell ref="E11:E12"/>
    <mergeCell ref="B7:B8"/>
    <mergeCell ref="E24:E25"/>
    <mergeCell ref="F24:F25"/>
    <mergeCell ref="A31:A32"/>
    <mergeCell ref="B31:B32"/>
    <mergeCell ref="C31:C32"/>
    <mergeCell ref="D31:D32"/>
    <mergeCell ref="E31:E32"/>
  </mergeCells>
  <phoneticPr fontId="0" type="noConversion"/>
  <printOptions horizontalCentered="1"/>
  <pageMargins left="0.39370078740157483" right="0.19685039370078741" top="0.82677165354330717" bottom="0.51181102362204722" header="0.43307086614173229" footer="0.19685039370078741"/>
  <pageSetup paperSize="9" scale="80" orientation="landscape" r:id="rId1"/>
  <headerFooter alignWithMargins="0">
    <oddHeader xml:space="preserve">&amp;R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P72"/>
  <sheetViews>
    <sheetView view="pageBreakPreview" zoomScale="85" zoomScaleNormal="75" zoomScaleSheetLayoutView="85" workbookViewId="0">
      <selection activeCell="D23" sqref="D23"/>
    </sheetView>
  </sheetViews>
  <sheetFormatPr defaultRowHeight="17.25"/>
  <cols>
    <col min="1" max="1" width="4.42578125" style="104" customWidth="1"/>
    <col min="2" max="2" width="16.85546875" style="104" customWidth="1"/>
    <col min="3" max="3" width="53.42578125" style="104" customWidth="1"/>
    <col min="4" max="4" width="21.42578125" style="104" customWidth="1"/>
    <col min="5" max="5" width="18.28515625" style="104" customWidth="1"/>
    <col min="6" max="6" width="19" style="104" customWidth="1"/>
    <col min="7" max="7" width="15.7109375" style="104" customWidth="1"/>
    <col min="8" max="8" width="17" style="123" customWidth="1"/>
    <col min="9" max="9" width="8.42578125" style="104" customWidth="1"/>
    <col min="10" max="10" width="9.140625" style="104" customWidth="1"/>
    <col min="11" max="14" width="9.140625" style="104"/>
    <col min="15" max="15" width="12.140625" style="104" customWidth="1"/>
    <col min="16" max="16" width="0" style="104" hidden="1" customWidth="1"/>
    <col min="17" max="16384" width="9.140625" style="104"/>
  </cols>
  <sheetData>
    <row r="1" spans="1:16" s="100" customFormat="1" ht="39.75" customHeight="1">
      <c r="A1" s="227" t="s">
        <v>101</v>
      </c>
      <c r="B1" s="228"/>
      <c r="C1" s="228"/>
      <c r="D1" s="228"/>
      <c r="E1" s="228"/>
      <c r="F1" s="228"/>
      <c r="G1" s="228"/>
      <c r="H1" s="228"/>
    </row>
    <row r="2" spans="1:16" s="103" customFormat="1" ht="62.25" customHeight="1">
      <c r="A2" s="194" t="s">
        <v>199</v>
      </c>
      <c r="B2" s="194"/>
      <c r="C2" s="194"/>
      <c r="D2" s="194"/>
      <c r="E2" s="194"/>
      <c r="F2" s="194"/>
      <c r="G2" s="194"/>
      <c r="H2" s="194"/>
      <c r="I2" s="102"/>
      <c r="J2" s="102"/>
      <c r="K2" s="102"/>
      <c r="L2" s="102"/>
      <c r="M2" s="102"/>
      <c r="N2" s="102"/>
      <c r="O2" s="102"/>
      <c r="P2" s="102"/>
    </row>
    <row r="3" spans="1:16" s="103" customFormat="1" ht="34.5" customHeight="1">
      <c r="A3" s="101"/>
      <c r="B3" s="101"/>
      <c r="C3" s="229" t="s">
        <v>200</v>
      </c>
      <c r="D3" s="229"/>
      <c r="E3" s="229"/>
      <c r="F3" s="229"/>
      <c r="G3" s="101"/>
      <c r="H3" s="101"/>
      <c r="I3" s="128">
        <v>1.8765099999999999</v>
      </c>
      <c r="J3" s="128">
        <v>3.0458799999999999</v>
      </c>
      <c r="K3" s="127">
        <v>1.05</v>
      </c>
      <c r="L3" s="127">
        <v>1.165</v>
      </c>
      <c r="M3" s="102"/>
      <c r="N3" s="102"/>
      <c r="O3" s="102"/>
      <c r="P3" s="102"/>
    </row>
    <row r="4" spans="1:16" ht="31.5" customHeight="1">
      <c r="A4" s="230" t="s">
        <v>198</v>
      </c>
      <c r="B4" s="230"/>
      <c r="C4" s="230"/>
      <c r="D4" s="230" t="s">
        <v>102</v>
      </c>
      <c r="E4" s="230"/>
      <c r="F4" s="131">
        <f>H22</f>
        <v>87907.37762033625</v>
      </c>
      <c r="G4" s="230" t="s">
        <v>5</v>
      </c>
      <c r="H4" s="230"/>
    </row>
    <row r="5" spans="1:16" s="105" customFormat="1" ht="17.25" customHeight="1">
      <c r="A5" s="196" t="s">
        <v>7</v>
      </c>
      <c r="B5" s="196" t="s">
        <v>14</v>
      </c>
      <c r="C5" s="196" t="s">
        <v>8</v>
      </c>
      <c r="D5" s="198" t="s">
        <v>9</v>
      </c>
      <c r="E5" s="199"/>
      <c r="F5" s="199"/>
      <c r="G5" s="200"/>
      <c r="H5" s="196" t="s">
        <v>15</v>
      </c>
    </row>
    <row r="6" spans="1:16" s="105" customFormat="1" ht="84.95" customHeight="1">
      <c r="A6" s="197"/>
      <c r="B6" s="197"/>
      <c r="C6" s="197"/>
      <c r="D6" s="1" t="s">
        <v>10</v>
      </c>
      <c r="E6" s="1" t="s">
        <v>11</v>
      </c>
      <c r="F6" s="1" t="s">
        <v>12</v>
      </c>
      <c r="G6" s="1" t="s">
        <v>13</v>
      </c>
      <c r="H6" s="197"/>
    </row>
    <row r="7" spans="1:16" s="105" customFormat="1">
      <c r="A7" s="106">
        <v>1</v>
      </c>
      <c r="B7" s="106">
        <v>2</v>
      </c>
      <c r="C7" s="106">
        <v>3</v>
      </c>
      <c r="D7" s="106">
        <v>4</v>
      </c>
      <c r="E7" s="106">
        <v>5</v>
      </c>
      <c r="F7" s="106">
        <v>6</v>
      </c>
      <c r="G7" s="106">
        <v>7</v>
      </c>
      <c r="H7" s="106">
        <v>8</v>
      </c>
    </row>
    <row r="8" spans="1:16" s="107" customFormat="1" ht="21.75" customHeight="1">
      <c r="A8" s="220">
        <v>1</v>
      </c>
      <c r="B8" s="222" t="s">
        <v>103</v>
      </c>
      <c r="C8" s="224" t="s">
        <v>69</v>
      </c>
      <c r="D8" s="218">
        <f>+H8</f>
        <v>10883.134833838012</v>
      </c>
      <c r="E8" s="218" t="s">
        <v>0</v>
      </c>
      <c r="F8" s="218" t="s">
        <v>104</v>
      </c>
      <c r="G8" s="218" t="s">
        <v>0</v>
      </c>
      <c r="H8" s="218">
        <f>+'1-1'!P48</f>
        <v>10883.134833838012</v>
      </c>
    </row>
    <row r="9" spans="1:16" s="108" customFormat="1" ht="21.75" customHeight="1">
      <c r="A9" s="221"/>
      <c r="B9" s="223"/>
      <c r="C9" s="225"/>
      <c r="D9" s="219"/>
      <c r="E9" s="219"/>
      <c r="F9" s="219"/>
      <c r="G9" s="219"/>
      <c r="H9" s="219"/>
    </row>
    <row r="10" spans="1:16" s="107" customFormat="1" ht="21.75" customHeight="1">
      <c r="A10" s="220">
        <v>2</v>
      </c>
      <c r="B10" s="222" t="s">
        <v>105</v>
      </c>
      <c r="C10" s="224" t="s">
        <v>89</v>
      </c>
      <c r="D10" s="218">
        <f>+H10-F10</f>
        <v>63631.537163543333</v>
      </c>
      <c r="E10" s="218" t="s">
        <v>0</v>
      </c>
      <c r="F10" s="218"/>
      <c r="G10" s="218" t="s">
        <v>0</v>
      </c>
      <c r="H10" s="218">
        <f>+'1-2'!P38</f>
        <v>63631.537163543333</v>
      </c>
    </row>
    <row r="11" spans="1:16" s="108" customFormat="1" ht="21.75" customHeight="1">
      <c r="A11" s="221"/>
      <c r="B11" s="223"/>
      <c r="C11" s="225"/>
      <c r="D11" s="219"/>
      <c r="E11" s="219"/>
      <c r="F11" s="219"/>
      <c r="G11" s="219"/>
      <c r="H11" s="219"/>
    </row>
    <row r="12" spans="1:16" s="108" customFormat="1" ht="21.75" customHeight="1">
      <c r="A12" s="220">
        <v>3</v>
      </c>
      <c r="B12" s="222" t="s">
        <v>106</v>
      </c>
      <c r="C12" s="224" t="s">
        <v>119</v>
      </c>
      <c r="D12" s="218">
        <f>+H12-F12</f>
        <v>5904.8599390809941</v>
      </c>
      <c r="E12" s="218" t="s">
        <v>0</v>
      </c>
      <c r="F12" s="218"/>
      <c r="G12" s="218" t="s">
        <v>0</v>
      </c>
      <c r="H12" s="218">
        <f>+'1-3'!P68</f>
        <v>5904.8599390809941</v>
      </c>
    </row>
    <row r="13" spans="1:16" s="108" customFormat="1" ht="21.75" customHeight="1">
      <c r="A13" s="221"/>
      <c r="B13" s="223"/>
      <c r="C13" s="225"/>
      <c r="D13" s="219"/>
      <c r="E13" s="219"/>
      <c r="F13" s="219"/>
      <c r="G13" s="219"/>
      <c r="H13" s="219"/>
    </row>
    <row r="14" spans="1:16" s="108" customFormat="1" ht="21.75" customHeight="1">
      <c r="A14" s="220">
        <v>4</v>
      </c>
      <c r="B14" s="222" t="s">
        <v>107</v>
      </c>
      <c r="C14" s="224" t="s">
        <v>92</v>
      </c>
      <c r="D14" s="218">
        <f>+H14-F14</f>
        <v>1006.8551079210951</v>
      </c>
      <c r="E14" s="218" t="s">
        <v>0</v>
      </c>
      <c r="F14" s="218"/>
      <c r="G14" s="218" t="s">
        <v>0</v>
      </c>
      <c r="H14" s="218">
        <f>+'1-4'!P39</f>
        <v>1006.8551079210951</v>
      </c>
    </row>
    <row r="15" spans="1:16" s="108" customFormat="1" ht="21.75" customHeight="1">
      <c r="A15" s="221"/>
      <c r="B15" s="223"/>
      <c r="C15" s="225"/>
      <c r="D15" s="219"/>
      <c r="E15" s="219"/>
      <c r="F15" s="219"/>
      <c r="G15" s="219"/>
      <c r="H15" s="219"/>
    </row>
    <row r="16" spans="1:16" s="108" customFormat="1" ht="21.75" customHeight="1">
      <c r="A16" s="220">
        <v>5</v>
      </c>
      <c r="B16" s="222" t="s">
        <v>108</v>
      </c>
      <c r="C16" s="224" t="s">
        <v>211</v>
      </c>
      <c r="D16" s="218">
        <f>+H16</f>
        <v>5208.0665096684525</v>
      </c>
      <c r="E16" s="218"/>
      <c r="F16" s="218"/>
      <c r="G16" s="218"/>
      <c r="H16" s="218">
        <f>+'1-5+'!P51</f>
        <v>5208.0665096684525</v>
      </c>
    </row>
    <row r="17" spans="1:16" s="108" customFormat="1" ht="21.75" customHeight="1">
      <c r="A17" s="221"/>
      <c r="B17" s="223"/>
      <c r="C17" s="225"/>
      <c r="D17" s="219"/>
      <c r="E17" s="219"/>
      <c r="F17" s="219"/>
      <c r="G17" s="219"/>
      <c r="H17" s="219"/>
    </row>
    <row r="18" spans="1:16" s="108" customFormat="1" ht="18" customHeight="1">
      <c r="A18" s="220">
        <v>6</v>
      </c>
      <c r="B18" s="222" t="s">
        <v>109</v>
      </c>
      <c r="C18" s="224" t="s">
        <v>176</v>
      </c>
      <c r="D18" s="218">
        <f>+H18</f>
        <v>217.94030654191522</v>
      </c>
      <c r="E18" s="218" t="s">
        <v>0</v>
      </c>
      <c r="F18" s="218" t="s">
        <v>104</v>
      </c>
      <c r="G18" s="218" t="s">
        <v>0</v>
      </c>
      <c r="H18" s="218">
        <f>+'1-6'!P31</f>
        <v>217.94030654191522</v>
      </c>
    </row>
    <row r="19" spans="1:16" s="108" customFormat="1" ht="18" customHeight="1">
      <c r="A19" s="221"/>
      <c r="B19" s="223"/>
      <c r="C19" s="225"/>
      <c r="D19" s="219"/>
      <c r="E19" s="219"/>
      <c r="F19" s="219"/>
      <c r="G19" s="219"/>
      <c r="H19" s="219"/>
    </row>
    <row r="20" spans="1:16" s="108" customFormat="1" ht="18" customHeight="1">
      <c r="A20" s="220">
        <v>7</v>
      </c>
      <c r="B20" s="222" t="s">
        <v>126</v>
      </c>
      <c r="C20" s="224" t="s">
        <v>94</v>
      </c>
      <c r="D20" s="218">
        <f>+H20</f>
        <v>1054.9837597424412</v>
      </c>
      <c r="E20" s="218" t="s">
        <v>0</v>
      </c>
      <c r="F20" s="218" t="s">
        <v>104</v>
      </c>
      <c r="G20" s="218" t="s">
        <v>0</v>
      </c>
      <c r="H20" s="218">
        <f>+'1-7'!P34</f>
        <v>1054.9837597424412</v>
      </c>
    </row>
    <row r="21" spans="1:16" s="108" customFormat="1" ht="18" customHeight="1">
      <c r="A21" s="221"/>
      <c r="B21" s="223"/>
      <c r="C21" s="225"/>
      <c r="D21" s="219"/>
      <c r="E21" s="219"/>
      <c r="F21" s="219"/>
      <c r="G21" s="219"/>
      <c r="H21" s="219"/>
    </row>
    <row r="22" spans="1:16" s="113" customFormat="1" ht="20.100000000000001" customHeight="1">
      <c r="A22" s="109"/>
      <c r="B22" s="109"/>
      <c r="C22" s="110" t="s">
        <v>34</v>
      </c>
      <c r="D22" s="111">
        <f>SUM(D8:D21)</f>
        <v>87907.37762033625</v>
      </c>
      <c r="E22" s="111">
        <f>SUM(E8:E21)</f>
        <v>0</v>
      </c>
      <c r="F22" s="111">
        <f>SUM(F8:F21)</f>
        <v>0</v>
      </c>
      <c r="G22" s="111">
        <f>SUM(G8:G21)</f>
        <v>0</v>
      </c>
      <c r="H22" s="111">
        <f>SUM(H8:H21)</f>
        <v>87907.37762033625</v>
      </c>
      <c r="I22" s="112"/>
    </row>
    <row r="23" spans="1:16" s="113" customFormat="1" ht="18.75" customHeight="1">
      <c r="A23" s="114"/>
      <c r="B23" s="114"/>
      <c r="C23" s="115"/>
      <c r="D23" s="114"/>
      <c r="E23" s="116"/>
      <c r="F23" s="117"/>
      <c r="G23" s="118"/>
      <c r="H23" s="119"/>
    </row>
    <row r="24" spans="1:16" s="113" customFormat="1" ht="18.75" customHeight="1">
      <c r="A24" s="114"/>
      <c r="B24" s="114"/>
      <c r="C24" s="115"/>
      <c r="D24" s="114"/>
      <c r="E24" s="116"/>
      <c r="F24" s="117"/>
      <c r="G24" s="118"/>
      <c r="H24" s="119"/>
    </row>
    <row r="25" spans="1:16" s="121" customFormat="1" ht="25.5" customHeight="1">
      <c r="A25" s="226" t="s">
        <v>110</v>
      </c>
      <c r="B25" s="226"/>
      <c r="C25" s="226"/>
      <c r="D25" s="226"/>
      <c r="E25" s="226"/>
      <c r="F25" s="226"/>
      <c r="G25" s="226"/>
      <c r="H25" s="226"/>
      <c r="I25" s="120"/>
      <c r="J25" s="120"/>
      <c r="K25" s="120"/>
      <c r="L25" s="120"/>
      <c r="M25" s="120"/>
      <c r="N25" s="120"/>
      <c r="O25" s="120"/>
      <c r="P25" s="120"/>
    </row>
    <row r="26" spans="1:16">
      <c r="C26" s="122"/>
    </row>
    <row r="27" spans="1:16">
      <c r="C27" s="122"/>
    </row>
    <row r="28" spans="1:16">
      <c r="C28" s="122"/>
    </row>
    <row r="29" spans="1:16">
      <c r="C29" s="122"/>
    </row>
    <row r="30" spans="1:16">
      <c r="C30" s="122"/>
    </row>
    <row r="31" spans="1:16">
      <c r="C31" s="122"/>
    </row>
    <row r="32" spans="1:16">
      <c r="C32" s="122"/>
    </row>
    <row r="33" spans="3:3">
      <c r="C33" s="122"/>
    </row>
    <row r="34" spans="3:3">
      <c r="C34" s="122"/>
    </row>
    <row r="35" spans="3:3">
      <c r="C35" s="122"/>
    </row>
    <row r="36" spans="3:3">
      <c r="C36" s="122"/>
    </row>
    <row r="37" spans="3:3">
      <c r="C37" s="122"/>
    </row>
    <row r="38" spans="3:3">
      <c r="C38" s="122"/>
    </row>
    <row r="39" spans="3:3">
      <c r="C39" s="122"/>
    </row>
    <row r="40" spans="3:3">
      <c r="C40" s="122"/>
    </row>
    <row r="41" spans="3:3">
      <c r="C41" s="122"/>
    </row>
    <row r="42" spans="3:3">
      <c r="C42" s="122"/>
    </row>
    <row r="43" spans="3:3">
      <c r="C43" s="122"/>
    </row>
    <row r="44" spans="3:3">
      <c r="C44" s="122"/>
    </row>
    <row r="45" spans="3:3">
      <c r="C45" s="122"/>
    </row>
    <row r="46" spans="3:3">
      <c r="C46" s="122"/>
    </row>
    <row r="47" spans="3:3">
      <c r="C47" s="122"/>
    </row>
    <row r="48" spans="3:3">
      <c r="C48" s="122"/>
    </row>
    <row r="49" spans="3:3">
      <c r="C49" s="122"/>
    </row>
    <row r="50" spans="3:3">
      <c r="C50" s="122"/>
    </row>
    <row r="51" spans="3:3">
      <c r="C51" s="122"/>
    </row>
    <row r="52" spans="3:3">
      <c r="C52" s="122"/>
    </row>
    <row r="53" spans="3:3">
      <c r="C53" s="122"/>
    </row>
    <row r="54" spans="3:3">
      <c r="C54" s="122"/>
    </row>
    <row r="55" spans="3:3">
      <c r="C55" s="122"/>
    </row>
    <row r="56" spans="3:3">
      <c r="C56" s="122"/>
    </row>
    <row r="57" spans="3:3">
      <c r="C57" s="122"/>
    </row>
    <row r="58" spans="3:3">
      <c r="C58" s="122"/>
    </row>
    <row r="59" spans="3:3">
      <c r="C59" s="122"/>
    </row>
    <row r="60" spans="3:3">
      <c r="C60" s="122"/>
    </row>
    <row r="61" spans="3:3">
      <c r="C61" s="122"/>
    </row>
    <row r="62" spans="3:3">
      <c r="C62" s="122"/>
    </row>
    <row r="63" spans="3:3">
      <c r="C63" s="122"/>
    </row>
    <row r="64" spans="3:3">
      <c r="C64" s="122"/>
    </row>
    <row r="65" spans="3:3">
      <c r="C65" s="122"/>
    </row>
    <row r="66" spans="3:3">
      <c r="C66" s="122"/>
    </row>
    <row r="67" spans="3:3">
      <c r="C67" s="122"/>
    </row>
    <row r="68" spans="3:3">
      <c r="C68" s="122"/>
    </row>
    <row r="69" spans="3:3">
      <c r="C69" s="122"/>
    </row>
    <row r="70" spans="3:3">
      <c r="C70" s="122"/>
    </row>
    <row r="71" spans="3:3">
      <c r="C71" s="122"/>
    </row>
    <row r="72" spans="3:3">
      <c r="C72" s="122"/>
    </row>
  </sheetData>
  <mergeCells count="68">
    <mergeCell ref="A1:H1"/>
    <mergeCell ref="A2:H2"/>
    <mergeCell ref="C3:F3"/>
    <mergeCell ref="A4:C4"/>
    <mergeCell ref="D4:E4"/>
    <mergeCell ref="G4:H4"/>
    <mergeCell ref="A5:A6"/>
    <mergeCell ref="B5:B6"/>
    <mergeCell ref="C5:C6"/>
    <mergeCell ref="D5:G5"/>
    <mergeCell ref="H5:H6"/>
    <mergeCell ref="F8:F9"/>
    <mergeCell ref="G8:G9"/>
    <mergeCell ref="H8:H9"/>
    <mergeCell ref="A10:A11"/>
    <mergeCell ref="B10:B11"/>
    <mergeCell ref="C10:C11"/>
    <mergeCell ref="D10:D11"/>
    <mergeCell ref="E10:E11"/>
    <mergeCell ref="F10:F11"/>
    <mergeCell ref="G10:G11"/>
    <mergeCell ref="H10:H11"/>
    <mergeCell ref="A8:A9"/>
    <mergeCell ref="B8:B9"/>
    <mergeCell ref="C8:C9"/>
    <mergeCell ref="D8:D9"/>
    <mergeCell ref="E8:E9"/>
    <mergeCell ref="F12:F13"/>
    <mergeCell ref="G12:G13"/>
    <mergeCell ref="H12:H13"/>
    <mergeCell ref="A14:A15"/>
    <mergeCell ref="B14:B15"/>
    <mergeCell ref="C14:C15"/>
    <mergeCell ref="D14:D15"/>
    <mergeCell ref="E14:E15"/>
    <mergeCell ref="F14:F15"/>
    <mergeCell ref="G14:G15"/>
    <mergeCell ref="H14:H15"/>
    <mergeCell ref="A12:A13"/>
    <mergeCell ref="B12:B13"/>
    <mergeCell ref="C12:C13"/>
    <mergeCell ref="D12:D13"/>
    <mergeCell ref="E12:E13"/>
    <mergeCell ref="A25:H25"/>
    <mergeCell ref="A16:A17"/>
    <mergeCell ref="B16:B17"/>
    <mergeCell ref="D16:D17"/>
    <mergeCell ref="E16:E17"/>
    <mergeCell ref="F16:F17"/>
    <mergeCell ref="G16:G17"/>
    <mergeCell ref="H16:H17"/>
    <mergeCell ref="A18:A19"/>
    <mergeCell ref="B18:B19"/>
    <mergeCell ref="C16:C17"/>
    <mergeCell ref="D18:D19"/>
    <mergeCell ref="E18:E19"/>
    <mergeCell ref="F18:F19"/>
    <mergeCell ref="C18:C19"/>
    <mergeCell ref="G18:G19"/>
    <mergeCell ref="H18:H19"/>
    <mergeCell ref="A20:A21"/>
    <mergeCell ref="B20:B21"/>
    <mergeCell ref="C20:C21"/>
    <mergeCell ref="D20:D21"/>
    <mergeCell ref="E20:E21"/>
    <mergeCell ref="F20:F21"/>
    <mergeCell ref="G20:G21"/>
    <mergeCell ref="H20:H21"/>
  </mergeCells>
  <printOptions horizontalCentered="1"/>
  <pageMargins left="0.39370078740157483" right="0.19685039370078741" top="0.9055118110236221" bottom="0.15748031496062992" header="0.43307086614173229" footer="0.51181102362204722"/>
  <pageSetup paperSize="9" scale="80" orientation="landscape" r:id="rId1"/>
  <headerFooter alignWithMargins="0">
    <oddHeader xml:space="preserve">&amp;R
</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IP121"/>
  <sheetViews>
    <sheetView view="pageBreakPreview" topLeftCell="A24" zoomScale="80" zoomScaleNormal="76" zoomScaleSheetLayoutView="80" workbookViewId="0">
      <selection activeCell="P45" sqref="P45"/>
    </sheetView>
  </sheetViews>
  <sheetFormatPr defaultRowHeight="17.25"/>
  <cols>
    <col min="1" max="1" width="4.85546875" style="81" customWidth="1"/>
    <col min="2" max="2" width="12.85546875" style="81" customWidth="1"/>
    <col min="3" max="3" width="37.7109375" style="84" customWidth="1"/>
    <col min="4" max="5" width="11.28515625" style="81" customWidth="1"/>
    <col min="6" max="6" width="9" style="81" customWidth="1"/>
    <col min="7" max="7" width="8.5703125" style="81" customWidth="1"/>
    <col min="8" max="8" width="12.5703125" style="81" customWidth="1"/>
    <col min="9" max="9" width="6.140625" style="81" customWidth="1"/>
    <col min="10" max="10" width="9.5703125" style="81" customWidth="1"/>
    <col min="11" max="11" width="7.140625" style="81" customWidth="1"/>
    <col min="12" max="12" width="9.140625" style="81" customWidth="1"/>
    <col min="13" max="14" width="10" style="81" customWidth="1"/>
    <col min="15" max="15" width="10.5703125" style="81" customWidth="1"/>
    <col min="16" max="16" width="14.140625" style="81" customWidth="1"/>
    <col min="17" max="17" width="35.42578125" style="81" customWidth="1"/>
    <col min="18" max="18" width="14.42578125" style="81" customWidth="1"/>
    <col min="19" max="16384" width="9.140625" style="81"/>
  </cols>
  <sheetData>
    <row r="1" spans="1:250" s="51" customFormat="1" ht="24.75" customHeight="1">
      <c r="A1" s="263" t="s">
        <v>35</v>
      </c>
      <c r="B1" s="263"/>
      <c r="C1" s="263"/>
      <c r="D1" s="263"/>
      <c r="E1" s="263"/>
      <c r="F1" s="263"/>
      <c r="G1" s="263"/>
      <c r="H1" s="263"/>
      <c r="I1" s="263"/>
      <c r="J1" s="263"/>
      <c r="K1" s="263"/>
      <c r="L1" s="263"/>
      <c r="M1" s="263"/>
      <c r="N1" s="263"/>
      <c r="O1" s="263"/>
      <c r="P1" s="263"/>
    </row>
    <row r="2" spans="1:250" s="51" customFormat="1" ht="9" customHeight="1">
      <c r="A2" s="50"/>
      <c r="B2" s="50"/>
      <c r="C2" s="50"/>
      <c r="D2" s="50"/>
      <c r="E2" s="50"/>
      <c r="F2" s="50"/>
      <c r="G2" s="50"/>
      <c r="H2" s="50"/>
      <c r="I2" s="50"/>
      <c r="J2" s="50"/>
      <c r="K2" s="50"/>
      <c r="L2" s="50"/>
      <c r="M2" s="50"/>
      <c r="N2" s="50"/>
      <c r="O2" s="50"/>
      <c r="P2" s="50"/>
    </row>
    <row r="3" spans="1:250" s="51" customFormat="1" ht="57" customHeight="1">
      <c r="A3" s="264" t="s">
        <v>201</v>
      </c>
      <c r="B3" s="264"/>
      <c r="C3" s="264"/>
      <c r="D3" s="264"/>
      <c r="E3" s="264"/>
      <c r="F3" s="264"/>
      <c r="G3" s="264"/>
      <c r="H3" s="264"/>
      <c r="I3" s="264"/>
      <c r="J3" s="264"/>
      <c r="K3" s="264"/>
      <c r="L3" s="264"/>
      <c r="M3" s="264"/>
      <c r="N3" s="264"/>
      <c r="O3" s="264"/>
      <c r="P3" s="264"/>
    </row>
    <row r="4" spans="1:250" s="51" customFormat="1" ht="33.75" customHeight="1">
      <c r="A4" s="264" t="s">
        <v>69</v>
      </c>
      <c r="B4" s="264"/>
      <c r="C4" s="264"/>
      <c r="D4" s="264"/>
      <c r="E4" s="264"/>
      <c r="F4" s="264"/>
      <c r="G4" s="264"/>
      <c r="H4" s="264"/>
      <c r="I4" s="264"/>
      <c r="J4" s="264"/>
      <c r="K4" s="264"/>
      <c r="L4" s="264"/>
      <c r="M4" s="264"/>
      <c r="N4" s="264"/>
      <c r="O4" s="264"/>
      <c r="P4" s="264"/>
    </row>
    <row r="5" spans="1:250" s="51" customFormat="1" ht="9" customHeight="1">
      <c r="C5" s="52"/>
    </row>
    <row r="6" spans="1:250" s="51" customFormat="1" ht="21.75" customHeight="1">
      <c r="A6" s="265" t="s">
        <v>193</v>
      </c>
      <c r="B6" s="265"/>
      <c r="C6" s="265"/>
      <c r="D6" s="270" t="s">
        <v>194</v>
      </c>
      <c r="E6" s="270"/>
      <c r="F6" s="270"/>
      <c r="J6" s="251" t="s">
        <v>36</v>
      </c>
      <c r="K6" s="251"/>
      <c r="L6" s="251"/>
      <c r="M6" s="267">
        <f>+P48</f>
        <v>10883.134833838012</v>
      </c>
      <c r="N6" s="267"/>
      <c r="O6" s="251" t="s">
        <v>5</v>
      </c>
      <c r="P6" s="251"/>
      <c r="Q6" s="53"/>
    </row>
    <row r="7" spans="1:250" s="51" customFormat="1" ht="21.75" customHeight="1">
      <c r="A7" s="266"/>
      <c r="B7" s="266"/>
      <c r="C7" s="266"/>
      <c r="D7" s="271" t="s">
        <v>195</v>
      </c>
      <c r="E7" s="271"/>
      <c r="F7" s="271"/>
      <c r="H7" s="268"/>
      <c r="I7" s="268"/>
      <c r="J7" s="268"/>
      <c r="K7" s="268"/>
      <c r="L7" s="268"/>
      <c r="M7" s="269"/>
      <c r="N7" s="269"/>
      <c r="O7" s="251"/>
      <c r="P7" s="251"/>
      <c r="Q7" s="53"/>
    </row>
    <row r="8" spans="1:250" s="50" customFormat="1" ht="19.5" customHeight="1">
      <c r="A8" s="254" t="s">
        <v>37</v>
      </c>
      <c r="B8" s="256" t="s">
        <v>38</v>
      </c>
      <c r="C8" s="258" t="s">
        <v>39</v>
      </c>
      <c r="D8" s="256" t="s">
        <v>40</v>
      </c>
      <c r="E8" s="256" t="s">
        <v>41</v>
      </c>
      <c r="F8" s="247" t="s">
        <v>42</v>
      </c>
      <c r="G8" s="247" t="s">
        <v>43</v>
      </c>
      <c r="H8" s="260" t="s">
        <v>44</v>
      </c>
      <c r="I8" s="261"/>
      <c r="J8" s="261"/>
      <c r="K8" s="261"/>
      <c r="L8" s="261"/>
      <c r="M8" s="262"/>
      <c r="N8" s="247" t="s">
        <v>45</v>
      </c>
      <c r="O8" s="247" t="s">
        <v>46</v>
      </c>
      <c r="P8" s="247" t="s">
        <v>36</v>
      </c>
    </row>
    <row r="9" spans="1:250" s="50" customFormat="1" ht="148.5" customHeight="1">
      <c r="A9" s="255"/>
      <c r="B9" s="257"/>
      <c r="C9" s="259"/>
      <c r="D9" s="257"/>
      <c r="E9" s="257"/>
      <c r="F9" s="248"/>
      <c r="G9" s="248"/>
      <c r="H9" s="56" t="s">
        <v>47</v>
      </c>
      <c r="I9" s="55" t="s">
        <v>40</v>
      </c>
      <c r="J9" s="57" t="s">
        <v>48</v>
      </c>
      <c r="K9" s="58" t="s">
        <v>49</v>
      </c>
      <c r="L9" s="59" t="s">
        <v>50</v>
      </c>
      <c r="M9" s="57" t="s">
        <v>214</v>
      </c>
      <c r="N9" s="248"/>
      <c r="O9" s="248"/>
      <c r="P9" s="248"/>
    </row>
    <row r="10" spans="1:250" s="50" customFormat="1">
      <c r="A10" s="54">
        <v>1</v>
      </c>
      <c r="B10" s="54">
        <v>2</v>
      </c>
      <c r="C10" s="54">
        <v>3</v>
      </c>
      <c r="D10" s="54">
        <v>4</v>
      </c>
      <c r="E10" s="54">
        <v>5</v>
      </c>
      <c r="F10" s="54">
        <v>6</v>
      </c>
      <c r="G10" s="54">
        <v>7</v>
      </c>
      <c r="H10" s="54">
        <v>8</v>
      </c>
      <c r="I10" s="54">
        <v>9</v>
      </c>
      <c r="J10" s="54">
        <v>10</v>
      </c>
      <c r="K10" s="54">
        <v>11</v>
      </c>
      <c r="L10" s="54">
        <v>12</v>
      </c>
      <c r="M10" s="54">
        <v>13</v>
      </c>
      <c r="N10" s="54">
        <v>14</v>
      </c>
      <c r="O10" s="60">
        <v>15</v>
      </c>
      <c r="P10" s="60">
        <v>16</v>
      </c>
    </row>
    <row r="11" spans="1:250" s="66" customFormat="1" ht="17.25" customHeight="1">
      <c r="A11" s="61"/>
      <c r="B11" s="62"/>
      <c r="C11" s="249" t="s">
        <v>69</v>
      </c>
      <c r="D11" s="249"/>
      <c r="E11" s="249"/>
      <c r="F11" s="63"/>
      <c r="G11" s="63"/>
      <c r="H11" s="63"/>
      <c r="I11" s="62"/>
      <c r="J11" s="62"/>
      <c r="K11" s="62"/>
      <c r="L11" s="62"/>
      <c r="M11" s="62"/>
      <c r="N11" s="62"/>
      <c r="O11" s="62"/>
      <c r="P11" s="64"/>
      <c r="Q11" s="65"/>
      <c r="R11" s="65"/>
      <c r="S11" s="65"/>
      <c r="T11" s="65"/>
      <c r="U11" s="65"/>
      <c r="V11" s="65"/>
      <c r="W11" s="65"/>
      <c r="X11" s="65"/>
      <c r="Y11" s="65"/>
      <c r="Z11" s="65"/>
      <c r="AA11" s="65"/>
      <c r="AB11" s="65"/>
      <c r="AC11" s="65"/>
      <c r="AD11" s="65"/>
      <c r="AE11" s="65"/>
      <c r="AF11" s="65"/>
      <c r="AG11" s="65"/>
      <c r="AH11" s="65"/>
      <c r="AI11" s="65"/>
      <c r="AJ11" s="65"/>
      <c r="AK11" s="65"/>
      <c r="AL11" s="65"/>
      <c r="AM11" s="65"/>
      <c r="AN11" s="65"/>
      <c r="AO11" s="65"/>
      <c r="AP11" s="65"/>
      <c r="AQ11" s="65"/>
      <c r="AR11" s="65"/>
      <c r="AS11" s="65"/>
      <c r="AT11" s="65"/>
      <c r="AU11" s="65"/>
      <c r="AV11" s="65"/>
      <c r="AW11" s="65"/>
      <c r="AX11" s="65"/>
      <c r="AY11" s="65"/>
      <c r="AZ11" s="65"/>
      <c r="BA11" s="65"/>
      <c r="BB11" s="65"/>
      <c r="BC11" s="65"/>
      <c r="BD11" s="65"/>
      <c r="BE11" s="65"/>
      <c r="BF11" s="65"/>
      <c r="BG11" s="65"/>
      <c r="BH11" s="65"/>
      <c r="BI11" s="65"/>
      <c r="BJ11" s="65"/>
      <c r="BK11" s="65"/>
      <c r="BL11" s="65"/>
      <c r="BM11" s="65"/>
      <c r="BN11" s="65"/>
      <c r="BO11" s="65"/>
      <c r="BP11" s="65"/>
      <c r="BQ11" s="65"/>
      <c r="BR11" s="65"/>
      <c r="BS11" s="65"/>
      <c r="BT11" s="65"/>
      <c r="BU11" s="65"/>
      <c r="BV11" s="65"/>
      <c r="BW11" s="65"/>
      <c r="BX11" s="65"/>
      <c r="BY11" s="65"/>
      <c r="BZ11" s="65"/>
      <c r="CA11" s="65"/>
      <c r="CB11" s="65"/>
      <c r="CC11" s="65"/>
      <c r="CD11" s="65"/>
      <c r="CE11" s="65"/>
      <c r="CF11" s="65"/>
      <c r="CG11" s="65"/>
      <c r="CH11" s="65"/>
      <c r="CI11" s="65"/>
      <c r="CJ11" s="65"/>
      <c r="CK11" s="65"/>
      <c r="CL11" s="65"/>
      <c r="CM11" s="65"/>
      <c r="CN11" s="65"/>
      <c r="CO11" s="65"/>
      <c r="CP11" s="65"/>
      <c r="CQ11" s="65"/>
      <c r="CR11" s="65"/>
      <c r="CS11" s="65"/>
      <c r="CT11" s="65"/>
      <c r="CU11" s="65"/>
      <c r="CV11" s="65"/>
      <c r="CW11" s="65"/>
      <c r="CX11" s="65"/>
      <c r="CY11" s="65"/>
      <c r="CZ11" s="65"/>
      <c r="DA11" s="65"/>
      <c r="DB11" s="65"/>
      <c r="DC11" s="65"/>
      <c r="DD11" s="65"/>
      <c r="DE11" s="65"/>
      <c r="DF11" s="65"/>
      <c r="DG11" s="65"/>
      <c r="DH11" s="65"/>
      <c r="DI11" s="65"/>
      <c r="DJ11" s="65"/>
      <c r="DK11" s="65"/>
      <c r="DL11" s="65"/>
      <c r="DM11" s="65"/>
      <c r="DN11" s="65"/>
      <c r="DO11" s="65"/>
      <c r="DP11" s="65"/>
      <c r="DQ11" s="65"/>
      <c r="DR11" s="65"/>
      <c r="DS11" s="65"/>
      <c r="DT11" s="65"/>
      <c r="DU11" s="65"/>
      <c r="DV11" s="65"/>
      <c r="DW11" s="65"/>
      <c r="DX11" s="65"/>
      <c r="DY11" s="65"/>
      <c r="DZ11" s="65"/>
      <c r="EA11" s="65"/>
      <c r="EB11" s="65"/>
      <c r="EC11" s="65"/>
      <c r="ED11" s="65"/>
      <c r="EE11" s="65"/>
      <c r="EF11" s="65"/>
      <c r="EG11" s="65"/>
      <c r="EH11" s="65"/>
      <c r="EI11" s="65"/>
      <c r="EJ11" s="65"/>
      <c r="EK11" s="65"/>
      <c r="EL11" s="65"/>
      <c r="EM11" s="65"/>
      <c r="EN11" s="65"/>
      <c r="EO11" s="65"/>
      <c r="EP11" s="65"/>
      <c r="EQ11" s="65"/>
      <c r="ER11" s="65"/>
      <c r="ES11" s="65"/>
      <c r="ET11" s="65"/>
      <c r="EU11" s="65"/>
      <c r="EV11" s="65"/>
      <c r="EW11" s="65"/>
      <c r="EX11" s="65"/>
      <c r="EY11" s="65"/>
      <c r="EZ11" s="65"/>
      <c r="FA11" s="65"/>
      <c r="FB11" s="65"/>
      <c r="FC11" s="65"/>
      <c r="FD11" s="65"/>
      <c r="FE11" s="65"/>
      <c r="FF11" s="65"/>
      <c r="FG11" s="65"/>
      <c r="FH11" s="65"/>
      <c r="FI11" s="65"/>
      <c r="FJ11" s="65"/>
      <c r="FK11" s="65"/>
      <c r="FL11" s="65"/>
      <c r="FM11" s="65"/>
      <c r="FN11" s="65"/>
      <c r="FO11" s="65"/>
      <c r="FP11" s="65"/>
      <c r="FQ11" s="65"/>
      <c r="FR11" s="65"/>
      <c r="FS11" s="65"/>
      <c r="FT11" s="65"/>
      <c r="FU11" s="65"/>
      <c r="FV11" s="65"/>
      <c r="FW11" s="65"/>
      <c r="FX11" s="65"/>
      <c r="FY11" s="65"/>
      <c r="FZ11" s="65"/>
      <c r="GA11" s="65"/>
      <c r="GB11" s="65"/>
      <c r="GC11" s="65"/>
      <c r="GD11" s="65"/>
      <c r="GE11" s="65"/>
      <c r="GF11" s="65"/>
      <c r="GG11" s="65"/>
      <c r="GH11" s="65"/>
      <c r="GI11" s="65"/>
      <c r="GJ11" s="65"/>
      <c r="GK11" s="65"/>
      <c r="GL11" s="65"/>
      <c r="GM11" s="65"/>
      <c r="GN11" s="65"/>
      <c r="GO11" s="65"/>
      <c r="GP11" s="65"/>
      <c r="GQ11" s="65"/>
      <c r="GR11" s="65"/>
      <c r="GS11" s="65"/>
      <c r="GT11" s="65"/>
      <c r="GU11" s="65"/>
      <c r="GV11" s="65"/>
      <c r="GW11" s="65"/>
      <c r="GX11" s="65"/>
      <c r="GY11" s="65"/>
      <c r="GZ11" s="65"/>
      <c r="HA11" s="65"/>
      <c r="HB11" s="65"/>
      <c r="HC11" s="65"/>
      <c r="HD11" s="65"/>
      <c r="HE11" s="65"/>
      <c r="HF11" s="65"/>
      <c r="HG11" s="65"/>
      <c r="HH11" s="65"/>
      <c r="HI11" s="65"/>
      <c r="HJ11" s="65"/>
      <c r="HK11" s="65"/>
      <c r="HL11" s="65"/>
      <c r="HM11" s="65"/>
      <c r="HN11" s="65"/>
      <c r="HO11" s="65"/>
      <c r="HP11" s="65"/>
      <c r="HQ11" s="65"/>
      <c r="HR11" s="65"/>
      <c r="HS11" s="65"/>
      <c r="HT11" s="65"/>
      <c r="HU11" s="65"/>
      <c r="HV11" s="65"/>
      <c r="HW11" s="65"/>
      <c r="HX11" s="65"/>
      <c r="HY11" s="65"/>
      <c r="HZ11" s="65"/>
      <c r="IA11" s="65"/>
      <c r="IB11" s="65"/>
      <c r="IC11" s="65"/>
      <c r="ID11" s="65"/>
      <c r="IE11" s="65"/>
      <c r="IF11" s="65"/>
      <c r="IG11" s="65"/>
      <c r="IH11" s="65"/>
      <c r="II11" s="65"/>
      <c r="IJ11" s="65"/>
      <c r="IK11" s="65"/>
      <c r="IL11" s="65"/>
      <c r="IM11" s="65"/>
      <c r="IN11" s="65"/>
      <c r="IO11" s="65"/>
      <c r="IP11" s="65"/>
    </row>
    <row r="12" spans="1:250" s="68" customFormat="1" ht="25.5" customHeight="1">
      <c r="A12" s="231">
        <v>1</v>
      </c>
      <c r="B12" s="232" t="s">
        <v>159</v>
      </c>
      <c r="C12" s="234" t="s">
        <v>202</v>
      </c>
      <c r="D12" s="232" t="s">
        <v>75</v>
      </c>
      <c r="E12" s="245">
        <v>6200</v>
      </c>
      <c r="F12" s="67">
        <v>0</v>
      </c>
      <c r="G12" s="67">
        <v>0</v>
      </c>
      <c r="H12" s="232" t="s">
        <v>2</v>
      </c>
      <c r="I12" s="232" t="s">
        <v>2</v>
      </c>
      <c r="J12" s="231" t="s">
        <v>2</v>
      </c>
      <c r="K12" s="231" t="s">
        <v>2</v>
      </c>
      <c r="L12" s="231" t="s">
        <v>2</v>
      </c>
      <c r="M12" s="231" t="s">
        <v>2</v>
      </c>
      <c r="N12" s="240">
        <f>F13+G13</f>
        <v>0.45</v>
      </c>
      <c r="O12" s="240">
        <f>N12</f>
        <v>0.45</v>
      </c>
      <c r="P12" s="243">
        <f>E12*O12</f>
        <v>2790</v>
      </c>
    </row>
    <row r="13" spans="1:250" s="68" customFormat="1" ht="25.5" customHeight="1">
      <c r="A13" s="231"/>
      <c r="B13" s="233"/>
      <c r="C13" s="235"/>
      <c r="D13" s="233"/>
      <c r="E13" s="246"/>
      <c r="F13" s="46">
        <f>F12*ա</f>
        <v>0</v>
      </c>
      <c r="G13" s="46">
        <v>0.45</v>
      </c>
      <c r="H13" s="233"/>
      <c r="I13" s="233"/>
      <c r="J13" s="231"/>
      <c r="K13" s="231"/>
      <c r="L13" s="231"/>
      <c r="M13" s="231"/>
      <c r="N13" s="241"/>
      <c r="O13" s="242"/>
      <c r="P13" s="244"/>
    </row>
    <row r="14" spans="1:250" s="68" customFormat="1" ht="25.5" customHeight="1">
      <c r="A14" s="231">
        <v>2</v>
      </c>
      <c r="B14" s="232" t="s">
        <v>111</v>
      </c>
      <c r="C14" s="234" t="s">
        <v>160</v>
      </c>
      <c r="D14" s="232" t="s">
        <v>73</v>
      </c>
      <c r="E14" s="236">
        <v>1060</v>
      </c>
      <c r="F14" s="67">
        <f>8.27/1000</f>
        <v>8.2699999999999996E-3</v>
      </c>
      <c r="G14" s="67">
        <f>0.20332*լե</f>
        <v>0.21348600000000001</v>
      </c>
      <c r="H14" s="232" t="s">
        <v>2</v>
      </c>
      <c r="I14" s="232" t="s">
        <v>2</v>
      </c>
      <c r="J14" s="231" t="s">
        <v>2</v>
      </c>
      <c r="K14" s="231" t="s">
        <v>2</v>
      </c>
      <c r="L14" s="231" t="s">
        <v>2</v>
      </c>
      <c r="M14" s="231" t="s">
        <v>2</v>
      </c>
      <c r="N14" s="240">
        <f>F15+G15</f>
        <v>0.66577147538000003</v>
      </c>
      <c r="O14" s="240">
        <f>+N14+N16</f>
        <v>0.66587632538000008</v>
      </c>
      <c r="P14" s="243">
        <f>E14*O14</f>
        <v>705.8289049028001</v>
      </c>
    </row>
    <row r="15" spans="1:250" s="68" customFormat="1" ht="25.5" customHeight="1">
      <c r="A15" s="231"/>
      <c r="B15" s="233"/>
      <c r="C15" s="235"/>
      <c r="D15" s="233"/>
      <c r="E15" s="237"/>
      <c r="F15" s="46">
        <f>F14*ա</f>
        <v>1.5518737699999998E-2</v>
      </c>
      <c r="G15" s="46">
        <f>G14*մ</f>
        <v>0.65025273768000003</v>
      </c>
      <c r="H15" s="233"/>
      <c r="I15" s="233"/>
      <c r="J15" s="231"/>
      <c r="K15" s="231"/>
      <c r="L15" s="231"/>
      <c r="M15" s="231"/>
      <c r="N15" s="241"/>
      <c r="O15" s="242"/>
      <c r="P15" s="244"/>
    </row>
    <row r="16" spans="1:250" s="68" customFormat="1" ht="19.5">
      <c r="A16" s="85"/>
      <c r="B16" s="85"/>
      <c r="C16" s="89"/>
      <c r="D16" s="85"/>
      <c r="E16" s="88"/>
      <c r="F16" s="88"/>
      <c r="G16" s="88"/>
      <c r="H16" s="85" t="s">
        <v>157</v>
      </c>
      <c r="I16" s="85" t="s">
        <v>73</v>
      </c>
      <c r="J16" s="133">
        <f>0.06/1000</f>
        <v>5.9999999999999995E-5</v>
      </c>
      <c r="K16" s="85"/>
      <c r="L16" s="88">
        <v>1.5</v>
      </c>
      <c r="M16" s="134">
        <f>L16*J16*տ</f>
        <v>1.0485E-4</v>
      </c>
      <c r="N16" s="133">
        <f>M16</f>
        <v>1.0485E-4</v>
      </c>
      <c r="O16" s="241"/>
      <c r="P16" s="272"/>
    </row>
    <row r="17" spans="1:16" s="68" customFormat="1" ht="25.5" customHeight="1">
      <c r="A17" s="231">
        <v>3</v>
      </c>
      <c r="B17" s="273" t="s">
        <v>120</v>
      </c>
      <c r="C17" s="234" t="s">
        <v>162</v>
      </c>
      <c r="D17" s="232" t="s">
        <v>73</v>
      </c>
      <c r="E17" s="236">
        <v>30.95</v>
      </c>
      <c r="F17" s="67">
        <v>1.94</v>
      </c>
      <c r="G17" s="67">
        <v>0</v>
      </c>
      <c r="H17" s="232" t="s">
        <v>2</v>
      </c>
      <c r="I17" s="232" t="s">
        <v>2</v>
      </c>
      <c r="J17" s="231" t="s">
        <v>2</v>
      </c>
      <c r="K17" s="231" t="s">
        <v>2</v>
      </c>
      <c r="L17" s="231" t="s">
        <v>2</v>
      </c>
      <c r="M17" s="231" t="s">
        <v>2</v>
      </c>
      <c r="N17" s="240">
        <f>F18+G18</f>
        <v>3.6404293999999999</v>
      </c>
      <c r="O17" s="240">
        <f>N17</f>
        <v>3.6404293999999999</v>
      </c>
      <c r="P17" s="243">
        <f>E17*O17</f>
        <v>112.67128993</v>
      </c>
    </row>
    <row r="18" spans="1:16" s="68" customFormat="1" ht="25.5" customHeight="1">
      <c r="A18" s="231"/>
      <c r="B18" s="233"/>
      <c r="C18" s="235"/>
      <c r="D18" s="233"/>
      <c r="E18" s="237"/>
      <c r="F18" s="46">
        <f>F17*ա</f>
        <v>3.6404293999999999</v>
      </c>
      <c r="G18" s="46">
        <f>G17*մ</f>
        <v>0</v>
      </c>
      <c r="H18" s="233"/>
      <c r="I18" s="233"/>
      <c r="J18" s="231"/>
      <c r="K18" s="231"/>
      <c r="L18" s="231"/>
      <c r="M18" s="231"/>
      <c r="N18" s="241"/>
      <c r="O18" s="242"/>
      <c r="P18" s="244"/>
    </row>
    <row r="19" spans="1:16" s="68" customFormat="1" ht="18" customHeight="1">
      <c r="A19" s="231">
        <v>4</v>
      </c>
      <c r="B19" s="232" t="s">
        <v>111</v>
      </c>
      <c r="C19" s="234" t="s">
        <v>131</v>
      </c>
      <c r="D19" s="232" t="s">
        <v>73</v>
      </c>
      <c r="E19" s="236">
        <f>+E17</f>
        <v>30.95</v>
      </c>
      <c r="F19" s="67">
        <f>8.27/1000</f>
        <v>8.2699999999999996E-3</v>
      </c>
      <c r="G19" s="67">
        <f>0.20332*լե</f>
        <v>0.21348600000000001</v>
      </c>
      <c r="H19" s="232" t="s">
        <v>2</v>
      </c>
      <c r="I19" s="232" t="s">
        <v>2</v>
      </c>
      <c r="J19" s="231" t="s">
        <v>2</v>
      </c>
      <c r="K19" s="231" t="s">
        <v>2</v>
      </c>
      <c r="L19" s="231" t="s">
        <v>2</v>
      </c>
      <c r="M19" s="231" t="s">
        <v>2</v>
      </c>
      <c r="N19" s="240">
        <f>F20+G20</f>
        <v>0.66577147538000003</v>
      </c>
      <c r="O19" s="240">
        <f>+N19+N21</f>
        <v>0.66587632538000008</v>
      </c>
      <c r="P19" s="243">
        <f>E19*O19</f>
        <v>20.608872270511004</v>
      </c>
    </row>
    <row r="20" spans="1:16" s="68" customFormat="1" ht="18" customHeight="1">
      <c r="A20" s="231"/>
      <c r="B20" s="233"/>
      <c r="C20" s="235"/>
      <c r="D20" s="233"/>
      <c r="E20" s="237"/>
      <c r="F20" s="46">
        <f>F19*ա</f>
        <v>1.5518737699999998E-2</v>
      </c>
      <c r="G20" s="46">
        <f>G19*մ</f>
        <v>0.65025273768000003</v>
      </c>
      <c r="H20" s="233"/>
      <c r="I20" s="233"/>
      <c r="J20" s="231"/>
      <c r="K20" s="231"/>
      <c r="L20" s="231"/>
      <c r="M20" s="231"/>
      <c r="N20" s="241"/>
      <c r="O20" s="242"/>
      <c r="P20" s="244"/>
    </row>
    <row r="21" spans="1:16" s="68" customFormat="1" ht="19.5">
      <c r="A21" s="85"/>
      <c r="B21" s="85"/>
      <c r="C21" s="89"/>
      <c r="D21" s="85"/>
      <c r="E21" s="88"/>
      <c r="F21" s="88"/>
      <c r="G21" s="88"/>
      <c r="H21" s="85" t="s">
        <v>157</v>
      </c>
      <c r="I21" s="85" t="s">
        <v>73</v>
      </c>
      <c r="J21" s="133">
        <f>0.06/1000</f>
        <v>5.9999999999999995E-5</v>
      </c>
      <c r="K21" s="85"/>
      <c r="L21" s="88">
        <v>1.5</v>
      </c>
      <c r="M21" s="134">
        <f>L21*J21*տ</f>
        <v>1.0485E-4</v>
      </c>
      <c r="N21" s="133">
        <f>M21</f>
        <v>1.0485E-4</v>
      </c>
      <c r="O21" s="241"/>
      <c r="P21" s="272"/>
    </row>
    <row r="22" spans="1:16" s="68" customFormat="1" ht="18" customHeight="1">
      <c r="A22" s="231">
        <v>5</v>
      </c>
      <c r="B22" s="238" t="s">
        <v>168</v>
      </c>
      <c r="C22" s="234" t="s">
        <v>203</v>
      </c>
      <c r="D22" s="232" t="s">
        <v>72</v>
      </c>
      <c r="E22" s="236">
        <f>+E19*1.95+E14*1.95</f>
        <v>2127.3525</v>
      </c>
      <c r="F22" s="67">
        <v>0</v>
      </c>
      <c r="G22" s="67">
        <f>0.39*լե</f>
        <v>0.40950000000000003</v>
      </c>
      <c r="H22" s="232" t="s">
        <v>2</v>
      </c>
      <c r="I22" s="232" t="s">
        <v>2</v>
      </c>
      <c r="J22" s="231" t="s">
        <v>2</v>
      </c>
      <c r="K22" s="231" t="s">
        <v>2</v>
      </c>
      <c r="L22" s="231" t="s">
        <v>2</v>
      </c>
      <c r="M22" s="231" t="s">
        <v>2</v>
      </c>
      <c r="N22" s="240">
        <f>F23+G23</f>
        <v>1.2472878600000001</v>
      </c>
      <c r="O22" s="240">
        <f>N22</f>
        <v>1.2472878600000001</v>
      </c>
      <c r="P22" s="243">
        <f>E22*O22</f>
        <v>2653.4209471906502</v>
      </c>
    </row>
    <row r="23" spans="1:16" s="68" customFormat="1" ht="18" customHeight="1">
      <c r="A23" s="231"/>
      <c r="B23" s="239"/>
      <c r="C23" s="235"/>
      <c r="D23" s="233"/>
      <c r="E23" s="237"/>
      <c r="F23" s="46">
        <f>F22*ա</f>
        <v>0</v>
      </c>
      <c r="G23" s="46">
        <f>G22*մ</f>
        <v>1.2472878600000001</v>
      </c>
      <c r="H23" s="233"/>
      <c r="I23" s="233"/>
      <c r="J23" s="231"/>
      <c r="K23" s="231"/>
      <c r="L23" s="231"/>
      <c r="M23" s="231"/>
      <c r="N23" s="241"/>
      <c r="O23" s="242"/>
      <c r="P23" s="244"/>
    </row>
    <row r="24" spans="1:16" s="68" customFormat="1" ht="17.25" customHeight="1">
      <c r="A24" s="231">
        <v>6</v>
      </c>
      <c r="B24" s="232" t="s">
        <v>112</v>
      </c>
      <c r="C24" s="234" t="s">
        <v>113</v>
      </c>
      <c r="D24" s="232" t="s">
        <v>73</v>
      </c>
      <c r="E24" s="236">
        <f>+E14+E19</f>
        <v>1090.95</v>
      </c>
      <c r="F24" s="67">
        <f>1.74/1000</f>
        <v>1.74E-3</v>
      </c>
      <c r="G24" s="67">
        <f>13.35/1000*լե</f>
        <v>1.4017499999999999E-2</v>
      </c>
      <c r="H24" s="232" t="s">
        <v>2</v>
      </c>
      <c r="I24" s="232" t="s">
        <v>2</v>
      </c>
      <c r="J24" s="231" t="s">
        <v>2</v>
      </c>
      <c r="K24" s="231" t="s">
        <v>2</v>
      </c>
      <c r="L24" s="231" t="s">
        <v>2</v>
      </c>
      <c r="M24" s="231" t="s">
        <v>2</v>
      </c>
      <c r="N24" s="240">
        <f>F25+G25</f>
        <v>4.5960750299999992E-2</v>
      </c>
      <c r="O24" s="240">
        <f>N24+N26</f>
        <v>4.6065600299999988E-2</v>
      </c>
      <c r="P24" s="243">
        <f>E24*O24</f>
        <v>50.255266647284991</v>
      </c>
    </row>
    <row r="25" spans="1:16" s="68" customFormat="1" ht="17.25" customHeight="1">
      <c r="A25" s="231"/>
      <c r="B25" s="233"/>
      <c r="C25" s="235"/>
      <c r="D25" s="233"/>
      <c r="E25" s="237"/>
      <c r="F25" s="46">
        <f>F24*ա</f>
        <v>3.2651273999999997E-3</v>
      </c>
      <c r="G25" s="46">
        <f>G24*մ</f>
        <v>4.2695622899999994E-2</v>
      </c>
      <c r="H25" s="233"/>
      <c r="I25" s="233"/>
      <c r="J25" s="231"/>
      <c r="K25" s="231"/>
      <c r="L25" s="231"/>
      <c r="M25" s="231"/>
      <c r="N25" s="241"/>
      <c r="O25" s="242"/>
      <c r="P25" s="244"/>
    </row>
    <row r="26" spans="1:16" s="68" customFormat="1" ht="19.5">
      <c r="A26" s="85"/>
      <c r="B26" s="85"/>
      <c r="C26" s="89"/>
      <c r="D26" s="85"/>
      <c r="E26" s="88"/>
      <c r="F26" s="88"/>
      <c r="G26" s="88"/>
      <c r="H26" s="85" t="s">
        <v>157</v>
      </c>
      <c r="I26" s="85" t="s">
        <v>73</v>
      </c>
      <c r="J26" s="133">
        <f>0.06/1000</f>
        <v>5.9999999999999995E-5</v>
      </c>
      <c r="K26" s="85"/>
      <c r="L26" s="88">
        <v>1.5</v>
      </c>
      <c r="M26" s="134">
        <f>L26*J26*տ</f>
        <v>1.0485E-4</v>
      </c>
      <c r="N26" s="133">
        <f>M26</f>
        <v>1.0485E-4</v>
      </c>
      <c r="O26" s="241"/>
      <c r="P26" s="272"/>
    </row>
    <row r="27" spans="1:16" s="68" customFormat="1" ht="22.5" customHeight="1">
      <c r="A27" s="231">
        <v>7</v>
      </c>
      <c r="B27" s="232" t="s">
        <v>142</v>
      </c>
      <c r="C27" s="234" t="s">
        <v>169</v>
      </c>
      <c r="D27" s="232" t="s">
        <v>73</v>
      </c>
      <c r="E27" s="236">
        <v>700</v>
      </c>
      <c r="F27" s="67">
        <v>0</v>
      </c>
      <c r="G27" s="67">
        <f>29.1/1000*լե+21/1000*լե</f>
        <v>5.2605000000000006E-2</v>
      </c>
      <c r="H27" s="232" t="s">
        <v>2</v>
      </c>
      <c r="I27" s="232" t="s">
        <v>2</v>
      </c>
      <c r="J27" s="231" t="s">
        <v>2</v>
      </c>
      <c r="K27" s="231" t="s">
        <v>2</v>
      </c>
      <c r="L27" s="231" t="s">
        <v>2</v>
      </c>
      <c r="M27" s="231" t="s">
        <v>2</v>
      </c>
      <c r="N27" s="240">
        <f>F28+G28</f>
        <v>0.16022851740000002</v>
      </c>
      <c r="O27" s="240">
        <f>N27</f>
        <v>0.16022851740000002</v>
      </c>
      <c r="P27" s="243">
        <f>E27*O27</f>
        <v>112.15996218000001</v>
      </c>
    </row>
    <row r="28" spans="1:16" s="68" customFormat="1" ht="22.5" customHeight="1">
      <c r="A28" s="231"/>
      <c r="B28" s="233"/>
      <c r="C28" s="235"/>
      <c r="D28" s="233"/>
      <c r="E28" s="237"/>
      <c r="F28" s="46">
        <f>F27*ա</f>
        <v>0</v>
      </c>
      <c r="G28" s="46">
        <f>G27*մ</f>
        <v>0.16022851740000002</v>
      </c>
      <c r="H28" s="233"/>
      <c r="I28" s="233"/>
      <c r="J28" s="231"/>
      <c r="K28" s="231"/>
      <c r="L28" s="231"/>
      <c r="M28" s="231"/>
      <c r="N28" s="241"/>
      <c r="O28" s="242"/>
      <c r="P28" s="244"/>
    </row>
    <row r="29" spans="1:16" s="68" customFormat="1" ht="25.5" customHeight="1">
      <c r="A29" s="231">
        <v>8</v>
      </c>
      <c r="B29" s="232" t="s">
        <v>111</v>
      </c>
      <c r="C29" s="234" t="s">
        <v>170</v>
      </c>
      <c r="D29" s="232" t="s">
        <v>73</v>
      </c>
      <c r="E29" s="236">
        <v>700</v>
      </c>
      <c r="F29" s="67">
        <f>8.27/1000</f>
        <v>8.2699999999999996E-3</v>
      </c>
      <c r="G29" s="67">
        <f>0.20332*լե</f>
        <v>0.21348600000000001</v>
      </c>
      <c r="H29" s="232" t="s">
        <v>2</v>
      </c>
      <c r="I29" s="232" t="s">
        <v>2</v>
      </c>
      <c r="J29" s="231" t="s">
        <v>2</v>
      </c>
      <c r="K29" s="231" t="s">
        <v>2</v>
      </c>
      <c r="L29" s="231" t="s">
        <v>2</v>
      </c>
      <c r="M29" s="231" t="s">
        <v>2</v>
      </c>
      <c r="N29" s="240">
        <f>F30+G30</f>
        <v>0.66577147538000003</v>
      </c>
      <c r="O29" s="240">
        <f>+N29+N31</f>
        <v>0.66587632538000008</v>
      </c>
      <c r="P29" s="243">
        <f>E29*O29</f>
        <v>466.11342776600003</v>
      </c>
    </row>
    <row r="30" spans="1:16" s="68" customFormat="1" ht="25.5" customHeight="1">
      <c r="A30" s="231"/>
      <c r="B30" s="233"/>
      <c r="C30" s="235"/>
      <c r="D30" s="233"/>
      <c r="E30" s="237"/>
      <c r="F30" s="46">
        <f>F29*ա</f>
        <v>1.5518737699999998E-2</v>
      </c>
      <c r="G30" s="46">
        <f>G29*մ</f>
        <v>0.65025273768000003</v>
      </c>
      <c r="H30" s="233"/>
      <c r="I30" s="233"/>
      <c r="J30" s="231"/>
      <c r="K30" s="231"/>
      <c r="L30" s="231"/>
      <c r="M30" s="231"/>
      <c r="N30" s="241"/>
      <c r="O30" s="242"/>
      <c r="P30" s="244"/>
    </row>
    <row r="31" spans="1:16" s="68" customFormat="1" ht="19.5">
      <c r="A31" s="85"/>
      <c r="B31" s="85"/>
      <c r="C31" s="89"/>
      <c r="D31" s="85"/>
      <c r="E31" s="88"/>
      <c r="F31" s="88"/>
      <c r="G31" s="88"/>
      <c r="H31" s="85" t="s">
        <v>157</v>
      </c>
      <c r="I31" s="85" t="s">
        <v>73</v>
      </c>
      <c r="J31" s="133">
        <f>0.06/1000</f>
        <v>5.9999999999999995E-5</v>
      </c>
      <c r="K31" s="85"/>
      <c r="L31" s="88">
        <v>1.5</v>
      </c>
      <c r="M31" s="134">
        <f>L31*J31*տ</f>
        <v>1.0485E-4</v>
      </c>
      <c r="N31" s="133">
        <f>M31</f>
        <v>1.0485E-4</v>
      </c>
      <c r="O31" s="241"/>
      <c r="P31" s="272"/>
    </row>
    <row r="32" spans="1:16" s="68" customFormat="1" ht="18" customHeight="1">
      <c r="A32" s="231">
        <v>9</v>
      </c>
      <c r="B32" s="238" t="s">
        <v>168</v>
      </c>
      <c r="C32" s="234" t="s">
        <v>203</v>
      </c>
      <c r="D32" s="232" t="s">
        <v>72</v>
      </c>
      <c r="E32" s="236">
        <f>E29*1.95</f>
        <v>1365</v>
      </c>
      <c r="F32" s="67">
        <v>0</v>
      </c>
      <c r="G32" s="67">
        <f>0.39*լե</f>
        <v>0.40950000000000003</v>
      </c>
      <c r="H32" s="232" t="s">
        <v>2</v>
      </c>
      <c r="I32" s="232" t="s">
        <v>2</v>
      </c>
      <c r="J32" s="231" t="s">
        <v>2</v>
      </c>
      <c r="K32" s="231" t="s">
        <v>2</v>
      </c>
      <c r="L32" s="231" t="s">
        <v>2</v>
      </c>
      <c r="M32" s="231" t="s">
        <v>2</v>
      </c>
      <c r="N32" s="240">
        <f>F33+G33</f>
        <v>1.2472878600000001</v>
      </c>
      <c r="O32" s="240">
        <f>N32</f>
        <v>1.2472878600000001</v>
      </c>
      <c r="P32" s="243">
        <f>E32*O32</f>
        <v>1702.5479289000002</v>
      </c>
    </row>
    <row r="33" spans="1:17" s="68" customFormat="1" ht="18" customHeight="1">
      <c r="A33" s="231"/>
      <c r="B33" s="239"/>
      <c r="C33" s="235"/>
      <c r="D33" s="233"/>
      <c r="E33" s="237"/>
      <c r="F33" s="46">
        <f>F32*ա</f>
        <v>0</v>
      </c>
      <c r="G33" s="46">
        <f>G32*մ</f>
        <v>1.2472878600000001</v>
      </c>
      <c r="H33" s="233"/>
      <c r="I33" s="233"/>
      <c r="J33" s="231"/>
      <c r="K33" s="231"/>
      <c r="L33" s="231"/>
      <c r="M33" s="231"/>
      <c r="N33" s="241"/>
      <c r="O33" s="242"/>
      <c r="P33" s="244"/>
    </row>
    <row r="34" spans="1:17" s="68" customFormat="1" ht="17.25" customHeight="1">
      <c r="A34" s="231">
        <v>10</v>
      </c>
      <c r="B34" s="232" t="s">
        <v>112</v>
      </c>
      <c r="C34" s="234" t="s">
        <v>113</v>
      </c>
      <c r="D34" s="232" t="s">
        <v>73</v>
      </c>
      <c r="E34" s="236">
        <f>E29</f>
        <v>700</v>
      </c>
      <c r="F34" s="67">
        <f>1.74/1000</f>
        <v>1.74E-3</v>
      </c>
      <c r="G34" s="67">
        <f>13.35/1000*լե</f>
        <v>1.4017499999999999E-2</v>
      </c>
      <c r="H34" s="232" t="s">
        <v>2</v>
      </c>
      <c r="I34" s="232" t="s">
        <v>2</v>
      </c>
      <c r="J34" s="231" t="s">
        <v>2</v>
      </c>
      <c r="K34" s="231" t="s">
        <v>2</v>
      </c>
      <c r="L34" s="231" t="s">
        <v>2</v>
      </c>
      <c r="M34" s="231" t="s">
        <v>2</v>
      </c>
      <c r="N34" s="240">
        <f>F35+G35</f>
        <v>4.5960750299999992E-2</v>
      </c>
      <c r="O34" s="240">
        <f>N34+N36</f>
        <v>4.6065600299999988E-2</v>
      </c>
      <c r="P34" s="243">
        <f>E34*O34</f>
        <v>32.245920209999994</v>
      </c>
    </row>
    <row r="35" spans="1:17" s="68" customFormat="1" ht="17.25" customHeight="1">
      <c r="A35" s="231"/>
      <c r="B35" s="233"/>
      <c r="C35" s="235"/>
      <c r="D35" s="233"/>
      <c r="E35" s="237"/>
      <c r="F35" s="46">
        <f>F34*ա</f>
        <v>3.2651273999999997E-3</v>
      </c>
      <c r="G35" s="46">
        <f>G34*մ</f>
        <v>4.2695622899999994E-2</v>
      </c>
      <c r="H35" s="233"/>
      <c r="I35" s="233"/>
      <c r="J35" s="231"/>
      <c r="K35" s="231"/>
      <c r="L35" s="231"/>
      <c r="M35" s="231"/>
      <c r="N35" s="241"/>
      <c r="O35" s="242"/>
      <c r="P35" s="244"/>
    </row>
    <row r="36" spans="1:17" s="68" customFormat="1" ht="19.5">
      <c r="A36" s="85"/>
      <c r="B36" s="85"/>
      <c r="C36" s="89"/>
      <c r="D36" s="85"/>
      <c r="E36" s="88"/>
      <c r="F36" s="88"/>
      <c r="G36" s="88"/>
      <c r="H36" s="85" t="s">
        <v>157</v>
      </c>
      <c r="I36" s="85" t="s">
        <v>73</v>
      </c>
      <c r="J36" s="133">
        <f>0.06/1000</f>
        <v>5.9999999999999995E-5</v>
      </c>
      <c r="K36" s="85"/>
      <c r="L36" s="88">
        <v>1.5</v>
      </c>
      <c r="M36" s="134">
        <f>L36*J36*տ</f>
        <v>1.0485E-4</v>
      </c>
      <c r="N36" s="133">
        <f>M36</f>
        <v>1.0485E-4</v>
      </c>
      <c r="O36" s="241"/>
      <c r="P36" s="272"/>
    </row>
    <row r="37" spans="1:17" s="68" customFormat="1" ht="34.5" customHeight="1">
      <c r="A37" s="231">
        <v>11</v>
      </c>
      <c r="B37" s="232" t="s">
        <v>142</v>
      </c>
      <c r="C37" s="234" t="s">
        <v>161</v>
      </c>
      <c r="D37" s="232" t="s">
        <v>73</v>
      </c>
      <c r="E37" s="236">
        <v>11.4</v>
      </c>
      <c r="F37" s="67">
        <v>0</v>
      </c>
      <c r="G37" s="67">
        <f>29.1/1000*լե+21/1000*լե</f>
        <v>5.2605000000000006E-2</v>
      </c>
      <c r="H37" s="232" t="s">
        <v>2</v>
      </c>
      <c r="I37" s="232" t="s">
        <v>2</v>
      </c>
      <c r="J37" s="231" t="s">
        <v>2</v>
      </c>
      <c r="K37" s="231" t="s">
        <v>2</v>
      </c>
      <c r="L37" s="231" t="s">
        <v>2</v>
      </c>
      <c r="M37" s="231" t="s">
        <v>2</v>
      </c>
      <c r="N37" s="240">
        <f>F38+G38</f>
        <v>0.16022851740000002</v>
      </c>
      <c r="O37" s="240">
        <f>N37</f>
        <v>0.16022851740000002</v>
      </c>
      <c r="P37" s="243">
        <f>E37*O37</f>
        <v>1.8266050983600002</v>
      </c>
    </row>
    <row r="38" spans="1:17" s="68" customFormat="1" ht="34.5" customHeight="1">
      <c r="A38" s="231"/>
      <c r="B38" s="233"/>
      <c r="C38" s="235"/>
      <c r="D38" s="233"/>
      <c r="E38" s="237"/>
      <c r="F38" s="46">
        <f>F37*ա</f>
        <v>0</v>
      </c>
      <c r="G38" s="46">
        <f>G37*մ</f>
        <v>0.16022851740000002</v>
      </c>
      <c r="H38" s="233"/>
      <c r="I38" s="233"/>
      <c r="J38" s="231"/>
      <c r="K38" s="231"/>
      <c r="L38" s="231"/>
      <c r="M38" s="231"/>
      <c r="N38" s="241"/>
      <c r="O38" s="242"/>
      <c r="P38" s="244"/>
    </row>
    <row r="39" spans="1:17" s="68" customFormat="1" ht="27.75" customHeight="1">
      <c r="A39" s="231">
        <v>12</v>
      </c>
      <c r="B39" s="232" t="s">
        <v>115</v>
      </c>
      <c r="C39" s="234" t="s">
        <v>116</v>
      </c>
      <c r="D39" s="232" t="s">
        <v>73</v>
      </c>
      <c r="E39" s="236">
        <f>+E37</f>
        <v>11.4</v>
      </c>
      <c r="F39" s="67">
        <v>0</v>
      </c>
      <c r="G39" s="67">
        <f>(4.76/100+0.5*5/100)*լե</f>
        <v>7.6230000000000006E-2</v>
      </c>
      <c r="H39" s="232" t="s">
        <v>2</v>
      </c>
      <c r="I39" s="232" t="s">
        <v>2</v>
      </c>
      <c r="J39" s="231" t="s">
        <v>2</v>
      </c>
      <c r="K39" s="231" t="s">
        <v>2</v>
      </c>
      <c r="L39" s="231" t="s">
        <v>2</v>
      </c>
      <c r="M39" s="231" t="s">
        <v>2</v>
      </c>
      <c r="N39" s="240">
        <f>F40+G40</f>
        <v>0.2321874324</v>
      </c>
      <c r="O39" s="240">
        <f>N39</f>
        <v>0.2321874324</v>
      </c>
      <c r="P39" s="243">
        <f>E39*O39</f>
        <v>2.6469367293600001</v>
      </c>
    </row>
    <row r="40" spans="1:17" s="68" customFormat="1" ht="27.75" customHeight="1">
      <c r="A40" s="231"/>
      <c r="B40" s="233"/>
      <c r="C40" s="235"/>
      <c r="D40" s="233"/>
      <c r="E40" s="237"/>
      <c r="F40" s="46">
        <f>F39*ա</f>
        <v>0</v>
      </c>
      <c r="G40" s="46">
        <f>G39*մ</f>
        <v>0.2321874324</v>
      </c>
      <c r="H40" s="233"/>
      <c r="I40" s="233"/>
      <c r="J40" s="231"/>
      <c r="K40" s="231"/>
      <c r="L40" s="231"/>
      <c r="M40" s="231"/>
      <c r="N40" s="241"/>
      <c r="O40" s="242"/>
      <c r="P40" s="244"/>
    </row>
    <row r="41" spans="1:17" s="68" customFormat="1">
      <c r="A41" s="231">
        <v>13</v>
      </c>
      <c r="B41" s="232" t="s">
        <v>117</v>
      </c>
      <c r="C41" s="253" t="s">
        <v>118</v>
      </c>
      <c r="D41" s="232" t="s">
        <v>73</v>
      </c>
      <c r="E41" s="236">
        <f>+E39</f>
        <v>11.4</v>
      </c>
      <c r="F41" s="67">
        <f>0.56/100</f>
        <v>5.6000000000000008E-3</v>
      </c>
      <c r="G41" s="67">
        <f>8.34/100*լե</f>
        <v>8.7570000000000009E-2</v>
      </c>
      <c r="H41" s="232" t="s">
        <v>2</v>
      </c>
      <c r="I41" s="232" t="s">
        <v>2</v>
      </c>
      <c r="J41" s="231" t="s">
        <v>2</v>
      </c>
      <c r="K41" s="231" t="s">
        <v>2</v>
      </c>
      <c r="L41" s="231" t="s">
        <v>2</v>
      </c>
      <c r="M41" s="231" t="s">
        <v>2</v>
      </c>
      <c r="N41" s="252">
        <f>F42+G42</f>
        <v>0.27723616760000003</v>
      </c>
      <c r="O41" s="252">
        <f>N41+M43</f>
        <v>0.29471116760000005</v>
      </c>
      <c r="P41" s="274">
        <f>E41*O41</f>
        <v>3.3597073106400006</v>
      </c>
    </row>
    <row r="42" spans="1:17" s="68" customFormat="1">
      <c r="A42" s="231"/>
      <c r="B42" s="233"/>
      <c r="C42" s="253"/>
      <c r="D42" s="233"/>
      <c r="E42" s="237"/>
      <c r="F42" s="46">
        <f>F41*ա</f>
        <v>1.0508456000000001E-2</v>
      </c>
      <c r="G42" s="46">
        <f>G41*մ</f>
        <v>0.26672771160000003</v>
      </c>
      <c r="H42" s="233"/>
      <c r="I42" s="233"/>
      <c r="J42" s="231"/>
      <c r="K42" s="231"/>
      <c r="L42" s="231"/>
      <c r="M42" s="231"/>
      <c r="N42" s="252"/>
      <c r="O42" s="252"/>
      <c r="P42" s="274"/>
    </row>
    <row r="43" spans="1:17" s="68" customFormat="1" ht="19.5">
      <c r="A43" s="85"/>
      <c r="B43" s="85"/>
      <c r="C43" s="89"/>
      <c r="D43" s="85"/>
      <c r="E43" s="88"/>
      <c r="F43" s="88"/>
      <c r="G43" s="88"/>
      <c r="H43" s="85" t="s">
        <v>71</v>
      </c>
      <c r="I43" s="85" t="s">
        <v>73</v>
      </c>
      <c r="J43" s="90">
        <v>0.1</v>
      </c>
      <c r="K43" s="85"/>
      <c r="L43" s="88">
        <v>0.15</v>
      </c>
      <c r="M43" s="69">
        <f>L43*J43*տ</f>
        <v>1.7475000000000001E-2</v>
      </c>
      <c r="N43" s="88">
        <f>M43</f>
        <v>1.7475000000000001E-2</v>
      </c>
      <c r="O43" s="252"/>
      <c r="P43" s="274"/>
    </row>
    <row r="44" spans="1:17" ht="20.25" customHeight="1">
      <c r="A44" s="73"/>
      <c r="B44" s="74"/>
      <c r="C44" s="75" t="s">
        <v>34</v>
      </c>
      <c r="D44" s="76" t="s">
        <v>53</v>
      </c>
      <c r="E44" s="74"/>
      <c r="F44" s="74"/>
      <c r="G44" s="74"/>
      <c r="H44" s="77"/>
      <c r="I44" s="74"/>
      <c r="J44" s="74"/>
      <c r="K44" s="74"/>
      <c r="L44" s="74"/>
      <c r="M44" s="74"/>
      <c r="N44" s="78"/>
      <c r="O44" s="78"/>
      <c r="P44" s="79">
        <f>SUM(P11:P43)</f>
        <v>8653.6857691356054</v>
      </c>
      <c r="Q44" s="80"/>
    </row>
    <row r="45" spans="1:17" s="51" customFormat="1" ht="17.100000000000001" customHeight="1">
      <c r="A45" s="82"/>
      <c r="B45" s="82"/>
      <c r="C45" s="75" t="s">
        <v>51</v>
      </c>
      <c r="D45" s="82" t="s">
        <v>53</v>
      </c>
      <c r="E45" s="82"/>
      <c r="F45" s="82"/>
      <c r="G45" s="82"/>
      <c r="H45" s="82"/>
      <c r="I45" s="82"/>
      <c r="J45" s="72"/>
      <c r="K45" s="72"/>
      <c r="L45" s="72"/>
      <c r="M45" s="72"/>
      <c r="N45" s="72"/>
      <c r="O45" s="72"/>
      <c r="P45" s="98">
        <f>P44*13.3/100</f>
        <v>1150.9402072950354</v>
      </c>
    </row>
    <row r="46" spans="1:17" s="51" customFormat="1" ht="17.100000000000001" customHeight="1">
      <c r="A46" s="82"/>
      <c r="B46" s="82"/>
      <c r="C46" s="75" t="s">
        <v>34</v>
      </c>
      <c r="D46" s="82" t="s">
        <v>53</v>
      </c>
      <c r="E46" s="82"/>
      <c r="F46" s="82"/>
      <c r="G46" s="82"/>
      <c r="H46" s="82"/>
      <c r="I46" s="82"/>
      <c r="J46" s="72"/>
      <c r="K46" s="72"/>
      <c r="L46" s="72"/>
      <c r="M46" s="72"/>
      <c r="N46" s="72"/>
      <c r="O46" s="72"/>
      <c r="P46" s="98">
        <f>P45+P44</f>
        <v>9804.6259764306415</v>
      </c>
    </row>
    <row r="47" spans="1:17" s="51" customFormat="1" ht="17.100000000000001" customHeight="1">
      <c r="A47" s="82"/>
      <c r="B47" s="82"/>
      <c r="C47" s="75" t="s">
        <v>52</v>
      </c>
      <c r="D47" s="82" t="s">
        <v>53</v>
      </c>
      <c r="E47" s="82"/>
      <c r="F47" s="82"/>
      <c r="G47" s="82"/>
      <c r="H47" s="82"/>
      <c r="I47" s="82"/>
      <c r="J47" s="72"/>
      <c r="K47" s="72"/>
      <c r="L47" s="72"/>
      <c r="M47" s="72"/>
      <c r="N47" s="72"/>
      <c r="O47" s="72"/>
      <c r="P47" s="98">
        <f>P46*0.11</f>
        <v>1078.5088574073707</v>
      </c>
    </row>
    <row r="48" spans="1:17" s="51" customFormat="1" ht="17.100000000000001" customHeight="1">
      <c r="A48" s="82"/>
      <c r="B48" s="82"/>
      <c r="C48" s="75" t="s">
        <v>34</v>
      </c>
      <c r="D48" s="82" t="s">
        <v>53</v>
      </c>
      <c r="E48" s="82"/>
      <c r="F48" s="82"/>
      <c r="G48" s="82"/>
      <c r="H48" s="82"/>
      <c r="I48" s="82"/>
      <c r="J48" s="72"/>
      <c r="K48" s="72"/>
      <c r="L48" s="72"/>
      <c r="M48" s="72"/>
      <c r="N48" s="72"/>
      <c r="O48" s="72"/>
      <c r="P48" s="98">
        <f>SUM(P46:P47)</f>
        <v>10883.134833838012</v>
      </c>
    </row>
    <row r="49" spans="1:16" s="83" customFormat="1" ht="27" customHeight="1">
      <c r="A49" s="250"/>
      <c r="B49" s="251"/>
      <c r="C49" s="251"/>
      <c r="D49" s="251"/>
      <c r="E49" s="251"/>
      <c r="F49" s="251"/>
      <c r="G49" s="251"/>
      <c r="H49" s="251"/>
      <c r="I49" s="251"/>
      <c r="J49" s="251"/>
      <c r="K49" s="251"/>
      <c r="L49" s="251"/>
      <c r="M49" s="251"/>
      <c r="N49" s="251"/>
      <c r="O49" s="251"/>
      <c r="P49" s="251"/>
    </row>
    <row r="50" spans="1:16" ht="27" customHeight="1"/>
    <row r="51" spans="1:16" ht="27" customHeight="1"/>
    <row r="52" spans="1:16" ht="27" customHeight="1"/>
    <row r="53" spans="1:16" ht="27" customHeight="1">
      <c r="O53" s="80"/>
    </row>
    <row r="54" spans="1:16" ht="27" customHeight="1"/>
    <row r="55" spans="1:16" ht="27" customHeight="1"/>
    <row r="56" spans="1:16" ht="27" customHeight="1"/>
    <row r="57" spans="1:16" ht="27" customHeight="1"/>
    <row r="58" spans="1:16" ht="27" customHeight="1"/>
    <row r="59" spans="1:16" ht="27" customHeight="1"/>
    <row r="60" spans="1:16" ht="27" customHeight="1"/>
    <row r="61" spans="1:16" ht="27" customHeight="1"/>
    <row r="62" spans="1:16" ht="27" customHeight="1"/>
    <row r="63" spans="1:16" ht="27" customHeight="1"/>
    <row r="64" spans="1:16" ht="27" customHeight="1"/>
    <row r="65" ht="27" customHeight="1"/>
    <row r="66" ht="27" customHeight="1"/>
    <row r="67" ht="27" customHeight="1"/>
    <row r="68" ht="27" customHeight="1"/>
    <row r="69" ht="27" customHeight="1"/>
    <row r="70" ht="27" customHeight="1"/>
    <row r="71" ht="27" customHeight="1"/>
    <row r="72" ht="27" customHeight="1"/>
    <row r="73" ht="27" customHeight="1"/>
    <row r="74" ht="27" customHeight="1"/>
    <row r="75" ht="27" customHeight="1"/>
    <row r="76" ht="27" customHeight="1"/>
    <row r="77" ht="27" customHeight="1"/>
    <row r="78" ht="27" customHeight="1"/>
    <row r="79" ht="27" customHeight="1"/>
    <row r="80" ht="27" customHeight="1"/>
    <row r="81" ht="27" customHeight="1"/>
    <row r="82" ht="27" customHeight="1"/>
    <row r="83" ht="27" customHeight="1"/>
    <row r="84" ht="27" customHeight="1"/>
    <row r="85" ht="27" customHeight="1"/>
    <row r="86" ht="27" customHeight="1"/>
    <row r="87" ht="27" customHeight="1"/>
    <row r="88" ht="27" customHeight="1"/>
    <row r="89" ht="27" customHeight="1"/>
    <row r="90" ht="27" customHeight="1"/>
    <row r="91" ht="27" customHeight="1"/>
    <row r="92" ht="27" customHeight="1"/>
    <row r="93" ht="27" customHeight="1"/>
    <row r="94" ht="27" customHeight="1"/>
    <row r="95" ht="27" customHeight="1"/>
    <row r="96" ht="27" customHeight="1"/>
    <row r="97" ht="27" customHeight="1"/>
    <row r="98" ht="27" customHeight="1"/>
    <row r="99" ht="27" customHeight="1"/>
    <row r="100" ht="27" customHeight="1"/>
    <row r="101" ht="27" customHeight="1"/>
    <row r="102" ht="27" customHeight="1"/>
    <row r="103" ht="27" customHeight="1"/>
    <row r="104" ht="27" customHeight="1"/>
    <row r="105" ht="27" customHeight="1"/>
    <row r="106" ht="27" customHeight="1"/>
    <row r="107" ht="27" customHeight="1"/>
    <row r="108" ht="27" customHeight="1"/>
    <row r="109" ht="27" customHeight="1"/>
    <row r="110" ht="27" customHeight="1"/>
    <row r="111" ht="27" customHeight="1"/>
    <row r="112" ht="27" customHeight="1"/>
    <row r="113" ht="27" customHeight="1"/>
    <row r="114" ht="27" customHeight="1"/>
    <row r="115" ht="27" customHeight="1"/>
    <row r="116" ht="27" customHeight="1"/>
    <row r="117" ht="27" customHeight="1"/>
    <row r="118" ht="27" customHeight="1"/>
    <row r="119" ht="27" customHeight="1"/>
    <row r="120" ht="27" customHeight="1"/>
    <row r="121" ht="27" customHeight="1"/>
  </sheetData>
  <mergeCells count="207">
    <mergeCell ref="K37:K38"/>
    <mergeCell ref="L37:L38"/>
    <mergeCell ref="M22:M23"/>
    <mergeCell ref="N22:N23"/>
    <mergeCell ref="O22:O23"/>
    <mergeCell ref="P22:P23"/>
    <mergeCell ref="M24:M25"/>
    <mergeCell ref="N24:N25"/>
    <mergeCell ref="O41:O43"/>
    <mergeCell ref="P41:P43"/>
    <mergeCell ref="L24:L25"/>
    <mergeCell ref="L22:L23"/>
    <mergeCell ref="O14:O16"/>
    <mergeCell ref="P14:P16"/>
    <mergeCell ref="O29:O31"/>
    <mergeCell ref="P29:P31"/>
    <mergeCell ref="M37:M38"/>
    <mergeCell ref="N37:N38"/>
    <mergeCell ref="O37:O38"/>
    <mergeCell ref="P37:P38"/>
    <mergeCell ref="O39:O40"/>
    <mergeCell ref="P39:P40"/>
    <mergeCell ref="P24:P26"/>
    <mergeCell ref="M29:M30"/>
    <mergeCell ref="N29:N30"/>
    <mergeCell ref="P32:P33"/>
    <mergeCell ref="O34:O36"/>
    <mergeCell ref="P34:P36"/>
    <mergeCell ref="O32:O33"/>
    <mergeCell ref="M32:M33"/>
    <mergeCell ref="N32:N33"/>
    <mergeCell ref="M34:M35"/>
    <mergeCell ref="N34:N35"/>
    <mergeCell ref="A37:A38"/>
    <mergeCell ref="B37:B38"/>
    <mergeCell ref="C37:C38"/>
    <mergeCell ref="D37:D38"/>
    <mergeCell ref="E37:E38"/>
    <mergeCell ref="H37:H38"/>
    <mergeCell ref="I37:I38"/>
    <mergeCell ref="J37:J38"/>
    <mergeCell ref="I24:I25"/>
    <mergeCell ref="J24:J25"/>
    <mergeCell ref="I27:I28"/>
    <mergeCell ref="J27:J28"/>
    <mergeCell ref="A24:A25"/>
    <mergeCell ref="B24:B25"/>
    <mergeCell ref="C24:C25"/>
    <mergeCell ref="D24:D25"/>
    <mergeCell ref="E24:E25"/>
    <mergeCell ref="H24:H25"/>
    <mergeCell ref="E32:E33"/>
    <mergeCell ref="H32:H33"/>
    <mergeCell ref="I32:I33"/>
    <mergeCell ref="I34:I35"/>
    <mergeCell ref="J32:J33"/>
    <mergeCell ref="A27:A28"/>
    <mergeCell ref="A22:A23"/>
    <mergeCell ref="B22:B23"/>
    <mergeCell ref="C22:C23"/>
    <mergeCell ref="D22:D23"/>
    <mergeCell ref="E22:E23"/>
    <mergeCell ref="H22:H23"/>
    <mergeCell ref="I22:I23"/>
    <mergeCell ref="J22:J23"/>
    <mergeCell ref="K24:K25"/>
    <mergeCell ref="K22:K23"/>
    <mergeCell ref="A19:A20"/>
    <mergeCell ref="B19:B20"/>
    <mergeCell ref="C19:C20"/>
    <mergeCell ref="D19:D20"/>
    <mergeCell ref="E19:E20"/>
    <mergeCell ref="H19:H20"/>
    <mergeCell ref="O24:O26"/>
    <mergeCell ref="O17:O18"/>
    <mergeCell ref="P17:P18"/>
    <mergeCell ref="M19:M20"/>
    <mergeCell ref="N19:N20"/>
    <mergeCell ref="O19:O21"/>
    <mergeCell ref="P19:P21"/>
    <mergeCell ref="A17:A18"/>
    <mergeCell ref="B17:B18"/>
    <mergeCell ref="C17:C18"/>
    <mergeCell ref="D17:D18"/>
    <mergeCell ref="E17:E18"/>
    <mergeCell ref="H17:H18"/>
    <mergeCell ref="J17:J18"/>
    <mergeCell ref="I19:I20"/>
    <mergeCell ref="J19:J20"/>
    <mergeCell ref="K19:K20"/>
    <mergeCell ref="L19:L20"/>
    <mergeCell ref="K14:K15"/>
    <mergeCell ref="L14:L15"/>
    <mergeCell ref="K17:K18"/>
    <mergeCell ref="L17:L18"/>
    <mergeCell ref="N14:N15"/>
    <mergeCell ref="A14:A15"/>
    <mergeCell ref="B14:B15"/>
    <mergeCell ref="C14:C15"/>
    <mergeCell ref="D14:D15"/>
    <mergeCell ref="E14:E15"/>
    <mergeCell ref="H14:H15"/>
    <mergeCell ref="M17:M18"/>
    <mergeCell ref="N17:N18"/>
    <mergeCell ref="I17:I18"/>
    <mergeCell ref="A1:P1"/>
    <mergeCell ref="A3:P3"/>
    <mergeCell ref="A4:P4"/>
    <mergeCell ref="A6:C7"/>
    <mergeCell ref="J6:L6"/>
    <mergeCell ref="M6:N6"/>
    <mergeCell ref="O6:P6"/>
    <mergeCell ref="H7:L7"/>
    <mergeCell ref="M7:N7"/>
    <mergeCell ref="O7:P7"/>
    <mergeCell ref="D6:F6"/>
    <mergeCell ref="D7:F7"/>
    <mergeCell ref="A8:A9"/>
    <mergeCell ref="B8:B9"/>
    <mergeCell ref="C8:C9"/>
    <mergeCell ref="D8:D9"/>
    <mergeCell ref="E8:E9"/>
    <mergeCell ref="F8:F9"/>
    <mergeCell ref="G8:G9"/>
    <mergeCell ref="H8:M8"/>
    <mergeCell ref="N8:N9"/>
    <mergeCell ref="O8:O9"/>
    <mergeCell ref="P8:P9"/>
    <mergeCell ref="C11:E11"/>
    <mergeCell ref="A49:P49"/>
    <mergeCell ref="M14:M15"/>
    <mergeCell ref="H41:H42"/>
    <mergeCell ref="I41:I42"/>
    <mergeCell ref="A39:A40"/>
    <mergeCell ref="B39:B40"/>
    <mergeCell ref="C39:C40"/>
    <mergeCell ref="D39:D40"/>
    <mergeCell ref="E39:E40"/>
    <mergeCell ref="H39:H40"/>
    <mergeCell ref="I39:I40"/>
    <mergeCell ref="M41:M42"/>
    <mergeCell ref="N41:N42"/>
    <mergeCell ref="L39:L40"/>
    <mergeCell ref="M39:M40"/>
    <mergeCell ref="N39:N40"/>
    <mergeCell ref="A41:A42"/>
    <mergeCell ref="B41:B42"/>
    <mergeCell ref="C41:C42"/>
    <mergeCell ref="D41:D42"/>
    <mergeCell ref="E41:E42"/>
    <mergeCell ref="B27:B28"/>
    <mergeCell ref="C27:C28"/>
    <mergeCell ref="J12:J13"/>
    <mergeCell ref="K12:K13"/>
    <mergeCell ref="L12:L13"/>
    <mergeCell ref="J41:J42"/>
    <mergeCell ref="K41:K42"/>
    <mergeCell ref="L41:L42"/>
    <mergeCell ref="J39:J40"/>
    <mergeCell ref="K39:K40"/>
    <mergeCell ref="J29:J30"/>
    <mergeCell ref="K29:K30"/>
    <mergeCell ref="D27:D28"/>
    <mergeCell ref="E27:E28"/>
    <mergeCell ref="H27:H28"/>
    <mergeCell ref="K27:K28"/>
    <mergeCell ref="L27:L28"/>
    <mergeCell ref="E29:E30"/>
    <mergeCell ref="H29:H30"/>
    <mergeCell ref="I29:I30"/>
    <mergeCell ref="L29:L30"/>
    <mergeCell ref="K32:K33"/>
    <mergeCell ref="L32:L33"/>
    <mergeCell ref="J14:J15"/>
    <mergeCell ref="A32:A33"/>
    <mergeCell ref="B32:B33"/>
    <mergeCell ref="C32:C33"/>
    <mergeCell ref="D32:D33"/>
    <mergeCell ref="I14:I15"/>
    <mergeCell ref="M12:M13"/>
    <mergeCell ref="N12:N13"/>
    <mergeCell ref="O12:O13"/>
    <mergeCell ref="P12:P13"/>
    <mergeCell ref="A12:A13"/>
    <mergeCell ref="B12:B13"/>
    <mergeCell ref="C12:C13"/>
    <mergeCell ref="D12:D13"/>
    <mergeCell ref="E12:E13"/>
    <mergeCell ref="H12:H13"/>
    <mergeCell ref="I12:I13"/>
    <mergeCell ref="M27:M28"/>
    <mergeCell ref="N27:N28"/>
    <mergeCell ref="O27:O28"/>
    <mergeCell ref="P27:P28"/>
    <mergeCell ref="A29:A30"/>
    <mergeCell ref="B29:B30"/>
    <mergeCell ref="C29:C30"/>
    <mergeCell ref="D29:D30"/>
    <mergeCell ref="A34:A35"/>
    <mergeCell ref="B34:B35"/>
    <mergeCell ref="C34:C35"/>
    <mergeCell ref="D34:D35"/>
    <mergeCell ref="E34:E35"/>
    <mergeCell ref="H34:H35"/>
    <mergeCell ref="J34:J35"/>
    <mergeCell ref="K34:K35"/>
    <mergeCell ref="L34:L35"/>
  </mergeCells>
  <printOptions horizontalCentered="1"/>
  <pageMargins left="0.39370078740157483" right="0.19685039370078741" top="0.82677165354330717" bottom="0.51181102362204722" header="0.43307086614173229" footer="0.19685039370078741"/>
  <pageSetup paperSize="9" scale="78" orientation="landscape" r:id="rId1"/>
  <headerFooter alignWithMargins="0">
    <oddHeader xml:space="preserve">&amp;R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IP111"/>
  <sheetViews>
    <sheetView view="pageBreakPreview" topLeftCell="A16" zoomScale="80" zoomScaleNormal="76" zoomScaleSheetLayoutView="80" workbookViewId="0">
      <selection activeCell="P35" sqref="P35"/>
    </sheetView>
  </sheetViews>
  <sheetFormatPr defaultRowHeight="17.25"/>
  <cols>
    <col min="1" max="1" width="4.85546875" style="81" customWidth="1"/>
    <col min="2" max="2" width="12.85546875" style="81" customWidth="1"/>
    <col min="3" max="3" width="37.7109375" style="84" customWidth="1"/>
    <col min="4" max="5" width="11.28515625" style="81" customWidth="1"/>
    <col min="6" max="6" width="9" style="81" customWidth="1"/>
    <col min="7" max="7" width="8.5703125" style="81" customWidth="1"/>
    <col min="8" max="8" width="12.5703125" style="81" customWidth="1"/>
    <col min="9" max="9" width="6.140625" style="81" customWidth="1"/>
    <col min="10" max="10" width="9.5703125" style="81" customWidth="1"/>
    <col min="11" max="11" width="7.140625" style="81" customWidth="1"/>
    <col min="12" max="12" width="9.140625" style="81" customWidth="1"/>
    <col min="13" max="14" width="10" style="81" customWidth="1"/>
    <col min="15" max="15" width="10.5703125" style="81" customWidth="1"/>
    <col min="16" max="16" width="14.140625" style="81" customWidth="1"/>
    <col min="17" max="17" width="35.42578125" style="81" customWidth="1"/>
    <col min="18" max="18" width="14.42578125" style="81" customWidth="1"/>
    <col min="19" max="16384" width="9.140625" style="81"/>
  </cols>
  <sheetData>
    <row r="1" spans="1:250" s="51" customFormat="1" ht="24.75" customHeight="1">
      <c r="A1" s="263" t="s">
        <v>114</v>
      </c>
      <c r="B1" s="263"/>
      <c r="C1" s="263"/>
      <c r="D1" s="263"/>
      <c r="E1" s="263"/>
      <c r="F1" s="263"/>
      <c r="G1" s="263"/>
      <c r="H1" s="263"/>
      <c r="I1" s="263"/>
      <c r="J1" s="263"/>
      <c r="K1" s="263"/>
      <c r="L1" s="263"/>
      <c r="M1" s="263"/>
      <c r="N1" s="263"/>
      <c r="O1" s="263"/>
      <c r="P1" s="263"/>
    </row>
    <row r="2" spans="1:250" s="51" customFormat="1" ht="9" customHeight="1">
      <c r="A2" s="50"/>
      <c r="B2" s="50"/>
      <c r="C2" s="50"/>
      <c r="D2" s="50"/>
      <c r="E2" s="50"/>
      <c r="F2" s="50"/>
      <c r="G2" s="50"/>
      <c r="H2" s="50"/>
      <c r="I2" s="50"/>
      <c r="J2" s="50"/>
      <c r="K2" s="50"/>
      <c r="L2" s="50"/>
      <c r="M2" s="50"/>
      <c r="N2" s="50"/>
      <c r="O2" s="50"/>
      <c r="P2" s="50"/>
    </row>
    <row r="3" spans="1:250" s="51" customFormat="1" ht="57" customHeight="1">
      <c r="A3" s="264" t="s">
        <v>201</v>
      </c>
      <c r="B3" s="264"/>
      <c r="C3" s="264"/>
      <c r="D3" s="264"/>
      <c r="E3" s="264"/>
      <c r="F3" s="264"/>
      <c r="G3" s="264"/>
      <c r="H3" s="264"/>
      <c r="I3" s="264"/>
      <c r="J3" s="264"/>
      <c r="K3" s="264"/>
      <c r="L3" s="264"/>
      <c r="M3" s="264"/>
      <c r="N3" s="264"/>
      <c r="O3" s="264"/>
      <c r="P3" s="264"/>
    </row>
    <row r="4" spans="1:250" s="51" customFormat="1" ht="33.75" customHeight="1">
      <c r="A4" s="264" t="s">
        <v>89</v>
      </c>
      <c r="B4" s="264"/>
      <c r="C4" s="264"/>
      <c r="D4" s="264"/>
      <c r="E4" s="264"/>
      <c r="F4" s="264"/>
      <c r="G4" s="264"/>
      <c r="H4" s="264"/>
      <c r="I4" s="264"/>
      <c r="J4" s="264"/>
      <c r="K4" s="264"/>
      <c r="L4" s="264"/>
      <c r="M4" s="264"/>
      <c r="N4" s="264"/>
      <c r="O4" s="264"/>
      <c r="P4" s="264"/>
    </row>
    <row r="5" spans="1:250" s="51" customFormat="1" ht="9" customHeight="1">
      <c r="C5" s="52"/>
    </row>
    <row r="6" spans="1:250" s="51" customFormat="1" ht="21.75" customHeight="1">
      <c r="A6" s="265" t="s">
        <v>193</v>
      </c>
      <c r="B6" s="265"/>
      <c r="C6" s="265"/>
      <c r="D6" s="270" t="s">
        <v>194</v>
      </c>
      <c r="E6" s="270"/>
      <c r="F6" s="270"/>
      <c r="J6" s="251" t="s">
        <v>36</v>
      </c>
      <c r="K6" s="251"/>
      <c r="L6" s="251"/>
      <c r="M6" s="267">
        <f>+P38</f>
        <v>63631.537163543333</v>
      </c>
      <c r="N6" s="267"/>
      <c r="O6" s="251" t="s">
        <v>5</v>
      </c>
      <c r="P6" s="251"/>
      <c r="Q6" s="53"/>
    </row>
    <row r="7" spans="1:250" s="51" customFormat="1" ht="21.75" customHeight="1">
      <c r="A7" s="266"/>
      <c r="B7" s="266"/>
      <c r="C7" s="266"/>
      <c r="D7" s="271" t="s">
        <v>195</v>
      </c>
      <c r="E7" s="271"/>
      <c r="F7" s="271"/>
      <c r="H7" s="268"/>
      <c r="I7" s="268"/>
      <c r="J7" s="268"/>
      <c r="K7" s="268"/>
      <c r="L7" s="268"/>
      <c r="M7" s="269"/>
      <c r="N7" s="269"/>
      <c r="O7" s="251"/>
      <c r="P7" s="251"/>
      <c r="Q7" s="53"/>
    </row>
    <row r="8" spans="1:250" s="50" customFormat="1" ht="19.5" customHeight="1">
      <c r="A8" s="254" t="s">
        <v>37</v>
      </c>
      <c r="B8" s="256" t="s">
        <v>38</v>
      </c>
      <c r="C8" s="258" t="s">
        <v>39</v>
      </c>
      <c r="D8" s="256" t="s">
        <v>40</v>
      </c>
      <c r="E8" s="256" t="s">
        <v>41</v>
      </c>
      <c r="F8" s="247" t="s">
        <v>42</v>
      </c>
      <c r="G8" s="247" t="s">
        <v>43</v>
      </c>
      <c r="H8" s="260" t="s">
        <v>44</v>
      </c>
      <c r="I8" s="261"/>
      <c r="J8" s="261"/>
      <c r="K8" s="261"/>
      <c r="L8" s="261"/>
      <c r="M8" s="262"/>
      <c r="N8" s="247" t="s">
        <v>45</v>
      </c>
      <c r="O8" s="247" t="s">
        <v>46</v>
      </c>
      <c r="P8" s="247" t="s">
        <v>36</v>
      </c>
    </row>
    <row r="9" spans="1:250" s="50" customFormat="1" ht="148.5" customHeight="1">
      <c r="A9" s="255"/>
      <c r="B9" s="257"/>
      <c r="C9" s="259"/>
      <c r="D9" s="257"/>
      <c r="E9" s="257"/>
      <c r="F9" s="248"/>
      <c r="G9" s="248"/>
      <c r="H9" s="56" t="s">
        <v>47</v>
      </c>
      <c r="I9" s="55" t="s">
        <v>40</v>
      </c>
      <c r="J9" s="57" t="s">
        <v>48</v>
      </c>
      <c r="K9" s="58" t="s">
        <v>49</v>
      </c>
      <c r="L9" s="59" t="s">
        <v>50</v>
      </c>
      <c r="M9" s="57" t="s">
        <v>214</v>
      </c>
      <c r="N9" s="248"/>
      <c r="O9" s="248"/>
      <c r="P9" s="248"/>
    </row>
    <row r="10" spans="1:250" s="50" customFormat="1">
      <c r="A10" s="54">
        <v>1</v>
      </c>
      <c r="B10" s="54">
        <v>2</v>
      </c>
      <c r="C10" s="54">
        <v>3</v>
      </c>
      <c r="D10" s="54">
        <v>4</v>
      </c>
      <c r="E10" s="54">
        <v>5</v>
      </c>
      <c r="F10" s="54">
        <v>6</v>
      </c>
      <c r="G10" s="54">
        <v>7</v>
      </c>
      <c r="H10" s="54">
        <v>8</v>
      </c>
      <c r="I10" s="54">
        <v>9</v>
      </c>
      <c r="J10" s="54">
        <v>10</v>
      </c>
      <c r="K10" s="54">
        <v>11</v>
      </c>
      <c r="L10" s="54">
        <v>12</v>
      </c>
      <c r="M10" s="54">
        <v>13</v>
      </c>
      <c r="N10" s="54">
        <v>14</v>
      </c>
      <c r="O10" s="60">
        <v>15</v>
      </c>
      <c r="P10" s="60">
        <v>16</v>
      </c>
    </row>
    <row r="11" spans="1:250" s="66" customFormat="1" ht="17.25" customHeight="1">
      <c r="A11" s="61"/>
      <c r="B11" s="62"/>
      <c r="C11" s="249" t="s">
        <v>89</v>
      </c>
      <c r="D11" s="249"/>
      <c r="E11" s="249"/>
      <c r="F11" s="63"/>
      <c r="G11" s="63"/>
      <c r="H11" s="63"/>
      <c r="I11" s="62"/>
      <c r="J11" s="62"/>
      <c r="K11" s="62"/>
      <c r="L11" s="62"/>
      <c r="M11" s="62"/>
      <c r="N11" s="62"/>
      <c r="O11" s="62"/>
      <c r="P11" s="64"/>
      <c r="Q11" s="65"/>
      <c r="R11" s="65"/>
      <c r="S11" s="65"/>
      <c r="T11" s="65"/>
      <c r="U11" s="65"/>
      <c r="V11" s="65"/>
      <c r="W11" s="65"/>
      <c r="X11" s="65"/>
      <c r="Y11" s="65"/>
      <c r="Z11" s="65"/>
      <c r="AA11" s="65"/>
      <c r="AB11" s="65"/>
      <c r="AC11" s="65"/>
      <c r="AD11" s="65"/>
      <c r="AE11" s="65"/>
      <c r="AF11" s="65"/>
      <c r="AG11" s="65"/>
      <c r="AH11" s="65"/>
      <c r="AI11" s="65"/>
      <c r="AJ11" s="65"/>
      <c r="AK11" s="65"/>
      <c r="AL11" s="65"/>
      <c r="AM11" s="65"/>
      <c r="AN11" s="65"/>
      <c r="AO11" s="65"/>
      <c r="AP11" s="65"/>
      <c r="AQ11" s="65"/>
      <c r="AR11" s="65"/>
      <c r="AS11" s="65"/>
      <c r="AT11" s="65"/>
      <c r="AU11" s="65"/>
      <c r="AV11" s="65"/>
      <c r="AW11" s="65"/>
      <c r="AX11" s="65"/>
      <c r="AY11" s="65"/>
      <c r="AZ11" s="65"/>
      <c r="BA11" s="65"/>
      <c r="BB11" s="65"/>
      <c r="BC11" s="65"/>
      <c r="BD11" s="65"/>
      <c r="BE11" s="65"/>
      <c r="BF11" s="65"/>
      <c r="BG11" s="65"/>
      <c r="BH11" s="65"/>
      <c r="BI11" s="65"/>
      <c r="BJ11" s="65"/>
      <c r="BK11" s="65"/>
      <c r="BL11" s="65"/>
      <c r="BM11" s="65"/>
      <c r="BN11" s="65"/>
      <c r="BO11" s="65"/>
      <c r="BP11" s="65"/>
      <c r="BQ11" s="65"/>
      <c r="BR11" s="65"/>
      <c r="BS11" s="65"/>
      <c r="BT11" s="65"/>
      <c r="BU11" s="65"/>
      <c r="BV11" s="65"/>
      <c r="BW11" s="65"/>
      <c r="BX11" s="65"/>
      <c r="BY11" s="65"/>
      <c r="BZ11" s="65"/>
      <c r="CA11" s="65"/>
      <c r="CB11" s="65"/>
      <c r="CC11" s="65"/>
      <c r="CD11" s="65"/>
      <c r="CE11" s="65"/>
      <c r="CF11" s="65"/>
      <c r="CG11" s="65"/>
      <c r="CH11" s="65"/>
      <c r="CI11" s="65"/>
      <c r="CJ11" s="65"/>
      <c r="CK11" s="65"/>
      <c r="CL11" s="65"/>
      <c r="CM11" s="65"/>
      <c r="CN11" s="65"/>
      <c r="CO11" s="65"/>
      <c r="CP11" s="65"/>
      <c r="CQ11" s="65"/>
      <c r="CR11" s="65"/>
      <c r="CS11" s="65"/>
      <c r="CT11" s="65"/>
      <c r="CU11" s="65"/>
      <c r="CV11" s="65"/>
      <c r="CW11" s="65"/>
      <c r="CX11" s="65"/>
      <c r="CY11" s="65"/>
      <c r="CZ11" s="65"/>
      <c r="DA11" s="65"/>
      <c r="DB11" s="65"/>
      <c r="DC11" s="65"/>
      <c r="DD11" s="65"/>
      <c r="DE11" s="65"/>
      <c r="DF11" s="65"/>
      <c r="DG11" s="65"/>
      <c r="DH11" s="65"/>
      <c r="DI11" s="65"/>
      <c r="DJ11" s="65"/>
      <c r="DK11" s="65"/>
      <c r="DL11" s="65"/>
      <c r="DM11" s="65"/>
      <c r="DN11" s="65"/>
      <c r="DO11" s="65"/>
      <c r="DP11" s="65"/>
      <c r="DQ11" s="65"/>
      <c r="DR11" s="65"/>
      <c r="DS11" s="65"/>
      <c r="DT11" s="65"/>
      <c r="DU11" s="65"/>
      <c r="DV11" s="65"/>
      <c r="DW11" s="65"/>
      <c r="DX11" s="65"/>
      <c r="DY11" s="65"/>
      <c r="DZ11" s="65"/>
      <c r="EA11" s="65"/>
      <c r="EB11" s="65"/>
      <c r="EC11" s="65"/>
      <c r="ED11" s="65"/>
      <c r="EE11" s="65"/>
      <c r="EF11" s="65"/>
      <c r="EG11" s="65"/>
      <c r="EH11" s="65"/>
      <c r="EI11" s="65"/>
      <c r="EJ11" s="65"/>
      <c r="EK11" s="65"/>
      <c r="EL11" s="65"/>
      <c r="EM11" s="65"/>
      <c r="EN11" s="65"/>
      <c r="EO11" s="65"/>
      <c r="EP11" s="65"/>
      <c r="EQ11" s="65"/>
      <c r="ER11" s="65"/>
      <c r="ES11" s="65"/>
      <c r="ET11" s="65"/>
      <c r="EU11" s="65"/>
      <c r="EV11" s="65"/>
      <c r="EW11" s="65"/>
      <c r="EX11" s="65"/>
      <c r="EY11" s="65"/>
      <c r="EZ11" s="65"/>
      <c r="FA11" s="65"/>
      <c r="FB11" s="65"/>
      <c r="FC11" s="65"/>
      <c r="FD11" s="65"/>
      <c r="FE11" s="65"/>
      <c r="FF11" s="65"/>
      <c r="FG11" s="65"/>
      <c r="FH11" s="65"/>
      <c r="FI11" s="65"/>
      <c r="FJ11" s="65"/>
      <c r="FK11" s="65"/>
      <c r="FL11" s="65"/>
      <c r="FM11" s="65"/>
      <c r="FN11" s="65"/>
      <c r="FO11" s="65"/>
      <c r="FP11" s="65"/>
      <c r="FQ11" s="65"/>
      <c r="FR11" s="65"/>
      <c r="FS11" s="65"/>
      <c r="FT11" s="65"/>
      <c r="FU11" s="65"/>
      <c r="FV11" s="65"/>
      <c r="FW11" s="65"/>
      <c r="FX11" s="65"/>
      <c r="FY11" s="65"/>
      <c r="FZ11" s="65"/>
      <c r="GA11" s="65"/>
      <c r="GB11" s="65"/>
      <c r="GC11" s="65"/>
      <c r="GD11" s="65"/>
      <c r="GE11" s="65"/>
      <c r="GF11" s="65"/>
      <c r="GG11" s="65"/>
      <c r="GH11" s="65"/>
      <c r="GI11" s="65"/>
      <c r="GJ11" s="65"/>
      <c r="GK11" s="65"/>
      <c r="GL11" s="65"/>
      <c r="GM11" s="65"/>
      <c r="GN11" s="65"/>
      <c r="GO11" s="65"/>
      <c r="GP11" s="65"/>
      <c r="GQ11" s="65"/>
      <c r="GR11" s="65"/>
      <c r="GS11" s="65"/>
      <c r="GT11" s="65"/>
      <c r="GU11" s="65"/>
      <c r="GV11" s="65"/>
      <c r="GW11" s="65"/>
      <c r="GX11" s="65"/>
      <c r="GY11" s="65"/>
      <c r="GZ11" s="65"/>
      <c r="HA11" s="65"/>
      <c r="HB11" s="65"/>
      <c r="HC11" s="65"/>
      <c r="HD11" s="65"/>
      <c r="HE11" s="65"/>
      <c r="HF11" s="65"/>
      <c r="HG11" s="65"/>
      <c r="HH11" s="65"/>
      <c r="HI11" s="65"/>
      <c r="HJ11" s="65"/>
      <c r="HK11" s="65"/>
      <c r="HL11" s="65"/>
      <c r="HM11" s="65"/>
      <c r="HN11" s="65"/>
      <c r="HO11" s="65"/>
      <c r="HP11" s="65"/>
      <c r="HQ11" s="65"/>
      <c r="HR11" s="65"/>
      <c r="HS11" s="65"/>
      <c r="HT11" s="65"/>
      <c r="HU11" s="65"/>
      <c r="HV11" s="65"/>
      <c r="HW11" s="65"/>
      <c r="HX11" s="65"/>
      <c r="HY11" s="65"/>
      <c r="HZ11" s="65"/>
      <c r="IA11" s="65"/>
      <c r="IB11" s="65"/>
      <c r="IC11" s="65"/>
      <c r="ID11" s="65"/>
      <c r="IE11" s="65"/>
      <c r="IF11" s="65"/>
      <c r="IG11" s="65"/>
      <c r="IH11" s="65"/>
      <c r="II11" s="65"/>
      <c r="IJ11" s="65"/>
      <c r="IK11" s="65"/>
      <c r="IL11" s="65"/>
      <c r="IM11" s="65"/>
      <c r="IN11" s="65"/>
      <c r="IO11" s="65"/>
      <c r="IP11" s="65"/>
    </row>
    <row r="12" spans="1:250" s="40" customFormat="1">
      <c r="A12" s="276">
        <v>1</v>
      </c>
      <c r="B12" s="275" t="s">
        <v>96</v>
      </c>
      <c r="C12" s="253" t="s">
        <v>74</v>
      </c>
      <c r="D12" s="283" t="s">
        <v>73</v>
      </c>
      <c r="E12" s="284">
        <v>672</v>
      </c>
      <c r="F12" s="38">
        <v>0.08</v>
      </c>
      <c r="G12" s="38">
        <f>0.26*լե</f>
        <v>0.27300000000000002</v>
      </c>
      <c r="H12" s="280" t="s">
        <v>2</v>
      </c>
      <c r="I12" s="280" t="s">
        <v>2</v>
      </c>
      <c r="J12" s="280" t="s">
        <v>2</v>
      </c>
      <c r="K12" s="280" t="s">
        <v>2</v>
      </c>
      <c r="L12" s="281" t="s">
        <v>2</v>
      </c>
      <c r="M12" s="280" t="s">
        <v>2</v>
      </c>
      <c r="N12" s="281">
        <f>F13+G13</f>
        <v>0.98164604</v>
      </c>
      <c r="O12" s="281">
        <f>N12+N14</f>
        <v>5.5420385400000001</v>
      </c>
      <c r="P12" s="282">
        <f>E12*O12</f>
        <v>3724.2498988799998</v>
      </c>
    </row>
    <row r="13" spans="1:250" s="40" customFormat="1">
      <c r="A13" s="277"/>
      <c r="B13" s="275"/>
      <c r="C13" s="253"/>
      <c r="D13" s="283"/>
      <c r="E13" s="285"/>
      <c r="F13" s="46">
        <f>F12*ա</f>
        <v>0.1501208</v>
      </c>
      <c r="G13" s="46">
        <f>G12*մ</f>
        <v>0.83152524000000005</v>
      </c>
      <c r="H13" s="280"/>
      <c r="I13" s="280"/>
      <c r="J13" s="280"/>
      <c r="K13" s="280"/>
      <c r="L13" s="281"/>
      <c r="M13" s="280"/>
      <c r="N13" s="281"/>
      <c r="O13" s="281"/>
      <c r="P13" s="282"/>
    </row>
    <row r="14" spans="1:250" s="40" customFormat="1" ht="19.5">
      <c r="A14" s="39"/>
      <c r="B14" s="39"/>
      <c r="C14" s="36"/>
      <c r="D14" s="39"/>
      <c r="E14" s="38"/>
      <c r="F14" s="41"/>
      <c r="G14" s="41"/>
      <c r="H14" s="125" t="s">
        <v>76</v>
      </c>
      <c r="I14" s="39" t="s">
        <v>73</v>
      </c>
      <c r="J14" s="43">
        <v>1.22</v>
      </c>
      <c r="K14" s="39"/>
      <c r="L14" s="38">
        <v>3.2</v>
      </c>
      <c r="M14" s="69">
        <f>L14*J14*տ</f>
        <v>4.5481600000000002</v>
      </c>
      <c r="N14" s="278">
        <f>+M14+M15</f>
        <v>4.5603924999999998</v>
      </c>
      <c r="O14" s="281"/>
      <c r="P14" s="282"/>
    </row>
    <row r="15" spans="1:250" s="40" customFormat="1" ht="19.5">
      <c r="A15" s="39"/>
      <c r="B15" s="39"/>
      <c r="C15" s="36"/>
      <c r="D15" s="39"/>
      <c r="E15" s="38"/>
      <c r="F15" s="41"/>
      <c r="G15" s="41"/>
      <c r="H15" s="39" t="s">
        <v>71</v>
      </c>
      <c r="I15" s="39" t="s">
        <v>73</v>
      </c>
      <c r="J15" s="43">
        <v>7.0000000000000007E-2</v>
      </c>
      <c r="K15" s="39"/>
      <c r="L15" s="38">
        <v>0.15</v>
      </c>
      <c r="M15" s="69">
        <f>L15*J15*տ</f>
        <v>1.22325E-2</v>
      </c>
      <c r="N15" s="279"/>
      <c r="O15" s="281"/>
      <c r="P15" s="282"/>
    </row>
    <row r="16" spans="1:250" s="40" customFormat="1" ht="26.25" customHeight="1">
      <c r="A16" s="276">
        <v>2</v>
      </c>
      <c r="B16" s="275" t="s">
        <v>171</v>
      </c>
      <c r="C16" s="253" t="s">
        <v>172</v>
      </c>
      <c r="D16" s="283" t="s">
        <v>75</v>
      </c>
      <c r="E16" s="284">
        <v>6720</v>
      </c>
      <c r="F16" s="43">
        <f>1.74/100</f>
        <v>1.7399999999999999E-2</v>
      </c>
      <c r="G16" s="43">
        <f>11.06/100*լե</f>
        <v>0.11613000000000001</v>
      </c>
      <c r="H16" s="280" t="s">
        <v>2</v>
      </c>
      <c r="I16" s="280" t="s">
        <v>2</v>
      </c>
      <c r="J16" s="280" t="s">
        <v>2</v>
      </c>
      <c r="K16" s="280" t="s">
        <v>2</v>
      </c>
      <c r="L16" s="281" t="s">
        <v>2</v>
      </c>
      <c r="M16" s="280" t="s">
        <v>2</v>
      </c>
      <c r="N16" s="281">
        <f>F17+G17</f>
        <v>0.38636931840000005</v>
      </c>
      <c r="O16" s="281">
        <f>SUM(N16:N20)</f>
        <v>1.5651314634</v>
      </c>
      <c r="P16" s="282">
        <f>E16*O16</f>
        <v>10517.683434048</v>
      </c>
    </row>
    <row r="17" spans="1:16" s="40" customFormat="1" ht="26.25" customHeight="1">
      <c r="A17" s="277"/>
      <c r="B17" s="275"/>
      <c r="C17" s="253"/>
      <c r="D17" s="283"/>
      <c r="E17" s="285"/>
      <c r="F17" s="46">
        <f>F16*ա</f>
        <v>3.2651273999999994E-2</v>
      </c>
      <c r="G17" s="46">
        <f>G16*մ</f>
        <v>0.35371804440000004</v>
      </c>
      <c r="H17" s="280"/>
      <c r="I17" s="280"/>
      <c r="J17" s="280"/>
      <c r="K17" s="280"/>
      <c r="L17" s="281"/>
      <c r="M17" s="280"/>
      <c r="N17" s="281"/>
      <c r="O17" s="281"/>
      <c r="P17" s="282"/>
    </row>
    <row r="18" spans="1:16" s="40" customFormat="1" ht="19.5">
      <c r="A18" s="39"/>
      <c r="B18" s="39"/>
      <c r="C18" s="36"/>
      <c r="D18" s="39"/>
      <c r="E18" s="38"/>
      <c r="F18" s="41"/>
      <c r="G18" s="41"/>
      <c r="H18" s="125" t="s">
        <v>77</v>
      </c>
      <c r="I18" s="39" t="s">
        <v>73</v>
      </c>
      <c r="J18" s="43">
        <f>18.9/100</f>
        <v>0.18899999999999997</v>
      </c>
      <c r="K18" s="39"/>
      <c r="L18" s="38">
        <v>4.9169999999999998</v>
      </c>
      <c r="M18" s="69">
        <f>L18*J18*տ</f>
        <v>1.0826496449999998</v>
      </c>
      <c r="N18" s="278">
        <f>+M18+M19+M20</f>
        <v>1.1787621449999999</v>
      </c>
      <c r="O18" s="281"/>
      <c r="P18" s="282"/>
    </row>
    <row r="19" spans="1:16" s="40" customFormat="1" ht="19.5">
      <c r="A19" s="39"/>
      <c r="B19" s="39"/>
      <c r="C19" s="36"/>
      <c r="D19" s="39"/>
      <c r="E19" s="38"/>
      <c r="F19" s="41"/>
      <c r="G19" s="41"/>
      <c r="H19" s="125" t="s">
        <v>78</v>
      </c>
      <c r="I19" s="39" t="s">
        <v>73</v>
      </c>
      <c r="J19" s="43">
        <f>15/1000</f>
        <v>1.4999999999999999E-2</v>
      </c>
      <c r="K19" s="39"/>
      <c r="L19" s="38">
        <v>5.2</v>
      </c>
      <c r="M19" s="69">
        <f>L19*J19*տ</f>
        <v>9.0870000000000006E-2</v>
      </c>
      <c r="N19" s="288"/>
      <c r="O19" s="281"/>
      <c r="P19" s="282"/>
    </row>
    <row r="20" spans="1:16" s="40" customFormat="1" ht="19.5">
      <c r="A20" s="39"/>
      <c r="B20" s="39"/>
      <c r="C20" s="36"/>
      <c r="D20" s="39"/>
      <c r="E20" s="38"/>
      <c r="F20" s="41"/>
      <c r="G20" s="41"/>
      <c r="H20" s="39" t="s">
        <v>70</v>
      </c>
      <c r="I20" s="39" t="s">
        <v>73</v>
      </c>
      <c r="J20" s="43">
        <v>0.03</v>
      </c>
      <c r="K20" s="39"/>
      <c r="L20" s="38">
        <v>0.15</v>
      </c>
      <c r="M20" s="69">
        <f>L20*J20*տ</f>
        <v>5.2424999999999998E-3</v>
      </c>
      <c r="N20" s="279"/>
      <c r="O20" s="281"/>
      <c r="P20" s="282"/>
    </row>
    <row r="21" spans="1:16" s="40" customFormat="1">
      <c r="A21" s="276">
        <v>3</v>
      </c>
      <c r="B21" s="275" t="s">
        <v>79</v>
      </c>
      <c r="C21" s="253" t="s">
        <v>81</v>
      </c>
      <c r="D21" s="283" t="s">
        <v>72</v>
      </c>
      <c r="E21" s="286">
        <f>E16*4.12/1000</f>
        <v>27.686400000000003</v>
      </c>
      <c r="F21" s="38">
        <v>0</v>
      </c>
      <c r="G21" s="38">
        <f>2.2*լե</f>
        <v>2.3100000000000005</v>
      </c>
      <c r="H21" s="280" t="s">
        <v>2</v>
      </c>
      <c r="I21" s="280" t="s">
        <v>2</v>
      </c>
      <c r="J21" s="280" t="s">
        <v>2</v>
      </c>
      <c r="K21" s="280" t="s">
        <v>2</v>
      </c>
      <c r="L21" s="281" t="s">
        <v>2</v>
      </c>
      <c r="M21" s="280" t="s">
        <v>2</v>
      </c>
      <c r="N21" s="281">
        <f>F22+G22</f>
        <v>7.0359828000000011</v>
      </c>
      <c r="O21" s="281">
        <f>SUM(N21:N23)</f>
        <v>319.02298280000002</v>
      </c>
      <c r="P21" s="282">
        <f>E21*O21</f>
        <v>8832.5979109939217</v>
      </c>
    </row>
    <row r="22" spans="1:16" s="40" customFormat="1">
      <c r="A22" s="277"/>
      <c r="B22" s="275"/>
      <c r="C22" s="253"/>
      <c r="D22" s="283"/>
      <c r="E22" s="287"/>
      <c r="F22" s="46">
        <f>F21*ա</f>
        <v>0</v>
      </c>
      <c r="G22" s="46">
        <f>G21*մ</f>
        <v>7.0359828000000011</v>
      </c>
      <c r="H22" s="280"/>
      <c r="I22" s="280"/>
      <c r="J22" s="280"/>
      <c r="K22" s="280"/>
      <c r="L22" s="281"/>
      <c r="M22" s="280"/>
      <c r="N22" s="281"/>
      <c r="O22" s="281"/>
      <c r="P22" s="282"/>
    </row>
    <row r="23" spans="1:16" s="40" customFormat="1">
      <c r="A23" s="39"/>
      <c r="B23" s="39"/>
      <c r="C23" s="36"/>
      <c r="D23" s="39"/>
      <c r="E23" s="38"/>
      <c r="F23" s="41"/>
      <c r="G23" s="41"/>
      <c r="H23" s="39" t="s">
        <v>80</v>
      </c>
      <c r="I23" s="39" t="s">
        <v>72</v>
      </c>
      <c r="J23" s="43">
        <v>1.03</v>
      </c>
      <c r="K23" s="39"/>
      <c r="L23" s="45">
        <v>260</v>
      </c>
      <c r="M23" s="69">
        <f>L23*J23*տ</f>
        <v>311.98700000000002</v>
      </c>
      <c r="N23" s="42">
        <f>M23:M23</f>
        <v>311.98700000000002</v>
      </c>
      <c r="O23" s="281"/>
      <c r="P23" s="282"/>
    </row>
    <row r="24" spans="1:16" s="40" customFormat="1" ht="27.75" customHeight="1">
      <c r="A24" s="276">
        <v>4</v>
      </c>
      <c r="B24" s="275" t="s">
        <v>84</v>
      </c>
      <c r="C24" s="253" t="s">
        <v>145</v>
      </c>
      <c r="D24" s="283" t="s">
        <v>75</v>
      </c>
      <c r="E24" s="286">
        <v>6720</v>
      </c>
      <c r="F24" s="43">
        <f>2.08/100+0.03/1000*2</f>
        <v>2.086E-2</v>
      </c>
      <c r="G24" s="38">
        <f>4.74/100*լե</f>
        <v>4.9770000000000009E-2</v>
      </c>
      <c r="H24" s="280" t="s">
        <v>2</v>
      </c>
      <c r="I24" s="280" t="s">
        <v>2</v>
      </c>
      <c r="J24" s="280" t="s">
        <v>2</v>
      </c>
      <c r="K24" s="280" t="s">
        <v>2</v>
      </c>
      <c r="L24" s="281" t="s">
        <v>2</v>
      </c>
      <c r="M24" s="280" t="s">
        <v>2</v>
      </c>
      <c r="N24" s="281">
        <f>F25+G25</f>
        <v>0.19073744620000002</v>
      </c>
      <c r="O24" s="281">
        <f>SUM(N24:N26)</f>
        <v>4.0156654461999999</v>
      </c>
      <c r="P24" s="282">
        <f>E24*O24</f>
        <v>26985.271798464</v>
      </c>
    </row>
    <row r="25" spans="1:16" s="40" customFormat="1" ht="27.75" customHeight="1">
      <c r="A25" s="277"/>
      <c r="B25" s="275"/>
      <c r="C25" s="253"/>
      <c r="D25" s="283"/>
      <c r="E25" s="287"/>
      <c r="F25" s="46">
        <f>F24*ա</f>
        <v>3.91439986E-2</v>
      </c>
      <c r="G25" s="46">
        <f>G24*մ</f>
        <v>0.15159344760000001</v>
      </c>
      <c r="H25" s="280"/>
      <c r="I25" s="280"/>
      <c r="J25" s="280"/>
      <c r="K25" s="280"/>
      <c r="L25" s="281"/>
      <c r="M25" s="280"/>
      <c r="N25" s="281"/>
      <c r="O25" s="281"/>
      <c r="P25" s="282"/>
    </row>
    <row r="26" spans="1:16" s="40" customFormat="1" ht="28.5" customHeight="1">
      <c r="A26" s="39"/>
      <c r="B26" s="39"/>
      <c r="C26" s="36"/>
      <c r="D26" s="39"/>
      <c r="E26" s="38"/>
      <c r="F26" s="41"/>
      <c r="G26" s="41"/>
      <c r="H26" s="39" t="s">
        <v>83</v>
      </c>
      <c r="I26" s="39" t="s">
        <v>72</v>
      </c>
      <c r="J26" s="43">
        <f>97.4/1000+12.1/1000*2</f>
        <v>0.1216</v>
      </c>
      <c r="K26" s="39"/>
      <c r="L26" s="38">
        <v>27</v>
      </c>
      <c r="M26" s="69">
        <f>L26*J26*տ</f>
        <v>3.8249279999999999</v>
      </c>
      <c r="N26" s="42">
        <f>M26:M26</f>
        <v>3.8249279999999999</v>
      </c>
      <c r="O26" s="281"/>
      <c r="P26" s="282"/>
    </row>
    <row r="27" spans="1:16" s="40" customFormat="1" ht="34.5" customHeight="1">
      <c r="A27" s="276">
        <v>5</v>
      </c>
      <c r="B27" s="275" t="s">
        <v>204</v>
      </c>
      <c r="C27" s="253" t="s">
        <v>205</v>
      </c>
      <c r="D27" s="283" t="s">
        <v>75</v>
      </c>
      <c r="E27" s="286">
        <v>80.64</v>
      </c>
      <c r="F27" s="43">
        <f>2.08/100+0.03/1000*6</f>
        <v>2.0979999999999999E-2</v>
      </c>
      <c r="G27" s="38">
        <f>4.74/100*լե</f>
        <v>4.9770000000000009E-2</v>
      </c>
      <c r="H27" s="280" t="s">
        <v>2</v>
      </c>
      <c r="I27" s="280" t="s">
        <v>2</v>
      </c>
      <c r="J27" s="280" t="s">
        <v>2</v>
      </c>
      <c r="K27" s="280" t="s">
        <v>2</v>
      </c>
      <c r="L27" s="281" t="s">
        <v>2</v>
      </c>
      <c r="M27" s="280" t="s">
        <v>2</v>
      </c>
      <c r="N27" s="281">
        <f>F28+G28</f>
        <v>0.1909626274</v>
      </c>
      <c r="O27" s="281">
        <f>SUM(N27:N29)</f>
        <v>5.5383126273999999</v>
      </c>
      <c r="P27" s="282">
        <f>E27*O27</f>
        <v>446.609530273536</v>
      </c>
    </row>
    <row r="28" spans="1:16" s="40" customFormat="1" ht="34.5" customHeight="1">
      <c r="A28" s="277"/>
      <c r="B28" s="275"/>
      <c r="C28" s="253"/>
      <c r="D28" s="283"/>
      <c r="E28" s="287"/>
      <c r="F28" s="46">
        <f>F27*ա</f>
        <v>3.9369179799999994E-2</v>
      </c>
      <c r="G28" s="46">
        <f>G27*մ</f>
        <v>0.15159344760000001</v>
      </c>
      <c r="H28" s="280"/>
      <c r="I28" s="280"/>
      <c r="J28" s="280"/>
      <c r="K28" s="280"/>
      <c r="L28" s="281"/>
      <c r="M28" s="280"/>
      <c r="N28" s="281"/>
      <c r="O28" s="281"/>
      <c r="P28" s="282"/>
    </row>
    <row r="29" spans="1:16" s="40" customFormat="1" ht="28.5" customHeight="1">
      <c r="A29" s="39"/>
      <c r="B29" s="39"/>
      <c r="C29" s="36"/>
      <c r="D29" s="39"/>
      <c r="E29" s="38"/>
      <c r="F29" s="41"/>
      <c r="G29" s="41"/>
      <c r="H29" s="39" t="s">
        <v>83</v>
      </c>
      <c r="I29" s="39" t="s">
        <v>72</v>
      </c>
      <c r="J29" s="43">
        <f>97.4/1000+12.1/1000*6</f>
        <v>0.16999999999999998</v>
      </c>
      <c r="K29" s="39"/>
      <c r="L29" s="38">
        <v>27</v>
      </c>
      <c r="M29" s="69">
        <f>L29*J29*տ</f>
        <v>5.3473499999999996</v>
      </c>
      <c r="N29" s="42">
        <f>M29:M29</f>
        <v>5.3473499999999996</v>
      </c>
      <c r="O29" s="281"/>
      <c r="P29" s="282"/>
    </row>
    <row r="30" spans="1:16" s="40" customFormat="1" ht="29.25" customHeight="1">
      <c r="A30" s="276">
        <v>6</v>
      </c>
      <c r="B30" s="275" t="s">
        <v>164</v>
      </c>
      <c r="C30" s="253" t="s">
        <v>163</v>
      </c>
      <c r="D30" s="283" t="s">
        <v>75</v>
      </c>
      <c r="E30" s="284">
        <v>220</v>
      </c>
      <c r="F30" s="43">
        <f>1.67/100</f>
        <v>1.67E-2</v>
      </c>
      <c r="G30" s="43">
        <f>4.77/100</f>
        <v>4.7699999999999992E-2</v>
      </c>
      <c r="H30" s="280" t="s">
        <v>2</v>
      </c>
      <c r="I30" s="280" t="s">
        <v>2</v>
      </c>
      <c r="J30" s="280" t="s">
        <v>2</v>
      </c>
      <c r="K30" s="280" t="s">
        <v>2</v>
      </c>
      <c r="L30" s="281" t="s">
        <v>2</v>
      </c>
      <c r="M30" s="280" t="s">
        <v>2</v>
      </c>
      <c r="N30" s="281">
        <f>F31+G31</f>
        <v>0.17662619299999996</v>
      </c>
      <c r="O30" s="281">
        <f>N30+N32</f>
        <v>0.408985443</v>
      </c>
      <c r="P30" s="282">
        <f>E30*O30</f>
        <v>89.97679746</v>
      </c>
    </row>
    <row r="31" spans="1:16" s="40" customFormat="1" ht="29.25" customHeight="1">
      <c r="A31" s="277"/>
      <c r="B31" s="275"/>
      <c r="C31" s="253"/>
      <c r="D31" s="283"/>
      <c r="E31" s="285"/>
      <c r="F31" s="46">
        <f>F30*ա</f>
        <v>3.1337716999999994E-2</v>
      </c>
      <c r="G31" s="46">
        <f>G30*մ</f>
        <v>0.14528847599999997</v>
      </c>
      <c r="H31" s="280"/>
      <c r="I31" s="280"/>
      <c r="J31" s="280"/>
      <c r="K31" s="280"/>
      <c r="L31" s="281"/>
      <c r="M31" s="280"/>
      <c r="N31" s="281"/>
      <c r="O31" s="281"/>
      <c r="P31" s="282"/>
    </row>
    <row r="32" spans="1:16" s="40" customFormat="1" ht="19.5">
      <c r="A32" s="39"/>
      <c r="B32" s="39"/>
      <c r="C32" s="36"/>
      <c r="D32" s="39"/>
      <c r="E32" s="38"/>
      <c r="F32" s="41"/>
      <c r="G32" s="41"/>
      <c r="H32" s="125" t="s">
        <v>76</v>
      </c>
      <c r="I32" s="39" t="s">
        <v>73</v>
      </c>
      <c r="J32" s="43">
        <f>0.124-12.4/1000*5</f>
        <v>6.2E-2</v>
      </c>
      <c r="K32" s="39"/>
      <c r="L32" s="38">
        <v>3.2</v>
      </c>
      <c r="M32" s="69">
        <f>L32*J32*տ</f>
        <v>0.23113600000000004</v>
      </c>
      <c r="N32" s="278">
        <f>+M32+M33</f>
        <v>0.23235925000000004</v>
      </c>
      <c r="O32" s="281"/>
      <c r="P32" s="282"/>
    </row>
    <row r="33" spans="1:17" s="40" customFormat="1" ht="19.5">
      <c r="A33" s="39"/>
      <c r="B33" s="39"/>
      <c r="C33" s="36"/>
      <c r="D33" s="39"/>
      <c r="E33" s="38"/>
      <c r="F33" s="41"/>
      <c r="G33" s="41"/>
      <c r="H33" s="39" t="s">
        <v>71</v>
      </c>
      <c r="I33" s="39" t="s">
        <v>73</v>
      </c>
      <c r="J33" s="43">
        <f>0.7/100</f>
        <v>6.9999999999999993E-3</v>
      </c>
      <c r="K33" s="39"/>
      <c r="L33" s="38">
        <v>0.15</v>
      </c>
      <c r="M33" s="69">
        <f>L33*J33*տ</f>
        <v>1.2232499999999999E-3</v>
      </c>
      <c r="N33" s="279"/>
      <c r="O33" s="281"/>
      <c r="P33" s="282"/>
    </row>
    <row r="34" spans="1:17" ht="20.25" customHeight="1">
      <c r="A34" s="73"/>
      <c r="B34" s="74"/>
      <c r="C34" s="75" t="s">
        <v>34</v>
      </c>
      <c r="D34" s="76" t="s">
        <v>53</v>
      </c>
      <c r="E34" s="74"/>
      <c r="F34" s="74"/>
      <c r="G34" s="74"/>
      <c r="H34" s="77"/>
      <c r="I34" s="74"/>
      <c r="J34" s="74"/>
      <c r="K34" s="74"/>
      <c r="L34" s="74"/>
      <c r="M34" s="74"/>
      <c r="N34" s="78"/>
      <c r="O34" s="78"/>
      <c r="P34" s="79">
        <f>SUM(P12:P33)</f>
        <v>50596.389370119454</v>
      </c>
      <c r="Q34" s="80"/>
    </row>
    <row r="35" spans="1:17" s="51" customFormat="1" ht="17.100000000000001" customHeight="1">
      <c r="A35" s="82"/>
      <c r="B35" s="82"/>
      <c r="C35" s="75" t="s">
        <v>51</v>
      </c>
      <c r="D35" s="82" t="s">
        <v>53</v>
      </c>
      <c r="E35" s="82"/>
      <c r="F35" s="82"/>
      <c r="G35" s="82"/>
      <c r="H35" s="82"/>
      <c r="I35" s="82"/>
      <c r="J35" s="72"/>
      <c r="K35" s="72"/>
      <c r="L35" s="72"/>
      <c r="M35" s="72"/>
      <c r="N35" s="72"/>
      <c r="O35" s="72"/>
      <c r="P35" s="98">
        <f>P34*13.3/100</f>
        <v>6729.3197862258876</v>
      </c>
    </row>
    <row r="36" spans="1:17" s="51" customFormat="1" ht="17.100000000000001" customHeight="1">
      <c r="A36" s="82"/>
      <c r="B36" s="82"/>
      <c r="C36" s="75" t="s">
        <v>34</v>
      </c>
      <c r="D36" s="82" t="s">
        <v>53</v>
      </c>
      <c r="E36" s="82"/>
      <c r="F36" s="82"/>
      <c r="G36" s="82"/>
      <c r="H36" s="82"/>
      <c r="I36" s="82"/>
      <c r="J36" s="72"/>
      <c r="K36" s="72"/>
      <c r="L36" s="72"/>
      <c r="M36" s="72"/>
      <c r="N36" s="72"/>
      <c r="O36" s="72"/>
      <c r="P36" s="98">
        <f>P35+P34</f>
        <v>57325.709156345343</v>
      </c>
    </row>
    <row r="37" spans="1:17" s="51" customFormat="1" ht="17.100000000000001" customHeight="1">
      <c r="A37" s="82"/>
      <c r="B37" s="82"/>
      <c r="C37" s="75" t="s">
        <v>52</v>
      </c>
      <c r="D37" s="82" t="s">
        <v>53</v>
      </c>
      <c r="E37" s="82"/>
      <c r="F37" s="82"/>
      <c r="G37" s="82"/>
      <c r="H37" s="82"/>
      <c r="I37" s="82"/>
      <c r="J37" s="72"/>
      <c r="K37" s="72"/>
      <c r="L37" s="72"/>
      <c r="M37" s="72"/>
      <c r="N37" s="72"/>
      <c r="O37" s="72"/>
      <c r="P37" s="98">
        <f>P36*0.11</f>
        <v>6305.828007197988</v>
      </c>
    </row>
    <row r="38" spans="1:17" s="51" customFormat="1" ht="17.100000000000001" customHeight="1">
      <c r="A38" s="82"/>
      <c r="B38" s="82"/>
      <c r="C38" s="75" t="s">
        <v>34</v>
      </c>
      <c r="D38" s="82" t="s">
        <v>53</v>
      </c>
      <c r="E38" s="82"/>
      <c r="F38" s="82"/>
      <c r="G38" s="82"/>
      <c r="H38" s="82"/>
      <c r="I38" s="82"/>
      <c r="J38" s="72"/>
      <c r="K38" s="72"/>
      <c r="L38" s="72"/>
      <c r="M38" s="72"/>
      <c r="N38" s="72"/>
      <c r="O38" s="72"/>
      <c r="P38" s="98">
        <f>SUM(P36:P37)</f>
        <v>63631.537163543333</v>
      </c>
    </row>
    <row r="39" spans="1:17" s="83" customFormat="1" ht="27" customHeight="1">
      <c r="A39" s="250"/>
      <c r="B39" s="251"/>
      <c r="C39" s="251"/>
      <c r="D39" s="251"/>
      <c r="E39" s="251"/>
      <c r="F39" s="251"/>
      <c r="G39" s="251"/>
      <c r="H39" s="251"/>
      <c r="I39" s="251"/>
      <c r="J39" s="251"/>
      <c r="K39" s="251"/>
      <c r="L39" s="251"/>
      <c r="M39" s="251"/>
      <c r="N39" s="251"/>
      <c r="O39" s="251"/>
      <c r="P39" s="251"/>
    </row>
    <row r="40" spans="1:17" ht="27" customHeight="1"/>
    <row r="41" spans="1:17" ht="27" customHeight="1"/>
    <row r="42" spans="1:17" ht="27" customHeight="1"/>
    <row r="43" spans="1:17" ht="27" customHeight="1">
      <c r="O43" s="80"/>
    </row>
    <row r="44" spans="1:17" ht="27" customHeight="1"/>
    <row r="45" spans="1:17" ht="27" customHeight="1"/>
    <row r="46" spans="1:17" ht="27" customHeight="1"/>
    <row r="47" spans="1:17" ht="27" customHeight="1"/>
    <row r="48" spans="1:17" ht="27" customHeight="1"/>
    <row r="49" ht="27" customHeight="1"/>
    <row r="50" ht="27" customHeight="1"/>
    <row r="51" ht="27" customHeight="1"/>
    <row r="52" ht="27" customHeight="1"/>
    <row r="53" ht="27" customHeight="1"/>
    <row r="54" ht="27" customHeight="1"/>
    <row r="55" ht="27" customHeight="1"/>
    <row r="56" ht="27" customHeight="1"/>
    <row r="57" ht="27" customHeight="1"/>
    <row r="58" ht="27" customHeight="1"/>
    <row r="59" ht="27" customHeight="1"/>
    <row r="60" ht="27" customHeight="1"/>
    <row r="61" ht="27" customHeight="1"/>
    <row r="62" ht="27" customHeight="1"/>
    <row r="63" ht="27" customHeight="1"/>
    <row r="64" ht="27" customHeight="1"/>
    <row r="65" ht="27" customHeight="1"/>
    <row r="66" ht="27" customHeight="1"/>
    <row r="67" ht="27" customHeight="1"/>
    <row r="68" ht="27" customHeight="1"/>
    <row r="69" ht="27" customHeight="1"/>
    <row r="70" ht="27" customHeight="1"/>
    <row r="71" ht="27" customHeight="1"/>
    <row r="72" ht="27" customHeight="1"/>
    <row r="73" ht="27" customHeight="1"/>
    <row r="74" ht="27" customHeight="1"/>
    <row r="75" ht="27" customHeight="1"/>
    <row r="76" ht="27" customHeight="1"/>
    <row r="77" ht="27" customHeight="1"/>
    <row r="78" ht="27" customHeight="1"/>
    <row r="79" ht="27" customHeight="1"/>
    <row r="80" ht="27" customHeight="1"/>
    <row r="81" ht="27" customHeight="1"/>
    <row r="82" ht="27" customHeight="1"/>
    <row r="83" ht="27" customHeight="1"/>
    <row r="84" ht="27" customHeight="1"/>
    <row r="85" ht="27" customHeight="1"/>
    <row r="86" ht="27" customHeight="1"/>
    <row r="87" ht="27" customHeight="1"/>
    <row r="88" ht="27" customHeight="1"/>
    <row r="89" ht="27" customHeight="1"/>
    <row r="90" ht="27" customHeight="1"/>
    <row r="91" ht="27" customHeight="1"/>
    <row r="92" ht="27" customHeight="1"/>
    <row r="93" ht="27" customHeight="1"/>
    <row r="94" ht="27" customHeight="1"/>
    <row r="95" ht="27" customHeight="1"/>
    <row r="96" ht="27" customHeight="1"/>
    <row r="97" ht="27" customHeight="1"/>
    <row r="98" ht="27" customHeight="1"/>
    <row r="99" ht="27" customHeight="1"/>
    <row r="100" ht="27" customHeight="1"/>
    <row r="101" ht="27" customHeight="1"/>
    <row r="102" ht="27" customHeight="1"/>
    <row r="103" ht="27" customHeight="1"/>
    <row r="104" ht="27" customHeight="1"/>
    <row r="105" ht="27" customHeight="1"/>
    <row r="106" ht="27" customHeight="1"/>
    <row r="107" ht="27" customHeight="1"/>
    <row r="108" ht="27" customHeight="1"/>
    <row r="109" ht="27" customHeight="1"/>
    <row r="110" ht="27" customHeight="1"/>
    <row r="111" ht="27" customHeight="1"/>
  </sheetData>
  <mergeCells count="112">
    <mergeCell ref="P16:P20"/>
    <mergeCell ref="M7:N7"/>
    <mergeCell ref="F8:F9"/>
    <mergeCell ref="C11:E11"/>
    <mergeCell ref="N24:N25"/>
    <mergeCell ref="L16:L17"/>
    <mergeCell ref="M16:M17"/>
    <mergeCell ref="N16:N17"/>
    <mergeCell ref="N18:N20"/>
    <mergeCell ref="O7:P7"/>
    <mergeCell ref="E24:E25"/>
    <mergeCell ref="I16:I17"/>
    <mergeCell ref="D21:D22"/>
    <mergeCell ref="E21:E22"/>
    <mergeCell ref="H21:H22"/>
    <mergeCell ref="O21:O23"/>
    <mergeCell ref="P21:P23"/>
    <mergeCell ref="I21:I22"/>
    <mergeCell ref="J21:J22"/>
    <mergeCell ref="K21:K22"/>
    <mergeCell ref="L21:L22"/>
    <mergeCell ref="M21:M22"/>
    <mergeCell ref="O24:O26"/>
    <mergeCell ref="P24:P26"/>
    <mergeCell ref="O16:O20"/>
    <mergeCell ref="N30:N31"/>
    <mergeCell ref="A30:A31"/>
    <mergeCell ref="B30:B31"/>
    <mergeCell ref="C30:C31"/>
    <mergeCell ref="D30:D31"/>
    <mergeCell ref="E30:E31"/>
    <mergeCell ref="H30:H31"/>
    <mergeCell ref="O27:O29"/>
    <mergeCell ref="C21:C22"/>
    <mergeCell ref="A27:A28"/>
    <mergeCell ref="B27:B28"/>
    <mergeCell ref="C27:C28"/>
    <mergeCell ref="D27:D28"/>
    <mergeCell ref="E27:E28"/>
    <mergeCell ref="H27:H28"/>
    <mergeCell ref="L24:L25"/>
    <mergeCell ref="B16:B17"/>
    <mergeCell ref="B24:B25"/>
    <mergeCell ref="N21:N22"/>
    <mergeCell ref="A16:A17"/>
    <mergeCell ref="P27:P29"/>
    <mergeCell ref="O30:O33"/>
    <mergeCell ref="P30:P33"/>
    <mergeCell ref="I27:I28"/>
    <mergeCell ref="J27:J28"/>
    <mergeCell ref="K27:K28"/>
    <mergeCell ref="L27:L28"/>
    <mergeCell ref="M27:M28"/>
    <mergeCell ref="N27:N28"/>
    <mergeCell ref="L30:L31"/>
    <mergeCell ref="M30:M31"/>
    <mergeCell ref="C12:C13"/>
    <mergeCell ref="D12:D13"/>
    <mergeCell ref="E12:E13"/>
    <mergeCell ref="D16:D17"/>
    <mergeCell ref="H24:H25"/>
    <mergeCell ref="I24:I25"/>
    <mergeCell ref="J24:J25"/>
    <mergeCell ref="K24:K25"/>
    <mergeCell ref="E16:E17"/>
    <mergeCell ref="H16:H17"/>
    <mergeCell ref="K16:K17"/>
    <mergeCell ref="D24:D25"/>
    <mergeCell ref="C16:C17"/>
    <mergeCell ref="C24:C25"/>
    <mergeCell ref="A1:P1"/>
    <mergeCell ref="A3:P3"/>
    <mergeCell ref="A4:P4"/>
    <mergeCell ref="A6:C7"/>
    <mergeCell ref="J6:L6"/>
    <mergeCell ref="M6:N6"/>
    <mergeCell ref="O6:P6"/>
    <mergeCell ref="H7:L7"/>
    <mergeCell ref="G8:G9"/>
    <mergeCell ref="H8:M8"/>
    <mergeCell ref="N8:N9"/>
    <mergeCell ref="O8:O9"/>
    <mergeCell ref="P8:P9"/>
    <mergeCell ref="A8:A9"/>
    <mergeCell ref="B8:B9"/>
    <mergeCell ref="C8:C9"/>
    <mergeCell ref="D8:D9"/>
    <mergeCell ref="E8:E9"/>
    <mergeCell ref="B12:B13"/>
    <mergeCell ref="A12:A13"/>
    <mergeCell ref="D6:F6"/>
    <mergeCell ref="D7:F7"/>
    <mergeCell ref="A21:A22"/>
    <mergeCell ref="B21:B22"/>
    <mergeCell ref="A39:P39"/>
    <mergeCell ref="N32:N33"/>
    <mergeCell ref="I30:I31"/>
    <mergeCell ref="J30:J31"/>
    <mergeCell ref="K30:K31"/>
    <mergeCell ref="N12:N13"/>
    <mergeCell ref="O12:O15"/>
    <mergeCell ref="P12:P15"/>
    <mergeCell ref="N14:N15"/>
    <mergeCell ref="H12:H13"/>
    <mergeCell ref="I12:I13"/>
    <mergeCell ref="J12:J13"/>
    <mergeCell ref="K12:K13"/>
    <mergeCell ref="L12:L13"/>
    <mergeCell ref="M12:M13"/>
    <mergeCell ref="M24:M25"/>
    <mergeCell ref="J16:J17"/>
    <mergeCell ref="A24:A25"/>
  </mergeCells>
  <printOptions horizontalCentered="1"/>
  <pageMargins left="0.39370078740157483" right="0.19685039370078741" top="0.82677165354330717" bottom="0.51181102362204722" header="0.43307086614173229" footer="0.19685039370078741"/>
  <pageSetup paperSize="9" scale="78" orientation="landscape" r:id="rId1"/>
  <headerFooter alignWithMargins="0">
    <oddHeader xml:space="preserve">&amp;R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IP141"/>
  <sheetViews>
    <sheetView view="pageBreakPreview" topLeftCell="A42" zoomScale="75" zoomScaleNormal="76" zoomScaleSheetLayoutView="75" workbookViewId="0">
      <selection activeCell="P65" sqref="P65"/>
    </sheetView>
  </sheetViews>
  <sheetFormatPr defaultRowHeight="17.25"/>
  <cols>
    <col min="1" max="1" width="4.85546875" style="81" customWidth="1"/>
    <col min="2" max="2" width="12.85546875" style="81" customWidth="1"/>
    <col min="3" max="3" width="37.7109375" style="84" customWidth="1"/>
    <col min="4" max="5" width="11.28515625" style="81" customWidth="1"/>
    <col min="6" max="6" width="9" style="81" customWidth="1"/>
    <col min="7" max="7" width="8.5703125" style="81" customWidth="1"/>
    <col min="8" max="8" width="12.5703125" style="81" customWidth="1"/>
    <col min="9" max="9" width="6.140625" style="81" customWidth="1"/>
    <col min="10" max="10" width="9.5703125" style="81" customWidth="1"/>
    <col min="11" max="11" width="7.140625" style="81" customWidth="1"/>
    <col min="12" max="12" width="9.140625" style="81" customWidth="1"/>
    <col min="13" max="14" width="10" style="81" customWidth="1"/>
    <col min="15" max="15" width="10.5703125" style="81" customWidth="1"/>
    <col min="16" max="16" width="14.140625" style="81" customWidth="1"/>
    <col min="17" max="17" width="35.42578125" style="81" customWidth="1"/>
    <col min="18" max="18" width="14.42578125" style="81" customWidth="1"/>
    <col min="19" max="16384" width="9.140625" style="81"/>
  </cols>
  <sheetData>
    <row r="1" spans="1:250" s="51" customFormat="1" ht="24.75" customHeight="1">
      <c r="A1" s="263" t="s">
        <v>124</v>
      </c>
      <c r="B1" s="263"/>
      <c r="C1" s="263"/>
      <c r="D1" s="263"/>
      <c r="E1" s="263"/>
      <c r="F1" s="263"/>
      <c r="G1" s="263"/>
      <c r="H1" s="263"/>
      <c r="I1" s="263"/>
      <c r="J1" s="263"/>
      <c r="K1" s="263"/>
      <c r="L1" s="263"/>
      <c r="M1" s="263"/>
      <c r="N1" s="263"/>
      <c r="O1" s="263"/>
      <c r="P1" s="263"/>
    </row>
    <row r="2" spans="1:250" s="51" customFormat="1" ht="9" customHeight="1">
      <c r="A2" s="50"/>
      <c r="B2" s="50"/>
      <c r="C2" s="50"/>
      <c r="D2" s="50"/>
      <c r="E2" s="50"/>
      <c r="F2" s="50"/>
      <c r="G2" s="50"/>
      <c r="H2" s="50"/>
      <c r="I2" s="50"/>
      <c r="J2" s="50"/>
      <c r="K2" s="50"/>
      <c r="L2" s="50"/>
      <c r="M2" s="50"/>
      <c r="N2" s="50"/>
      <c r="O2" s="50"/>
      <c r="P2" s="50"/>
    </row>
    <row r="3" spans="1:250" s="51" customFormat="1" ht="57" customHeight="1">
      <c r="A3" s="264" t="s">
        <v>201</v>
      </c>
      <c r="B3" s="264"/>
      <c r="C3" s="264"/>
      <c r="D3" s="264"/>
      <c r="E3" s="264"/>
      <c r="F3" s="264"/>
      <c r="G3" s="264"/>
      <c r="H3" s="264"/>
      <c r="I3" s="264"/>
      <c r="J3" s="264"/>
      <c r="K3" s="264"/>
      <c r="L3" s="264"/>
      <c r="M3" s="264"/>
      <c r="N3" s="264"/>
      <c r="O3" s="264"/>
      <c r="P3" s="264"/>
    </row>
    <row r="4" spans="1:250" s="51" customFormat="1" ht="33.75" customHeight="1">
      <c r="A4" s="264" t="s">
        <v>119</v>
      </c>
      <c r="B4" s="264"/>
      <c r="C4" s="264"/>
      <c r="D4" s="264"/>
      <c r="E4" s="264"/>
      <c r="F4" s="264"/>
      <c r="G4" s="264"/>
      <c r="H4" s="264"/>
      <c r="I4" s="264"/>
      <c r="J4" s="264"/>
      <c r="K4" s="264"/>
      <c r="L4" s="264"/>
      <c r="M4" s="264"/>
      <c r="N4" s="264"/>
      <c r="O4" s="264"/>
      <c r="P4" s="264"/>
    </row>
    <row r="5" spans="1:250" s="51" customFormat="1" ht="9" customHeight="1">
      <c r="C5" s="52"/>
    </row>
    <row r="6" spans="1:250" s="51" customFormat="1" ht="21.75" customHeight="1">
      <c r="A6" s="265" t="s">
        <v>193</v>
      </c>
      <c r="B6" s="265"/>
      <c r="C6" s="265"/>
      <c r="D6" s="270" t="s">
        <v>194</v>
      </c>
      <c r="E6" s="270"/>
      <c r="F6" s="270"/>
      <c r="J6" s="251" t="s">
        <v>36</v>
      </c>
      <c r="K6" s="251"/>
      <c r="L6" s="251"/>
      <c r="M6" s="267">
        <f>+P68</f>
        <v>5904.8599390809941</v>
      </c>
      <c r="N6" s="267"/>
      <c r="O6" s="251" t="s">
        <v>5</v>
      </c>
      <c r="P6" s="251"/>
      <c r="Q6" s="53"/>
    </row>
    <row r="7" spans="1:250" s="51" customFormat="1" ht="21.75" customHeight="1">
      <c r="A7" s="266"/>
      <c r="B7" s="266"/>
      <c r="C7" s="266"/>
      <c r="D7" s="271" t="s">
        <v>195</v>
      </c>
      <c r="E7" s="271"/>
      <c r="F7" s="271"/>
      <c r="H7" s="268"/>
      <c r="I7" s="268"/>
      <c r="J7" s="268"/>
      <c r="K7" s="268"/>
      <c r="L7" s="268"/>
      <c r="M7" s="269"/>
      <c r="N7" s="269"/>
      <c r="O7" s="251"/>
      <c r="P7" s="251"/>
      <c r="Q7" s="53"/>
    </row>
    <row r="8" spans="1:250" s="50" customFormat="1" ht="19.5" customHeight="1">
      <c r="A8" s="254" t="s">
        <v>37</v>
      </c>
      <c r="B8" s="256" t="s">
        <v>38</v>
      </c>
      <c r="C8" s="258" t="s">
        <v>39</v>
      </c>
      <c r="D8" s="256" t="s">
        <v>40</v>
      </c>
      <c r="E8" s="256" t="s">
        <v>41</v>
      </c>
      <c r="F8" s="247" t="s">
        <v>42</v>
      </c>
      <c r="G8" s="247" t="s">
        <v>43</v>
      </c>
      <c r="H8" s="260" t="s">
        <v>44</v>
      </c>
      <c r="I8" s="261"/>
      <c r="J8" s="261"/>
      <c r="K8" s="261"/>
      <c r="L8" s="261"/>
      <c r="M8" s="262"/>
      <c r="N8" s="247" t="s">
        <v>45</v>
      </c>
      <c r="O8" s="247" t="s">
        <v>46</v>
      </c>
      <c r="P8" s="247" t="s">
        <v>36</v>
      </c>
    </row>
    <row r="9" spans="1:250" s="50" customFormat="1" ht="148.5" customHeight="1">
      <c r="A9" s="255"/>
      <c r="B9" s="257"/>
      <c r="C9" s="259"/>
      <c r="D9" s="257"/>
      <c r="E9" s="257"/>
      <c r="F9" s="248"/>
      <c r="G9" s="248"/>
      <c r="H9" s="56" t="s">
        <v>47</v>
      </c>
      <c r="I9" s="55" t="s">
        <v>40</v>
      </c>
      <c r="J9" s="57" t="s">
        <v>48</v>
      </c>
      <c r="K9" s="58" t="s">
        <v>49</v>
      </c>
      <c r="L9" s="59" t="s">
        <v>50</v>
      </c>
      <c r="M9" s="57" t="s">
        <v>214</v>
      </c>
      <c r="N9" s="248"/>
      <c r="O9" s="248"/>
      <c r="P9" s="248"/>
    </row>
    <row r="10" spans="1:250" s="50" customFormat="1">
      <c r="A10" s="54">
        <v>1</v>
      </c>
      <c r="B10" s="54">
        <v>2</v>
      </c>
      <c r="C10" s="54">
        <v>3</v>
      </c>
      <c r="D10" s="54">
        <v>4</v>
      </c>
      <c r="E10" s="54">
        <v>5</v>
      </c>
      <c r="F10" s="54">
        <v>6</v>
      </c>
      <c r="G10" s="54">
        <v>7</v>
      </c>
      <c r="H10" s="54">
        <v>8</v>
      </c>
      <c r="I10" s="54">
        <v>9</v>
      </c>
      <c r="J10" s="54">
        <v>10</v>
      </c>
      <c r="K10" s="54">
        <v>11</v>
      </c>
      <c r="L10" s="54">
        <v>12</v>
      </c>
      <c r="M10" s="54">
        <v>13</v>
      </c>
      <c r="N10" s="54">
        <v>14</v>
      </c>
      <c r="O10" s="60">
        <v>15</v>
      </c>
      <c r="P10" s="60">
        <v>16</v>
      </c>
    </row>
    <row r="11" spans="1:250" s="66" customFormat="1" ht="17.25" customHeight="1">
      <c r="A11" s="61"/>
      <c r="B11" s="62"/>
      <c r="C11" s="249" t="s">
        <v>119</v>
      </c>
      <c r="D11" s="249"/>
      <c r="E11" s="249"/>
      <c r="F11" s="63"/>
      <c r="G11" s="63"/>
      <c r="H11" s="63"/>
      <c r="I11" s="62"/>
      <c r="J11" s="62"/>
      <c r="K11" s="62"/>
      <c r="L11" s="62"/>
      <c r="M11" s="62"/>
      <c r="N11" s="62"/>
      <c r="O11" s="62"/>
      <c r="P11" s="64"/>
      <c r="Q11" s="65"/>
      <c r="R11" s="65"/>
      <c r="S11" s="65"/>
      <c r="T11" s="65"/>
      <c r="U11" s="65"/>
      <c r="V11" s="65"/>
      <c r="W11" s="65"/>
      <c r="X11" s="65"/>
      <c r="Y11" s="65"/>
      <c r="Z11" s="65"/>
      <c r="AA11" s="65"/>
      <c r="AB11" s="65"/>
      <c r="AC11" s="65"/>
      <c r="AD11" s="65"/>
      <c r="AE11" s="65"/>
      <c r="AF11" s="65"/>
      <c r="AG11" s="65"/>
      <c r="AH11" s="65"/>
      <c r="AI11" s="65"/>
      <c r="AJ11" s="65"/>
      <c r="AK11" s="65"/>
      <c r="AL11" s="65"/>
      <c r="AM11" s="65"/>
      <c r="AN11" s="65"/>
      <c r="AO11" s="65"/>
      <c r="AP11" s="65"/>
      <c r="AQ11" s="65"/>
      <c r="AR11" s="65"/>
      <c r="AS11" s="65"/>
      <c r="AT11" s="65"/>
      <c r="AU11" s="65"/>
      <c r="AV11" s="65"/>
      <c r="AW11" s="65"/>
      <c r="AX11" s="65"/>
      <c r="AY11" s="65"/>
      <c r="AZ11" s="65"/>
      <c r="BA11" s="65"/>
      <c r="BB11" s="65"/>
      <c r="BC11" s="65"/>
      <c r="BD11" s="65"/>
      <c r="BE11" s="65"/>
      <c r="BF11" s="65"/>
      <c r="BG11" s="65"/>
      <c r="BH11" s="65"/>
      <c r="BI11" s="65"/>
      <c r="BJ11" s="65"/>
      <c r="BK11" s="65"/>
      <c r="BL11" s="65"/>
      <c r="BM11" s="65"/>
      <c r="BN11" s="65"/>
      <c r="BO11" s="65"/>
      <c r="BP11" s="65"/>
      <c r="BQ11" s="65"/>
      <c r="BR11" s="65"/>
      <c r="BS11" s="65"/>
      <c r="BT11" s="65"/>
      <c r="BU11" s="65"/>
      <c r="BV11" s="65"/>
      <c r="BW11" s="65"/>
      <c r="BX11" s="65"/>
      <c r="BY11" s="65"/>
      <c r="BZ11" s="65"/>
      <c r="CA11" s="65"/>
      <c r="CB11" s="65"/>
      <c r="CC11" s="65"/>
      <c r="CD11" s="65"/>
      <c r="CE11" s="65"/>
      <c r="CF11" s="65"/>
      <c r="CG11" s="65"/>
      <c r="CH11" s="65"/>
      <c r="CI11" s="65"/>
      <c r="CJ11" s="65"/>
      <c r="CK11" s="65"/>
      <c r="CL11" s="65"/>
      <c r="CM11" s="65"/>
      <c r="CN11" s="65"/>
      <c r="CO11" s="65"/>
      <c r="CP11" s="65"/>
      <c r="CQ11" s="65"/>
      <c r="CR11" s="65"/>
      <c r="CS11" s="65"/>
      <c r="CT11" s="65"/>
      <c r="CU11" s="65"/>
      <c r="CV11" s="65"/>
      <c r="CW11" s="65"/>
      <c r="CX11" s="65"/>
      <c r="CY11" s="65"/>
      <c r="CZ11" s="65"/>
      <c r="DA11" s="65"/>
      <c r="DB11" s="65"/>
      <c r="DC11" s="65"/>
      <c r="DD11" s="65"/>
      <c r="DE11" s="65"/>
      <c r="DF11" s="65"/>
      <c r="DG11" s="65"/>
      <c r="DH11" s="65"/>
      <c r="DI11" s="65"/>
      <c r="DJ11" s="65"/>
      <c r="DK11" s="65"/>
      <c r="DL11" s="65"/>
      <c r="DM11" s="65"/>
      <c r="DN11" s="65"/>
      <c r="DO11" s="65"/>
      <c r="DP11" s="65"/>
      <c r="DQ11" s="65"/>
      <c r="DR11" s="65"/>
      <c r="DS11" s="65"/>
      <c r="DT11" s="65"/>
      <c r="DU11" s="65"/>
      <c r="DV11" s="65"/>
      <c r="DW11" s="65"/>
      <c r="DX11" s="65"/>
      <c r="DY11" s="65"/>
      <c r="DZ11" s="65"/>
      <c r="EA11" s="65"/>
      <c r="EB11" s="65"/>
      <c r="EC11" s="65"/>
      <c r="ED11" s="65"/>
      <c r="EE11" s="65"/>
      <c r="EF11" s="65"/>
      <c r="EG11" s="65"/>
      <c r="EH11" s="65"/>
      <c r="EI11" s="65"/>
      <c r="EJ11" s="65"/>
      <c r="EK11" s="65"/>
      <c r="EL11" s="65"/>
      <c r="EM11" s="65"/>
      <c r="EN11" s="65"/>
      <c r="EO11" s="65"/>
      <c r="EP11" s="65"/>
      <c r="EQ11" s="65"/>
      <c r="ER11" s="65"/>
      <c r="ES11" s="65"/>
      <c r="ET11" s="65"/>
      <c r="EU11" s="65"/>
      <c r="EV11" s="65"/>
      <c r="EW11" s="65"/>
      <c r="EX11" s="65"/>
      <c r="EY11" s="65"/>
      <c r="EZ11" s="65"/>
      <c r="FA11" s="65"/>
      <c r="FB11" s="65"/>
      <c r="FC11" s="65"/>
      <c r="FD11" s="65"/>
      <c r="FE11" s="65"/>
      <c r="FF11" s="65"/>
      <c r="FG11" s="65"/>
      <c r="FH11" s="65"/>
      <c r="FI11" s="65"/>
      <c r="FJ11" s="65"/>
      <c r="FK11" s="65"/>
      <c r="FL11" s="65"/>
      <c r="FM11" s="65"/>
      <c r="FN11" s="65"/>
      <c r="FO11" s="65"/>
      <c r="FP11" s="65"/>
      <c r="FQ11" s="65"/>
      <c r="FR11" s="65"/>
      <c r="FS11" s="65"/>
      <c r="FT11" s="65"/>
      <c r="FU11" s="65"/>
      <c r="FV11" s="65"/>
      <c r="FW11" s="65"/>
      <c r="FX11" s="65"/>
      <c r="FY11" s="65"/>
      <c r="FZ11" s="65"/>
      <c r="GA11" s="65"/>
      <c r="GB11" s="65"/>
      <c r="GC11" s="65"/>
      <c r="GD11" s="65"/>
      <c r="GE11" s="65"/>
      <c r="GF11" s="65"/>
      <c r="GG11" s="65"/>
      <c r="GH11" s="65"/>
      <c r="GI11" s="65"/>
      <c r="GJ11" s="65"/>
      <c r="GK11" s="65"/>
      <c r="GL11" s="65"/>
      <c r="GM11" s="65"/>
      <c r="GN11" s="65"/>
      <c r="GO11" s="65"/>
      <c r="GP11" s="65"/>
      <c r="GQ11" s="65"/>
      <c r="GR11" s="65"/>
      <c r="GS11" s="65"/>
      <c r="GT11" s="65"/>
      <c r="GU11" s="65"/>
      <c r="GV11" s="65"/>
      <c r="GW11" s="65"/>
      <c r="GX11" s="65"/>
      <c r="GY11" s="65"/>
      <c r="GZ11" s="65"/>
      <c r="HA11" s="65"/>
      <c r="HB11" s="65"/>
      <c r="HC11" s="65"/>
      <c r="HD11" s="65"/>
      <c r="HE11" s="65"/>
      <c r="HF11" s="65"/>
      <c r="HG11" s="65"/>
      <c r="HH11" s="65"/>
      <c r="HI11" s="65"/>
      <c r="HJ11" s="65"/>
      <c r="HK11" s="65"/>
      <c r="HL11" s="65"/>
      <c r="HM11" s="65"/>
      <c r="HN11" s="65"/>
      <c r="HO11" s="65"/>
      <c r="HP11" s="65"/>
      <c r="HQ11" s="65"/>
      <c r="HR11" s="65"/>
      <c r="HS11" s="65"/>
      <c r="HT11" s="65"/>
      <c r="HU11" s="65"/>
      <c r="HV11" s="65"/>
      <c r="HW11" s="65"/>
      <c r="HX11" s="65"/>
      <c r="HY11" s="65"/>
      <c r="HZ11" s="65"/>
      <c r="IA11" s="65"/>
      <c r="IB11" s="65"/>
      <c r="IC11" s="65"/>
      <c r="ID11" s="65"/>
      <c r="IE11" s="65"/>
      <c r="IF11" s="65"/>
      <c r="IG11" s="65"/>
      <c r="IH11" s="65"/>
      <c r="II11" s="65"/>
      <c r="IJ11" s="65"/>
      <c r="IK11" s="65"/>
      <c r="IL11" s="65"/>
      <c r="IM11" s="65"/>
      <c r="IN11" s="65"/>
      <c r="IO11" s="65"/>
      <c r="IP11" s="65"/>
    </row>
    <row r="12" spans="1:250" s="40" customFormat="1" ht="32.25" customHeight="1">
      <c r="A12" s="231">
        <v>1</v>
      </c>
      <c r="B12" s="295" t="s">
        <v>207</v>
      </c>
      <c r="C12" s="297" t="s">
        <v>206</v>
      </c>
      <c r="D12" s="299" t="s">
        <v>54</v>
      </c>
      <c r="E12" s="284">
        <v>17</v>
      </c>
      <c r="F12" s="38">
        <f>0.46*0.7</f>
        <v>0.32200000000000001</v>
      </c>
      <c r="G12" s="38">
        <f>0.38*0.7</f>
        <v>0.26599999999999996</v>
      </c>
      <c r="H12" s="276" t="s">
        <v>2</v>
      </c>
      <c r="I12" s="276" t="s">
        <v>2</v>
      </c>
      <c r="J12" s="276" t="s">
        <v>2</v>
      </c>
      <c r="K12" s="276" t="s">
        <v>2</v>
      </c>
      <c r="L12" s="278" t="s">
        <v>2</v>
      </c>
      <c r="M12" s="276" t="s">
        <v>2</v>
      </c>
      <c r="N12" s="278">
        <f>F13+G13</f>
        <v>1.4144402999999999</v>
      </c>
      <c r="O12" s="278">
        <f>N12</f>
        <v>1.4144402999999999</v>
      </c>
      <c r="P12" s="293">
        <f>E12*O12</f>
        <v>24.045485099999997</v>
      </c>
    </row>
    <row r="13" spans="1:250" s="40" customFormat="1" ht="32.25" customHeight="1">
      <c r="A13" s="231"/>
      <c r="B13" s="296"/>
      <c r="C13" s="298"/>
      <c r="D13" s="300"/>
      <c r="E13" s="285"/>
      <c r="F13" s="46">
        <f>F12*ա</f>
        <v>0.60423621999999999</v>
      </c>
      <c r="G13" s="46">
        <f>G12*մ</f>
        <v>0.81020407999999988</v>
      </c>
      <c r="H13" s="277"/>
      <c r="I13" s="277"/>
      <c r="J13" s="277"/>
      <c r="K13" s="277"/>
      <c r="L13" s="279"/>
      <c r="M13" s="277"/>
      <c r="N13" s="279"/>
      <c r="O13" s="288"/>
      <c r="P13" s="294"/>
    </row>
    <row r="14" spans="1:250" s="40" customFormat="1" ht="32.25" customHeight="1">
      <c r="A14" s="231">
        <v>2</v>
      </c>
      <c r="B14" s="295" t="s">
        <v>209</v>
      </c>
      <c r="C14" s="297" t="s">
        <v>208</v>
      </c>
      <c r="D14" s="299" t="s">
        <v>54</v>
      </c>
      <c r="E14" s="284">
        <v>10.9</v>
      </c>
      <c r="F14" s="38">
        <f>0.44*0.7</f>
        <v>0.308</v>
      </c>
      <c r="G14" s="38">
        <f>0.26*0.7</f>
        <v>0.182</v>
      </c>
      <c r="H14" s="276" t="s">
        <v>2</v>
      </c>
      <c r="I14" s="276" t="s">
        <v>2</v>
      </c>
      <c r="J14" s="276" t="s">
        <v>2</v>
      </c>
      <c r="K14" s="276" t="s">
        <v>2</v>
      </c>
      <c r="L14" s="278" t="s">
        <v>2</v>
      </c>
      <c r="M14" s="276" t="s">
        <v>2</v>
      </c>
      <c r="N14" s="278">
        <f>F15+G15</f>
        <v>1.1323152399999998</v>
      </c>
      <c r="O14" s="278">
        <f>N14</f>
        <v>1.1323152399999998</v>
      </c>
      <c r="P14" s="293">
        <f>E14*O14</f>
        <v>12.342236115999999</v>
      </c>
    </row>
    <row r="15" spans="1:250" s="40" customFormat="1" ht="32.25" customHeight="1">
      <c r="A15" s="231"/>
      <c r="B15" s="296"/>
      <c r="C15" s="298"/>
      <c r="D15" s="300"/>
      <c r="E15" s="285"/>
      <c r="F15" s="46">
        <f>F14*ա</f>
        <v>0.57796507999999991</v>
      </c>
      <c r="G15" s="46">
        <f>G14*մ</f>
        <v>0.55435015999999993</v>
      </c>
      <c r="H15" s="277"/>
      <c r="I15" s="277"/>
      <c r="J15" s="277"/>
      <c r="K15" s="277"/>
      <c r="L15" s="279"/>
      <c r="M15" s="277"/>
      <c r="N15" s="279"/>
      <c r="O15" s="288"/>
      <c r="P15" s="294"/>
    </row>
    <row r="16" spans="1:250" s="68" customFormat="1" ht="35.25" customHeight="1">
      <c r="A16" s="231">
        <v>3</v>
      </c>
      <c r="B16" s="232" t="s">
        <v>141</v>
      </c>
      <c r="C16" s="234" t="s">
        <v>143</v>
      </c>
      <c r="D16" s="232" t="s">
        <v>73</v>
      </c>
      <c r="E16" s="236">
        <v>50</v>
      </c>
      <c r="F16" s="67">
        <v>0</v>
      </c>
      <c r="G16" s="67">
        <f>29.1/1000*լե</f>
        <v>3.0555000000000002E-2</v>
      </c>
      <c r="H16" s="232" t="s">
        <v>2</v>
      </c>
      <c r="I16" s="232" t="s">
        <v>2</v>
      </c>
      <c r="J16" s="231" t="s">
        <v>2</v>
      </c>
      <c r="K16" s="231" t="s">
        <v>2</v>
      </c>
      <c r="L16" s="231" t="s">
        <v>2</v>
      </c>
      <c r="M16" s="231" t="s">
        <v>2</v>
      </c>
      <c r="N16" s="240">
        <f>F17+G17</f>
        <v>9.3066863400000005E-2</v>
      </c>
      <c r="O16" s="240">
        <f>N16</f>
        <v>9.3066863400000005E-2</v>
      </c>
      <c r="P16" s="243">
        <f>E16*O16</f>
        <v>4.6533431700000003</v>
      </c>
    </row>
    <row r="17" spans="1:16" s="68" customFormat="1" ht="35.25" customHeight="1">
      <c r="A17" s="231"/>
      <c r="B17" s="233"/>
      <c r="C17" s="235"/>
      <c r="D17" s="233"/>
      <c r="E17" s="237"/>
      <c r="F17" s="46">
        <f>F16*ա</f>
        <v>0</v>
      </c>
      <c r="G17" s="46">
        <f>G16*մ</f>
        <v>9.3066863400000005E-2</v>
      </c>
      <c r="H17" s="233"/>
      <c r="I17" s="233"/>
      <c r="J17" s="231"/>
      <c r="K17" s="231"/>
      <c r="L17" s="231"/>
      <c r="M17" s="231"/>
      <c r="N17" s="241"/>
      <c r="O17" s="242"/>
      <c r="P17" s="244"/>
    </row>
    <row r="18" spans="1:16" s="68" customFormat="1" ht="25.5" customHeight="1">
      <c r="A18" s="231">
        <v>4</v>
      </c>
      <c r="B18" s="232" t="s">
        <v>111</v>
      </c>
      <c r="C18" s="234" t="s">
        <v>144</v>
      </c>
      <c r="D18" s="232" t="s">
        <v>73</v>
      </c>
      <c r="E18" s="245">
        <v>50</v>
      </c>
      <c r="F18" s="67">
        <f>8.27/1000</f>
        <v>8.2699999999999996E-3</v>
      </c>
      <c r="G18" s="67">
        <f>0.20332*լե</f>
        <v>0.21348600000000001</v>
      </c>
      <c r="H18" s="232" t="s">
        <v>2</v>
      </c>
      <c r="I18" s="232" t="s">
        <v>2</v>
      </c>
      <c r="J18" s="231" t="s">
        <v>2</v>
      </c>
      <c r="K18" s="231" t="s">
        <v>2</v>
      </c>
      <c r="L18" s="231" t="s">
        <v>2</v>
      </c>
      <c r="M18" s="231" t="s">
        <v>2</v>
      </c>
      <c r="N18" s="240">
        <f>F19+G19</f>
        <v>0.66577147538000003</v>
      </c>
      <c r="O18" s="240">
        <f>+N18+N20</f>
        <v>0.66587632538000008</v>
      </c>
      <c r="P18" s="243">
        <f>E18*O18</f>
        <v>33.293816269000004</v>
      </c>
    </row>
    <row r="19" spans="1:16" s="68" customFormat="1" ht="25.5" customHeight="1">
      <c r="A19" s="231"/>
      <c r="B19" s="233"/>
      <c r="C19" s="235"/>
      <c r="D19" s="233"/>
      <c r="E19" s="246"/>
      <c r="F19" s="46">
        <f>F18*ա</f>
        <v>1.5518737699999998E-2</v>
      </c>
      <c r="G19" s="46">
        <f>G18*մ</f>
        <v>0.65025273768000003</v>
      </c>
      <c r="H19" s="233"/>
      <c r="I19" s="233"/>
      <c r="J19" s="231"/>
      <c r="K19" s="231"/>
      <c r="L19" s="231"/>
      <c r="M19" s="231"/>
      <c r="N19" s="241"/>
      <c r="O19" s="242"/>
      <c r="P19" s="244"/>
    </row>
    <row r="20" spans="1:16" s="68" customFormat="1" ht="19.5">
      <c r="A20" s="85"/>
      <c r="B20" s="85"/>
      <c r="C20" s="89"/>
      <c r="D20" s="85"/>
      <c r="E20" s="88"/>
      <c r="F20" s="88"/>
      <c r="G20" s="88"/>
      <c r="H20" s="85" t="s">
        <v>157</v>
      </c>
      <c r="I20" s="85" t="s">
        <v>73</v>
      </c>
      <c r="J20" s="133">
        <f>0.06/1000</f>
        <v>5.9999999999999995E-5</v>
      </c>
      <c r="K20" s="85"/>
      <c r="L20" s="88">
        <v>1.5</v>
      </c>
      <c r="M20" s="134">
        <f>L20*J20*տ</f>
        <v>1.0485E-4</v>
      </c>
      <c r="N20" s="133">
        <f>M20</f>
        <v>1.0485E-4</v>
      </c>
      <c r="O20" s="241"/>
      <c r="P20" s="272"/>
    </row>
    <row r="21" spans="1:16" s="68" customFormat="1" ht="21" customHeight="1">
      <c r="A21" s="231">
        <v>5</v>
      </c>
      <c r="B21" s="238" t="s">
        <v>168</v>
      </c>
      <c r="C21" s="234" t="s">
        <v>203</v>
      </c>
      <c r="D21" s="232" t="s">
        <v>72</v>
      </c>
      <c r="E21" s="245">
        <f>+E18*1.95</f>
        <v>97.5</v>
      </c>
      <c r="F21" s="67">
        <v>0</v>
      </c>
      <c r="G21" s="67">
        <f>0.39*լե</f>
        <v>0.40950000000000003</v>
      </c>
      <c r="H21" s="232" t="s">
        <v>2</v>
      </c>
      <c r="I21" s="232" t="s">
        <v>2</v>
      </c>
      <c r="J21" s="231" t="s">
        <v>2</v>
      </c>
      <c r="K21" s="231" t="s">
        <v>2</v>
      </c>
      <c r="L21" s="231" t="s">
        <v>2</v>
      </c>
      <c r="M21" s="231" t="s">
        <v>2</v>
      </c>
      <c r="N21" s="240">
        <f>F22+G22</f>
        <v>1.2472878600000001</v>
      </c>
      <c r="O21" s="240">
        <f>N21</f>
        <v>1.2472878600000001</v>
      </c>
      <c r="P21" s="243">
        <f>E21*O21</f>
        <v>121.61056635000001</v>
      </c>
    </row>
    <row r="22" spans="1:16" s="68" customFormat="1" ht="21" customHeight="1">
      <c r="A22" s="231"/>
      <c r="B22" s="239"/>
      <c r="C22" s="235"/>
      <c r="D22" s="233"/>
      <c r="E22" s="246"/>
      <c r="F22" s="46">
        <f>F21*ա</f>
        <v>0</v>
      </c>
      <c r="G22" s="46">
        <f>G21*մ</f>
        <v>1.2472878600000001</v>
      </c>
      <c r="H22" s="233"/>
      <c r="I22" s="233"/>
      <c r="J22" s="231"/>
      <c r="K22" s="231"/>
      <c r="L22" s="231"/>
      <c r="M22" s="231"/>
      <c r="N22" s="241"/>
      <c r="O22" s="242"/>
      <c r="P22" s="244"/>
    </row>
    <row r="23" spans="1:16" s="68" customFormat="1" ht="21" customHeight="1">
      <c r="A23" s="231">
        <v>6</v>
      </c>
      <c r="B23" s="232" t="s">
        <v>112</v>
      </c>
      <c r="C23" s="234" t="s">
        <v>113</v>
      </c>
      <c r="D23" s="232" t="s">
        <v>73</v>
      </c>
      <c r="E23" s="236">
        <f>+E18</f>
        <v>50</v>
      </c>
      <c r="F23" s="67">
        <f>1.74/1000</f>
        <v>1.74E-3</v>
      </c>
      <c r="G23" s="67">
        <f>13.35/1000*լե</f>
        <v>1.4017499999999999E-2</v>
      </c>
      <c r="H23" s="232" t="s">
        <v>2</v>
      </c>
      <c r="I23" s="232" t="s">
        <v>2</v>
      </c>
      <c r="J23" s="231" t="s">
        <v>2</v>
      </c>
      <c r="K23" s="231" t="s">
        <v>2</v>
      </c>
      <c r="L23" s="231" t="s">
        <v>2</v>
      </c>
      <c r="M23" s="231" t="s">
        <v>2</v>
      </c>
      <c r="N23" s="240">
        <f>F24+G24</f>
        <v>4.5960750299999992E-2</v>
      </c>
      <c r="O23" s="240">
        <f>+N23+N25</f>
        <v>4.6065600299999988E-2</v>
      </c>
      <c r="P23" s="243">
        <f>E23*O23</f>
        <v>2.3032800149999995</v>
      </c>
    </row>
    <row r="24" spans="1:16" s="68" customFormat="1" ht="21" customHeight="1">
      <c r="A24" s="231"/>
      <c r="B24" s="233"/>
      <c r="C24" s="235"/>
      <c r="D24" s="233"/>
      <c r="E24" s="237"/>
      <c r="F24" s="46">
        <f>F23*ա</f>
        <v>3.2651273999999997E-3</v>
      </c>
      <c r="G24" s="46">
        <f>G23*մ</f>
        <v>4.2695622899999994E-2</v>
      </c>
      <c r="H24" s="233"/>
      <c r="I24" s="233"/>
      <c r="J24" s="231"/>
      <c r="K24" s="231"/>
      <c r="L24" s="231"/>
      <c r="M24" s="231"/>
      <c r="N24" s="241"/>
      <c r="O24" s="242"/>
      <c r="P24" s="244"/>
    </row>
    <row r="25" spans="1:16" s="68" customFormat="1" ht="19.5">
      <c r="A25" s="85"/>
      <c r="B25" s="85"/>
      <c r="C25" s="89"/>
      <c r="D25" s="85"/>
      <c r="E25" s="88"/>
      <c r="F25" s="88"/>
      <c r="G25" s="88"/>
      <c r="H25" s="85" t="s">
        <v>157</v>
      </c>
      <c r="I25" s="85" t="s">
        <v>73</v>
      </c>
      <c r="J25" s="133">
        <f>0.06/1000</f>
        <v>5.9999999999999995E-5</v>
      </c>
      <c r="K25" s="85"/>
      <c r="L25" s="88">
        <v>1.5</v>
      </c>
      <c r="M25" s="134">
        <f>L25*J25*տ</f>
        <v>1.0485E-4</v>
      </c>
      <c r="N25" s="133">
        <f>M25</f>
        <v>1.0485E-4</v>
      </c>
      <c r="O25" s="241"/>
      <c r="P25" s="272"/>
    </row>
    <row r="26" spans="1:16" s="68" customFormat="1" ht="25.5" customHeight="1">
      <c r="A26" s="231">
        <v>7</v>
      </c>
      <c r="B26" s="232" t="s">
        <v>111</v>
      </c>
      <c r="C26" s="234" t="s">
        <v>160</v>
      </c>
      <c r="D26" s="232" t="s">
        <v>73</v>
      </c>
      <c r="E26" s="236">
        <v>90</v>
      </c>
      <c r="F26" s="67">
        <f>8.27/1000</f>
        <v>8.2699999999999996E-3</v>
      </c>
      <c r="G26" s="67">
        <f>0.20332*լե</f>
        <v>0.21348600000000001</v>
      </c>
      <c r="H26" s="232" t="s">
        <v>2</v>
      </c>
      <c r="I26" s="232" t="s">
        <v>2</v>
      </c>
      <c r="J26" s="231" t="s">
        <v>2</v>
      </c>
      <c r="K26" s="231" t="s">
        <v>2</v>
      </c>
      <c r="L26" s="231" t="s">
        <v>2</v>
      </c>
      <c r="M26" s="231" t="s">
        <v>2</v>
      </c>
      <c r="N26" s="240">
        <f>F27+G27</f>
        <v>0.66577147538000003</v>
      </c>
      <c r="O26" s="240">
        <f>+N26+N28</f>
        <v>0.66587632538000008</v>
      </c>
      <c r="P26" s="243">
        <f>E26*O26</f>
        <v>59.928869284200005</v>
      </c>
    </row>
    <row r="27" spans="1:16" s="68" customFormat="1" ht="25.5" customHeight="1">
      <c r="A27" s="231"/>
      <c r="B27" s="233"/>
      <c r="C27" s="235"/>
      <c r="D27" s="233"/>
      <c r="E27" s="237"/>
      <c r="F27" s="46">
        <f>F26*ա</f>
        <v>1.5518737699999998E-2</v>
      </c>
      <c r="G27" s="46">
        <f>G26*մ</f>
        <v>0.65025273768000003</v>
      </c>
      <c r="H27" s="233"/>
      <c r="I27" s="233"/>
      <c r="J27" s="231"/>
      <c r="K27" s="231"/>
      <c r="L27" s="231"/>
      <c r="M27" s="231"/>
      <c r="N27" s="241"/>
      <c r="O27" s="242"/>
      <c r="P27" s="244"/>
    </row>
    <row r="28" spans="1:16" s="68" customFormat="1" ht="19.5">
      <c r="A28" s="85"/>
      <c r="B28" s="85"/>
      <c r="C28" s="89"/>
      <c r="D28" s="85"/>
      <c r="E28" s="88"/>
      <c r="F28" s="88"/>
      <c r="G28" s="88"/>
      <c r="H28" s="85" t="s">
        <v>157</v>
      </c>
      <c r="I28" s="85" t="s">
        <v>73</v>
      </c>
      <c r="J28" s="133">
        <f>0.06/1000</f>
        <v>5.9999999999999995E-5</v>
      </c>
      <c r="K28" s="85"/>
      <c r="L28" s="88">
        <v>1.5</v>
      </c>
      <c r="M28" s="134">
        <f>L28*J28*տ</f>
        <v>1.0485E-4</v>
      </c>
      <c r="N28" s="133">
        <f>M28</f>
        <v>1.0485E-4</v>
      </c>
      <c r="O28" s="241"/>
      <c r="P28" s="272"/>
    </row>
    <row r="29" spans="1:16" s="68" customFormat="1" ht="25.5" customHeight="1">
      <c r="A29" s="231">
        <v>8</v>
      </c>
      <c r="B29" s="273" t="s">
        <v>120</v>
      </c>
      <c r="C29" s="234" t="s">
        <v>162</v>
      </c>
      <c r="D29" s="232" t="s">
        <v>73</v>
      </c>
      <c r="E29" s="236">
        <v>14.37</v>
      </c>
      <c r="F29" s="67">
        <v>1.94</v>
      </c>
      <c r="G29" s="67">
        <v>0</v>
      </c>
      <c r="H29" s="232" t="s">
        <v>2</v>
      </c>
      <c r="I29" s="232" t="s">
        <v>2</v>
      </c>
      <c r="J29" s="231" t="s">
        <v>2</v>
      </c>
      <c r="K29" s="231" t="s">
        <v>2</v>
      </c>
      <c r="L29" s="231" t="s">
        <v>2</v>
      </c>
      <c r="M29" s="231" t="s">
        <v>2</v>
      </c>
      <c r="N29" s="240">
        <f>F30+G30</f>
        <v>3.6404293999999999</v>
      </c>
      <c r="O29" s="240">
        <f>N29</f>
        <v>3.6404293999999999</v>
      </c>
      <c r="P29" s="243">
        <f>E29*O29</f>
        <v>52.312970477999997</v>
      </c>
    </row>
    <row r="30" spans="1:16" s="68" customFormat="1" ht="25.5" customHeight="1">
      <c r="A30" s="231"/>
      <c r="B30" s="233"/>
      <c r="C30" s="235"/>
      <c r="D30" s="233"/>
      <c r="E30" s="237"/>
      <c r="F30" s="46">
        <f>F29*ա</f>
        <v>3.6404293999999999</v>
      </c>
      <c r="G30" s="46">
        <f>G29*մ</f>
        <v>0</v>
      </c>
      <c r="H30" s="233"/>
      <c r="I30" s="233"/>
      <c r="J30" s="231"/>
      <c r="K30" s="231"/>
      <c r="L30" s="231"/>
      <c r="M30" s="231"/>
      <c r="N30" s="241"/>
      <c r="O30" s="242"/>
      <c r="P30" s="244"/>
    </row>
    <row r="31" spans="1:16" s="68" customFormat="1" ht="18" customHeight="1">
      <c r="A31" s="231">
        <v>9</v>
      </c>
      <c r="B31" s="232" t="s">
        <v>111</v>
      </c>
      <c r="C31" s="234" t="s">
        <v>131</v>
      </c>
      <c r="D31" s="232" t="s">
        <v>73</v>
      </c>
      <c r="E31" s="236">
        <f>+E29</f>
        <v>14.37</v>
      </c>
      <c r="F31" s="67">
        <f>8.27/1000</f>
        <v>8.2699999999999996E-3</v>
      </c>
      <c r="G31" s="67">
        <f>0.20332*լե</f>
        <v>0.21348600000000001</v>
      </c>
      <c r="H31" s="232" t="s">
        <v>2</v>
      </c>
      <c r="I31" s="232" t="s">
        <v>2</v>
      </c>
      <c r="J31" s="231" t="s">
        <v>2</v>
      </c>
      <c r="K31" s="231" t="s">
        <v>2</v>
      </c>
      <c r="L31" s="231" t="s">
        <v>2</v>
      </c>
      <c r="M31" s="231" t="s">
        <v>2</v>
      </c>
      <c r="N31" s="240">
        <f>F32+G32</f>
        <v>0.66577147538000003</v>
      </c>
      <c r="O31" s="240">
        <f>+N31+N33</f>
        <v>0.66587632538000008</v>
      </c>
      <c r="P31" s="243">
        <f>E31*O31</f>
        <v>9.5686427957106002</v>
      </c>
    </row>
    <row r="32" spans="1:16" s="68" customFormat="1" ht="18" customHeight="1">
      <c r="A32" s="231"/>
      <c r="B32" s="233"/>
      <c r="C32" s="235"/>
      <c r="D32" s="233"/>
      <c r="E32" s="237"/>
      <c r="F32" s="46">
        <f>F31*ա</f>
        <v>1.5518737699999998E-2</v>
      </c>
      <c r="G32" s="46">
        <f>G31*մ</f>
        <v>0.65025273768000003</v>
      </c>
      <c r="H32" s="233"/>
      <c r="I32" s="233"/>
      <c r="J32" s="231"/>
      <c r="K32" s="231"/>
      <c r="L32" s="231"/>
      <c r="M32" s="231"/>
      <c r="N32" s="241"/>
      <c r="O32" s="242"/>
      <c r="P32" s="244"/>
    </row>
    <row r="33" spans="1:16" s="68" customFormat="1" ht="19.5">
      <c r="A33" s="85"/>
      <c r="B33" s="85"/>
      <c r="C33" s="89"/>
      <c r="D33" s="85"/>
      <c r="E33" s="88"/>
      <c r="F33" s="88"/>
      <c r="G33" s="88"/>
      <c r="H33" s="85" t="s">
        <v>157</v>
      </c>
      <c r="I33" s="85" t="s">
        <v>73</v>
      </c>
      <c r="J33" s="133">
        <f>0.06/1000</f>
        <v>5.9999999999999995E-5</v>
      </c>
      <c r="K33" s="85"/>
      <c r="L33" s="88">
        <v>1.5</v>
      </c>
      <c r="M33" s="134">
        <f>L33*J33*տ</f>
        <v>1.0485E-4</v>
      </c>
      <c r="N33" s="133">
        <f>M33</f>
        <v>1.0485E-4</v>
      </c>
      <c r="O33" s="241"/>
      <c r="P33" s="272"/>
    </row>
    <row r="34" spans="1:16" s="68" customFormat="1" ht="18" customHeight="1">
      <c r="A34" s="231">
        <v>10</v>
      </c>
      <c r="B34" s="238" t="s">
        <v>168</v>
      </c>
      <c r="C34" s="234" t="s">
        <v>203</v>
      </c>
      <c r="D34" s="232" t="s">
        <v>72</v>
      </c>
      <c r="E34" s="236">
        <f>+E31*1.95+E26*1.95</f>
        <v>203.5215</v>
      </c>
      <c r="F34" s="67">
        <v>0</v>
      </c>
      <c r="G34" s="67">
        <f>0.39*լե</f>
        <v>0.40950000000000003</v>
      </c>
      <c r="H34" s="232" t="s">
        <v>2</v>
      </c>
      <c r="I34" s="232" t="s">
        <v>2</v>
      </c>
      <c r="J34" s="231" t="s">
        <v>2</v>
      </c>
      <c r="K34" s="231" t="s">
        <v>2</v>
      </c>
      <c r="L34" s="231" t="s">
        <v>2</v>
      </c>
      <c r="M34" s="231" t="s">
        <v>2</v>
      </c>
      <c r="N34" s="240">
        <f>F35+G35</f>
        <v>1.2472878600000001</v>
      </c>
      <c r="O34" s="240">
        <f>N34</f>
        <v>1.2472878600000001</v>
      </c>
      <c r="P34" s="243">
        <f>E34*O34</f>
        <v>253.84989619899002</v>
      </c>
    </row>
    <row r="35" spans="1:16" s="68" customFormat="1" ht="18" customHeight="1">
      <c r="A35" s="231"/>
      <c r="B35" s="239"/>
      <c r="C35" s="235"/>
      <c r="D35" s="233"/>
      <c r="E35" s="237"/>
      <c r="F35" s="46">
        <f>F34*ա</f>
        <v>0</v>
      </c>
      <c r="G35" s="46">
        <f>G34*մ</f>
        <v>1.2472878600000001</v>
      </c>
      <c r="H35" s="233"/>
      <c r="I35" s="233"/>
      <c r="J35" s="231"/>
      <c r="K35" s="231"/>
      <c r="L35" s="231"/>
      <c r="M35" s="231"/>
      <c r="N35" s="241"/>
      <c r="O35" s="242"/>
      <c r="P35" s="244"/>
    </row>
    <row r="36" spans="1:16" s="68" customFormat="1" ht="17.25" customHeight="1">
      <c r="A36" s="231">
        <v>11</v>
      </c>
      <c r="B36" s="232" t="s">
        <v>112</v>
      </c>
      <c r="C36" s="234" t="s">
        <v>113</v>
      </c>
      <c r="D36" s="232" t="s">
        <v>73</v>
      </c>
      <c r="E36" s="236">
        <f>+E26+E31</f>
        <v>104.37</v>
      </c>
      <c r="F36" s="67">
        <f>1.74/1000</f>
        <v>1.74E-3</v>
      </c>
      <c r="G36" s="67">
        <f>13.35/1000*լե</f>
        <v>1.4017499999999999E-2</v>
      </c>
      <c r="H36" s="232" t="s">
        <v>2</v>
      </c>
      <c r="I36" s="232" t="s">
        <v>2</v>
      </c>
      <c r="J36" s="231" t="s">
        <v>2</v>
      </c>
      <c r="K36" s="231" t="s">
        <v>2</v>
      </c>
      <c r="L36" s="231" t="s">
        <v>2</v>
      </c>
      <c r="M36" s="231" t="s">
        <v>2</v>
      </c>
      <c r="N36" s="240">
        <f>F37+G37</f>
        <v>4.5960750299999992E-2</v>
      </c>
      <c r="O36" s="240">
        <f>N36+N38</f>
        <v>4.6065600299999988E-2</v>
      </c>
      <c r="P36" s="243">
        <f>E36*O36</f>
        <v>4.8078667033109994</v>
      </c>
    </row>
    <row r="37" spans="1:16" s="68" customFormat="1" ht="17.25" customHeight="1">
      <c r="A37" s="231"/>
      <c r="B37" s="233"/>
      <c r="C37" s="235"/>
      <c r="D37" s="233"/>
      <c r="E37" s="237"/>
      <c r="F37" s="46">
        <f>F36*ա</f>
        <v>3.2651273999999997E-3</v>
      </c>
      <c r="G37" s="46">
        <f>G36*մ</f>
        <v>4.2695622899999994E-2</v>
      </c>
      <c r="H37" s="233"/>
      <c r="I37" s="233"/>
      <c r="J37" s="231"/>
      <c r="K37" s="231"/>
      <c r="L37" s="231"/>
      <c r="M37" s="231"/>
      <c r="N37" s="241"/>
      <c r="O37" s="242"/>
      <c r="P37" s="244"/>
    </row>
    <row r="38" spans="1:16" s="68" customFormat="1" ht="19.5">
      <c r="A38" s="85"/>
      <c r="B38" s="85"/>
      <c r="C38" s="89"/>
      <c r="D38" s="85"/>
      <c r="E38" s="88"/>
      <c r="F38" s="88"/>
      <c r="G38" s="88"/>
      <c r="H38" s="85" t="s">
        <v>157</v>
      </c>
      <c r="I38" s="85" t="s">
        <v>73</v>
      </c>
      <c r="J38" s="133">
        <f>0.06/1000</f>
        <v>5.9999999999999995E-5</v>
      </c>
      <c r="K38" s="85"/>
      <c r="L38" s="88">
        <v>1.5</v>
      </c>
      <c r="M38" s="134">
        <f>L38*J38*տ</f>
        <v>1.0485E-4</v>
      </c>
      <c r="N38" s="133">
        <f>M38</f>
        <v>1.0485E-4</v>
      </c>
      <c r="O38" s="241"/>
      <c r="P38" s="272"/>
    </row>
    <row r="39" spans="1:16" s="68" customFormat="1" ht="21" customHeight="1">
      <c r="A39" s="231">
        <v>12</v>
      </c>
      <c r="B39" s="232" t="s">
        <v>121</v>
      </c>
      <c r="C39" s="234" t="s">
        <v>91</v>
      </c>
      <c r="D39" s="232" t="s">
        <v>75</v>
      </c>
      <c r="E39" s="245">
        <v>564.6</v>
      </c>
      <c r="F39" s="46">
        <v>0</v>
      </c>
      <c r="G39" s="124">
        <f>0.45/100*լե</f>
        <v>4.7250000000000009E-3</v>
      </c>
      <c r="H39" s="232" t="s">
        <v>2</v>
      </c>
      <c r="I39" s="232" t="s">
        <v>2</v>
      </c>
      <c r="J39" s="231" t="s">
        <v>2</v>
      </c>
      <c r="K39" s="231" t="s">
        <v>2</v>
      </c>
      <c r="L39" s="231" t="s">
        <v>2</v>
      </c>
      <c r="M39" s="231" t="s">
        <v>2</v>
      </c>
      <c r="N39" s="240">
        <f>F40+G40</f>
        <v>1.4391783000000002E-2</v>
      </c>
      <c r="O39" s="240">
        <f>N39</f>
        <v>1.4391783000000002E-2</v>
      </c>
      <c r="P39" s="291">
        <f>E39*O39</f>
        <v>8.1256006818000017</v>
      </c>
    </row>
    <row r="40" spans="1:16" s="68" customFormat="1" ht="21" customHeight="1">
      <c r="A40" s="231"/>
      <c r="B40" s="233"/>
      <c r="C40" s="235"/>
      <c r="D40" s="233"/>
      <c r="E40" s="246"/>
      <c r="F40" s="46">
        <f>F39*ա</f>
        <v>0</v>
      </c>
      <c r="G40" s="46">
        <f>G39*մ</f>
        <v>1.4391783000000002E-2</v>
      </c>
      <c r="H40" s="233"/>
      <c r="I40" s="233"/>
      <c r="J40" s="231"/>
      <c r="K40" s="231"/>
      <c r="L40" s="231"/>
      <c r="M40" s="231"/>
      <c r="N40" s="241"/>
      <c r="O40" s="242"/>
      <c r="P40" s="292"/>
    </row>
    <row r="41" spans="1:16" s="40" customFormat="1" ht="17.25" customHeight="1">
      <c r="A41" s="276">
        <v>13</v>
      </c>
      <c r="B41" s="275" t="s">
        <v>96</v>
      </c>
      <c r="C41" s="253" t="s">
        <v>125</v>
      </c>
      <c r="D41" s="283" t="s">
        <v>73</v>
      </c>
      <c r="E41" s="289">
        <v>50.02</v>
      </c>
      <c r="F41" s="38">
        <v>0.08</v>
      </c>
      <c r="G41" s="38">
        <f>0.26*լե</f>
        <v>0.27300000000000002</v>
      </c>
      <c r="H41" s="280" t="s">
        <v>2</v>
      </c>
      <c r="I41" s="280" t="s">
        <v>2</v>
      </c>
      <c r="J41" s="280" t="s">
        <v>2</v>
      </c>
      <c r="K41" s="280" t="s">
        <v>2</v>
      </c>
      <c r="L41" s="281" t="s">
        <v>2</v>
      </c>
      <c r="M41" s="280" t="s">
        <v>2</v>
      </c>
      <c r="N41" s="281">
        <f>F42+G42</f>
        <v>0.98164604</v>
      </c>
      <c r="O41" s="281">
        <f>N41+N43</f>
        <v>5.5420385400000001</v>
      </c>
      <c r="P41" s="282">
        <f>E41*O41</f>
        <v>277.21276777080004</v>
      </c>
    </row>
    <row r="42" spans="1:16" s="40" customFormat="1">
      <c r="A42" s="277"/>
      <c r="B42" s="275"/>
      <c r="C42" s="253"/>
      <c r="D42" s="283"/>
      <c r="E42" s="290"/>
      <c r="F42" s="46">
        <f>F41*ա</f>
        <v>0.1501208</v>
      </c>
      <c r="G42" s="46">
        <f>G41*մ</f>
        <v>0.83152524000000005</v>
      </c>
      <c r="H42" s="280"/>
      <c r="I42" s="280"/>
      <c r="J42" s="280"/>
      <c r="K42" s="280"/>
      <c r="L42" s="281"/>
      <c r="M42" s="280"/>
      <c r="N42" s="281"/>
      <c r="O42" s="281"/>
      <c r="P42" s="282"/>
    </row>
    <row r="43" spans="1:16" s="40" customFormat="1" ht="19.5">
      <c r="A43" s="39"/>
      <c r="B43" s="39"/>
      <c r="C43" s="36"/>
      <c r="D43" s="39"/>
      <c r="E43" s="38"/>
      <c r="F43" s="41"/>
      <c r="G43" s="41"/>
      <c r="H43" s="125" t="s">
        <v>76</v>
      </c>
      <c r="I43" s="39" t="s">
        <v>73</v>
      </c>
      <c r="J43" s="43">
        <v>1.22</v>
      </c>
      <c r="K43" s="39"/>
      <c r="L43" s="38">
        <v>3.2</v>
      </c>
      <c r="M43" s="69">
        <f>L43*J43*տ</f>
        <v>4.5481600000000002</v>
      </c>
      <c r="N43" s="278">
        <f>+M43+M44</f>
        <v>4.5603924999999998</v>
      </c>
      <c r="O43" s="281"/>
      <c r="P43" s="282"/>
    </row>
    <row r="44" spans="1:16" s="40" customFormat="1" ht="19.5">
      <c r="A44" s="39"/>
      <c r="B44" s="39"/>
      <c r="C44" s="36"/>
      <c r="D44" s="39"/>
      <c r="E44" s="38"/>
      <c r="F44" s="41"/>
      <c r="G44" s="41"/>
      <c r="H44" s="39" t="s">
        <v>71</v>
      </c>
      <c r="I44" s="39" t="s">
        <v>73</v>
      </c>
      <c r="J44" s="43">
        <v>7.0000000000000007E-2</v>
      </c>
      <c r="K44" s="39"/>
      <c r="L44" s="38">
        <v>0.15</v>
      </c>
      <c r="M44" s="69">
        <f>L44*J44*տ</f>
        <v>1.22325E-2</v>
      </c>
      <c r="N44" s="279"/>
      <c r="O44" s="281"/>
      <c r="P44" s="282"/>
    </row>
    <row r="45" spans="1:16" s="40" customFormat="1" ht="26.25" customHeight="1">
      <c r="A45" s="276">
        <v>14</v>
      </c>
      <c r="B45" s="275" t="s">
        <v>97</v>
      </c>
      <c r="C45" s="253" t="s">
        <v>82</v>
      </c>
      <c r="D45" s="283" t="s">
        <v>75</v>
      </c>
      <c r="E45" s="286">
        <v>285.60000000000002</v>
      </c>
      <c r="F45" s="43">
        <f>1.74/100</f>
        <v>1.7399999999999999E-2</v>
      </c>
      <c r="G45" s="43">
        <f>11.06/100*լե</f>
        <v>0.11613000000000001</v>
      </c>
      <c r="H45" s="280" t="s">
        <v>2</v>
      </c>
      <c r="I45" s="280" t="s">
        <v>2</v>
      </c>
      <c r="J45" s="280" t="s">
        <v>2</v>
      </c>
      <c r="K45" s="280" t="s">
        <v>2</v>
      </c>
      <c r="L45" s="281" t="s">
        <v>2</v>
      </c>
      <c r="M45" s="280" t="s">
        <v>2</v>
      </c>
      <c r="N45" s="281">
        <f>F46+G46</f>
        <v>0.38636931840000005</v>
      </c>
      <c r="O45" s="281">
        <f>SUM(N45:N49)</f>
        <v>1.3486015344</v>
      </c>
      <c r="P45" s="282">
        <f>E45*O45</f>
        <v>385.16059822464001</v>
      </c>
    </row>
    <row r="46" spans="1:16" s="40" customFormat="1" ht="26.25" customHeight="1">
      <c r="A46" s="277"/>
      <c r="B46" s="275"/>
      <c r="C46" s="253"/>
      <c r="D46" s="283"/>
      <c r="E46" s="287"/>
      <c r="F46" s="46">
        <f>F45*ա</f>
        <v>3.2651273999999994E-2</v>
      </c>
      <c r="G46" s="46">
        <f>G45*մ</f>
        <v>0.35371804440000004</v>
      </c>
      <c r="H46" s="280"/>
      <c r="I46" s="280"/>
      <c r="J46" s="280"/>
      <c r="K46" s="280"/>
      <c r="L46" s="281"/>
      <c r="M46" s="280"/>
      <c r="N46" s="281"/>
      <c r="O46" s="281"/>
      <c r="P46" s="282"/>
    </row>
    <row r="47" spans="1:16" s="40" customFormat="1" ht="19.5">
      <c r="A47" s="39"/>
      <c r="B47" s="39"/>
      <c r="C47" s="36"/>
      <c r="D47" s="39"/>
      <c r="E47" s="38"/>
      <c r="F47" s="41"/>
      <c r="G47" s="41"/>
      <c r="H47" s="125" t="s">
        <v>77</v>
      </c>
      <c r="I47" s="39" t="s">
        <v>73</v>
      </c>
      <c r="J47" s="43">
        <f>18.9/100-12.6/1000*3</f>
        <v>0.15119999999999997</v>
      </c>
      <c r="K47" s="39"/>
      <c r="L47" s="38">
        <v>4.9169999999999998</v>
      </c>
      <c r="M47" s="69">
        <f>L47*J47*տ</f>
        <v>0.86611971599999982</v>
      </c>
      <c r="N47" s="278">
        <f>+M47+M48+M49</f>
        <v>0.96223221599999986</v>
      </c>
      <c r="O47" s="281"/>
      <c r="P47" s="282"/>
    </row>
    <row r="48" spans="1:16" s="40" customFormat="1" ht="19.5">
      <c r="A48" s="39"/>
      <c r="B48" s="39"/>
      <c r="C48" s="36"/>
      <c r="D48" s="39"/>
      <c r="E48" s="38"/>
      <c r="F48" s="41"/>
      <c r="G48" s="41"/>
      <c r="H48" s="125" t="s">
        <v>78</v>
      </c>
      <c r="I48" s="39" t="s">
        <v>73</v>
      </c>
      <c r="J48" s="43">
        <f>15/1000</f>
        <v>1.4999999999999999E-2</v>
      </c>
      <c r="K48" s="39"/>
      <c r="L48" s="38">
        <v>5.2</v>
      </c>
      <c r="M48" s="69">
        <f>L48*J48*տ</f>
        <v>9.0870000000000006E-2</v>
      </c>
      <c r="N48" s="288"/>
      <c r="O48" s="281"/>
      <c r="P48" s="282"/>
    </row>
    <row r="49" spans="1:17" s="40" customFormat="1" ht="19.5">
      <c r="A49" s="39"/>
      <c r="B49" s="39"/>
      <c r="C49" s="36"/>
      <c r="D49" s="39"/>
      <c r="E49" s="38"/>
      <c r="F49" s="41"/>
      <c r="G49" s="41"/>
      <c r="H49" s="39" t="s">
        <v>70</v>
      </c>
      <c r="I49" s="39" t="s">
        <v>73</v>
      </c>
      <c r="J49" s="43">
        <v>0.03</v>
      </c>
      <c r="K49" s="39"/>
      <c r="L49" s="38">
        <v>0.15</v>
      </c>
      <c r="M49" s="69">
        <f>L49*J49*տ</f>
        <v>5.2424999999999998E-3</v>
      </c>
      <c r="N49" s="279"/>
      <c r="O49" s="281"/>
      <c r="P49" s="282"/>
    </row>
    <row r="50" spans="1:17" s="40" customFormat="1">
      <c r="A50" s="276">
        <v>15</v>
      </c>
      <c r="B50" s="275" t="s">
        <v>79</v>
      </c>
      <c r="C50" s="253" t="s">
        <v>81</v>
      </c>
      <c r="D50" s="283" t="s">
        <v>72</v>
      </c>
      <c r="E50" s="286">
        <f>E45*4.12/1000</f>
        <v>1.1766719999999999</v>
      </c>
      <c r="F50" s="38">
        <v>0</v>
      </c>
      <c r="G50" s="38">
        <f>2.2*լե</f>
        <v>2.3100000000000005</v>
      </c>
      <c r="H50" s="280" t="s">
        <v>2</v>
      </c>
      <c r="I50" s="280" t="s">
        <v>2</v>
      </c>
      <c r="J50" s="280" t="s">
        <v>2</v>
      </c>
      <c r="K50" s="280" t="s">
        <v>2</v>
      </c>
      <c r="L50" s="281" t="s">
        <v>2</v>
      </c>
      <c r="M50" s="280" t="s">
        <v>2</v>
      </c>
      <c r="N50" s="281">
        <f>F51+G51</f>
        <v>7.0359828000000011</v>
      </c>
      <c r="O50" s="281">
        <f>SUM(N50:N52)</f>
        <v>319.02298280000002</v>
      </c>
      <c r="P50" s="282">
        <f>E50*O50</f>
        <v>375.3854112172416</v>
      </c>
    </row>
    <row r="51" spans="1:17" s="40" customFormat="1">
      <c r="A51" s="277"/>
      <c r="B51" s="275"/>
      <c r="C51" s="253"/>
      <c r="D51" s="283"/>
      <c r="E51" s="287"/>
      <c r="F51" s="46">
        <f>F50*ա</f>
        <v>0</v>
      </c>
      <c r="G51" s="46">
        <f>G50*մ</f>
        <v>7.0359828000000011</v>
      </c>
      <c r="H51" s="280"/>
      <c r="I51" s="280"/>
      <c r="J51" s="280"/>
      <c r="K51" s="280"/>
      <c r="L51" s="281"/>
      <c r="M51" s="280"/>
      <c r="N51" s="281"/>
      <c r="O51" s="281"/>
      <c r="P51" s="282"/>
    </row>
    <row r="52" spans="1:17" s="40" customFormat="1">
      <c r="A52" s="39"/>
      <c r="B52" s="39"/>
      <c r="C52" s="36"/>
      <c r="D52" s="39"/>
      <c r="E52" s="38"/>
      <c r="F52" s="41"/>
      <c r="G52" s="41"/>
      <c r="H52" s="39" t="s">
        <v>80</v>
      </c>
      <c r="I52" s="39" t="s">
        <v>72</v>
      </c>
      <c r="J52" s="43">
        <v>1.03</v>
      </c>
      <c r="K52" s="39"/>
      <c r="L52" s="45">
        <v>260</v>
      </c>
      <c r="M52" s="69">
        <f>L52*J52*տ</f>
        <v>311.98700000000002</v>
      </c>
      <c r="N52" s="42">
        <f>M52:M52</f>
        <v>311.98700000000002</v>
      </c>
      <c r="O52" s="281"/>
      <c r="P52" s="282"/>
    </row>
    <row r="53" spans="1:17" s="40" customFormat="1" ht="26.25" customHeight="1">
      <c r="A53" s="276">
        <v>16</v>
      </c>
      <c r="B53" s="275" t="s">
        <v>171</v>
      </c>
      <c r="C53" s="253" t="s">
        <v>172</v>
      </c>
      <c r="D53" s="283" t="s">
        <v>75</v>
      </c>
      <c r="E53" s="284">
        <v>279</v>
      </c>
      <c r="F53" s="43">
        <f>1.74/100</f>
        <v>1.7399999999999999E-2</v>
      </c>
      <c r="G53" s="43">
        <f>11.06/100*լե</f>
        <v>0.11613000000000001</v>
      </c>
      <c r="H53" s="280" t="s">
        <v>2</v>
      </c>
      <c r="I53" s="280" t="s">
        <v>2</v>
      </c>
      <c r="J53" s="280" t="s">
        <v>2</v>
      </c>
      <c r="K53" s="280" t="s">
        <v>2</v>
      </c>
      <c r="L53" s="281" t="s">
        <v>2</v>
      </c>
      <c r="M53" s="280" t="s">
        <v>2</v>
      </c>
      <c r="N53" s="281">
        <f>F54+G54</f>
        <v>0.38636931840000005</v>
      </c>
      <c r="O53" s="281">
        <f>SUM(N53:N57)</f>
        <v>1.5651314634</v>
      </c>
      <c r="P53" s="282">
        <f>E53*O53</f>
        <v>436.67167828859999</v>
      </c>
    </row>
    <row r="54" spans="1:17" s="40" customFormat="1" ht="26.25" customHeight="1">
      <c r="A54" s="277"/>
      <c r="B54" s="275"/>
      <c r="C54" s="253"/>
      <c r="D54" s="283"/>
      <c r="E54" s="285"/>
      <c r="F54" s="46">
        <f>F53*ա</f>
        <v>3.2651273999999994E-2</v>
      </c>
      <c r="G54" s="46">
        <f>G53*մ</f>
        <v>0.35371804440000004</v>
      </c>
      <c r="H54" s="280"/>
      <c r="I54" s="280"/>
      <c r="J54" s="280"/>
      <c r="K54" s="280"/>
      <c r="L54" s="281"/>
      <c r="M54" s="280"/>
      <c r="N54" s="281"/>
      <c r="O54" s="281"/>
      <c r="P54" s="282"/>
    </row>
    <row r="55" spans="1:17" s="40" customFormat="1" ht="19.5">
      <c r="A55" s="39"/>
      <c r="B55" s="39"/>
      <c r="C55" s="36"/>
      <c r="D55" s="39"/>
      <c r="E55" s="38"/>
      <c r="F55" s="41"/>
      <c r="G55" s="41"/>
      <c r="H55" s="125" t="s">
        <v>77</v>
      </c>
      <c r="I55" s="39" t="s">
        <v>73</v>
      </c>
      <c r="J55" s="43">
        <f>18.9/100</f>
        <v>0.18899999999999997</v>
      </c>
      <c r="K55" s="39"/>
      <c r="L55" s="38">
        <v>4.9169999999999998</v>
      </c>
      <c r="M55" s="69">
        <f>L55*J55*տ</f>
        <v>1.0826496449999998</v>
      </c>
      <c r="N55" s="278">
        <f>+M55+M56+M57</f>
        <v>1.1787621449999999</v>
      </c>
      <c r="O55" s="281"/>
      <c r="P55" s="282"/>
    </row>
    <row r="56" spans="1:17" s="40" customFormat="1" ht="19.5">
      <c r="A56" s="39"/>
      <c r="B56" s="39"/>
      <c r="C56" s="36"/>
      <c r="D56" s="39"/>
      <c r="E56" s="38"/>
      <c r="F56" s="41"/>
      <c r="G56" s="41"/>
      <c r="H56" s="125" t="s">
        <v>78</v>
      </c>
      <c r="I56" s="39" t="s">
        <v>73</v>
      </c>
      <c r="J56" s="43">
        <f>15/1000</f>
        <v>1.4999999999999999E-2</v>
      </c>
      <c r="K56" s="39"/>
      <c r="L56" s="38">
        <v>5.2</v>
      </c>
      <c r="M56" s="69">
        <f>L56*J56*տ</f>
        <v>9.0870000000000006E-2</v>
      </c>
      <c r="N56" s="288"/>
      <c r="O56" s="281"/>
      <c r="P56" s="282"/>
    </row>
    <row r="57" spans="1:17" s="40" customFormat="1" ht="19.5">
      <c r="A57" s="39"/>
      <c r="B57" s="39"/>
      <c r="C57" s="36"/>
      <c r="D57" s="39"/>
      <c r="E57" s="38"/>
      <c r="F57" s="41"/>
      <c r="G57" s="41"/>
      <c r="H57" s="39" t="s">
        <v>70</v>
      </c>
      <c r="I57" s="39" t="s">
        <v>73</v>
      </c>
      <c r="J57" s="43">
        <v>0.03</v>
      </c>
      <c r="K57" s="39"/>
      <c r="L57" s="38">
        <v>0.15</v>
      </c>
      <c r="M57" s="69">
        <f>L57*J57*տ</f>
        <v>5.2424999999999998E-3</v>
      </c>
      <c r="N57" s="279"/>
      <c r="O57" s="281"/>
      <c r="P57" s="282"/>
    </row>
    <row r="58" spans="1:17" s="40" customFormat="1">
      <c r="A58" s="276">
        <v>17</v>
      </c>
      <c r="B58" s="275" t="s">
        <v>79</v>
      </c>
      <c r="C58" s="253" t="s">
        <v>81</v>
      </c>
      <c r="D58" s="283" t="s">
        <v>72</v>
      </c>
      <c r="E58" s="286">
        <f>E53*4.12/1000</f>
        <v>1.1494800000000001</v>
      </c>
      <c r="F58" s="38">
        <v>0</v>
      </c>
      <c r="G58" s="38">
        <f>2.2*լե</f>
        <v>2.3100000000000005</v>
      </c>
      <c r="H58" s="280" t="s">
        <v>2</v>
      </c>
      <c r="I58" s="280" t="s">
        <v>2</v>
      </c>
      <c r="J58" s="280" t="s">
        <v>2</v>
      </c>
      <c r="K58" s="280" t="s">
        <v>2</v>
      </c>
      <c r="L58" s="281" t="s">
        <v>2</v>
      </c>
      <c r="M58" s="280" t="s">
        <v>2</v>
      </c>
      <c r="N58" s="281">
        <f>F59+G59</f>
        <v>7.0359828000000011</v>
      </c>
      <c r="O58" s="281">
        <f>SUM(N58:N60)</f>
        <v>319.02298280000002</v>
      </c>
      <c r="P58" s="282">
        <f>E58*O58</f>
        <v>366.71053826894405</v>
      </c>
    </row>
    <row r="59" spans="1:17" s="40" customFormat="1">
      <c r="A59" s="277"/>
      <c r="B59" s="275"/>
      <c r="C59" s="253"/>
      <c r="D59" s="283"/>
      <c r="E59" s="287"/>
      <c r="F59" s="46">
        <f>F58*ա</f>
        <v>0</v>
      </c>
      <c r="G59" s="46">
        <f>G58*մ</f>
        <v>7.0359828000000011</v>
      </c>
      <c r="H59" s="280"/>
      <c r="I59" s="280"/>
      <c r="J59" s="280"/>
      <c r="K59" s="280"/>
      <c r="L59" s="281"/>
      <c r="M59" s="280"/>
      <c r="N59" s="281"/>
      <c r="O59" s="281"/>
      <c r="P59" s="282"/>
    </row>
    <row r="60" spans="1:17" s="40" customFormat="1">
      <c r="A60" s="39"/>
      <c r="B60" s="39"/>
      <c r="C60" s="36"/>
      <c r="D60" s="39"/>
      <c r="E60" s="38"/>
      <c r="F60" s="41"/>
      <c r="G60" s="41"/>
      <c r="H60" s="39" t="s">
        <v>80</v>
      </c>
      <c r="I60" s="39" t="s">
        <v>72</v>
      </c>
      <c r="J60" s="43">
        <v>1.03</v>
      </c>
      <c r="K60" s="39"/>
      <c r="L60" s="45">
        <v>260</v>
      </c>
      <c r="M60" s="69">
        <f>L60*J60*տ</f>
        <v>311.98700000000002</v>
      </c>
      <c r="N60" s="42">
        <f>M60:M60</f>
        <v>311.98700000000002</v>
      </c>
      <c r="O60" s="281"/>
      <c r="P60" s="282"/>
    </row>
    <row r="61" spans="1:17" s="40" customFormat="1" ht="27.75" customHeight="1">
      <c r="A61" s="276">
        <v>18</v>
      </c>
      <c r="B61" s="275" t="s">
        <v>84</v>
      </c>
      <c r="C61" s="253" t="s">
        <v>145</v>
      </c>
      <c r="D61" s="283" t="s">
        <v>75</v>
      </c>
      <c r="E61" s="286">
        <v>564.6</v>
      </c>
      <c r="F61" s="43">
        <f>2.08/100+0.03/1000*2</f>
        <v>2.086E-2</v>
      </c>
      <c r="G61" s="38">
        <f>4.74/100*լե</f>
        <v>4.9770000000000009E-2</v>
      </c>
      <c r="H61" s="280" t="s">
        <v>2</v>
      </c>
      <c r="I61" s="280" t="s">
        <v>2</v>
      </c>
      <c r="J61" s="280" t="s">
        <v>2</v>
      </c>
      <c r="K61" s="280" t="s">
        <v>2</v>
      </c>
      <c r="L61" s="281" t="s">
        <v>2</v>
      </c>
      <c r="M61" s="280" t="s">
        <v>2</v>
      </c>
      <c r="N61" s="281">
        <f>F62+G62</f>
        <v>0.19073744620000002</v>
      </c>
      <c r="O61" s="281">
        <f>SUM(N61:N63)</f>
        <v>4.0156654461999999</v>
      </c>
      <c r="P61" s="282">
        <f>E61*O61</f>
        <v>2267.2447109245199</v>
      </c>
    </row>
    <row r="62" spans="1:17" s="40" customFormat="1" ht="27.75" customHeight="1">
      <c r="A62" s="277"/>
      <c r="B62" s="275"/>
      <c r="C62" s="253"/>
      <c r="D62" s="283"/>
      <c r="E62" s="287"/>
      <c r="F62" s="46">
        <f>F61*ա</f>
        <v>3.91439986E-2</v>
      </c>
      <c r="G62" s="46">
        <f>G61*մ</f>
        <v>0.15159344760000001</v>
      </c>
      <c r="H62" s="280"/>
      <c r="I62" s="280"/>
      <c r="J62" s="280"/>
      <c r="K62" s="280"/>
      <c r="L62" s="281"/>
      <c r="M62" s="280"/>
      <c r="N62" s="281"/>
      <c r="O62" s="281"/>
      <c r="P62" s="282"/>
    </row>
    <row r="63" spans="1:17" s="40" customFormat="1" ht="28.5" customHeight="1">
      <c r="A63" s="39"/>
      <c r="B63" s="39"/>
      <c r="C63" s="36"/>
      <c r="D63" s="39"/>
      <c r="E63" s="38"/>
      <c r="F63" s="41"/>
      <c r="G63" s="41"/>
      <c r="H63" s="39" t="s">
        <v>83</v>
      </c>
      <c r="I63" s="39" t="s">
        <v>72</v>
      </c>
      <c r="J63" s="43">
        <f>97.4/1000+12.1/1000*2</f>
        <v>0.1216</v>
      </c>
      <c r="K63" s="39"/>
      <c r="L63" s="38">
        <v>27</v>
      </c>
      <c r="M63" s="69">
        <f>L63*J63*տ</f>
        <v>3.8249279999999999</v>
      </c>
      <c r="N63" s="42">
        <f>M63:M63</f>
        <v>3.8249279999999999</v>
      </c>
      <c r="O63" s="281"/>
      <c r="P63" s="282"/>
    </row>
    <row r="64" spans="1:17" ht="20.25" customHeight="1">
      <c r="A64" s="73"/>
      <c r="B64" s="74"/>
      <c r="C64" s="75" t="s">
        <v>34</v>
      </c>
      <c r="D64" s="76" t="s">
        <v>53</v>
      </c>
      <c r="E64" s="74"/>
      <c r="F64" s="74"/>
      <c r="G64" s="74"/>
      <c r="H64" s="77"/>
      <c r="I64" s="74"/>
      <c r="J64" s="74"/>
      <c r="K64" s="74"/>
      <c r="L64" s="74"/>
      <c r="M64" s="74"/>
      <c r="N64" s="78"/>
      <c r="O64" s="78"/>
      <c r="P64" s="79">
        <f>SUM(P11:P63)</f>
        <v>4695.2282778567578</v>
      </c>
      <c r="Q64" s="80"/>
    </row>
    <row r="65" spans="1:16" s="51" customFormat="1" ht="17.100000000000001" customHeight="1">
      <c r="A65" s="82"/>
      <c r="B65" s="82"/>
      <c r="C65" s="75" t="s">
        <v>51</v>
      </c>
      <c r="D65" s="82" t="s">
        <v>53</v>
      </c>
      <c r="E65" s="82"/>
      <c r="F65" s="82"/>
      <c r="G65" s="82"/>
      <c r="H65" s="82"/>
      <c r="I65" s="82"/>
      <c r="J65" s="72"/>
      <c r="K65" s="72"/>
      <c r="L65" s="72"/>
      <c r="M65" s="72"/>
      <c r="N65" s="72"/>
      <c r="O65" s="72"/>
      <c r="P65" s="98">
        <f>P64*13.3/100</f>
        <v>624.46536095494889</v>
      </c>
    </row>
    <row r="66" spans="1:16" s="51" customFormat="1" ht="17.100000000000001" customHeight="1">
      <c r="A66" s="82"/>
      <c r="B66" s="82"/>
      <c r="C66" s="75" t="s">
        <v>34</v>
      </c>
      <c r="D66" s="82" t="s">
        <v>53</v>
      </c>
      <c r="E66" s="82"/>
      <c r="F66" s="82"/>
      <c r="G66" s="82"/>
      <c r="H66" s="82"/>
      <c r="I66" s="82"/>
      <c r="J66" s="72"/>
      <c r="K66" s="72"/>
      <c r="L66" s="72"/>
      <c r="M66" s="72"/>
      <c r="N66" s="72"/>
      <c r="O66" s="72"/>
      <c r="P66" s="98">
        <f>P65+P64</f>
        <v>5319.6936388117065</v>
      </c>
    </row>
    <row r="67" spans="1:16" s="51" customFormat="1" ht="17.100000000000001" customHeight="1">
      <c r="A67" s="82"/>
      <c r="B67" s="82"/>
      <c r="C67" s="75" t="s">
        <v>52</v>
      </c>
      <c r="D67" s="82" t="s">
        <v>53</v>
      </c>
      <c r="E67" s="82"/>
      <c r="F67" s="82"/>
      <c r="G67" s="82"/>
      <c r="H67" s="82"/>
      <c r="I67" s="82"/>
      <c r="J67" s="72"/>
      <c r="K67" s="72"/>
      <c r="L67" s="72"/>
      <c r="M67" s="72"/>
      <c r="N67" s="72"/>
      <c r="O67" s="72"/>
      <c r="P67" s="98">
        <f>P66*0.11</f>
        <v>585.16630026928772</v>
      </c>
    </row>
    <row r="68" spans="1:16" s="51" customFormat="1" ht="17.100000000000001" customHeight="1">
      <c r="A68" s="82"/>
      <c r="B68" s="82"/>
      <c r="C68" s="75" t="s">
        <v>34</v>
      </c>
      <c r="D68" s="82" t="s">
        <v>53</v>
      </c>
      <c r="E68" s="82"/>
      <c r="F68" s="82"/>
      <c r="G68" s="82"/>
      <c r="H68" s="82"/>
      <c r="I68" s="82"/>
      <c r="J68" s="72"/>
      <c r="K68" s="72"/>
      <c r="L68" s="72"/>
      <c r="M68" s="72"/>
      <c r="N68" s="72"/>
      <c r="O68" s="72"/>
      <c r="P68" s="98">
        <f>SUM(P66:P67)</f>
        <v>5904.8599390809941</v>
      </c>
    </row>
    <row r="69" spans="1:16" s="83" customFormat="1" ht="27" customHeight="1">
      <c r="A69" s="250"/>
      <c r="B69" s="251"/>
      <c r="C69" s="251"/>
      <c r="D69" s="251"/>
      <c r="E69" s="251"/>
      <c r="F69" s="251"/>
      <c r="G69" s="251"/>
      <c r="H69" s="251"/>
      <c r="I69" s="251"/>
      <c r="J69" s="251"/>
      <c r="K69" s="251"/>
      <c r="L69" s="251"/>
      <c r="M69" s="251"/>
      <c r="N69" s="251"/>
      <c r="O69" s="251"/>
      <c r="P69" s="251"/>
    </row>
    <row r="70" spans="1:16" ht="27" customHeight="1"/>
    <row r="71" spans="1:16" ht="27" customHeight="1"/>
    <row r="72" spans="1:16" ht="27" customHeight="1"/>
    <row r="73" spans="1:16" ht="27" customHeight="1">
      <c r="O73" s="80"/>
    </row>
    <row r="74" spans="1:16" ht="27" customHeight="1"/>
    <row r="75" spans="1:16" ht="27" customHeight="1"/>
    <row r="76" spans="1:16" ht="27" customHeight="1"/>
    <row r="77" spans="1:16" ht="27" customHeight="1"/>
    <row r="78" spans="1:16" ht="27" customHeight="1"/>
    <row r="79" spans="1:16" ht="27" customHeight="1"/>
    <row r="80" spans="1:16" ht="27" customHeight="1"/>
    <row r="81" ht="27" customHeight="1"/>
    <row r="82" ht="27" customHeight="1"/>
    <row r="83" ht="27" customHeight="1"/>
    <row r="84" ht="27" customHeight="1"/>
    <row r="85" ht="27" customHeight="1"/>
    <row r="86" ht="27" customHeight="1"/>
    <row r="87" ht="27" customHeight="1"/>
    <row r="88" ht="27" customHeight="1"/>
    <row r="89" ht="27" customHeight="1"/>
    <row r="90" ht="27" customHeight="1"/>
    <row r="91" ht="27" customHeight="1"/>
    <row r="92" ht="27" customHeight="1"/>
    <row r="93" ht="27" customHeight="1"/>
    <row r="94" ht="27" customHeight="1"/>
    <row r="95" ht="27" customHeight="1"/>
    <row r="96" ht="27" customHeight="1"/>
    <row r="97" ht="27" customHeight="1"/>
    <row r="98" ht="27" customHeight="1"/>
    <row r="99" ht="27" customHeight="1"/>
    <row r="100" ht="27" customHeight="1"/>
    <row r="101" ht="27" customHeight="1"/>
    <row r="102" ht="27" customHeight="1"/>
    <row r="103" ht="27" customHeight="1"/>
    <row r="104" ht="27" customHeight="1"/>
    <row r="105" ht="27" customHeight="1"/>
    <row r="106" ht="27" customHeight="1"/>
    <row r="107" ht="27" customHeight="1"/>
    <row r="108" ht="27" customHeight="1"/>
    <row r="109" ht="27" customHeight="1"/>
    <row r="110" ht="27" customHeight="1"/>
    <row r="111" ht="27" customHeight="1"/>
    <row r="112" ht="27" customHeight="1"/>
    <row r="113" ht="27" customHeight="1"/>
    <row r="114" ht="27" customHeight="1"/>
    <row r="115" ht="27" customHeight="1"/>
    <row r="116" ht="27" customHeight="1"/>
    <row r="117" ht="27" customHeight="1"/>
    <row r="118" ht="27" customHeight="1"/>
    <row r="119" ht="27" customHeight="1"/>
    <row r="120" ht="27" customHeight="1"/>
    <row r="121" ht="27" customHeight="1"/>
    <row r="122" ht="27" customHeight="1"/>
    <row r="123" ht="27" customHeight="1"/>
    <row r="124" ht="27" customHeight="1"/>
    <row r="125" ht="27" customHeight="1"/>
    <row r="126" ht="27" customHeight="1"/>
    <row r="127" ht="27" customHeight="1"/>
    <row r="128" ht="27" customHeight="1"/>
    <row r="129" ht="27" customHeight="1"/>
    <row r="130" ht="27" customHeight="1"/>
    <row r="131" ht="27" customHeight="1"/>
    <row r="132" ht="27" customHeight="1"/>
    <row r="133" ht="27" customHeight="1"/>
    <row r="134" ht="27" customHeight="1"/>
    <row r="135" ht="27" customHeight="1"/>
    <row r="136" ht="27" customHeight="1"/>
    <row r="137" ht="27" customHeight="1"/>
    <row r="138" ht="27" customHeight="1"/>
    <row r="139" ht="27" customHeight="1"/>
    <row r="140" ht="27" customHeight="1"/>
    <row r="141" ht="27" customHeight="1"/>
  </sheetData>
  <mergeCells count="280">
    <mergeCell ref="O36:O38"/>
    <mergeCell ref="P36:P38"/>
    <mergeCell ref="D6:F6"/>
    <mergeCell ref="D7:F7"/>
    <mergeCell ref="I36:I37"/>
    <mergeCell ref="J36:J37"/>
    <mergeCell ref="K36:K37"/>
    <mergeCell ref="L36:L37"/>
    <mergeCell ref="M36:M37"/>
    <mergeCell ref="N36:N37"/>
    <mergeCell ref="N34:N35"/>
    <mergeCell ref="O34:O35"/>
    <mergeCell ref="P34:P35"/>
    <mergeCell ref="O31:O33"/>
    <mergeCell ref="P31:P33"/>
    <mergeCell ref="I31:I32"/>
    <mergeCell ref="J31:J32"/>
    <mergeCell ref="K31:K32"/>
    <mergeCell ref="L31:L32"/>
    <mergeCell ref="M31:M32"/>
    <mergeCell ref="N31:N32"/>
    <mergeCell ref="N29:N30"/>
    <mergeCell ref="O29:O30"/>
    <mergeCell ref="P29:P30"/>
    <mergeCell ref="A36:A37"/>
    <mergeCell ref="B36:B37"/>
    <mergeCell ref="C36:C37"/>
    <mergeCell ref="D36:D37"/>
    <mergeCell ref="E36:E37"/>
    <mergeCell ref="H36:H37"/>
    <mergeCell ref="K34:K35"/>
    <mergeCell ref="L34:L35"/>
    <mergeCell ref="M34:M35"/>
    <mergeCell ref="A34:A35"/>
    <mergeCell ref="B34:B35"/>
    <mergeCell ref="C34:C35"/>
    <mergeCell ref="D34:D35"/>
    <mergeCell ref="E34:E35"/>
    <mergeCell ref="H34:H35"/>
    <mergeCell ref="I34:I35"/>
    <mergeCell ref="J34:J35"/>
    <mergeCell ref="A31:A32"/>
    <mergeCell ref="B31:B32"/>
    <mergeCell ref="C31:C32"/>
    <mergeCell ref="D31:D32"/>
    <mergeCell ref="E31:E32"/>
    <mergeCell ref="H31:H32"/>
    <mergeCell ref="K29:K30"/>
    <mergeCell ref="L29:L30"/>
    <mergeCell ref="M29:M30"/>
    <mergeCell ref="P26:P28"/>
    <mergeCell ref="A29:A30"/>
    <mergeCell ref="B29:B30"/>
    <mergeCell ref="C29:C30"/>
    <mergeCell ref="D29:D30"/>
    <mergeCell ref="E29:E30"/>
    <mergeCell ref="H29:H30"/>
    <mergeCell ref="I29:I30"/>
    <mergeCell ref="J29:J30"/>
    <mergeCell ref="I26:I27"/>
    <mergeCell ref="J26:J27"/>
    <mergeCell ref="K26:K27"/>
    <mergeCell ref="L26:L27"/>
    <mergeCell ref="M26:M27"/>
    <mergeCell ref="N26:N27"/>
    <mergeCell ref="A26:A27"/>
    <mergeCell ref="B26:B27"/>
    <mergeCell ref="C26:C27"/>
    <mergeCell ref="D26:D27"/>
    <mergeCell ref="E26:E27"/>
    <mergeCell ref="H26:H27"/>
    <mergeCell ref="N14:N15"/>
    <mergeCell ref="O14:O15"/>
    <mergeCell ref="P14:P15"/>
    <mergeCell ref="O12:O13"/>
    <mergeCell ref="P12:P13"/>
    <mergeCell ref="A14:A15"/>
    <mergeCell ref="B14:B15"/>
    <mergeCell ref="C14:C15"/>
    <mergeCell ref="D14:D15"/>
    <mergeCell ref="E14:E15"/>
    <mergeCell ref="H14:H15"/>
    <mergeCell ref="I14:I15"/>
    <mergeCell ref="J14:J15"/>
    <mergeCell ref="I12:I13"/>
    <mergeCell ref="J12:J13"/>
    <mergeCell ref="K12:K13"/>
    <mergeCell ref="L12:L13"/>
    <mergeCell ref="M12:M13"/>
    <mergeCell ref="N12:N13"/>
    <mergeCell ref="A12:A13"/>
    <mergeCell ref="B12:B13"/>
    <mergeCell ref="C12:C13"/>
    <mergeCell ref="D12:D13"/>
    <mergeCell ref="E12:E13"/>
    <mergeCell ref="H12:H13"/>
    <mergeCell ref="P41:P44"/>
    <mergeCell ref="N43:N44"/>
    <mergeCell ref="J41:J42"/>
    <mergeCell ref="K41:K42"/>
    <mergeCell ref="L41:L42"/>
    <mergeCell ref="M41:M42"/>
    <mergeCell ref="N41:N42"/>
    <mergeCell ref="O41:O44"/>
    <mergeCell ref="L23:L24"/>
    <mergeCell ref="M23:M24"/>
    <mergeCell ref="N23:N24"/>
    <mergeCell ref="I16:I17"/>
    <mergeCell ref="J16:J17"/>
    <mergeCell ref="N39:N40"/>
    <mergeCell ref="J39:J40"/>
    <mergeCell ref="K39:K40"/>
    <mergeCell ref="O39:O40"/>
    <mergeCell ref="P39:P40"/>
    <mergeCell ref="L39:L40"/>
    <mergeCell ref="K14:K15"/>
    <mergeCell ref="L14:L15"/>
    <mergeCell ref="M14:M15"/>
    <mergeCell ref="O61:O63"/>
    <mergeCell ref="N61:N62"/>
    <mergeCell ref="M61:M62"/>
    <mergeCell ref="M53:M54"/>
    <mergeCell ref="P50:P52"/>
    <mergeCell ref="A53:A54"/>
    <mergeCell ref="B53:B54"/>
    <mergeCell ref="C53:C54"/>
    <mergeCell ref="D53:D54"/>
    <mergeCell ref="E53:E54"/>
    <mergeCell ref="H53:H54"/>
    <mergeCell ref="I53:I54"/>
    <mergeCell ref="J53:J54"/>
    <mergeCell ref="K53:K54"/>
    <mergeCell ref="J61:J62"/>
    <mergeCell ref="K61:K62"/>
    <mergeCell ref="L61:L62"/>
    <mergeCell ref="L53:L54"/>
    <mergeCell ref="O50:O52"/>
    <mergeCell ref="K50:K51"/>
    <mergeCell ref="L50:L51"/>
    <mergeCell ref="M50:M51"/>
    <mergeCell ref="P53:P57"/>
    <mergeCell ref="P61:P63"/>
    <mergeCell ref="A21:A22"/>
    <mergeCell ref="O18:O20"/>
    <mergeCell ref="P18:P20"/>
    <mergeCell ref="O23:O25"/>
    <mergeCell ref="P23:P25"/>
    <mergeCell ref="P21:P22"/>
    <mergeCell ref="L18:L19"/>
    <mergeCell ref="A18:A19"/>
    <mergeCell ref="B18:B19"/>
    <mergeCell ref="O21:O22"/>
    <mergeCell ref="B21:B22"/>
    <mergeCell ref="C21:C22"/>
    <mergeCell ref="D21:D22"/>
    <mergeCell ref="E21:E22"/>
    <mergeCell ref="H21:H22"/>
    <mergeCell ref="I21:I22"/>
    <mergeCell ref="J21:J22"/>
    <mergeCell ref="K21:K22"/>
    <mergeCell ref="L21:L22"/>
    <mergeCell ref="M21:M22"/>
    <mergeCell ref="N21:N22"/>
    <mergeCell ref="J23:J24"/>
    <mergeCell ref="K23:K24"/>
    <mergeCell ref="A1:P1"/>
    <mergeCell ref="A3:P3"/>
    <mergeCell ref="A4:P4"/>
    <mergeCell ref="A6:C7"/>
    <mergeCell ref="J6:L6"/>
    <mergeCell ref="M6:N6"/>
    <mergeCell ref="O6:P6"/>
    <mergeCell ref="H7:L7"/>
    <mergeCell ref="M7:N7"/>
    <mergeCell ref="O7:P7"/>
    <mergeCell ref="A8:A9"/>
    <mergeCell ref="B8:B9"/>
    <mergeCell ref="C8:C9"/>
    <mergeCell ref="D8:D9"/>
    <mergeCell ref="E8:E9"/>
    <mergeCell ref="F8:F9"/>
    <mergeCell ref="G8:G9"/>
    <mergeCell ref="H8:M8"/>
    <mergeCell ref="N8:N9"/>
    <mergeCell ref="O8:O9"/>
    <mergeCell ref="P8:P9"/>
    <mergeCell ref="C11:E11"/>
    <mergeCell ref="C18:C19"/>
    <mergeCell ref="D18:D19"/>
    <mergeCell ref="E18:E19"/>
    <mergeCell ref="A16:A17"/>
    <mergeCell ref="B16:B17"/>
    <mergeCell ref="C16:C17"/>
    <mergeCell ref="D16:D17"/>
    <mergeCell ref="H18:H19"/>
    <mergeCell ref="I18:I19"/>
    <mergeCell ref="J18:J19"/>
    <mergeCell ref="K18:K19"/>
    <mergeCell ref="K16:K17"/>
    <mergeCell ref="M18:M19"/>
    <mergeCell ref="L16:L17"/>
    <mergeCell ref="N18:N19"/>
    <mergeCell ref="M16:M17"/>
    <mergeCell ref="N16:N17"/>
    <mergeCell ref="O16:O17"/>
    <mergeCell ref="P16:P17"/>
    <mergeCell ref="E16:E17"/>
    <mergeCell ref="H16:H17"/>
    <mergeCell ref="H61:H62"/>
    <mergeCell ref="I61:I62"/>
    <mergeCell ref="B45:B46"/>
    <mergeCell ref="C45:C46"/>
    <mergeCell ref="D45:D46"/>
    <mergeCell ref="E45:E46"/>
    <mergeCell ref="H45:H46"/>
    <mergeCell ref="I45:I46"/>
    <mergeCell ref="A39:A40"/>
    <mergeCell ref="B39:B40"/>
    <mergeCell ref="C39:C40"/>
    <mergeCell ref="D39:D40"/>
    <mergeCell ref="E39:E40"/>
    <mergeCell ref="H39:H40"/>
    <mergeCell ref="I39:I40"/>
    <mergeCell ref="I41:I42"/>
    <mergeCell ref="B58:B59"/>
    <mergeCell ref="A41:A42"/>
    <mergeCell ref="B41:B42"/>
    <mergeCell ref="C41:C42"/>
    <mergeCell ref="D41:D42"/>
    <mergeCell ref="E41:E42"/>
    <mergeCell ref="H41:H42"/>
    <mergeCell ref="H58:H59"/>
    <mergeCell ref="O53:O57"/>
    <mergeCell ref="N55:N57"/>
    <mergeCell ref="A58:A59"/>
    <mergeCell ref="B23:B24"/>
    <mergeCell ref="C23:C24"/>
    <mergeCell ref="D23:D24"/>
    <mergeCell ref="E23:E24"/>
    <mergeCell ref="H23:H24"/>
    <mergeCell ref="I23:I24"/>
    <mergeCell ref="A45:A46"/>
    <mergeCell ref="A23:A24"/>
    <mergeCell ref="N53:N54"/>
    <mergeCell ref="I58:I59"/>
    <mergeCell ref="J58:J59"/>
    <mergeCell ref="K58:K59"/>
    <mergeCell ref="J45:J46"/>
    <mergeCell ref="K45:K46"/>
    <mergeCell ref="L45:L46"/>
    <mergeCell ref="M45:M46"/>
    <mergeCell ref="N45:N46"/>
    <mergeCell ref="L58:L59"/>
    <mergeCell ref="M58:M59"/>
    <mergeCell ref="N58:N59"/>
    <mergeCell ref="O26:O28"/>
    <mergeCell ref="O58:O60"/>
    <mergeCell ref="P58:P60"/>
    <mergeCell ref="M39:M40"/>
    <mergeCell ref="A69:P69"/>
    <mergeCell ref="O45:O49"/>
    <mergeCell ref="P45:P49"/>
    <mergeCell ref="N47:N49"/>
    <mergeCell ref="A50:A51"/>
    <mergeCell ref="B50:B51"/>
    <mergeCell ref="N50:N51"/>
    <mergeCell ref="I50:I51"/>
    <mergeCell ref="J50:J51"/>
    <mergeCell ref="E50:E51"/>
    <mergeCell ref="C58:C59"/>
    <mergeCell ref="D58:D59"/>
    <mergeCell ref="E58:E59"/>
    <mergeCell ref="H50:H51"/>
    <mergeCell ref="C50:C51"/>
    <mergeCell ref="D50:D51"/>
    <mergeCell ref="A61:A62"/>
    <mergeCell ref="B61:B62"/>
    <mergeCell ref="C61:C62"/>
    <mergeCell ref="D61:D62"/>
    <mergeCell ref="E61:E62"/>
  </mergeCells>
  <printOptions horizontalCentered="1"/>
  <pageMargins left="0.39370078740157483" right="0.19685039370078741" top="0.82677165354330717" bottom="0.51181102362204722" header="0.43307086614173229" footer="0.19685039370078741"/>
  <pageSetup paperSize="9" scale="78" orientation="landscape" r:id="rId1"/>
  <headerFooter alignWithMargins="0">
    <oddHeader xml:space="preserve">&amp;R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IP112"/>
  <sheetViews>
    <sheetView view="pageBreakPreview" topLeftCell="A14" zoomScale="77" zoomScaleNormal="76" zoomScaleSheetLayoutView="77" workbookViewId="0">
      <selection activeCell="P36" sqref="P36"/>
    </sheetView>
  </sheetViews>
  <sheetFormatPr defaultRowHeight="17.25"/>
  <cols>
    <col min="1" max="1" width="4.85546875" style="81" customWidth="1"/>
    <col min="2" max="2" width="12.85546875" style="81" customWidth="1"/>
    <col min="3" max="3" width="37.7109375" style="84" customWidth="1"/>
    <col min="4" max="5" width="11.28515625" style="81" customWidth="1"/>
    <col min="6" max="6" width="9" style="81" customWidth="1"/>
    <col min="7" max="7" width="8.5703125" style="81" customWidth="1"/>
    <col min="8" max="8" width="12.5703125" style="81" customWidth="1"/>
    <col min="9" max="9" width="6.140625" style="81" customWidth="1"/>
    <col min="10" max="10" width="9.5703125" style="81" customWidth="1"/>
    <col min="11" max="11" width="7.140625" style="81" customWidth="1"/>
    <col min="12" max="12" width="9.140625" style="81" customWidth="1"/>
    <col min="13" max="14" width="10" style="81" customWidth="1"/>
    <col min="15" max="15" width="10.5703125" style="81" customWidth="1"/>
    <col min="16" max="16" width="14.140625" style="81" customWidth="1"/>
    <col min="17" max="17" width="35.42578125" style="81" customWidth="1"/>
    <col min="18" max="18" width="14.42578125" style="81" customWidth="1"/>
    <col min="19" max="16384" width="9.140625" style="81"/>
  </cols>
  <sheetData>
    <row r="1" spans="1:250" s="51" customFormat="1" ht="24.75" customHeight="1">
      <c r="A1" s="263" t="s">
        <v>123</v>
      </c>
      <c r="B1" s="263"/>
      <c r="C1" s="263"/>
      <c r="D1" s="263"/>
      <c r="E1" s="263"/>
      <c r="F1" s="263"/>
      <c r="G1" s="263"/>
      <c r="H1" s="263"/>
      <c r="I1" s="263"/>
      <c r="J1" s="263"/>
      <c r="K1" s="263"/>
      <c r="L1" s="263"/>
      <c r="M1" s="263"/>
      <c r="N1" s="263"/>
      <c r="O1" s="263"/>
      <c r="P1" s="263"/>
    </row>
    <row r="2" spans="1:250" s="51" customFormat="1" ht="9" customHeight="1">
      <c r="A2" s="50"/>
      <c r="B2" s="50"/>
      <c r="C2" s="50"/>
      <c r="D2" s="50"/>
      <c r="E2" s="50"/>
      <c r="F2" s="50"/>
      <c r="G2" s="50"/>
      <c r="H2" s="50"/>
      <c r="I2" s="50"/>
      <c r="J2" s="50"/>
      <c r="K2" s="50"/>
      <c r="L2" s="50"/>
      <c r="M2" s="50"/>
      <c r="N2" s="50"/>
      <c r="O2" s="50"/>
      <c r="P2" s="50"/>
    </row>
    <row r="3" spans="1:250" s="51" customFormat="1" ht="57" customHeight="1">
      <c r="A3" s="264" t="s">
        <v>201</v>
      </c>
      <c r="B3" s="264"/>
      <c r="C3" s="264"/>
      <c r="D3" s="264"/>
      <c r="E3" s="264"/>
      <c r="F3" s="264"/>
      <c r="G3" s="264"/>
      <c r="H3" s="264"/>
      <c r="I3" s="264"/>
      <c r="J3" s="264"/>
      <c r="K3" s="264"/>
      <c r="L3" s="264"/>
      <c r="M3" s="264"/>
      <c r="N3" s="264"/>
      <c r="O3" s="264"/>
      <c r="P3" s="264"/>
    </row>
    <row r="4" spans="1:250" s="51" customFormat="1" ht="24.75" customHeight="1">
      <c r="A4" s="264" t="s">
        <v>92</v>
      </c>
      <c r="B4" s="264"/>
      <c r="C4" s="264"/>
      <c r="D4" s="264"/>
      <c r="E4" s="264"/>
      <c r="F4" s="264"/>
      <c r="G4" s="264"/>
      <c r="H4" s="264"/>
      <c r="I4" s="264"/>
      <c r="J4" s="264"/>
      <c r="K4" s="264"/>
      <c r="L4" s="264"/>
      <c r="M4" s="264"/>
      <c r="N4" s="264"/>
      <c r="O4" s="264"/>
      <c r="P4" s="264"/>
    </row>
    <row r="5" spans="1:250" s="51" customFormat="1" ht="9" customHeight="1">
      <c r="C5" s="52"/>
    </row>
    <row r="6" spans="1:250" s="51" customFormat="1" ht="21.75" customHeight="1">
      <c r="A6" s="265" t="s">
        <v>193</v>
      </c>
      <c r="B6" s="265"/>
      <c r="C6" s="265"/>
      <c r="D6" s="270" t="s">
        <v>194</v>
      </c>
      <c r="E6" s="270"/>
      <c r="F6" s="270"/>
      <c r="J6" s="251" t="s">
        <v>36</v>
      </c>
      <c r="K6" s="251"/>
      <c r="L6" s="251"/>
      <c r="M6" s="267">
        <f>+P39</f>
        <v>1006.8551079210951</v>
      </c>
      <c r="N6" s="267"/>
      <c r="O6" s="251" t="s">
        <v>5</v>
      </c>
      <c r="P6" s="251"/>
      <c r="Q6" s="53"/>
    </row>
    <row r="7" spans="1:250" s="51" customFormat="1" ht="21.75" customHeight="1">
      <c r="A7" s="266"/>
      <c r="B7" s="266"/>
      <c r="C7" s="266"/>
      <c r="D7" s="271" t="s">
        <v>195</v>
      </c>
      <c r="E7" s="271"/>
      <c r="F7" s="271"/>
      <c r="H7" s="268"/>
      <c r="I7" s="268"/>
      <c r="J7" s="268"/>
      <c r="K7" s="268"/>
      <c r="L7" s="268"/>
      <c r="M7" s="269"/>
      <c r="N7" s="269"/>
      <c r="O7" s="251"/>
      <c r="P7" s="251"/>
      <c r="Q7" s="53"/>
    </row>
    <row r="8" spans="1:250" s="50" customFormat="1" ht="19.5" customHeight="1">
      <c r="A8" s="254" t="s">
        <v>37</v>
      </c>
      <c r="B8" s="256" t="s">
        <v>38</v>
      </c>
      <c r="C8" s="258" t="s">
        <v>39</v>
      </c>
      <c r="D8" s="256" t="s">
        <v>40</v>
      </c>
      <c r="E8" s="256" t="s">
        <v>41</v>
      </c>
      <c r="F8" s="247" t="s">
        <v>42</v>
      </c>
      <c r="G8" s="247" t="s">
        <v>43</v>
      </c>
      <c r="H8" s="260" t="s">
        <v>44</v>
      </c>
      <c r="I8" s="261"/>
      <c r="J8" s="261"/>
      <c r="K8" s="261"/>
      <c r="L8" s="261"/>
      <c r="M8" s="262"/>
      <c r="N8" s="247" t="s">
        <v>45</v>
      </c>
      <c r="O8" s="247" t="s">
        <v>46</v>
      </c>
      <c r="P8" s="247" t="s">
        <v>36</v>
      </c>
    </row>
    <row r="9" spans="1:250" s="50" customFormat="1" ht="148.5" customHeight="1">
      <c r="A9" s="255"/>
      <c r="B9" s="257"/>
      <c r="C9" s="259"/>
      <c r="D9" s="257"/>
      <c r="E9" s="257"/>
      <c r="F9" s="248"/>
      <c r="G9" s="248"/>
      <c r="H9" s="56" t="s">
        <v>47</v>
      </c>
      <c r="I9" s="55" t="s">
        <v>40</v>
      </c>
      <c r="J9" s="57" t="s">
        <v>48</v>
      </c>
      <c r="K9" s="58" t="s">
        <v>49</v>
      </c>
      <c r="L9" s="59" t="s">
        <v>50</v>
      </c>
      <c r="M9" s="57" t="s">
        <v>214</v>
      </c>
      <c r="N9" s="248"/>
      <c r="O9" s="248"/>
      <c r="P9" s="248"/>
    </row>
    <row r="10" spans="1:250" s="50" customFormat="1">
      <c r="A10" s="54">
        <v>1</v>
      </c>
      <c r="B10" s="54">
        <v>2</v>
      </c>
      <c r="C10" s="54">
        <v>3</v>
      </c>
      <c r="D10" s="54">
        <v>4</v>
      </c>
      <c r="E10" s="54">
        <v>5</v>
      </c>
      <c r="F10" s="54">
        <v>6</v>
      </c>
      <c r="G10" s="54">
        <v>7</v>
      </c>
      <c r="H10" s="54">
        <v>8</v>
      </c>
      <c r="I10" s="54">
        <v>9</v>
      </c>
      <c r="J10" s="54">
        <v>10</v>
      </c>
      <c r="K10" s="54">
        <v>11</v>
      </c>
      <c r="L10" s="54">
        <v>12</v>
      </c>
      <c r="M10" s="54">
        <v>13</v>
      </c>
      <c r="N10" s="54">
        <v>14</v>
      </c>
      <c r="O10" s="60">
        <v>15</v>
      </c>
      <c r="P10" s="60">
        <v>16</v>
      </c>
    </row>
    <row r="11" spans="1:250" s="66" customFormat="1" ht="15" customHeight="1">
      <c r="A11" s="61"/>
      <c r="B11" s="62"/>
      <c r="C11" s="249" t="s">
        <v>92</v>
      </c>
      <c r="D11" s="249"/>
      <c r="E11" s="249"/>
      <c r="F11" s="63"/>
      <c r="G11" s="63"/>
      <c r="H11" s="63"/>
      <c r="I11" s="62"/>
      <c r="J11" s="62"/>
      <c r="K11" s="62"/>
      <c r="L11" s="62"/>
      <c r="M11" s="62"/>
      <c r="N11" s="62"/>
      <c r="O11" s="62"/>
      <c r="P11" s="64"/>
      <c r="Q11" s="65"/>
      <c r="R11" s="65"/>
      <c r="S11" s="65"/>
      <c r="T11" s="65"/>
      <c r="U11" s="65"/>
      <c r="V11" s="65"/>
      <c r="W11" s="65"/>
      <c r="X11" s="65"/>
      <c r="Y11" s="65"/>
      <c r="Z11" s="65"/>
      <c r="AA11" s="65"/>
      <c r="AB11" s="65"/>
      <c r="AC11" s="65"/>
      <c r="AD11" s="65"/>
      <c r="AE11" s="65"/>
      <c r="AF11" s="65"/>
      <c r="AG11" s="65"/>
      <c r="AH11" s="65"/>
      <c r="AI11" s="65"/>
      <c r="AJ11" s="65"/>
      <c r="AK11" s="65"/>
      <c r="AL11" s="65"/>
      <c r="AM11" s="65"/>
      <c r="AN11" s="65"/>
      <c r="AO11" s="65"/>
      <c r="AP11" s="65"/>
      <c r="AQ11" s="65"/>
      <c r="AR11" s="65"/>
      <c r="AS11" s="65"/>
      <c r="AT11" s="65"/>
      <c r="AU11" s="65"/>
      <c r="AV11" s="65"/>
      <c r="AW11" s="65"/>
      <c r="AX11" s="65"/>
      <c r="AY11" s="65"/>
      <c r="AZ11" s="65"/>
      <c r="BA11" s="65"/>
      <c r="BB11" s="65"/>
      <c r="BC11" s="65"/>
      <c r="BD11" s="65"/>
      <c r="BE11" s="65"/>
      <c r="BF11" s="65"/>
      <c r="BG11" s="65"/>
      <c r="BH11" s="65"/>
      <c r="BI11" s="65"/>
      <c r="BJ11" s="65"/>
      <c r="BK11" s="65"/>
      <c r="BL11" s="65"/>
      <c r="BM11" s="65"/>
      <c r="BN11" s="65"/>
      <c r="BO11" s="65"/>
      <c r="BP11" s="65"/>
      <c r="BQ11" s="65"/>
      <c r="BR11" s="65"/>
      <c r="BS11" s="65"/>
      <c r="BT11" s="65"/>
      <c r="BU11" s="65"/>
      <c r="BV11" s="65"/>
      <c r="BW11" s="65"/>
      <c r="BX11" s="65"/>
      <c r="BY11" s="65"/>
      <c r="BZ11" s="65"/>
      <c r="CA11" s="65"/>
      <c r="CB11" s="65"/>
      <c r="CC11" s="65"/>
      <c r="CD11" s="65"/>
      <c r="CE11" s="65"/>
      <c r="CF11" s="65"/>
      <c r="CG11" s="65"/>
      <c r="CH11" s="65"/>
      <c r="CI11" s="65"/>
      <c r="CJ11" s="65"/>
      <c r="CK11" s="65"/>
      <c r="CL11" s="65"/>
      <c r="CM11" s="65"/>
      <c r="CN11" s="65"/>
      <c r="CO11" s="65"/>
      <c r="CP11" s="65"/>
      <c r="CQ11" s="65"/>
      <c r="CR11" s="65"/>
      <c r="CS11" s="65"/>
      <c r="CT11" s="65"/>
      <c r="CU11" s="65"/>
      <c r="CV11" s="65"/>
      <c r="CW11" s="65"/>
      <c r="CX11" s="65"/>
      <c r="CY11" s="65"/>
      <c r="CZ11" s="65"/>
      <c r="DA11" s="65"/>
      <c r="DB11" s="65"/>
      <c r="DC11" s="65"/>
      <c r="DD11" s="65"/>
      <c r="DE11" s="65"/>
      <c r="DF11" s="65"/>
      <c r="DG11" s="65"/>
      <c r="DH11" s="65"/>
      <c r="DI11" s="65"/>
      <c r="DJ11" s="65"/>
      <c r="DK11" s="65"/>
      <c r="DL11" s="65"/>
      <c r="DM11" s="65"/>
      <c r="DN11" s="65"/>
      <c r="DO11" s="65"/>
      <c r="DP11" s="65"/>
      <c r="DQ11" s="65"/>
      <c r="DR11" s="65"/>
      <c r="DS11" s="65"/>
      <c r="DT11" s="65"/>
      <c r="DU11" s="65"/>
      <c r="DV11" s="65"/>
      <c r="DW11" s="65"/>
      <c r="DX11" s="65"/>
      <c r="DY11" s="65"/>
      <c r="DZ11" s="65"/>
      <c r="EA11" s="65"/>
      <c r="EB11" s="65"/>
      <c r="EC11" s="65"/>
      <c r="ED11" s="65"/>
      <c r="EE11" s="65"/>
      <c r="EF11" s="65"/>
      <c r="EG11" s="65"/>
      <c r="EH11" s="65"/>
      <c r="EI11" s="65"/>
      <c r="EJ11" s="65"/>
      <c r="EK11" s="65"/>
      <c r="EL11" s="65"/>
      <c r="EM11" s="65"/>
      <c r="EN11" s="65"/>
      <c r="EO11" s="65"/>
      <c r="EP11" s="65"/>
      <c r="EQ11" s="65"/>
      <c r="ER11" s="65"/>
      <c r="ES11" s="65"/>
      <c r="ET11" s="65"/>
      <c r="EU11" s="65"/>
      <c r="EV11" s="65"/>
      <c r="EW11" s="65"/>
      <c r="EX11" s="65"/>
      <c r="EY11" s="65"/>
      <c r="EZ11" s="65"/>
      <c r="FA11" s="65"/>
      <c r="FB11" s="65"/>
      <c r="FC11" s="65"/>
      <c r="FD11" s="65"/>
      <c r="FE11" s="65"/>
      <c r="FF11" s="65"/>
      <c r="FG11" s="65"/>
      <c r="FH11" s="65"/>
      <c r="FI11" s="65"/>
      <c r="FJ11" s="65"/>
      <c r="FK11" s="65"/>
      <c r="FL11" s="65"/>
      <c r="FM11" s="65"/>
      <c r="FN11" s="65"/>
      <c r="FO11" s="65"/>
      <c r="FP11" s="65"/>
      <c r="FQ11" s="65"/>
      <c r="FR11" s="65"/>
      <c r="FS11" s="65"/>
      <c r="FT11" s="65"/>
      <c r="FU11" s="65"/>
      <c r="FV11" s="65"/>
      <c r="FW11" s="65"/>
      <c r="FX11" s="65"/>
      <c r="FY11" s="65"/>
      <c r="FZ11" s="65"/>
      <c r="GA11" s="65"/>
      <c r="GB11" s="65"/>
      <c r="GC11" s="65"/>
      <c r="GD11" s="65"/>
      <c r="GE11" s="65"/>
      <c r="GF11" s="65"/>
      <c r="GG11" s="65"/>
      <c r="GH11" s="65"/>
      <c r="GI11" s="65"/>
      <c r="GJ11" s="65"/>
      <c r="GK11" s="65"/>
      <c r="GL11" s="65"/>
      <c r="GM11" s="65"/>
      <c r="GN11" s="65"/>
      <c r="GO11" s="65"/>
      <c r="GP11" s="65"/>
      <c r="GQ11" s="65"/>
      <c r="GR11" s="65"/>
      <c r="GS11" s="65"/>
      <c r="GT11" s="65"/>
      <c r="GU11" s="65"/>
      <c r="GV11" s="65"/>
      <c r="GW11" s="65"/>
      <c r="GX11" s="65"/>
      <c r="GY11" s="65"/>
      <c r="GZ11" s="65"/>
      <c r="HA11" s="65"/>
      <c r="HB11" s="65"/>
      <c r="HC11" s="65"/>
      <c r="HD11" s="65"/>
      <c r="HE11" s="65"/>
      <c r="HF11" s="65"/>
      <c r="HG11" s="65"/>
      <c r="HH11" s="65"/>
      <c r="HI11" s="65"/>
      <c r="HJ11" s="65"/>
      <c r="HK11" s="65"/>
      <c r="HL11" s="65"/>
      <c r="HM11" s="65"/>
      <c r="HN11" s="65"/>
      <c r="HO11" s="65"/>
      <c r="HP11" s="65"/>
      <c r="HQ11" s="65"/>
      <c r="HR11" s="65"/>
      <c r="HS11" s="65"/>
      <c r="HT11" s="65"/>
      <c r="HU11" s="65"/>
      <c r="HV11" s="65"/>
      <c r="HW11" s="65"/>
      <c r="HX11" s="65"/>
      <c r="HY11" s="65"/>
      <c r="HZ11" s="65"/>
      <c r="IA11" s="65"/>
      <c r="IB11" s="65"/>
      <c r="IC11" s="65"/>
      <c r="ID11" s="65"/>
      <c r="IE11" s="65"/>
      <c r="IF11" s="65"/>
      <c r="IG11" s="65"/>
      <c r="IH11" s="65"/>
      <c r="II11" s="65"/>
      <c r="IJ11" s="65"/>
      <c r="IK11" s="65"/>
      <c r="IL11" s="65"/>
      <c r="IM11" s="65"/>
      <c r="IN11" s="65"/>
      <c r="IO11" s="65"/>
      <c r="IP11" s="65"/>
    </row>
    <row r="12" spans="1:250" s="70" customFormat="1" ht="27" customHeight="1">
      <c r="A12" s="299">
        <v>1</v>
      </c>
      <c r="B12" s="307" t="s">
        <v>95</v>
      </c>
      <c r="C12" s="253" t="s">
        <v>210</v>
      </c>
      <c r="D12" s="299" t="s">
        <v>73</v>
      </c>
      <c r="E12" s="309">
        <v>1</v>
      </c>
      <c r="F12" s="46">
        <v>1.55</v>
      </c>
      <c r="G12" s="46">
        <f>0.33*լե</f>
        <v>0.34650000000000003</v>
      </c>
      <c r="H12" s="299" t="s">
        <v>2</v>
      </c>
      <c r="I12" s="299" t="s">
        <v>2</v>
      </c>
      <c r="J12" s="299" t="s">
        <v>2</v>
      </c>
      <c r="K12" s="299" t="s">
        <v>2</v>
      </c>
      <c r="L12" s="299" t="s">
        <v>2</v>
      </c>
      <c r="M12" s="299" t="s">
        <v>2</v>
      </c>
      <c r="N12" s="301">
        <f>F13+G13</f>
        <v>3.9639879200000001</v>
      </c>
      <c r="O12" s="302">
        <f>N12+N14</f>
        <v>50.656931387000007</v>
      </c>
      <c r="P12" s="303">
        <f>O12*E12</f>
        <v>50.656931387000007</v>
      </c>
    </row>
    <row r="13" spans="1:250" s="70" customFormat="1" ht="27" customHeight="1">
      <c r="A13" s="300"/>
      <c r="B13" s="308"/>
      <c r="C13" s="253"/>
      <c r="D13" s="300"/>
      <c r="E13" s="310"/>
      <c r="F13" s="46">
        <f>F12*ա</f>
        <v>2.9085904999999999</v>
      </c>
      <c r="G13" s="46">
        <f>G12*մ</f>
        <v>1.05539742</v>
      </c>
      <c r="H13" s="300"/>
      <c r="I13" s="300"/>
      <c r="J13" s="300"/>
      <c r="K13" s="300"/>
      <c r="L13" s="300"/>
      <c r="M13" s="300"/>
      <c r="N13" s="301"/>
      <c r="O13" s="302"/>
      <c r="P13" s="304"/>
    </row>
    <row r="14" spans="1:250" s="70" customFormat="1" ht="15" customHeight="1">
      <c r="A14" s="47"/>
      <c r="B14" s="47"/>
      <c r="C14" s="48"/>
      <c r="D14" s="47"/>
      <c r="E14" s="47"/>
      <c r="F14" s="47"/>
      <c r="G14" s="47"/>
      <c r="H14" s="37" t="s">
        <v>61</v>
      </c>
      <c r="I14" s="37" t="s">
        <v>73</v>
      </c>
      <c r="J14" s="49">
        <v>1.02</v>
      </c>
      <c r="K14" s="71"/>
      <c r="L14" s="38">
        <v>34.777000000000001</v>
      </c>
      <c r="M14" s="69">
        <f>L14*J14*տ</f>
        <v>41.325509100000005</v>
      </c>
      <c r="N14" s="305">
        <f>M14+M15+M16+M17</f>
        <v>46.692943467000006</v>
      </c>
      <c r="O14" s="302"/>
      <c r="P14" s="304"/>
    </row>
    <row r="15" spans="1:250" s="70" customFormat="1" ht="15" customHeight="1">
      <c r="A15" s="47"/>
      <c r="B15" s="47"/>
      <c r="C15" s="48"/>
      <c r="D15" s="47"/>
      <c r="E15" s="47"/>
      <c r="F15" s="47"/>
      <c r="G15" s="47"/>
      <c r="H15" s="37" t="s">
        <v>85</v>
      </c>
      <c r="I15" s="37" t="s">
        <v>88</v>
      </c>
      <c r="J15" s="49">
        <v>0.71699999999999997</v>
      </c>
      <c r="K15" s="71"/>
      <c r="L15" s="38">
        <v>3.5</v>
      </c>
      <c r="M15" s="69">
        <f>L15*J15*տ</f>
        <v>2.9235675000000003</v>
      </c>
      <c r="N15" s="306"/>
      <c r="O15" s="302"/>
      <c r="P15" s="304"/>
    </row>
    <row r="16" spans="1:250" s="70" customFormat="1" ht="15" customHeight="1">
      <c r="A16" s="47"/>
      <c r="B16" s="47"/>
      <c r="C16" s="48"/>
      <c r="D16" s="47"/>
      <c r="E16" s="47"/>
      <c r="F16" s="47"/>
      <c r="G16" s="47"/>
      <c r="H16" s="37" t="s">
        <v>86</v>
      </c>
      <c r="I16" s="37" t="s">
        <v>73</v>
      </c>
      <c r="J16" s="96">
        <v>1.6500000000000001E-2</v>
      </c>
      <c r="K16" s="71"/>
      <c r="L16" s="45">
        <v>127.083</v>
      </c>
      <c r="M16" s="69">
        <f>L16*J16*տ</f>
        <v>2.4428529674999999</v>
      </c>
      <c r="N16" s="306"/>
      <c r="O16" s="302"/>
      <c r="P16" s="304"/>
    </row>
    <row r="17" spans="1:16" s="70" customFormat="1" ht="15" customHeight="1">
      <c r="A17" s="92"/>
      <c r="B17" s="92"/>
      <c r="C17" s="93"/>
      <c r="D17" s="92"/>
      <c r="E17" s="92"/>
      <c r="F17" s="47"/>
      <c r="G17" s="47"/>
      <c r="H17" s="86" t="s">
        <v>87</v>
      </c>
      <c r="I17" s="86" t="s">
        <v>55</v>
      </c>
      <c r="J17" s="97">
        <v>8.9999999999999998E-4</v>
      </c>
      <c r="K17" s="94"/>
      <c r="L17" s="87">
        <v>0.96699999999999997</v>
      </c>
      <c r="M17" s="69">
        <f>L17*J17*տ</f>
        <v>1.0138994999999999E-3</v>
      </c>
      <c r="N17" s="306"/>
      <c r="O17" s="302"/>
      <c r="P17" s="304"/>
    </row>
    <row r="18" spans="1:16" s="40" customFormat="1" ht="34.5" customHeight="1">
      <c r="A18" s="276">
        <v>2</v>
      </c>
      <c r="B18" s="275" t="s">
        <v>96</v>
      </c>
      <c r="C18" s="253" t="s">
        <v>165</v>
      </c>
      <c r="D18" s="283" t="s">
        <v>73</v>
      </c>
      <c r="E18" s="286">
        <v>0.5</v>
      </c>
      <c r="F18" s="38">
        <v>0.08</v>
      </c>
      <c r="G18" s="38">
        <f>0.26*լե</f>
        <v>0.27300000000000002</v>
      </c>
      <c r="H18" s="280" t="s">
        <v>2</v>
      </c>
      <c r="I18" s="280" t="s">
        <v>2</v>
      </c>
      <c r="J18" s="280" t="s">
        <v>2</v>
      </c>
      <c r="K18" s="280" t="s">
        <v>2</v>
      </c>
      <c r="L18" s="281" t="s">
        <v>2</v>
      </c>
      <c r="M18" s="280" t="s">
        <v>2</v>
      </c>
      <c r="N18" s="281">
        <f>F19+G19</f>
        <v>0.98164604</v>
      </c>
      <c r="O18" s="281">
        <f>N18+N20</f>
        <v>5.5420385400000001</v>
      </c>
      <c r="P18" s="282">
        <f>E18*O18</f>
        <v>2.77101927</v>
      </c>
    </row>
    <row r="19" spans="1:16" s="40" customFormat="1" ht="34.5" customHeight="1">
      <c r="A19" s="277"/>
      <c r="B19" s="275"/>
      <c r="C19" s="253"/>
      <c r="D19" s="283"/>
      <c r="E19" s="287"/>
      <c r="F19" s="46">
        <f>F18*ա</f>
        <v>0.1501208</v>
      </c>
      <c r="G19" s="46">
        <f>G18*մ</f>
        <v>0.83152524000000005</v>
      </c>
      <c r="H19" s="280"/>
      <c r="I19" s="280"/>
      <c r="J19" s="280"/>
      <c r="K19" s="280"/>
      <c r="L19" s="281"/>
      <c r="M19" s="280"/>
      <c r="N19" s="281"/>
      <c r="O19" s="281"/>
      <c r="P19" s="282"/>
    </row>
    <row r="20" spans="1:16" s="40" customFormat="1" ht="19.5">
      <c r="A20" s="39"/>
      <c r="B20" s="39"/>
      <c r="C20" s="36"/>
      <c r="D20" s="39"/>
      <c r="E20" s="38"/>
      <c r="F20" s="41"/>
      <c r="G20" s="41"/>
      <c r="H20" s="125" t="s">
        <v>76</v>
      </c>
      <c r="I20" s="39" t="s">
        <v>73</v>
      </c>
      <c r="J20" s="43">
        <v>1.22</v>
      </c>
      <c r="K20" s="39"/>
      <c r="L20" s="38">
        <v>3.2</v>
      </c>
      <c r="M20" s="69">
        <f>L20*J20*տ</f>
        <v>4.5481600000000002</v>
      </c>
      <c r="N20" s="278">
        <f>+M20+M21</f>
        <v>4.5603924999999998</v>
      </c>
      <c r="O20" s="281"/>
      <c r="P20" s="282"/>
    </row>
    <row r="21" spans="1:16" s="40" customFormat="1" ht="19.5">
      <c r="A21" s="39"/>
      <c r="B21" s="39"/>
      <c r="C21" s="36"/>
      <c r="D21" s="39"/>
      <c r="E21" s="38"/>
      <c r="F21" s="41"/>
      <c r="G21" s="41"/>
      <c r="H21" s="39" t="s">
        <v>71</v>
      </c>
      <c r="I21" s="39" t="s">
        <v>73</v>
      </c>
      <c r="J21" s="43">
        <v>7.0000000000000007E-2</v>
      </c>
      <c r="K21" s="39"/>
      <c r="L21" s="38">
        <v>0.15</v>
      </c>
      <c r="M21" s="69">
        <f>L21*J21*տ</f>
        <v>1.22325E-2</v>
      </c>
      <c r="N21" s="279"/>
      <c r="O21" s="281"/>
      <c r="P21" s="282"/>
    </row>
    <row r="22" spans="1:16" s="40" customFormat="1" ht="27.75" customHeight="1">
      <c r="A22" s="231">
        <v>3</v>
      </c>
      <c r="B22" s="275" t="s">
        <v>188</v>
      </c>
      <c r="C22" s="253" t="s">
        <v>191</v>
      </c>
      <c r="D22" s="283" t="s">
        <v>54</v>
      </c>
      <c r="E22" s="284">
        <v>54.5</v>
      </c>
      <c r="F22" s="38">
        <v>0.59199999999999997</v>
      </c>
      <c r="G22" s="38">
        <f>0.0071*լե</f>
        <v>7.4550000000000007E-3</v>
      </c>
      <c r="H22" s="280" t="s">
        <v>2</v>
      </c>
      <c r="I22" s="280" t="s">
        <v>2</v>
      </c>
      <c r="J22" s="280" t="s">
        <v>2</v>
      </c>
      <c r="K22" s="280" t="s">
        <v>2</v>
      </c>
      <c r="L22" s="281" t="s">
        <v>2</v>
      </c>
      <c r="M22" s="280" t="s">
        <v>2</v>
      </c>
      <c r="N22" s="281">
        <f>F23+G23</f>
        <v>1.1336009553999999</v>
      </c>
      <c r="O22" s="281">
        <f>SUM(N22:N26)</f>
        <v>9.2627729054000003</v>
      </c>
      <c r="P22" s="282">
        <f>E22*O22</f>
        <v>504.82112334430002</v>
      </c>
    </row>
    <row r="23" spans="1:16" s="40" customFormat="1" ht="27.75" customHeight="1">
      <c r="A23" s="231"/>
      <c r="B23" s="275"/>
      <c r="C23" s="253"/>
      <c r="D23" s="283"/>
      <c r="E23" s="285"/>
      <c r="F23" s="46">
        <f>F22*ա</f>
        <v>1.1108939199999999</v>
      </c>
      <c r="G23" s="46">
        <f>G22*մ</f>
        <v>2.2707035400000002E-2</v>
      </c>
      <c r="H23" s="280"/>
      <c r="I23" s="280"/>
      <c r="J23" s="280"/>
      <c r="K23" s="280"/>
      <c r="L23" s="281"/>
      <c r="M23" s="280"/>
      <c r="N23" s="281"/>
      <c r="O23" s="281"/>
      <c r="P23" s="282"/>
    </row>
    <row r="24" spans="1:16" s="40" customFormat="1">
      <c r="A24" s="39"/>
      <c r="B24" s="39"/>
      <c r="C24" s="36"/>
      <c r="D24" s="39"/>
      <c r="E24" s="38"/>
      <c r="F24" s="41"/>
      <c r="G24" s="41"/>
      <c r="H24" s="39" t="s">
        <v>189</v>
      </c>
      <c r="I24" s="39" t="s">
        <v>54</v>
      </c>
      <c r="J24" s="43">
        <v>1</v>
      </c>
      <c r="K24" s="39"/>
      <c r="L24" s="38">
        <v>5.8330000000000002</v>
      </c>
      <c r="M24" s="69">
        <f>L24*J24*տ</f>
        <v>6.7954450000000008</v>
      </c>
      <c r="N24" s="278">
        <f>+M24+M25+M26</f>
        <v>8.1291719499999999</v>
      </c>
      <c r="O24" s="281"/>
      <c r="P24" s="282"/>
    </row>
    <row r="25" spans="1:16" s="40" customFormat="1" ht="19.5">
      <c r="A25" s="39"/>
      <c r="B25" s="39"/>
      <c r="C25" s="36"/>
      <c r="D25" s="39"/>
      <c r="E25" s="38"/>
      <c r="F25" s="41"/>
      <c r="G25" s="41"/>
      <c r="H25" s="39" t="s">
        <v>190</v>
      </c>
      <c r="I25" s="39" t="s">
        <v>73</v>
      </c>
      <c r="J25" s="43">
        <v>3.5000000000000003E-2</v>
      </c>
      <c r="K25" s="39"/>
      <c r="L25" s="38">
        <v>32.177999999999997</v>
      </c>
      <c r="M25" s="69">
        <f>L25*J25*տ</f>
        <v>1.31205795</v>
      </c>
      <c r="N25" s="288"/>
      <c r="O25" s="281"/>
      <c r="P25" s="282"/>
    </row>
    <row r="26" spans="1:16" s="40" customFormat="1" ht="19.5">
      <c r="A26" s="39"/>
      <c r="B26" s="39"/>
      <c r="C26" s="36"/>
      <c r="D26" s="39"/>
      <c r="E26" s="38"/>
      <c r="F26" s="41"/>
      <c r="G26" s="41"/>
      <c r="H26" s="125" t="s">
        <v>90</v>
      </c>
      <c r="I26" s="39" t="s">
        <v>73</v>
      </c>
      <c r="J26" s="43">
        <v>5.9999999999999995E-4</v>
      </c>
      <c r="K26" s="39"/>
      <c r="L26" s="38">
        <v>31</v>
      </c>
      <c r="M26" s="69">
        <f>L26*J26*տ</f>
        <v>2.1668999999999997E-2</v>
      </c>
      <c r="N26" s="279"/>
      <c r="O26" s="281"/>
      <c r="P26" s="282"/>
    </row>
    <row r="27" spans="1:16" s="40" customFormat="1" ht="34.5" customHeight="1">
      <c r="A27" s="276">
        <v>4</v>
      </c>
      <c r="B27" s="275" t="s">
        <v>96</v>
      </c>
      <c r="C27" s="253" t="s">
        <v>173</v>
      </c>
      <c r="D27" s="283" t="s">
        <v>73</v>
      </c>
      <c r="E27" s="286">
        <f>73.7*0.12</f>
        <v>8.8439999999999994</v>
      </c>
      <c r="F27" s="38">
        <v>0.08</v>
      </c>
      <c r="G27" s="38">
        <f>0.26*լե</f>
        <v>0.27300000000000002</v>
      </c>
      <c r="H27" s="280" t="s">
        <v>2</v>
      </c>
      <c r="I27" s="280" t="s">
        <v>2</v>
      </c>
      <c r="J27" s="280" t="s">
        <v>2</v>
      </c>
      <c r="K27" s="280" t="s">
        <v>2</v>
      </c>
      <c r="L27" s="281" t="s">
        <v>2</v>
      </c>
      <c r="M27" s="280" t="s">
        <v>2</v>
      </c>
      <c r="N27" s="281">
        <f>F28+G28</f>
        <v>0.98164604</v>
      </c>
      <c r="O27" s="281">
        <f>N27+N29</f>
        <v>5.5420385400000001</v>
      </c>
      <c r="P27" s="282">
        <f>E27*O27</f>
        <v>49.013788847759997</v>
      </c>
    </row>
    <row r="28" spans="1:16" s="40" customFormat="1" ht="34.5" customHeight="1">
      <c r="A28" s="277"/>
      <c r="B28" s="275"/>
      <c r="C28" s="253"/>
      <c r="D28" s="283"/>
      <c r="E28" s="287"/>
      <c r="F28" s="46">
        <f>F27*ա</f>
        <v>0.1501208</v>
      </c>
      <c r="G28" s="46">
        <f>G27*մ</f>
        <v>0.83152524000000005</v>
      </c>
      <c r="H28" s="280"/>
      <c r="I28" s="280"/>
      <c r="J28" s="280"/>
      <c r="K28" s="280"/>
      <c r="L28" s="281"/>
      <c r="M28" s="280"/>
      <c r="N28" s="281"/>
      <c r="O28" s="281"/>
      <c r="P28" s="282"/>
    </row>
    <row r="29" spans="1:16" s="40" customFormat="1" ht="19.5">
      <c r="A29" s="39"/>
      <c r="B29" s="39"/>
      <c r="C29" s="36"/>
      <c r="D29" s="39"/>
      <c r="E29" s="38"/>
      <c r="F29" s="41"/>
      <c r="G29" s="41"/>
      <c r="H29" s="125" t="s">
        <v>76</v>
      </c>
      <c r="I29" s="39" t="s">
        <v>73</v>
      </c>
      <c r="J29" s="43">
        <v>1.22</v>
      </c>
      <c r="K29" s="39"/>
      <c r="L29" s="38">
        <v>3.2</v>
      </c>
      <c r="M29" s="69">
        <f>L29*J29*տ</f>
        <v>4.5481600000000002</v>
      </c>
      <c r="N29" s="278">
        <f>+M29+M30</f>
        <v>4.5603924999999998</v>
      </c>
      <c r="O29" s="281"/>
      <c r="P29" s="282"/>
    </row>
    <row r="30" spans="1:16" s="40" customFormat="1" ht="19.5">
      <c r="A30" s="39"/>
      <c r="B30" s="39"/>
      <c r="C30" s="36"/>
      <c r="D30" s="39"/>
      <c r="E30" s="38"/>
      <c r="F30" s="41"/>
      <c r="G30" s="41"/>
      <c r="H30" s="39" t="s">
        <v>71</v>
      </c>
      <c r="I30" s="39" t="s">
        <v>73</v>
      </c>
      <c r="J30" s="43">
        <v>7.0000000000000007E-2</v>
      </c>
      <c r="K30" s="39"/>
      <c r="L30" s="38">
        <v>0.15</v>
      </c>
      <c r="M30" s="69">
        <f>L30*J30*տ</f>
        <v>1.22325E-2</v>
      </c>
      <c r="N30" s="279"/>
      <c r="O30" s="281"/>
      <c r="P30" s="282"/>
    </row>
    <row r="31" spans="1:16" s="40" customFormat="1" ht="16.5" customHeight="1">
      <c r="A31" s="276">
        <v>5</v>
      </c>
      <c r="B31" s="275" t="s">
        <v>98</v>
      </c>
      <c r="C31" s="253" t="s">
        <v>93</v>
      </c>
      <c r="D31" s="283" t="s">
        <v>75</v>
      </c>
      <c r="E31" s="284">
        <v>73.7</v>
      </c>
      <c r="F31" s="43">
        <f>8.23/100</f>
        <v>8.2299999999999998E-2</v>
      </c>
      <c r="G31" s="38">
        <v>0</v>
      </c>
      <c r="H31" s="280" t="s">
        <v>2</v>
      </c>
      <c r="I31" s="280" t="s">
        <v>2</v>
      </c>
      <c r="J31" s="280" t="s">
        <v>2</v>
      </c>
      <c r="K31" s="280" t="s">
        <v>2</v>
      </c>
      <c r="L31" s="281" t="s">
        <v>2</v>
      </c>
      <c r="M31" s="280" t="s">
        <v>2</v>
      </c>
      <c r="N31" s="281">
        <f>F32+G32</f>
        <v>0.154436773</v>
      </c>
      <c r="O31" s="281">
        <f>SUM(N31:N34)</f>
        <v>2.6232615729999993</v>
      </c>
      <c r="P31" s="282">
        <f>E31*O31</f>
        <v>193.33437793009995</v>
      </c>
    </row>
    <row r="32" spans="1:16" s="40" customFormat="1">
      <c r="A32" s="277"/>
      <c r="B32" s="275"/>
      <c r="C32" s="253"/>
      <c r="D32" s="283"/>
      <c r="E32" s="285"/>
      <c r="F32" s="46">
        <f>F31*ա</f>
        <v>0.154436773</v>
      </c>
      <c r="G32" s="46">
        <f>G31*մ</f>
        <v>0</v>
      </c>
      <c r="H32" s="280"/>
      <c r="I32" s="280"/>
      <c r="J32" s="280"/>
      <c r="K32" s="280"/>
      <c r="L32" s="281"/>
      <c r="M32" s="280"/>
      <c r="N32" s="281"/>
      <c r="O32" s="281"/>
      <c r="P32" s="282"/>
    </row>
    <row r="33" spans="1:17" s="40" customFormat="1">
      <c r="A33" s="39"/>
      <c r="B33" s="39"/>
      <c r="C33" s="36"/>
      <c r="D33" s="39"/>
      <c r="E33" s="38"/>
      <c r="F33" s="41"/>
      <c r="G33" s="41"/>
      <c r="H33" s="126" t="s">
        <v>83</v>
      </c>
      <c r="I33" s="39" t="s">
        <v>72</v>
      </c>
      <c r="J33" s="43">
        <f>7.14/100</f>
        <v>7.1399999999999991E-2</v>
      </c>
      <c r="K33" s="39"/>
      <c r="L33" s="38">
        <v>28</v>
      </c>
      <c r="M33" s="69">
        <f>L33*J33*1.144</f>
        <v>2.2870847999999993</v>
      </c>
      <c r="N33" s="278">
        <f>+M33+M34</f>
        <v>2.4688247999999993</v>
      </c>
      <c r="O33" s="281"/>
      <c r="P33" s="282"/>
    </row>
    <row r="34" spans="1:17" s="40" customFormat="1">
      <c r="A34" s="39"/>
      <c r="B34" s="39"/>
      <c r="C34" s="36"/>
      <c r="D34" s="39"/>
      <c r="E34" s="38"/>
      <c r="F34" s="41"/>
      <c r="G34" s="41"/>
      <c r="H34" s="44" t="s">
        <v>80</v>
      </c>
      <c r="I34" s="39" t="s">
        <v>72</v>
      </c>
      <c r="J34" s="43">
        <f>0.06/100</f>
        <v>5.9999999999999995E-4</v>
      </c>
      <c r="K34" s="39"/>
      <c r="L34" s="45">
        <v>260</v>
      </c>
      <c r="M34" s="69">
        <f>L34*J34*տ</f>
        <v>0.18174000000000001</v>
      </c>
      <c r="N34" s="288"/>
      <c r="O34" s="281"/>
      <c r="P34" s="282"/>
    </row>
    <row r="35" spans="1:17" ht="20.25" customHeight="1">
      <c r="A35" s="73"/>
      <c r="B35" s="74"/>
      <c r="C35" s="75" t="s">
        <v>34</v>
      </c>
      <c r="D35" s="76" t="s">
        <v>53</v>
      </c>
      <c r="E35" s="74"/>
      <c r="F35" s="74"/>
      <c r="G35" s="74"/>
      <c r="H35" s="77"/>
      <c r="I35" s="74"/>
      <c r="J35" s="74"/>
      <c r="K35" s="74"/>
      <c r="L35" s="74"/>
      <c r="M35" s="74"/>
      <c r="N35" s="78"/>
      <c r="O35" s="78"/>
      <c r="P35" s="79">
        <f>SUM(P11:P34)</f>
        <v>800.59724077916007</v>
      </c>
      <c r="Q35" s="80"/>
    </row>
    <row r="36" spans="1:17" s="51" customFormat="1" ht="17.100000000000001" customHeight="1">
      <c r="A36" s="82"/>
      <c r="B36" s="82"/>
      <c r="C36" s="75" t="s">
        <v>51</v>
      </c>
      <c r="D36" s="82" t="s">
        <v>53</v>
      </c>
      <c r="E36" s="82"/>
      <c r="F36" s="82"/>
      <c r="G36" s="82"/>
      <c r="H36" s="82"/>
      <c r="I36" s="82"/>
      <c r="J36" s="72"/>
      <c r="K36" s="72"/>
      <c r="L36" s="72"/>
      <c r="M36" s="72"/>
      <c r="N36" s="72"/>
      <c r="O36" s="72"/>
      <c r="P36" s="98">
        <f>P35*13.3/100</f>
        <v>106.4794330236283</v>
      </c>
    </row>
    <row r="37" spans="1:17" s="51" customFormat="1" ht="17.100000000000001" customHeight="1">
      <c r="A37" s="82"/>
      <c r="B37" s="82"/>
      <c r="C37" s="75" t="s">
        <v>34</v>
      </c>
      <c r="D37" s="82" t="s">
        <v>53</v>
      </c>
      <c r="E37" s="82"/>
      <c r="F37" s="82"/>
      <c r="G37" s="82"/>
      <c r="H37" s="82"/>
      <c r="I37" s="82"/>
      <c r="J37" s="72"/>
      <c r="K37" s="72"/>
      <c r="L37" s="72"/>
      <c r="M37" s="72"/>
      <c r="N37" s="72"/>
      <c r="O37" s="72"/>
      <c r="P37" s="98">
        <f>P36+P35</f>
        <v>907.07667380278838</v>
      </c>
    </row>
    <row r="38" spans="1:17" s="51" customFormat="1" ht="17.100000000000001" customHeight="1">
      <c r="A38" s="82"/>
      <c r="B38" s="82"/>
      <c r="C38" s="75" t="s">
        <v>52</v>
      </c>
      <c r="D38" s="82" t="s">
        <v>53</v>
      </c>
      <c r="E38" s="82"/>
      <c r="F38" s="82"/>
      <c r="G38" s="82"/>
      <c r="H38" s="82"/>
      <c r="I38" s="82"/>
      <c r="J38" s="72"/>
      <c r="K38" s="72"/>
      <c r="L38" s="72"/>
      <c r="M38" s="72"/>
      <c r="N38" s="72"/>
      <c r="O38" s="72"/>
      <c r="P38" s="98">
        <f>P37*0.11</f>
        <v>99.77843411830672</v>
      </c>
    </row>
    <row r="39" spans="1:17" s="51" customFormat="1" ht="17.100000000000001" customHeight="1">
      <c r="A39" s="82"/>
      <c r="B39" s="82"/>
      <c r="C39" s="75" t="s">
        <v>34</v>
      </c>
      <c r="D39" s="82" t="s">
        <v>53</v>
      </c>
      <c r="E39" s="82"/>
      <c r="F39" s="82"/>
      <c r="G39" s="82"/>
      <c r="H39" s="82"/>
      <c r="I39" s="82"/>
      <c r="J39" s="72"/>
      <c r="K39" s="72"/>
      <c r="L39" s="72"/>
      <c r="M39" s="72"/>
      <c r="N39" s="72"/>
      <c r="O39" s="72"/>
      <c r="P39" s="98">
        <f>SUM(P37:P38)</f>
        <v>1006.8551079210951</v>
      </c>
    </row>
    <row r="40" spans="1:17" s="83" customFormat="1" ht="27" customHeight="1">
      <c r="A40" s="250"/>
      <c r="B40" s="251"/>
      <c r="C40" s="251"/>
      <c r="D40" s="251"/>
      <c r="E40" s="251"/>
      <c r="F40" s="251"/>
      <c r="G40" s="251"/>
      <c r="H40" s="251"/>
      <c r="I40" s="251"/>
      <c r="J40" s="251"/>
      <c r="K40" s="251"/>
      <c r="L40" s="251"/>
      <c r="M40" s="251"/>
      <c r="N40" s="251"/>
      <c r="O40" s="251"/>
      <c r="P40" s="251"/>
    </row>
    <row r="41" spans="1:17" ht="27" customHeight="1"/>
    <row r="42" spans="1:17" ht="27" customHeight="1"/>
    <row r="43" spans="1:17" ht="27" customHeight="1"/>
    <row r="44" spans="1:17" ht="27" customHeight="1">
      <c r="O44" s="80"/>
    </row>
    <row r="45" spans="1:17" ht="27" customHeight="1"/>
    <row r="46" spans="1:17" ht="27" customHeight="1"/>
    <row r="47" spans="1:17" ht="27" customHeight="1"/>
    <row r="48" spans="1:17" ht="27" customHeight="1"/>
    <row r="49" ht="27" customHeight="1"/>
    <row r="50" ht="27" customHeight="1"/>
    <row r="51" ht="27" customHeight="1"/>
    <row r="52" ht="27" customHeight="1"/>
    <row r="53" ht="27" customHeight="1"/>
    <row r="54" ht="27" customHeight="1"/>
    <row r="55" ht="27" customHeight="1"/>
    <row r="56" ht="27" customHeight="1"/>
    <row r="57" ht="27" customHeight="1"/>
    <row r="58" ht="27" customHeight="1"/>
    <row r="59" ht="27" customHeight="1"/>
    <row r="60" ht="27" customHeight="1"/>
    <row r="61" ht="27" customHeight="1"/>
    <row r="62" ht="27" customHeight="1"/>
    <row r="63" ht="27" customHeight="1"/>
    <row r="64" ht="27" customHeight="1"/>
    <row r="65" ht="27" customHeight="1"/>
    <row r="66" ht="27" customHeight="1"/>
    <row r="67" ht="27" customHeight="1"/>
    <row r="68" ht="27" customHeight="1"/>
    <row r="69" ht="27" customHeight="1"/>
    <row r="70" ht="27" customHeight="1"/>
    <row r="71" ht="27" customHeight="1"/>
    <row r="72" ht="27" customHeight="1"/>
    <row r="73" ht="27" customHeight="1"/>
    <row r="74" ht="27" customHeight="1"/>
    <row r="75" ht="27" customHeight="1"/>
    <row r="76" ht="27" customHeight="1"/>
    <row r="77" ht="27" customHeight="1"/>
    <row r="78" ht="27" customHeight="1"/>
    <row r="79" ht="27" customHeight="1"/>
    <row r="80" ht="27" customHeight="1"/>
    <row r="81" ht="27" customHeight="1"/>
    <row r="82" ht="27" customHeight="1"/>
    <row r="83" ht="27" customHeight="1"/>
    <row r="84" ht="27" customHeight="1"/>
    <row r="85" ht="27" customHeight="1"/>
    <row r="86" ht="27" customHeight="1"/>
    <row r="87" ht="27" customHeight="1"/>
    <row r="88" ht="27" customHeight="1"/>
    <row r="89" ht="27" customHeight="1"/>
    <row r="90" ht="27" customHeight="1"/>
    <row r="91" ht="27" customHeight="1"/>
    <row r="92" ht="27" customHeight="1"/>
    <row r="93" ht="27" customHeight="1"/>
    <row r="94" ht="27" customHeight="1"/>
    <row r="95" ht="27" customHeight="1"/>
    <row r="96" ht="27" customHeight="1"/>
    <row r="97" ht="27" customHeight="1"/>
    <row r="98" ht="27" customHeight="1"/>
    <row r="99" ht="27" customHeight="1"/>
    <row r="100" ht="27" customHeight="1"/>
    <row r="101" ht="27" customHeight="1"/>
    <row r="102" ht="27" customHeight="1"/>
    <row r="103" ht="27" customHeight="1"/>
    <row r="104" ht="27" customHeight="1"/>
    <row r="105" ht="27" customHeight="1"/>
    <row r="106" ht="27" customHeight="1"/>
    <row r="107" ht="27" customHeight="1"/>
    <row r="108" ht="27" customHeight="1"/>
    <row r="109" ht="27" customHeight="1"/>
    <row r="110" ht="27" customHeight="1"/>
    <row r="111" ht="27" customHeight="1"/>
    <row r="112" ht="27" customHeight="1"/>
  </sheetData>
  <mergeCells count="100">
    <mergeCell ref="D8:D9"/>
    <mergeCell ref="E8:E9"/>
    <mergeCell ref="F8:F9"/>
    <mergeCell ref="A1:P1"/>
    <mergeCell ref="A3:P3"/>
    <mergeCell ref="A4:P4"/>
    <mergeCell ref="A6:C7"/>
    <mergeCell ref="J6:L6"/>
    <mergeCell ref="M6:N6"/>
    <mergeCell ref="O6:P6"/>
    <mergeCell ref="D6:F6"/>
    <mergeCell ref="D7:F7"/>
    <mergeCell ref="H7:L7"/>
    <mergeCell ref="M7:N7"/>
    <mergeCell ref="O7:P7"/>
    <mergeCell ref="A40:P40"/>
    <mergeCell ref="G8:G9"/>
    <mergeCell ref="H8:M8"/>
    <mergeCell ref="N8:N9"/>
    <mergeCell ref="O8:O9"/>
    <mergeCell ref="P8:P9"/>
    <mergeCell ref="C11:E11"/>
    <mergeCell ref="A8:A9"/>
    <mergeCell ref="B8:B9"/>
    <mergeCell ref="C8:C9"/>
    <mergeCell ref="A12:A13"/>
    <mergeCell ref="B12:B13"/>
    <mergeCell ref="C12:C13"/>
    <mergeCell ref="D12:D13"/>
    <mergeCell ref="E12:E13"/>
    <mergeCell ref="H12:H13"/>
    <mergeCell ref="I12:I13"/>
    <mergeCell ref="J12:J13"/>
    <mergeCell ref="K12:K13"/>
    <mergeCell ref="L12:L13"/>
    <mergeCell ref="M12:M13"/>
    <mergeCell ref="N12:N13"/>
    <mergeCell ref="O12:O17"/>
    <mergeCell ref="P12:P17"/>
    <mergeCell ref="N14:N17"/>
    <mergeCell ref="A18:A19"/>
    <mergeCell ref="B18:B19"/>
    <mergeCell ref="C18:C19"/>
    <mergeCell ref="D18:D19"/>
    <mergeCell ref="E18:E19"/>
    <mergeCell ref="H18:H19"/>
    <mergeCell ref="I18:I19"/>
    <mergeCell ref="J18:J19"/>
    <mergeCell ref="K18:K19"/>
    <mergeCell ref="L18:L19"/>
    <mergeCell ref="M18:M19"/>
    <mergeCell ref="N18:N19"/>
    <mergeCell ref="O18:O21"/>
    <mergeCell ref="P18:P21"/>
    <mergeCell ref="N20:N21"/>
    <mergeCell ref="A27:A28"/>
    <mergeCell ref="B27:B28"/>
    <mergeCell ref="C27:C28"/>
    <mergeCell ref="D27:D28"/>
    <mergeCell ref="E27:E28"/>
    <mergeCell ref="H27:H28"/>
    <mergeCell ref="I27:I28"/>
    <mergeCell ref="J27:J28"/>
    <mergeCell ref="K27:K28"/>
    <mergeCell ref="L27:L28"/>
    <mergeCell ref="M27:M28"/>
    <mergeCell ref="N27:N28"/>
    <mergeCell ref="O27:O30"/>
    <mergeCell ref="P27:P30"/>
    <mergeCell ref="N29:N30"/>
    <mergeCell ref="A31:A32"/>
    <mergeCell ref="B31:B32"/>
    <mergeCell ref="C31:C32"/>
    <mergeCell ref="D31:D32"/>
    <mergeCell ref="E31:E32"/>
    <mergeCell ref="H31:H32"/>
    <mergeCell ref="O31:O34"/>
    <mergeCell ref="P31:P34"/>
    <mergeCell ref="N33:N34"/>
    <mergeCell ref="I31:I32"/>
    <mergeCell ref="J31:J32"/>
    <mergeCell ref="K31:K32"/>
    <mergeCell ref="L31:L32"/>
    <mergeCell ref="M31:M32"/>
    <mergeCell ref="N31:N32"/>
    <mergeCell ref="A22:A23"/>
    <mergeCell ref="B22:B23"/>
    <mergeCell ref="C22:C23"/>
    <mergeCell ref="D22:D23"/>
    <mergeCell ref="E22:E23"/>
    <mergeCell ref="H22:H23"/>
    <mergeCell ref="O22:O26"/>
    <mergeCell ref="P22:P26"/>
    <mergeCell ref="N24:N26"/>
    <mergeCell ref="I22:I23"/>
    <mergeCell ref="J22:J23"/>
    <mergeCell ref="K22:K23"/>
    <mergeCell ref="L22:L23"/>
    <mergeCell ref="M22:M23"/>
    <mergeCell ref="N22:N23"/>
  </mergeCells>
  <printOptions horizontalCentered="1"/>
  <pageMargins left="0.39370078740157483" right="0.19685039370078741" top="0.82677165354330717" bottom="0.51181102362204722" header="0.43307086614173229" footer="0.19685039370078741"/>
  <pageSetup paperSize="9" scale="78" orientation="landscape" r:id="rId1"/>
  <headerFooter alignWithMargins="0">
    <oddHeader xml:space="preserve">&amp;R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IS124"/>
  <sheetViews>
    <sheetView view="pageBreakPreview" topLeftCell="A25" zoomScale="77" zoomScaleNormal="76" zoomScaleSheetLayoutView="77" workbookViewId="0">
      <selection activeCell="P48" sqref="P48"/>
    </sheetView>
  </sheetViews>
  <sheetFormatPr defaultRowHeight="17.25"/>
  <cols>
    <col min="1" max="1" width="4.85546875" style="81" customWidth="1"/>
    <col min="2" max="2" width="12.85546875" style="81" customWidth="1"/>
    <col min="3" max="3" width="37.7109375" style="84" customWidth="1"/>
    <col min="4" max="5" width="11.28515625" style="81" customWidth="1"/>
    <col min="6" max="6" width="9" style="81" customWidth="1"/>
    <col min="7" max="7" width="8.5703125" style="81" customWidth="1"/>
    <col min="8" max="8" width="12.5703125" style="81" customWidth="1"/>
    <col min="9" max="9" width="6.140625" style="81" customWidth="1"/>
    <col min="10" max="10" width="9.5703125" style="81" customWidth="1"/>
    <col min="11" max="11" width="7.140625" style="81" customWidth="1"/>
    <col min="12" max="12" width="9.140625" style="81" customWidth="1"/>
    <col min="13" max="14" width="10" style="81" customWidth="1"/>
    <col min="15" max="15" width="10.5703125" style="81" customWidth="1"/>
    <col min="16" max="16" width="14.140625" style="81" customWidth="1"/>
    <col min="17" max="17" width="35.42578125" style="81" customWidth="1"/>
    <col min="18" max="18" width="14.42578125" style="81" customWidth="1"/>
    <col min="19" max="16384" width="9.140625" style="81"/>
  </cols>
  <sheetData>
    <row r="1" spans="1:250" s="51" customFormat="1" ht="24.75" customHeight="1">
      <c r="A1" s="263" t="s">
        <v>122</v>
      </c>
      <c r="B1" s="263"/>
      <c r="C1" s="263"/>
      <c r="D1" s="263"/>
      <c r="E1" s="263"/>
      <c r="F1" s="263"/>
      <c r="G1" s="263"/>
      <c r="H1" s="263"/>
      <c r="I1" s="263"/>
      <c r="J1" s="263"/>
      <c r="K1" s="263"/>
      <c r="L1" s="263"/>
      <c r="M1" s="263"/>
      <c r="N1" s="263"/>
      <c r="O1" s="263"/>
      <c r="P1" s="263"/>
    </row>
    <row r="2" spans="1:250" s="51" customFormat="1" ht="9" customHeight="1">
      <c r="A2" s="50"/>
      <c r="B2" s="50"/>
      <c r="C2" s="50"/>
      <c r="D2" s="50"/>
      <c r="E2" s="50"/>
      <c r="F2" s="50"/>
      <c r="G2" s="50"/>
      <c r="H2" s="50"/>
      <c r="I2" s="50"/>
      <c r="J2" s="50"/>
      <c r="K2" s="50"/>
      <c r="L2" s="50"/>
      <c r="M2" s="50"/>
      <c r="N2" s="50"/>
      <c r="O2" s="50"/>
      <c r="P2" s="50"/>
    </row>
    <row r="3" spans="1:250" s="51" customFormat="1" ht="57" customHeight="1">
      <c r="A3" s="264" t="s">
        <v>201</v>
      </c>
      <c r="B3" s="264"/>
      <c r="C3" s="264"/>
      <c r="D3" s="264"/>
      <c r="E3" s="264"/>
      <c r="F3" s="264"/>
      <c r="G3" s="264"/>
      <c r="H3" s="264"/>
      <c r="I3" s="264"/>
      <c r="J3" s="264"/>
      <c r="K3" s="264"/>
      <c r="L3" s="264"/>
      <c r="M3" s="264"/>
      <c r="N3" s="264"/>
      <c r="O3" s="264"/>
      <c r="P3" s="264"/>
    </row>
    <row r="4" spans="1:250" s="51" customFormat="1" ht="33.75" customHeight="1">
      <c r="A4" s="264" t="s">
        <v>211</v>
      </c>
      <c r="B4" s="264"/>
      <c r="C4" s="264"/>
      <c r="D4" s="264"/>
      <c r="E4" s="264"/>
      <c r="F4" s="264"/>
      <c r="G4" s="264"/>
      <c r="H4" s="264"/>
      <c r="I4" s="264"/>
      <c r="J4" s="264"/>
      <c r="K4" s="264"/>
      <c r="L4" s="264"/>
      <c r="M4" s="264"/>
      <c r="N4" s="264"/>
      <c r="O4" s="264"/>
      <c r="P4" s="264"/>
    </row>
    <row r="5" spans="1:250" s="51" customFormat="1" ht="9" customHeight="1">
      <c r="C5" s="52"/>
    </row>
    <row r="6" spans="1:250" s="51" customFormat="1" ht="21.75" customHeight="1">
      <c r="A6" s="265" t="s">
        <v>193</v>
      </c>
      <c r="B6" s="265"/>
      <c r="C6" s="265"/>
      <c r="D6" s="270" t="s">
        <v>194</v>
      </c>
      <c r="E6" s="270"/>
      <c r="F6" s="270"/>
      <c r="J6" s="251" t="s">
        <v>36</v>
      </c>
      <c r="K6" s="251"/>
      <c r="L6" s="251"/>
      <c r="M6" s="267">
        <f>+P51</f>
        <v>5208.0665096684525</v>
      </c>
      <c r="N6" s="267"/>
      <c r="O6" s="251" t="s">
        <v>5</v>
      </c>
      <c r="P6" s="251"/>
      <c r="Q6" s="53"/>
    </row>
    <row r="7" spans="1:250" s="51" customFormat="1" ht="21.75" customHeight="1">
      <c r="A7" s="266"/>
      <c r="B7" s="266"/>
      <c r="C7" s="266"/>
      <c r="D7" s="271" t="s">
        <v>195</v>
      </c>
      <c r="E7" s="271"/>
      <c r="F7" s="271"/>
      <c r="H7" s="268"/>
      <c r="I7" s="268"/>
      <c r="J7" s="268"/>
      <c r="K7" s="268"/>
      <c r="L7" s="268"/>
      <c r="M7" s="269"/>
      <c r="N7" s="269"/>
      <c r="O7" s="251"/>
      <c r="P7" s="251"/>
      <c r="Q7" s="53"/>
    </row>
    <row r="8" spans="1:250" s="50" customFormat="1" ht="19.5" customHeight="1">
      <c r="A8" s="254" t="s">
        <v>37</v>
      </c>
      <c r="B8" s="256" t="s">
        <v>38</v>
      </c>
      <c r="C8" s="258" t="s">
        <v>39</v>
      </c>
      <c r="D8" s="256" t="s">
        <v>40</v>
      </c>
      <c r="E8" s="256" t="s">
        <v>41</v>
      </c>
      <c r="F8" s="247" t="s">
        <v>42</v>
      </c>
      <c r="G8" s="247" t="s">
        <v>43</v>
      </c>
      <c r="H8" s="260" t="s">
        <v>44</v>
      </c>
      <c r="I8" s="261"/>
      <c r="J8" s="261"/>
      <c r="K8" s="261"/>
      <c r="L8" s="261"/>
      <c r="M8" s="262"/>
      <c r="N8" s="247" t="s">
        <v>45</v>
      </c>
      <c r="O8" s="247" t="s">
        <v>46</v>
      </c>
      <c r="P8" s="247" t="s">
        <v>36</v>
      </c>
    </row>
    <row r="9" spans="1:250" s="50" customFormat="1" ht="148.5" customHeight="1">
      <c r="A9" s="255"/>
      <c r="B9" s="257"/>
      <c r="C9" s="259"/>
      <c r="D9" s="257"/>
      <c r="E9" s="257"/>
      <c r="F9" s="248"/>
      <c r="G9" s="248"/>
      <c r="H9" s="56" t="s">
        <v>47</v>
      </c>
      <c r="I9" s="55" t="s">
        <v>40</v>
      </c>
      <c r="J9" s="57" t="s">
        <v>48</v>
      </c>
      <c r="K9" s="58" t="s">
        <v>49</v>
      </c>
      <c r="L9" s="59" t="s">
        <v>50</v>
      </c>
      <c r="M9" s="57" t="s">
        <v>214</v>
      </c>
      <c r="N9" s="248"/>
      <c r="O9" s="248"/>
      <c r="P9" s="248"/>
    </row>
    <row r="10" spans="1:250" s="50" customFormat="1">
      <c r="A10" s="54">
        <v>1</v>
      </c>
      <c r="B10" s="54">
        <v>2</v>
      </c>
      <c r="C10" s="54">
        <v>3</v>
      </c>
      <c r="D10" s="54">
        <v>4</v>
      </c>
      <c r="E10" s="54">
        <v>5</v>
      </c>
      <c r="F10" s="54">
        <v>6</v>
      </c>
      <c r="G10" s="54">
        <v>7</v>
      </c>
      <c r="H10" s="54">
        <v>8</v>
      </c>
      <c r="I10" s="54">
        <v>9</v>
      </c>
      <c r="J10" s="54">
        <v>10</v>
      </c>
      <c r="K10" s="54">
        <v>11</v>
      </c>
      <c r="L10" s="54">
        <v>12</v>
      </c>
      <c r="M10" s="54">
        <v>13</v>
      </c>
      <c r="N10" s="54">
        <v>14</v>
      </c>
      <c r="O10" s="60">
        <v>15</v>
      </c>
      <c r="P10" s="60">
        <v>16</v>
      </c>
    </row>
    <row r="11" spans="1:250" s="66" customFormat="1" ht="17.25" customHeight="1">
      <c r="A11" s="61"/>
      <c r="B11" s="62"/>
      <c r="C11" s="249" t="s">
        <v>212</v>
      </c>
      <c r="D11" s="249"/>
      <c r="E11" s="249"/>
      <c r="F11" s="63"/>
      <c r="G11" s="63"/>
      <c r="H11" s="63"/>
      <c r="I11" s="62"/>
      <c r="J11" s="62"/>
      <c r="K11" s="62"/>
      <c r="L11" s="62"/>
      <c r="M11" s="62"/>
      <c r="N11" s="62"/>
      <c r="O11" s="62"/>
      <c r="P11" s="64"/>
      <c r="Q11" s="65"/>
      <c r="R11" s="65"/>
      <c r="S11" s="65"/>
      <c r="T11" s="65"/>
      <c r="U11" s="65"/>
      <c r="V11" s="65"/>
      <c r="W11" s="65"/>
      <c r="X11" s="65"/>
      <c r="Y11" s="65"/>
      <c r="Z11" s="65"/>
      <c r="AA11" s="65"/>
      <c r="AB11" s="65"/>
      <c r="AC11" s="65"/>
      <c r="AD11" s="65"/>
      <c r="AE11" s="65"/>
      <c r="AF11" s="65"/>
      <c r="AG11" s="65"/>
      <c r="AH11" s="65"/>
      <c r="AI11" s="65"/>
      <c r="AJ11" s="65"/>
      <c r="AK11" s="65"/>
      <c r="AL11" s="65"/>
      <c r="AM11" s="65"/>
      <c r="AN11" s="65"/>
      <c r="AO11" s="65"/>
      <c r="AP11" s="65"/>
      <c r="AQ11" s="65"/>
      <c r="AR11" s="65"/>
      <c r="AS11" s="65"/>
      <c r="AT11" s="65"/>
      <c r="AU11" s="65"/>
      <c r="AV11" s="65"/>
      <c r="AW11" s="65"/>
      <c r="AX11" s="65"/>
      <c r="AY11" s="65"/>
      <c r="AZ11" s="65"/>
      <c r="BA11" s="65"/>
      <c r="BB11" s="65"/>
      <c r="BC11" s="65"/>
      <c r="BD11" s="65"/>
      <c r="BE11" s="65"/>
      <c r="BF11" s="65"/>
      <c r="BG11" s="65"/>
      <c r="BH11" s="65"/>
      <c r="BI11" s="65"/>
      <c r="BJ11" s="65"/>
      <c r="BK11" s="65"/>
      <c r="BL11" s="65"/>
      <c r="BM11" s="65"/>
      <c r="BN11" s="65"/>
      <c r="BO11" s="65"/>
      <c r="BP11" s="65"/>
      <c r="BQ11" s="65"/>
      <c r="BR11" s="65"/>
      <c r="BS11" s="65"/>
      <c r="BT11" s="65"/>
      <c r="BU11" s="65"/>
      <c r="BV11" s="65"/>
      <c r="BW11" s="65"/>
      <c r="BX11" s="65"/>
      <c r="BY11" s="65"/>
      <c r="BZ11" s="65"/>
      <c r="CA11" s="65"/>
      <c r="CB11" s="65"/>
      <c r="CC11" s="65"/>
      <c r="CD11" s="65"/>
      <c r="CE11" s="65"/>
      <c r="CF11" s="65"/>
      <c r="CG11" s="65"/>
      <c r="CH11" s="65"/>
      <c r="CI11" s="65"/>
      <c r="CJ11" s="65"/>
      <c r="CK11" s="65"/>
      <c r="CL11" s="65"/>
      <c r="CM11" s="65"/>
      <c r="CN11" s="65"/>
      <c r="CO11" s="65"/>
      <c r="CP11" s="65"/>
      <c r="CQ11" s="65"/>
      <c r="CR11" s="65"/>
      <c r="CS11" s="65"/>
      <c r="CT11" s="65"/>
      <c r="CU11" s="65"/>
      <c r="CV11" s="65"/>
      <c r="CW11" s="65"/>
      <c r="CX11" s="65"/>
      <c r="CY11" s="65"/>
      <c r="CZ11" s="65"/>
      <c r="DA11" s="65"/>
      <c r="DB11" s="65"/>
      <c r="DC11" s="65"/>
      <c r="DD11" s="65"/>
      <c r="DE11" s="65"/>
      <c r="DF11" s="65"/>
      <c r="DG11" s="65"/>
      <c r="DH11" s="65"/>
      <c r="DI11" s="65"/>
      <c r="DJ11" s="65"/>
      <c r="DK11" s="65"/>
      <c r="DL11" s="65"/>
      <c r="DM11" s="65"/>
      <c r="DN11" s="65"/>
      <c r="DO11" s="65"/>
      <c r="DP11" s="65"/>
      <c r="DQ11" s="65"/>
      <c r="DR11" s="65"/>
      <c r="DS11" s="65"/>
      <c r="DT11" s="65"/>
      <c r="DU11" s="65"/>
      <c r="DV11" s="65"/>
      <c r="DW11" s="65"/>
      <c r="DX11" s="65"/>
      <c r="DY11" s="65"/>
      <c r="DZ11" s="65"/>
      <c r="EA11" s="65"/>
      <c r="EB11" s="65"/>
      <c r="EC11" s="65"/>
      <c r="ED11" s="65"/>
      <c r="EE11" s="65"/>
      <c r="EF11" s="65"/>
      <c r="EG11" s="65"/>
      <c r="EH11" s="65"/>
      <c r="EI11" s="65"/>
      <c r="EJ11" s="65"/>
      <c r="EK11" s="65"/>
      <c r="EL11" s="65"/>
      <c r="EM11" s="65"/>
      <c r="EN11" s="65"/>
      <c r="EO11" s="65"/>
      <c r="EP11" s="65"/>
      <c r="EQ11" s="65"/>
      <c r="ER11" s="65"/>
      <c r="ES11" s="65"/>
      <c r="ET11" s="65"/>
      <c r="EU11" s="65"/>
      <c r="EV11" s="65"/>
      <c r="EW11" s="65"/>
      <c r="EX11" s="65"/>
      <c r="EY11" s="65"/>
      <c r="EZ11" s="65"/>
      <c r="FA11" s="65"/>
      <c r="FB11" s="65"/>
      <c r="FC11" s="65"/>
      <c r="FD11" s="65"/>
      <c r="FE11" s="65"/>
      <c r="FF11" s="65"/>
      <c r="FG11" s="65"/>
      <c r="FH11" s="65"/>
      <c r="FI11" s="65"/>
      <c r="FJ11" s="65"/>
      <c r="FK11" s="65"/>
      <c r="FL11" s="65"/>
      <c r="FM11" s="65"/>
      <c r="FN11" s="65"/>
      <c r="FO11" s="65"/>
      <c r="FP11" s="65"/>
      <c r="FQ11" s="65"/>
      <c r="FR11" s="65"/>
      <c r="FS11" s="65"/>
      <c r="FT11" s="65"/>
      <c r="FU11" s="65"/>
      <c r="FV11" s="65"/>
      <c r="FW11" s="65"/>
      <c r="FX11" s="65"/>
      <c r="FY11" s="65"/>
      <c r="FZ11" s="65"/>
      <c r="GA11" s="65"/>
      <c r="GB11" s="65"/>
      <c r="GC11" s="65"/>
      <c r="GD11" s="65"/>
      <c r="GE11" s="65"/>
      <c r="GF11" s="65"/>
      <c r="GG11" s="65"/>
      <c r="GH11" s="65"/>
      <c r="GI11" s="65"/>
      <c r="GJ11" s="65"/>
      <c r="GK11" s="65"/>
      <c r="GL11" s="65"/>
      <c r="GM11" s="65"/>
      <c r="GN11" s="65"/>
      <c r="GO11" s="65"/>
      <c r="GP11" s="65"/>
      <c r="GQ11" s="65"/>
      <c r="GR11" s="65"/>
      <c r="GS11" s="65"/>
      <c r="GT11" s="65"/>
      <c r="GU11" s="65"/>
      <c r="GV11" s="65"/>
      <c r="GW11" s="65"/>
      <c r="GX11" s="65"/>
      <c r="GY11" s="65"/>
      <c r="GZ11" s="65"/>
      <c r="HA11" s="65"/>
      <c r="HB11" s="65"/>
      <c r="HC11" s="65"/>
      <c r="HD11" s="65"/>
      <c r="HE11" s="65"/>
      <c r="HF11" s="65"/>
      <c r="HG11" s="65"/>
      <c r="HH11" s="65"/>
      <c r="HI11" s="65"/>
      <c r="HJ11" s="65"/>
      <c r="HK11" s="65"/>
      <c r="HL11" s="65"/>
      <c r="HM11" s="65"/>
      <c r="HN11" s="65"/>
      <c r="HO11" s="65"/>
      <c r="HP11" s="65"/>
      <c r="HQ11" s="65"/>
      <c r="HR11" s="65"/>
      <c r="HS11" s="65"/>
      <c r="HT11" s="65"/>
      <c r="HU11" s="65"/>
      <c r="HV11" s="65"/>
      <c r="HW11" s="65"/>
      <c r="HX11" s="65"/>
      <c r="HY11" s="65"/>
      <c r="HZ11" s="65"/>
      <c r="IA11" s="65"/>
      <c r="IB11" s="65"/>
      <c r="IC11" s="65"/>
      <c r="ID11" s="65"/>
      <c r="IE11" s="65"/>
      <c r="IF11" s="65"/>
      <c r="IG11" s="65"/>
      <c r="IH11" s="65"/>
      <c r="II11" s="65"/>
      <c r="IJ11" s="65"/>
      <c r="IK11" s="65"/>
      <c r="IL11" s="65"/>
      <c r="IM11" s="65"/>
      <c r="IN11" s="65"/>
      <c r="IO11" s="65"/>
      <c r="IP11" s="65"/>
    </row>
    <row r="12" spans="1:250" s="68" customFormat="1" ht="32.25" customHeight="1">
      <c r="A12" s="231">
        <v>1</v>
      </c>
      <c r="B12" s="273" t="s">
        <v>120</v>
      </c>
      <c r="C12" s="234" t="s">
        <v>174</v>
      </c>
      <c r="D12" s="232" t="s">
        <v>73</v>
      </c>
      <c r="E12" s="236">
        <v>10.5</v>
      </c>
      <c r="F12" s="67">
        <v>1.94</v>
      </c>
      <c r="G12" s="67">
        <v>0</v>
      </c>
      <c r="H12" s="232" t="s">
        <v>2</v>
      </c>
      <c r="I12" s="232" t="s">
        <v>2</v>
      </c>
      <c r="J12" s="231" t="s">
        <v>2</v>
      </c>
      <c r="K12" s="231" t="s">
        <v>2</v>
      </c>
      <c r="L12" s="231" t="s">
        <v>2</v>
      </c>
      <c r="M12" s="231" t="s">
        <v>2</v>
      </c>
      <c r="N12" s="240">
        <f>F13+G13</f>
        <v>3.6404293999999999</v>
      </c>
      <c r="O12" s="240">
        <f>N12</f>
        <v>3.6404293999999999</v>
      </c>
      <c r="P12" s="243">
        <f>E12*O12</f>
        <v>38.224508700000001</v>
      </c>
    </row>
    <row r="13" spans="1:250" s="68" customFormat="1" ht="32.25" customHeight="1">
      <c r="A13" s="231"/>
      <c r="B13" s="233"/>
      <c r="C13" s="235"/>
      <c r="D13" s="233"/>
      <c r="E13" s="237"/>
      <c r="F13" s="46">
        <f>F12*ա</f>
        <v>3.6404293999999999</v>
      </c>
      <c r="G13" s="46">
        <f>G12*մ</f>
        <v>0</v>
      </c>
      <c r="H13" s="233"/>
      <c r="I13" s="233"/>
      <c r="J13" s="231"/>
      <c r="K13" s="231"/>
      <c r="L13" s="231"/>
      <c r="M13" s="231"/>
      <c r="N13" s="241"/>
      <c r="O13" s="242"/>
      <c r="P13" s="244"/>
    </row>
    <row r="14" spans="1:250" s="40" customFormat="1" ht="25.5" customHeight="1">
      <c r="A14" s="314">
        <v>2</v>
      </c>
      <c r="B14" s="295" t="s">
        <v>62</v>
      </c>
      <c r="C14" s="297" t="s">
        <v>133</v>
      </c>
      <c r="D14" s="299" t="s">
        <v>73</v>
      </c>
      <c r="E14" s="286">
        <v>3.95</v>
      </c>
      <c r="F14" s="38">
        <v>0.89</v>
      </c>
      <c r="G14" s="38">
        <v>0</v>
      </c>
      <c r="H14" s="276" t="s">
        <v>2</v>
      </c>
      <c r="I14" s="276" t="s">
        <v>2</v>
      </c>
      <c r="J14" s="276" t="s">
        <v>2</v>
      </c>
      <c r="K14" s="276" t="s">
        <v>2</v>
      </c>
      <c r="L14" s="278" t="s">
        <v>2</v>
      </c>
      <c r="M14" s="276" t="s">
        <v>2</v>
      </c>
      <c r="N14" s="278">
        <f>F15+G15</f>
        <v>1.6700938999999999</v>
      </c>
      <c r="O14" s="278">
        <f>N14+N16</f>
        <v>5.7708939000000008</v>
      </c>
      <c r="P14" s="293">
        <f>E14*O14</f>
        <v>22.795030905000004</v>
      </c>
    </row>
    <row r="15" spans="1:250" s="40" customFormat="1" ht="25.5" customHeight="1">
      <c r="A15" s="315"/>
      <c r="B15" s="296"/>
      <c r="C15" s="298"/>
      <c r="D15" s="300"/>
      <c r="E15" s="287"/>
      <c r="F15" s="46">
        <f>F14*ա</f>
        <v>1.6700938999999999</v>
      </c>
      <c r="G15" s="46">
        <f>G14*մ</f>
        <v>0</v>
      </c>
      <c r="H15" s="277"/>
      <c r="I15" s="277"/>
      <c r="J15" s="277"/>
      <c r="K15" s="277"/>
      <c r="L15" s="279"/>
      <c r="M15" s="277"/>
      <c r="N15" s="279"/>
      <c r="O15" s="288"/>
      <c r="P15" s="294"/>
    </row>
    <row r="16" spans="1:250" s="40" customFormat="1" ht="20.100000000000001" customHeight="1">
      <c r="A16" s="39"/>
      <c r="B16" s="39"/>
      <c r="C16" s="36"/>
      <c r="D16" s="39"/>
      <c r="E16" s="38"/>
      <c r="F16" s="41"/>
      <c r="G16" s="41"/>
      <c r="H16" s="125" t="s">
        <v>132</v>
      </c>
      <c r="I16" s="39" t="s">
        <v>73</v>
      </c>
      <c r="J16" s="45">
        <v>1.1000000000000001</v>
      </c>
      <c r="K16" s="39"/>
      <c r="L16" s="38">
        <v>3.2</v>
      </c>
      <c r="M16" s="129">
        <f>L16*J16*տ</f>
        <v>4.1008000000000004</v>
      </c>
      <c r="N16" s="38">
        <f>M16</f>
        <v>4.1008000000000004</v>
      </c>
      <c r="O16" s="279"/>
      <c r="P16" s="312"/>
    </row>
    <row r="17" spans="1:253" s="70" customFormat="1" ht="27" customHeight="1">
      <c r="A17" s="299">
        <v>3</v>
      </c>
      <c r="B17" s="307" t="s">
        <v>158</v>
      </c>
      <c r="C17" s="253" t="s">
        <v>148</v>
      </c>
      <c r="D17" s="299" t="s">
        <v>73</v>
      </c>
      <c r="E17" s="316">
        <v>14.62</v>
      </c>
      <c r="F17" s="46">
        <v>8.17</v>
      </c>
      <c r="G17" s="46">
        <f>0.86*լե</f>
        <v>0.90300000000000002</v>
      </c>
      <c r="H17" s="299" t="s">
        <v>2</v>
      </c>
      <c r="I17" s="299" t="s">
        <v>2</v>
      </c>
      <c r="J17" s="299" t="s">
        <v>2</v>
      </c>
      <c r="K17" s="299" t="s">
        <v>2</v>
      </c>
      <c r="L17" s="299" t="s">
        <v>2</v>
      </c>
      <c r="M17" s="299" t="s">
        <v>2</v>
      </c>
      <c r="N17" s="301">
        <f>F18+G18</f>
        <v>18.08151634</v>
      </c>
      <c r="O17" s="302">
        <f>N17+N19</f>
        <v>83.188824005000015</v>
      </c>
      <c r="P17" s="303">
        <f>O17*E17</f>
        <v>1216.2206069531001</v>
      </c>
    </row>
    <row r="18" spans="1:253" s="70" customFormat="1" ht="27" customHeight="1">
      <c r="A18" s="300"/>
      <c r="B18" s="308"/>
      <c r="C18" s="253"/>
      <c r="D18" s="300"/>
      <c r="E18" s="317"/>
      <c r="F18" s="46">
        <f>F17*ա</f>
        <v>15.331086699999998</v>
      </c>
      <c r="G18" s="46">
        <f>G17*մ</f>
        <v>2.7504296400000001</v>
      </c>
      <c r="H18" s="300"/>
      <c r="I18" s="300"/>
      <c r="J18" s="300"/>
      <c r="K18" s="300"/>
      <c r="L18" s="300"/>
      <c r="M18" s="300"/>
      <c r="N18" s="301"/>
      <c r="O18" s="302"/>
      <c r="P18" s="304"/>
    </row>
    <row r="19" spans="1:253" s="70" customFormat="1" ht="15" customHeight="1">
      <c r="A19" s="47"/>
      <c r="B19" s="47"/>
      <c r="C19" s="48"/>
      <c r="D19" s="47"/>
      <c r="E19" s="47"/>
      <c r="F19" s="47"/>
      <c r="G19" s="47"/>
      <c r="H19" s="37" t="s">
        <v>61</v>
      </c>
      <c r="I19" s="37" t="s">
        <v>73</v>
      </c>
      <c r="J19" s="49">
        <f>101.5/100</f>
        <v>1.0149999999999999</v>
      </c>
      <c r="K19" s="71"/>
      <c r="L19" s="38">
        <v>34.777000000000001</v>
      </c>
      <c r="M19" s="69">
        <f>L19*J19*տ</f>
        <v>41.122933074999999</v>
      </c>
      <c r="N19" s="305">
        <f>M19+M20</f>
        <v>65.107307665000008</v>
      </c>
      <c r="O19" s="302"/>
      <c r="P19" s="304"/>
    </row>
    <row r="20" spans="1:253" s="70" customFormat="1" ht="15" customHeight="1">
      <c r="A20" s="47"/>
      <c r="B20" s="47"/>
      <c r="C20" s="48"/>
      <c r="D20" s="47"/>
      <c r="E20" s="47"/>
      <c r="F20" s="47"/>
      <c r="G20" s="47"/>
      <c r="H20" s="37" t="s">
        <v>86</v>
      </c>
      <c r="I20" s="37" t="s">
        <v>73</v>
      </c>
      <c r="J20" s="96">
        <f>16.2/100</f>
        <v>0.16200000000000001</v>
      </c>
      <c r="K20" s="71"/>
      <c r="L20" s="45">
        <v>127.083</v>
      </c>
      <c r="M20" s="69">
        <f>L20*J20*տ</f>
        <v>23.984374590000002</v>
      </c>
      <c r="N20" s="313"/>
      <c r="O20" s="302"/>
      <c r="P20" s="304"/>
    </row>
    <row r="21" spans="1:253" s="40" customFormat="1">
      <c r="A21" s="276">
        <v>4</v>
      </c>
      <c r="B21" s="275" t="s">
        <v>134</v>
      </c>
      <c r="C21" s="253" t="s">
        <v>149</v>
      </c>
      <c r="D21" s="283" t="s">
        <v>72</v>
      </c>
      <c r="E21" s="286">
        <v>0.42009000000000002</v>
      </c>
      <c r="F21" s="38">
        <v>0</v>
      </c>
      <c r="G21" s="38">
        <f>0*լե</f>
        <v>0</v>
      </c>
      <c r="H21" s="280" t="s">
        <v>2</v>
      </c>
      <c r="I21" s="280" t="s">
        <v>2</v>
      </c>
      <c r="J21" s="280" t="s">
        <v>2</v>
      </c>
      <c r="K21" s="280" t="s">
        <v>2</v>
      </c>
      <c r="L21" s="281" t="s">
        <v>2</v>
      </c>
      <c r="M21" s="280" t="s">
        <v>2</v>
      </c>
      <c r="N21" s="281">
        <f>F22+G22</f>
        <v>0</v>
      </c>
      <c r="O21" s="281">
        <f>SUM(N21:N23)</f>
        <v>554.97687500000006</v>
      </c>
      <c r="P21" s="282">
        <f>E21*O21</f>
        <v>233.14023541875002</v>
      </c>
    </row>
    <row r="22" spans="1:253" s="40" customFormat="1">
      <c r="A22" s="277"/>
      <c r="B22" s="275"/>
      <c r="C22" s="253"/>
      <c r="D22" s="283"/>
      <c r="E22" s="287"/>
      <c r="F22" s="46">
        <f>F21*ա</f>
        <v>0</v>
      </c>
      <c r="G22" s="46">
        <f>G21*մ</f>
        <v>0</v>
      </c>
      <c r="H22" s="280"/>
      <c r="I22" s="280"/>
      <c r="J22" s="280"/>
      <c r="K22" s="280"/>
      <c r="L22" s="281"/>
      <c r="M22" s="280"/>
      <c r="N22" s="281"/>
      <c r="O22" s="281"/>
      <c r="P22" s="282"/>
    </row>
    <row r="23" spans="1:253" s="40" customFormat="1">
      <c r="A23" s="39"/>
      <c r="B23" s="39"/>
      <c r="C23" s="36"/>
      <c r="D23" s="39"/>
      <c r="E23" s="38"/>
      <c r="F23" s="41"/>
      <c r="G23" s="41"/>
      <c r="H23" s="39" t="s">
        <v>135</v>
      </c>
      <c r="I23" s="39" t="s">
        <v>72</v>
      </c>
      <c r="J23" s="43">
        <v>1.03</v>
      </c>
      <c r="K23" s="39"/>
      <c r="L23" s="45">
        <v>462.5</v>
      </c>
      <c r="M23" s="69">
        <f>L23*J23*տ</f>
        <v>554.97687500000006</v>
      </c>
      <c r="N23" s="42">
        <f>M23:M23</f>
        <v>554.97687500000006</v>
      </c>
      <c r="O23" s="281"/>
      <c r="P23" s="282"/>
    </row>
    <row r="24" spans="1:253" s="70" customFormat="1" ht="24.75" customHeight="1">
      <c r="A24" s="299">
        <v>5</v>
      </c>
      <c r="B24" s="318" t="s">
        <v>136</v>
      </c>
      <c r="C24" s="320" t="s">
        <v>146</v>
      </c>
      <c r="D24" s="299" t="s">
        <v>75</v>
      </c>
      <c r="E24" s="316">
        <v>50.4</v>
      </c>
      <c r="F24" s="46">
        <f>14.5/100</f>
        <v>0.14499999999999999</v>
      </c>
      <c r="G24" s="46">
        <f>1.5/100*լե</f>
        <v>1.575E-2</v>
      </c>
      <c r="H24" s="299" t="s">
        <v>2</v>
      </c>
      <c r="I24" s="299" t="s">
        <v>2</v>
      </c>
      <c r="J24" s="299" t="s">
        <v>2</v>
      </c>
      <c r="K24" s="299" t="s">
        <v>2</v>
      </c>
      <c r="L24" s="299" t="s">
        <v>2</v>
      </c>
      <c r="M24" s="299" t="s">
        <v>2</v>
      </c>
      <c r="N24" s="316">
        <f>F25+G25</f>
        <v>0.32006656</v>
      </c>
      <c r="O24" s="305">
        <f>N24+N26</f>
        <v>1.0470265599999999</v>
      </c>
      <c r="P24" s="303">
        <f>E24*O24</f>
        <v>52.770138623999998</v>
      </c>
    </row>
    <row r="25" spans="1:253" s="70" customFormat="1" ht="24.75" customHeight="1">
      <c r="A25" s="300"/>
      <c r="B25" s="319"/>
      <c r="C25" s="321"/>
      <c r="D25" s="300"/>
      <c r="E25" s="317"/>
      <c r="F25" s="46">
        <f>F24*ա</f>
        <v>0.27209394999999997</v>
      </c>
      <c r="G25" s="46">
        <f>G24*մ</f>
        <v>4.7972609999999999E-2</v>
      </c>
      <c r="H25" s="300"/>
      <c r="I25" s="300"/>
      <c r="J25" s="300"/>
      <c r="K25" s="300"/>
      <c r="L25" s="300"/>
      <c r="M25" s="300"/>
      <c r="N25" s="317"/>
      <c r="O25" s="322"/>
      <c r="P25" s="304"/>
    </row>
    <row r="26" spans="1:253" s="70" customFormat="1" ht="18" customHeight="1">
      <c r="A26" s="47"/>
      <c r="B26" s="47"/>
      <c r="C26" s="48"/>
      <c r="D26" s="47"/>
      <c r="E26" s="47"/>
      <c r="F26" s="47"/>
      <c r="G26" s="47"/>
      <c r="H26" s="39" t="s">
        <v>80</v>
      </c>
      <c r="I26" s="91" t="s">
        <v>55</v>
      </c>
      <c r="J26" s="49">
        <v>2.4</v>
      </c>
      <c r="K26" s="71"/>
      <c r="L26" s="43">
        <v>0.26</v>
      </c>
      <c r="M26" s="69">
        <f>L26*J26*տ</f>
        <v>0.72696000000000005</v>
      </c>
      <c r="N26" s="49">
        <f>M26</f>
        <v>0.72696000000000005</v>
      </c>
      <c r="O26" s="313"/>
      <c r="P26" s="323"/>
      <c r="Q26" s="130"/>
      <c r="R26" s="130"/>
      <c r="S26" s="130"/>
      <c r="T26" s="130"/>
      <c r="U26" s="130"/>
      <c r="V26" s="130"/>
      <c r="W26" s="130"/>
      <c r="X26" s="130"/>
      <c r="Y26" s="130"/>
      <c r="Z26" s="130"/>
      <c r="AA26" s="130"/>
      <c r="AB26" s="130"/>
      <c r="AC26" s="130"/>
      <c r="AD26" s="130"/>
      <c r="AE26" s="130"/>
      <c r="AF26" s="130"/>
      <c r="AG26" s="130"/>
      <c r="AH26" s="130"/>
      <c r="AI26" s="130"/>
      <c r="AJ26" s="130"/>
      <c r="AK26" s="130"/>
      <c r="AL26" s="130"/>
      <c r="AM26" s="130"/>
      <c r="AN26" s="130"/>
      <c r="AO26" s="130"/>
      <c r="AP26" s="130"/>
      <c r="AQ26" s="130"/>
      <c r="AR26" s="130"/>
      <c r="AS26" s="130"/>
      <c r="AT26" s="130"/>
      <c r="AU26" s="130"/>
      <c r="AV26" s="130"/>
      <c r="AW26" s="130"/>
      <c r="AX26" s="130"/>
      <c r="AY26" s="130"/>
      <c r="AZ26" s="130"/>
      <c r="BA26" s="130"/>
      <c r="BB26" s="130"/>
      <c r="BC26" s="130"/>
      <c r="BD26" s="130"/>
      <c r="BE26" s="130"/>
      <c r="BF26" s="130"/>
      <c r="BG26" s="130"/>
      <c r="BH26" s="130"/>
      <c r="BI26" s="130"/>
      <c r="BJ26" s="130"/>
      <c r="BK26" s="130"/>
      <c r="BL26" s="130"/>
      <c r="BM26" s="130"/>
      <c r="BN26" s="130"/>
      <c r="BO26" s="130"/>
      <c r="BP26" s="130"/>
      <c r="BQ26" s="130"/>
      <c r="BR26" s="130"/>
      <c r="BS26" s="130"/>
      <c r="BT26" s="130"/>
      <c r="BU26" s="130"/>
      <c r="BV26" s="130"/>
      <c r="BW26" s="130"/>
      <c r="BX26" s="130"/>
      <c r="BY26" s="130"/>
      <c r="BZ26" s="130"/>
      <c r="CA26" s="130"/>
      <c r="CB26" s="130"/>
      <c r="CC26" s="130"/>
      <c r="CD26" s="130"/>
      <c r="CE26" s="130"/>
      <c r="CF26" s="130"/>
      <c r="CG26" s="130"/>
      <c r="CH26" s="130"/>
      <c r="CI26" s="130"/>
      <c r="CJ26" s="130"/>
      <c r="CK26" s="130"/>
      <c r="CL26" s="130"/>
      <c r="CM26" s="130"/>
      <c r="CN26" s="130"/>
      <c r="CO26" s="130"/>
      <c r="CP26" s="130"/>
      <c r="CQ26" s="130"/>
      <c r="CR26" s="130"/>
      <c r="CS26" s="130"/>
      <c r="CT26" s="130"/>
      <c r="CU26" s="130"/>
      <c r="CV26" s="130"/>
      <c r="CW26" s="130"/>
      <c r="CX26" s="130"/>
      <c r="CY26" s="130"/>
      <c r="CZ26" s="130"/>
      <c r="DA26" s="130"/>
      <c r="DB26" s="130"/>
      <c r="DC26" s="130"/>
      <c r="DD26" s="130"/>
      <c r="DE26" s="130"/>
      <c r="DF26" s="130"/>
      <c r="DG26" s="130"/>
      <c r="DH26" s="130"/>
      <c r="DI26" s="130"/>
      <c r="DJ26" s="130"/>
      <c r="DK26" s="130"/>
      <c r="DL26" s="130"/>
      <c r="DM26" s="130"/>
      <c r="DN26" s="130"/>
      <c r="DO26" s="130"/>
      <c r="DP26" s="130"/>
      <c r="DQ26" s="130"/>
      <c r="DR26" s="130"/>
      <c r="DS26" s="130"/>
      <c r="DT26" s="130"/>
      <c r="DU26" s="130"/>
      <c r="DV26" s="130"/>
      <c r="DW26" s="130"/>
      <c r="DX26" s="130"/>
      <c r="DY26" s="130"/>
      <c r="DZ26" s="130"/>
      <c r="EA26" s="130"/>
      <c r="EB26" s="130"/>
      <c r="EC26" s="130"/>
      <c r="ED26" s="130"/>
      <c r="EE26" s="130"/>
      <c r="EF26" s="130"/>
      <c r="EG26" s="130"/>
      <c r="EH26" s="130"/>
      <c r="EI26" s="130"/>
      <c r="EJ26" s="130"/>
      <c r="EK26" s="130"/>
      <c r="EL26" s="130"/>
      <c r="EM26" s="130"/>
      <c r="EN26" s="130"/>
      <c r="EO26" s="130"/>
      <c r="EP26" s="130"/>
      <c r="EQ26" s="130"/>
      <c r="ER26" s="130"/>
      <c r="ES26" s="130"/>
      <c r="ET26" s="130"/>
      <c r="EU26" s="130"/>
      <c r="EV26" s="130"/>
      <c r="EW26" s="130"/>
      <c r="EX26" s="130"/>
      <c r="EY26" s="130"/>
      <c r="EZ26" s="130"/>
      <c r="FA26" s="130"/>
      <c r="FB26" s="130"/>
      <c r="FC26" s="130"/>
      <c r="FD26" s="130"/>
      <c r="FE26" s="130"/>
      <c r="FF26" s="130"/>
      <c r="FG26" s="130"/>
      <c r="FH26" s="130"/>
      <c r="FI26" s="130"/>
      <c r="FJ26" s="130"/>
      <c r="FK26" s="130"/>
      <c r="FL26" s="130"/>
      <c r="FM26" s="130"/>
      <c r="FN26" s="130"/>
      <c r="FO26" s="130"/>
      <c r="FP26" s="130"/>
      <c r="FQ26" s="130"/>
      <c r="FR26" s="130"/>
      <c r="FS26" s="130"/>
      <c r="FT26" s="130"/>
      <c r="FU26" s="130"/>
      <c r="FV26" s="130"/>
      <c r="FW26" s="130"/>
      <c r="FX26" s="130"/>
      <c r="FY26" s="130"/>
      <c r="FZ26" s="130"/>
      <c r="GA26" s="130"/>
      <c r="GB26" s="130"/>
      <c r="GC26" s="130"/>
      <c r="GD26" s="130"/>
      <c r="GE26" s="130"/>
      <c r="GF26" s="130"/>
      <c r="GG26" s="130"/>
      <c r="GH26" s="130"/>
      <c r="GI26" s="130"/>
      <c r="GJ26" s="130"/>
      <c r="GK26" s="130"/>
      <c r="GL26" s="130"/>
      <c r="GM26" s="130"/>
      <c r="GN26" s="130"/>
      <c r="GO26" s="130"/>
      <c r="GP26" s="130"/>
      <c r="GQ26" s="130"/>
      <c r="GR26" s="130"/>
      <c r="GS26" s="130"/>
      <c r="GT26" s="130"/>
      <c r="GU26" s="130"/>
      <c r="GV26" s="130"/>
      <c r="GW26" s="130"/>
      <c r="GX26" s="130"/>
      <c r="GY26" s="130"/>
      <c r="GZ26" s="130"/>
      <c r="HA26" s="130"/>
      <c r="HB26" s="130"/>
      <c r="HC26" s="130"/>
      <c r="HD26" s="130"/>
      <c r="HE26" s="130"/>
      <c r="HF26" s="130"/>
      <c r="HG26" s="130"/>
      <c r="HH26" s="130"/>
      <c r="HI26" s="130"/>
      <c r="HJ26" s="130"/>
      <c r="HK26" s="130"/>
      <c r="HL26" s="130"/>
      <c r="HM26" s="130"/>
      <c r="HN26" s="130"/>
      <c r="HO26" s="130"/>
      <c r="HP26" s="130"/>
      <c r="HQ26" s="130"/>
      <c r="HR26" s="130"/>
      <c r="HS26" s="130"/>
      <c r="HT26" s="130"/>
      <c r="HU26" s="130"/>
      <c r="HV26" s="130"/>
      <c r="HW26" s="130"/>
      <c r="HX26" s="130"/>
      <c r="HY26" s="130"/>
      <c r="HZ26" s="130"/>
      <c r="IA26" s="130"/>
      <c r="IB26" s="130"/>
      <c r="IC26" s="130"/>
      <c r="ID26" s="130"/>
      <c r="IE26" s="130"/>
      <c r="IF26" s="130"/>
      <c r="IG26" s="130"/>
      <c r="IH26" s="130"/>
      <c r="II26" s="130"/>
      <c r="IJ26" s="130"/>
      <c r="IK26" s="130"/>
      <c r="IL26" s="130"/>
      <c r="IM26" s="130"/>
      <c r="IN26" s="130"/>
      <c r="IO26" s="130"/>
      <c r="IP26" s="130"/>
      <c r="IQ26" s="130"/>
      <c r="IR26" s="95"/>
      <c r="IS26" s="95"/>
    </row>
    <row r="27" spans="1:253" s="70" customFormat="1" ht="27" customHeight="1">
      <c r="A27" s="299">
        <v>6</v>
      </c>
      <c r="B27" s="307" t="s">
        <v>151</v>
      </c>
      <c r="C27" s="253" t="s">
        <v>152</v>
      </c>
      <c r="D27" s="299" t="s">
        <v>72</v>
      </c>
      <c r="E27" s="316">
        <v>3.7582200000000001</v>
      </c>
      <c r="F27" s="46">
        <v>23</v>
      </c>
      <c r="G27" s="46">
        <f>6.37*լե</f>
        <v>6.6885000000000003</v>
      </c>
      <c r="H27" s="299" t="s">
        <v>2</v>
      </c>
      <c r="I27" s="299" t="s">
        <v>2</v>
      </c>
      <c r="J27" s="299" t="s">
        <v>2</v>
      </c>
      <c r="K27" s="299" t="s">
        <v>2</v>
      </c>
      <c r="L27" s="299" t="s">
        <v>2</v>
      </c>
      <c r="M27" s="299" t="s">
        <v>2</v>
      </c>
      <c r="N27" s="301">
        <f>F28+G28</f>
        <v>63.532098379999994</v>
      </c>
      <c r="O27" s="302">
        <f>N27+N29</f>
        <v>146.78299837999998</v>
      </c>
      <c r="P27" s="303">
        <f>O27*E27</f>
        <v>551.64280017168358</v>
      </c>
    </row>
    <row r="28" spans="1:253" s="70" customFormat="1" ht="27" customHeight="1">
      <c r="A28" s="300"/>
      <c r="B28" s="308"/>
      <c r="C28" s="253"/>
      <c r="D28" s="300"/>
      <c r="E28" s="317"/>
      <c r="F28" s="46">
        <f>F27*ա</f>
        <v>43.159729999999996</v>
      </c>
      <c r="G28" s="46">
        <f>G27*մ</f>
        <v>20.372368380000001</v>
      </c>
      <c r="H28" s="300"/>
      <c r="I28" s="300"/>
      <c r="J28" s="300"/>
      <c r="K28" s="300"/>
      <c r="L28" s="300"/>
      <c r="M28" s="300"/>
      <c r="N28" s="301"/>
      <c r="O28" s="302"/>
      <c r="P28" s="304"/>
    </row>
    <row r="29" spans="1:253" s="70" customFormat="1" ht="15" customHeight="1">
      <c r="A29" s="47"/>
      <c r="B29" s="47"/>
      <c r="C29" s="48"/>
      <c r="D29" s="47"/>
      <c r="E29" s="47"/>
      <c r="F29" s="47"/>
      <c r="G29" s="47"/>
      <c r="H29" s="37" t="s">
        <v>156</v>
      </c>
      <c r="I29" s="37" t="s">
        <v>72</v>
      </c>
      <c r="J29" s="49">
        <v>0.06</v>
      </c>
      <c r="K29" s="71"/>
      <c r="L29" s="38">
        <v>861</v>
      </c>
      <c r="M29" s="69">
        <f>L29*J29*տ</f>
        <v>60.183900000000001</v>
      </c>
      <c r="N29" s="305">
        <f>M29+M30</f>
        <v>83.250900000000001</v>
      </c>
      <c r="O29" s="302"/>
      <c r="P29" s="304"/>
    </row>
    <row r="30" spans="1:253" s="70" customFormat="1" ht="15" customHeight="1">
      <c r="A30" s="47"/>
      <c r="B30" s="47"/>
      <c r="C30" s="48"/>
      <c r="D30" s="47"/>
      <c r="E30" s="47"/>
      <c r="F30" s="47"/>
      <c r="G30" s="47"/>
      <c r="H30" s="71" t="s">
        <v>90</v>
      </c>
      <c r="I30" s="37" t="s">
        <v>73</v>
      </c>
      <c r="J30" s="49">
        <v>0.75</v>
      </c>
      <c r="K30" s="71"/>
      <c r="L30" s="38">
        <v>26.4</v>
      </c>
      <c r="M30" s="69">
        <f>L30*J30*տ</f>
        <v>23.066999999999997</v>
      </c>
      <c r="N30" s="306"/>
      <c r="O30" s="302"/>
      <c r="P30" s="304"/>
    </row>
    <row r="31" spans="1:253" s="40" customFormat="1">
      <c r="A31" s="276">
        <v>7</v>
      </c>
      <c r="B31" s="275" t="s">
        <v>134</v>
      </c>
      <c r="C31" s="253" t="s">
        <v>153</v>
      </c>
      <c r="D31" s="283" t="s">
        <v>72</v>
      </c>
      <c r="E31" s="289">
        <v>0.93211999999999995</v>
      </c>
      <c r="F31" s="38">
        <v>0</v>
      </c>
      <c r="G31" s="38">
        <v>0</v>
      </c>
      <c r="H31" s="280" t="s">
        <v>2</v>
      </c>
      <c r="I31" s="280" t="s">
        <v>2</v>
      </c>
      <c r="J31" s="280" t="s">
        <v>2</v>
      </c>
      <c r="K31" s="280" t="s">
        <v>2</v>
      </c>
      <c r="L31" s="281" t="s">
        <v>2</v>
      </c>
      <c r="M31" s="280" t="s">
        <v>2</v>
      </c>
      <c r="N31" s="281">
        <f>F32+G32</f>
        <v>0</v>
      </c>
      <c r="O31" s="281">
        <f>SUM(N31:N33)</f>
        <v>533.957945</v>
      </c>
      <c r="P31" s="282">
        <f>E31*O31</f>
        <v>497.71287969339994</v>
      </c>
    </row>
    <row r="32" spans="1:253" s="40" customFormat="1">
      <c r="A32" s="277"/>
      <c r="B32" s="275"/>
      <c r="C32" s="253"/>
      <c r="D32" s="283"/>
      <c r="E32" s="290"/>
      <c r="F32" s="46">
        <f>F31*ա</f>
        <v>0</v>
      </c>
      <c r="G32" s="46">
        <f>G31*մ</f>
        <v>0</v>
      </c>
      <c r="H32" s="280"/>
      <c r="I32" s="280"/>
      <c r="J32" s="280"/>
      <c r="K32" s="280"/>
      <c r="L32" s="281"/>
      <c r="M32" s="280"/>
      <c r="N32" s="281"/>
      <c r="O32" s="281"/>
      <c r="P32" s="282"/>
    </row>
    <row r="33" spans="1:17" s="40" customFormat="1">
      <c r="A33" s="39"/>
      <c r="B33" s="39"/>
      <c r="C33" s="36"/>
      <c r="D33" s="39"/>
      <c r="E33" s="38"/>
      <c r="F33" s="41"/>
      <c r="G33" s="41"/>
      <c r="H33" s="39" t="s">
        <v>135</v>
      </c>
      <c r="I33" s="39" t="s">
        <v>72</v>
      </c>
      <c r="J33" s="43">
        <v>1</v>
      </c>
      <c r="K33" s="39"/>
      <c r="L33" s="45">
        <v>458.33300000000003</v>
      </c>
      <c r="M33" s="69">
        <f>L33*J33*տ</f>
        <v>533.957945</v>
      </c>
      <c r="N33" s="42">
        <f>M33:M33</f>
        <v>533.957945</v>
      </c>
      <c r="O33" s="281"/>
      <c r="P33" s="282"/>
    </row>
    <row r="34" spans="1:17" s="40" customFormat="1">
      <c r="A34" s="276">
        <v>8</v>
      </c>
      <c r="B34" s="275" t="s">
        <v>134</v>
      </c>
      <c r="C34" s="253" t="s">
        <v>154</v>
      </c>
      <c r="D34" s="283" t="s">
        <v>54</v>
      </c>
      <c r="E34" s="284">
        <v>84</v>
      </c>
      <c r="F34" s="38">
        <v>0</v>
      </c>
      <c r="G34" s="38">
        <v>0</v>
      </c>
      <c r="H34" s="280" t="s">
        <v>2</v>
      </c>
      <c r="I34" s="280" t="s">
        <v>2</v>
      </c>
      <c r="J34" s="280" t="s">
        <v>2</v>
      </c>
      <c r="K34" s="280" t="s">
        <v>2</v>
      </c>
      <c r="L34" s="281" t="s">
        <v>2</v>
      </c>
      <c r="M34" s="280" t="s">
        <v>2</v>
      </c>
      <c r="N34" s="281">
        <f>F35+G35</f>
        <v>0</v>
      </c>
      <c r="O34" s="281">
        <f>SUM(N34:N36)</f>
        <v>7.7332700000000001</v>
      </c>
      <c r="P34" s="282">
        <f>E34*O34</f>
        <v>649.59468000000004</v>
      </c>
    </row>
    <row r="35" spans="1:17" s="40" customFormat="1">
      <c r="A35" s="277"/>
      <c r="B35" s="275"/>
      <c r="C35" s="253"/>
      <c r="D35" s="283"/>
      <c r="E35" s="285"/>
      <c r="F35" s="46">
        <f>F34*ա</f>
        <v>0</v>
      </c>
      <c r="G35" s="46">
        <f>G34*մ</f>
        <v>0</v>
      </c>
      <c r="H35" s="280"/>
      <c r="I35" s="280"/>
      <c r="J35" s="280"/>
      <c r="K35" s="280"/>
      <c r="L35" s="281"/>
      <c r="M35" s="280"/>
      <c r="N35" s="281"/>
      <c r="O35" s="281"/>
      <c r="P35" s="282"/>
    </row>
    <row r="36" spans="1:17" s="40" customFormat="1">
      <c r="A36" s="39"/>
      <c r="B36" s="39"/>
      <c r="C36" s="36"/>
      <c r="D36" s="39"/>
      <c r="E36" s="38"/>
      <c r="F36" s="41"/>
      <c r="G36" s="41"/>
      <c r="H36" s="125" t="s">
        <v>150</v>
      </c>
      <c r="I36" s="39" t="s">
        <v>54</v>
      </c>
      <c r="J36" s="43">
        <v>1</v>
      </c>
      <c r="K36" s="39"/>
      <c r="L36" s="45">
        <v>6.6379999999999999</v>
      </c>
      <c r="M36" s="69">
        <f>L36*J36*տ</f>
        <v>7.7332700000000001</v>
      </c>
      <c r="N36" s="42">
        <f>M36:M36</f>
        <v>7.7332700000000001</v>
      </c>
      <c r="O36" s="281"/>
      <c r="P36" s="282"/>
    </row>
    <row r="37" spans="1:17" s="40" customFormat="1">
      <c r="A37" s="276">
        <v>9</v>
      </c>
      <c r="B37" s="275" t="s">
        <v>134</v>
      </c>
      <c r="C37" s="253" t="s">
        <v>155</v>
      </c>
      <c r="D37" s="283" t="s">
        <v>54</v>
      </c>
      <c r="E37" s="286">
        <v>127.68</v>
      </c>
      <c r="F37" s="38">
        <v>0</v>
      </c>
      <c r="G37" s="38">
        <v>0</v>
      </c>
      <c r="H37" s="280" t="s">
        <v>2</v>
      </c>
      <c r="I37" s="280" t="s">
        <v>2</v>
      </c>
      <c r="J37" s="280" t="s">
        <v>2</v>
      </c>
      <c r="K37" s="280" t="s">
        <v>2</v>
      </c>
      <c r="L37" s="281" t="s">
        <v>2</v>
      </c>
      <c r="M37" s="280" t="s">
        <v>2</v>
      </c>
      <c r="N37" s="281">
        <f>F38+G38</f>
        <v>0</v>
      </c>
      <c r="O37" s="281">
        <f>SUM(N37:N39)</f>
        <v>6.758165</v>
      </c>
      <c r="P37" s="282">
        <f>E37*O37</f>
        <v>862.88250720000008</v>
      </c>
    </row>
    <row r="38" spans="1:17" s="40" customFormat="1">
      <c r="A38" s="277"/>
      <c r="B38" s="275"/>
      <c r="C38" s="253"/>
      <c r="D38" s="283"/>
      <c r="E38" s="287"/>
      <c r="F38" s="46">
        <f>F37*ա</f>
        <v>0</v>
      </c>
      <c r="G38" s="46">
        <f>G37*մ</f>
        <v>0</v>
      </c>
      <c r="H38" s="280"/>
      <c r="I38" s="280"/>
      <c r="J38" s="280"/>
      <c r="K38" s="280"/>
      <c r="L38" s="281"/>
      <c r="M38" s="280"/>
      <c r="N38" s="281"/>
      <c r="O38" s="281"/>
      <c r="P38" s="282"/>
    </row>
    <row r="39" spans="1:17" s="40" customFormat="1">
      <c r="A39" s="39"/>
      <c r="B39" s="39"/>
      <c r="C39" s="36"/>
      <c r="D39" s="39"/>
      <c r="E39" s="38"/>
      <c r="F39" s="41"/>
      <c r="G39" s="41"/>
      <c r="H39" s="125" t="s">
        <v>150</v>
      </c>
      <c r="I39" s="39" t="s">
        <v>54</v>
      </c>
      <c r="J39" s="43">
        <v>1</v>
      </c>
      <c r="K39" s="39"/>
      <c r="L39" s="45">
        <v>5.8010000000000002</v>
      </c>
      <c r="M39" s="69">
        <f>L39*J39*տ</f>
        <v>6.758165</v>
      </c>
      <c r="N39" s="42">
        <f>M39:M39</f>
        <v>6.758165</v>
      </c>
      <c r="O39" s="281"/>
      <c r="P39" s="282"/>
    </row>
    <row r="40" spans="1:17" s="68" customFormat="1" ht="24" customHeight="1">
      <c r="A40" s="231">
        <v>10</v>
      </c>
      <c r="B40" s="232" t="s">
        <v>137</v>
      </c>
      <c r="C40" s="234" t="s">
        <v>147</v>
      </c>
      <c r="D40" s="232" t="s">
        <v>73</v>
      </c>
      <c r="E40" s="236">
        <v>6.72</v>
      </c>
      <c r="F40" s="67">
        <v>0.41499999999999998</v>
      </c>
      <c r="G40" s="67">
        <v>0</v>
      </c>
      <c r="H40" s="232" t="s">
        <v>2</v>
      </c>
      <c r="I40" s="232" t="s">
        <v>2</v>
      </c>
      <c r="J40" s="231" t="s">
        <v>2</v>
      </c>
      <c r="K40" s="231" t="s">
        <v>2</v>
      </c>
      <c r="L40" s="231" t="s">
        <v>2</v>
      </c>
      <c r="M40" s="231" t="s">
        <v>2</v>
      </c>
      <c r="N40" s="240">
        <f>F41+G41</f>
        <v>0.77875164999999991</v>
      </c>
      <c r="O40" s="240">
        <f>N40</f>
        <v>0.77875164999999991</v>
      </c>
      <c r="P40" s="243">
        <f>E40*O40</f>
        <v>5.2332110879999991</v>
      </c>
    </row>
    <row r="41" spans="1:17" s="68" customFormat="1" ht="24" customHeight="1">
      <c r="A41" s="231"/>
      <c r="B41" s="233"/>
      <c r="C41" s="235"/>
      <c r="D41" s="233"/>
      <c r="E41" s="237"/>
      <c r="F41" s="46">
        <f>F40*ա</f>
        <v>0.77875164999999991</v>
      </c>
      <c r="G41" s="46">
        <f>G40*մ</f>
        <v>0</v>
      </c>
      <c r="H41" s="233"/>
      <c r="I41" s="233"/>
      <c r="J41" s="231"/>
      <c r="K41" s="231"/>
      <c r="L41" s="231"/>
      <c r="M41" s="231"/>
      <c r="N41" s="241"/>
      <c r="O41" s="242"/>
      <c r="P41" s="244"/>
    </row>
    <row r="42" spans="1:17" s="68" customFormat="1" ht="33" customHeight="1">
      <c r="A42" s="231">
        <v>11</v>
      </c>
      <c r="B42" s="238" t="s">
        <v>168</v>
      </c>
      <c r="C42" s="234" t="s">
        <v>213</v>
      </c>
      <c r="D42" s="232" t="s">
        <v>72</v>
      </c>
      <c r="E42" s="236">
        <f>3.78*1.8</f>
        <v>6.8039999999999994</v>
      </c>
      <c r="F42" s="67">
        <v>0.18</v>
      </c>
      <c r="G42" s="67">
        <f>0.39*լե</f>
        <v>0.40950000000000003</v>
      </c>
      <c r="H42" s="232" t="s">
        <v>2</v>
      </c>
      <c r="I42" s="232" t="s">
        <v>2</v>
      </c>
      <c r="J42" s="231" t="s">
        <v>2</v>
      </c>
      <c r="K42" s="231" t="s">
        <v>2</v>
      </c>
      <c r="L42" s="231" t="s">
        <v>2</v>
      </c>
      <c r="M42" s="231" t="s">
        <v>2</v>
      </c>
      <c r="N42" s="240">
        <f>F43+G43</f>
        <v>1.5850596600000002</v>
      </c>
      <c r="O42" s="240">
        <f>N42</f>
        <v>1.5850596600000002</v>
      </c>
      <c r="P42" s="243">
        <f>E42*O42</f>
        <v>10.784745926640001</v>
      </c>
    </row>
    <row r="43" spans="1:17" s="68" customFormat="1" ht="33" customHeight="1">
      <c r="A43" s="231"/>
      <c r="B43" s="239"/>
      <c r="C43" s="235"/>
      <c r="D43" s="233"/>
      <c r="E43" s="237"/>
      <c r="F43" s="46">
        <f>F42*ա</f>
        <v>0.33777179999999996</v>
      </c>
      <c r="G43" s="46">
        <f>G42*մ</f>
        <v>1.2472878600000001</v>
      </c>
      <c r="H43" s="233"/>
      <c r="I43" s="233"/>
      <c r="J43" s="231"/>
      <c r="K43" s="231"/>
      <c r="L43" s="231"/>
      <c r="M43" s="231"/>
      <c r="N43" s="241"/>
      <c r="O43" s="242"/>
      <c r="P43" s="244"/>
    </row>
    <row r="44" spans="1:17" s="68" customFormat="1" ht="21" customHeight="1">
      <c r="A44" s="231">
        <v>12</v>
      </c>
      <c r="B44" s="232" t="s">
        <v>112</v>
      </c>
      <c r="C44" s="234" t="s">
        <v>113</v>
      </c>
      <c r="D44" s="232" t="s">
        <v>73</v>
      </c>
      <c r="E44" s="236">
        <v>3.78</v>
      </c>
      <c r="F44" s="67">
        <f>1.74/1000</f>
        <v>1.74E-3</v>
      </c>
      <c r="G44" s="67">
        <f>13.35/1000*լե</f>
        <v>1.4017499999999999E-2</v>
      </c>
      <c r="H44" s="232" t="s">
        <v>2</v>
      </c>
      <c r="I44" s="232" t="s">
        <v>2</v>
      </c>
      <c r="J44" s="231" t="s">
        <v>2</v>
      </c>
      <c r="K44" s="231" t="s">
        <v>2</v>
      </c>
      <c r="L44" s="231" t="s">
        <v>2</v>
      </c>
      <c r="M44" s="231" t="s">
        <v>2</v>
      </c>
      <c r="N44" s="240">
        <f>F45+G45</f>
        <v>4.5960750299999992E-2</v>
      </c>
      <c r="O44" s="240">
        <f>+N44+N46</f>
        <v>4.6065600299999988E-2</v>
      </c>
      <c r="P44" s="291">
        <f>E44*O44</f>
        <v>0.17412796913399994</v>
      </c>
    </row>
    <row r="45" spans="1:17" s="68" customFormat="1" ht="21" customHeight="1">
      <c r="A45" s="231"/>
      <c r="B45" s="233"/>
      <c r="C45" s="235"/>
      <c r="D45" s="233"/>
      <c r="E45" s="237"/>
      <c r="F45" s="46">
        <f>F44*ա</f>
        <v>3.2651273999999997E-3</v>
      </c>
      <c r="G45" s="46">
        <f>G44*մ</f>
        <v>4.2695622899999994E-2</v>
      </c>
      <c r="H45" s="233"/>
      <c r="I45" s="233"/>
      <c r="J45" s="231"/>
      <c r="K45" s="231"/>
      <c r="L45" s="231"/>
      <c r="M45" s="231"/>
      <c r="N45" s="241"/>
      <c r="O45" s="242"/>
      <c r="P45" s="292"/>
    </row>
    <row r="46" spans="1:17" s="68" customFormat="1" ht="19.5">
      <c r="A46" s="85"/>
      <c r="B46" s="85"/>
      <c r="C46" s="89"/>
      <c r="D46" s="85"/>
      <c r="E46" s="88"/>
      <c r="F46" s="88"/>
      <c r="G46" s="88"/>
      <c r="H46" s="85" t="s">
        <v>157</v>
      </c>
      <c r="I46" s="85" t="s">
        <v>73</v>
      </c>
      <c r="J46" s="133">
        <f>0.06/1000</f>
        <v>5.9999999999999995E-5</v>
      </c>
      <c r="K46" s="85"/>
      <c r="L46" s="88">
        <v>1.5</v>
      </c>
      <c r="M46" s="134">
        <f>L46*J46*տ</f>
        <v>1.0485E-4</v>
      </c>
      <c r="N46" s="133">
        <f>M46</f>
        <v>1.0485E-4</v>
      </c>
      <c r="O46" s="241"/>
      <c r="P46" s="311"/>
    </row>
    <row r="47" spans="1:17" ht="20.25" customHeight="1">
      <c r="A47" s="73"/>
      <c r="B47" s="74"/>
      <c r="C47" s="75" t="s">
        <v>34</v>
      </c>
      <c r="D47" s="76" t="s">
        <v>53</v>
      </c>
      <c r="E47" s="74"/>
      <c r="F47" s="74"/>
      <c r="G47" s="74"/>
      <c r="H47" s="77"/>
      <c r="I47" s="74"/>
      <c r="J47" s="74"/>
      <c r="K47" s="74"/>
      <c r="L47" s="74"/>
      <c r="M47" s="74"/>
      <c r="N47" s="78"/>
      <c r="O47" s="78"/>
      <c r="P47" s="79">
        <f>SUM(P11:P45)</f>
        <v>4141.1754726497084</v>
      </c>
      <c r="Q47" s="80"/>
    </row>
    <row r="48" spans="1:17" s="51" customFormat="1" ht="17.100000000000001" customHeight="1">
      <c r="A48" s="82"/>
      <c r="B48" s="82"/>
      <c r="C48" s="75" t="s">
        <v>51</v>
      </c>
      <c r="D48" s="82" t="s">
        <v>53</v>
      </c>
      <c r="E48" s="82"/>
      <c r="F48" s="82"/>
      <c r="G48" s="82"/>
      <c r="H48" s="82"/>
      <c r="I48" s="82"/>
      <c r="J48" s="72"/>
      <c r="K48" s="72"/>
      <c r="L48" s="72"/>
      <c r="M48" s="72"/>
      <c r="N48" s="72"/>
      <c r="O48" s="72"/>
      <c r="P48" s="98">
        <f>P47*13.3/100</f>
        <v>550.7763378624112</v>
      </c>
    </row>
    <row r="49" spans="1:16" s="51" customFormat="1" ht="17.100000000000001" customHeight="1">
      <c r="A49" s="82"/>
      <c r="B49" s="82"/>
      <c r="C49" s="75" t="s">
        <v>34</v>
      </c>
      <c r="D49" s="82" t="s">
        <v>53</v>
      </c>
      <c r="E49" s="82"/>
      <c r="F49" s="82"/>
      <c r="G49" s="82"/>
      <c r="H49" s="82"/>
      <c r="I49" s="82"/>
      <c r="J49" s="72"/>
      <c r="K49" s="72"/>
      <c r="L49" s="72"/>
      <c r="M49" s="72"/>
      <c r="N49" s="72"/>
      <c r="O49" s="72"/>
      <c r="P49" s="98">
        <f>P48+P47</f>
        <v>4691.9518105121197</v>
      </c>
    </row>
    <row r="50" spans="1:16" s="51" customFormat="1" ht="17.100000000000001" customHeight="1">
      <c r="A50" s="82"/>
      <c r="B50" s="82"/>
      <c r="C50" s="75" t="s">
        <v>52</v>
      </c>
      <c r="D50" s="82" t="s">
        <v>53</v>
      </c>
      <c r="E50" s="82"/>
      <c r="F50" s="82"/>
      <c r="G50" s="82"/>
      <c r="H50" s="82"/>
      <c r="I50" s="82"/>
      <c r="J50" s="72"/>
      <c r="K50" s="72"/>
      <c r="L50" s="72"/>
      <c r="M50" s="72"/>
      <c r="N50" s="72"/>
      <c r="O50" s="72"/>
      <c r="P50" s="98">
        <f>P49*0.11</f>
        <v>516.11469915633313</v>
      </c>
    </row>
    <row r="51" spans="1:16" s="51" customFormat="1" ht="17.100000000000001" customHeight="1">
      <c r="A51" s="82"/>
      <c r="B51" s="82"/>
      <c r="C51" s="75" t="s">
        <v>34</v>
      </c>
      <c r="D51" s="82" t="s">
        <v>53</v>
      </c>
      <c r="E51" s="82"/>
      <c r="F51" s="82"/>
      <c r="G51" s="82"/>
      <c r="H51" s="82"/>
      <c r="I51" s="82"/>
      <c r="J51" s="72"/>
      <c r="K51" s="72"/>
      <c r="L51" s="72"/>
      <c r="M51" s="72"/>
      <c r="N51" s="72"/>
      <c r="O51" s="72"/>
      <c r="P51" s="98">
        <f>SUM(P49:P50)</f>
        <v>5208.0665096684525</v>
      </c>
    </row>
    <row r="52" spans="1:16" s="83" customFormat="1" ht="27" customHeight="1">
      <c r="A52" s="250"/>
      <c r="B52" s="251"/>
      <c r="C52" s="251"/>
      <c r="D52" s="251"/>
      <c r="E52" s="251"/>
      <c r="F52" s="251"/>
      <c r="G52" s="251"/>
      <c r="H52" s="251"/>
      <c r="I52" s="251"/>
      <c r="J52" s="251"/>
      <c r="K52" s="251"/>
      <c r="L52" s="251"/>
      <c r="M52" s="251"/>
      <c r="N52" s="251"/>
      <c r="O52" s="251"/>
      <c r="P52" s="251"/>
    </row>
    <row r="53" spans="1:16" ht="27" customHeight="1"/>
    <row r="54" spans="1:16" ht="27" customHeight="1"/>
    <row r="55" spans="1:16" ht="27" customHeight="1"/>
    <row r="56" spans="1:16" ht="27" customHeight="1">
      <c r="O56" s="80"/>
    </row>
    <row r="57" spans="1:16" ht="27" customHeight="1"/>
    <row r="58" spans="1:16" ht="27" customHeight="1"/>
    <row r="59" spans="1:16" ht="27" customHeight="1"/>
    <row r="60" spans="1:16" ht="27" customHeight="1"/>
    <row r="61" spans="1:16" ht="27" customHeight="1"/>
    <row r="62" spans="1:16" ht="27" customHeight="1"/>
    <row r="63" spans="1:16" ht="27" customHeight="1"/>
    <row r="64" spans="1:16" ht="27" customHeight="1"/>
    <row r="65" ht="27" customHeight="1"/>
    <row r="66" ht="27" customHeight="1"/>
    <row r="67" ht="27" customHeight="1"/>
    <row r="68" ht="27" customHeight="1"/>
    <row r="69" ht="27" customHeight="1"/>
    <row r="70" ht="27" customHeight="1"/>
    <row r="71" ht="27" customHeight="1"/>
    <row r="72" ht="27" customHeight="1"/>
    <row r="73" ht="27" customHeight="1"/>
    <row r="74" ht="27" customHeight="1"/>
    <row r="75" ht="27" customHeight="1"/>
    <row r="76" ht="27" customHeight="1"/>
    <row r="77" ht="27" customHeight="1"/>
    <row r="78" ht="27" customHeight="1"/>
    <row r="79" ht="27" customHeight="1"/>
    <row r="80" ht="27" customHeight="1"/>
    <row r="81" ht="27" customHeight="1"/>
    <row r="82" ht="27" customHeight="1"/>
    <row r="83" ht="27" customHeight="1"/>
    <row r="84" ht="27" customHeight="1"/>
    <row r="85" ht="27" customHeight="1"/>
    <row r="86" ht="27" customHeight="1"/>
    <row r="87" ht="27" customHeight="1"/>
    <row r="88" ht="27" customHeight="1"/>
    <row r="89" ht="27" customHeight="1"/>
    <row r="90" ht="27" customHeight="1"/>
    <row r="91" ht="27" customHeight="1"/>
    <row r="92" ht="27" customHeight="1"/>
    <row r="93" ht="27" customHeight="1"/>
    <row r="94" ht="27" customHeight="1"/>
    <row r="95" ht="27" customHeight="1"/>
    <row r="96" ht="27" customHeight="1"/>
    <row r="97" ht="27" customHeight="1"/>
    <row r="98" ht="27" customHeight="1"/>
    <row r="99" ht="27" customHeight="1"/>
    <row r="100" ht="27" customHeight="1"/>
    <row r="101" ht="27" customHeight="1"/>
    <row r="102" ht="27" customHeight="1"/>
    <row r="103" ht="27" customHeight="1"/>
    <row r="104" ht="27" customHeight="1"/>
    <row r="105" ht="27" customHeight="1"/>
    <row r="106" ht="27" customHeight="1"/>
    <row r="107" ht="27" customHeight="1"/>
    <row r="108" ht="27" customHeight="1"/>
    <row r="109" ht="27" customHeight="1"/>
    <row r="110" ht="27" customHeight="1"/>
    <row r="111" ht="27" customHeight="1"/>
    <row r="112" ht="27" customHeight="1"/>
    <row r="113" ht="27" customHeight="1"/>
    <row r="114" ht="27" customHeight="1"/>
    <row r="115" ht="27" customHeight="1"/>
    <row r="116" ht="27" customHeight="1"/>
    <row r="117" ht="27" customHeight="1"/>
    <row r="118" ht="27" customHeight="1"/>
    <row r="119" ht="27" customHeight="1"/>
    <row r="120" ht="27" customHeight="1"/>
    <row r="121" ht="27" customHeight="1"/>
    <row r="122" ht="27" customHeight="1"/>
    <row r="123" ht="27" customHeight="1"/>
    <row r="124" ht="27" customHeight="1"/>
  </sheetData>
  <mergeCells count="195">
    <mergeCell ref="L27:L28"/>
    <mergeCell ref="M27:M28"/>
    <mergeCell ref="O27:O30"/>
    <mergeCell ref="P34:P36"/>
    <mergeCell ref="P31:P33"/>
    <mergeCell ref="A37:A38"/>
    <mergeCell ref="M34:M35"/>
    <mergeCell ref="N34:N35"/>
    <mergeCell ref="O34:O36"/>
    <mergeCell ref="N31:N32"/>
    <mergeCell ref="O31:O33"/>
    <mergeCell ref="M31:M32"/>
    <mergeCell ref="L31:L32"/>
    <mergeCell ref="L34:L35"/>
    <mergeCell ref="A52:P52"/>
    <mergeCell ref="L37:L38"/>
    <mergeCell ref="M37:M38"/>
    <mergeCell ref="N37:N38"/>
    <mergeCell ref="I37:I38"/>
    <mergeCell ref="J37:J38"/>
    <mergeCell ref="K37:K38"/>
    <mergeCell ref="J34:J35"/>
    <mergeCell ref="O37:O39"/>
    <mergeCell ref="P37:P39"/>
    <mergeCell ref="H42:H43"/>
    <mergeCell ref="I42:I43"/>
    <mergeCell ref="J42:J43"/>
    <mergeCell ref="K42:K43"/>
    <mergeCell ref="L42:L43"/>
    <mergeCell ref="M42:M43"/>
    <mergeCell ref="N42:N43"/>
    <mergeCell ref="O42:O43"/>
    <mergeCell ref="P42:P43"/>
    <mergeCell ref="A44:A45"/>
    <mergeCell ref="B44:B45"/>
    <mergeCell ref="C44:C45"/>
    <mergeCell ref="D44:D45"/>
    <mergeCell ref="E44:E45"/>
    <mergeCell ref="N24:N25"/>
    <mergeCell ref="N27:N28"/>
    <mergeCell ref="N29:N30"/>
    <mergeCell ref="O24:O26"/>
    <mergeCell ref="P24:P26"/>
    <mergeCell ref="P27:P30"/>
    <mergeCell ref="A31:A32"/>
    <mergeCell ref="B31:B32"/>
    <mergeCell ref="C31:C32"/>
    <mergeCell ref="D31:D32"/>
    <mergeCell ref="E31:E32"/>
    <mergeCell ref="H31:H32"/>
    <mergeCell ref="K27:K28"/>
    <mergeCell ref="I31:I32"/>
    <mergeCell ref="J31:J32"/>
    <mergeCell ref="K31:K32"/>
    <mergeCell ref="A27:A28"/>
    <mergeCell ref="B27:B28"/>
    <mergeCell ref="C27:C28"/>
    <mergeCell ref="D27:D28"/>
    <mergeCell ref="E27:E28"/>
    <mergeCell ref="H27:H28"/>
    <mergeCell ref="I27:I28"/>
    <mergeCell ref="J27:J28"/>
    <mergeCell ref="P21:P23"/>
    <mergeCell ref="A24:A25"/>
    <mergeCell ref="B24:B25"/>
    <mergeCell ref="C24:C25"/>
    <mergeCell ref="D24:D25"/>
    <mergeCell ref="E24:E25"/>
    <mergeCell ref="H24:H25"/>
    <mergeCell ref="I24:I25"/>
    <mergeCell ref="J24:J25"/>
    <mergeCell ref="K24:K25"/>
    <mergeCell ref="J21:J22"/>
    <mergeCell ref="K21:K22"/>
    <mergeCell ref="I21:I22"/>
    <mergeCell ref="L21:L22"/>
    <mergeCell ref="M21:M22"/>
    <mergeCell ref="N21:N22"/>
    <mergeCell ref="A21:A22"/>
    <mergeCell ref="B21:B22"/>
    <mergeCell ref="C21:C22"/>
    <mergeCell ref="D21:D22"/>
    <mergeCell ref="E21:E22"/>
    <mergeCell ref="H21:H22"/>
    <mergeCell ref="L24:L25"/>
    <mergeCell ref="M24:M25"/>
    <mergeCell ref="L17:L18"/>
    <mergeCell ref="M17:M18"/>
    <mergeCell ref="N17:N18"/>
    <mergeCell ref="A17:A18"/>
    <mergeCell ref="B17:B18"/>
    <mergeCell ref="C17:C18"/>
    <mergeCell ref="D17:D18"/>
    <mergeCell ref="E17:E18"/>
    <mergeCell ref="H17:H18"/>
    <mergeCell ref="I17:I18"/>
    <mergeCell ref="J17:J18"/>
    <mergeCell ref="K17:K18"/>
    <mergeCell ref="C11:E11"/>
    <mergeCell ref="A14:A15"/>
    <mergeCell ref="B14:B15"/>
    <mergeCell ref="C14:C15"/>
    <mergeCell ref="D14:D15"/>
    <mergeCell ref="E14:E15"/>
    <mergeCell ref="H14:H15"/>
    <mergeCell ref="I14:I15"/>
    <mergeCell ref="J14:J15"/>
    <mergeCell ref="A12:A13"/>
    <mergeCell ref="B12:B13"/>
    <mergeCell ref="C12:C13"/>
    <mergeCell ref="D12:D13"/>
    <mergeCell ref="E12:E13"/>
    <mergeCell ref="H12:H13"/>
    <mergeCell ref="I12:I13"/>
    <mergeCell ref="J12:J13"/>
    <mergeCell ref="H8:M8"/>
    <mergeCell ref="N8:N9"/>
    <mergeCell ref="A1:P1"/>
    <mergeCell ref="A3:P3"/>
    <mergeCell ref="A4:P4"/>
    <mergeCell ref="A6:C7"/>
    <mergeCell ref="J6:L6"/>
    <mergeCell ref="M6:N6"/>
    <mergeCell ref="O6:P6"/>
    <mergeCell ref="H7:L7"/>
    <mergeCell ref="M7:N7"/>
    <mergeCell ref="O7:P7"/>
    <mergeCell ref="O8:O9"/>
    <mergeCell ref="P8:P9"/>
    <mergeCell ref="A8:A9"/>
    <mergeCell ref="B8:B9"/>
    <mergeCell ref="C8:C9"/>
    <mergeCell ref="D8:D9"/>
    <mergeCell ref="E8:E9"/>
    <mergeCell ref="F8:F9"/>
    <mergeCell ref="G8:G9"/>
    <mergeCell ref="D6:F6"/>
    <mergeCell ref="D7:F7"/>
    <mergeCell ref="K12:K13"/>
    <mergeCell ref="A40:A41"/>
    <mergeCell ref="B40:B41"/>
    <mergeCell ref="C40:C41"/>
    <mergeCell ref="D40:D41"/>
    <mergeCell ref="E40:E41"/>
    <mergeCell ref="H40:H41"/>
    <mergeCell ref="I40:I41"/>
    <mergeCell ref="J40:J41"/>
    <mergeCell ref="K40:K41"/>
    <mergeCell ref="A34:A35"/>
    <mergeCell ref="B34:B35"/>
    <mergeCell ref="C34:C35"/>
    <mergeCell ref="D34:D35"/>
    <mergeCell ref="E34:E35"/>
    <mergeCell ref="H34:H35"/>
    <mergeCell ref="I34:I35"/>
    <mergeCell ref="K34:K35"/>
    <mergeCell ref="B37:B38"/>
    <mergeCell ref="C37:C38"/>
    <mergeCell ref="D37:D38"/>
    <mergeCell ref="E37:E38"/>
    <mergeCell ref="H37:H38"/>
    <mergeCell ref="K14:K15"/>
    <mergeCell ref="L44:L45"/>
    <mergeCell ref="M44:M45"/>
    <mergeCell ref="N44:N45"/>
    <mergeCell ref="O44:O46"/>
    <mergeCell ref="P44:P46"/>
    <mergeCell ref="L12:L13"/>
    <mergeCell ref="M12:M13"/>
    <mergeCell ref="N12:N13"/>
    <mergeCell ref="O12:O13"/>
    <mergeCell ref="P12:P13"/>
    <mergeCell ref="L40:L41"/>
    <mergeCell ref="M40:M41"/>
    <mergeCell ref="N40:N41"/>
    <mergeCell ref="O40:O41"/>
    <mergeCell ref="P40:P41"/>
    <mergeCell ref="L14:L15"/>
    <mergeCell ref="M14:M15"/>
    <mergeCell ref="N14:N15"/>
    <mergeCell ref="O14:O16"/>
    <mergeCell ref="P14:P16"/>
    <mergeCell ref="O21:O23"/>
    <mergeCell ref="O17:O20"/>
    <mergeCell ref="P17:P20"/>
    <mergeCell ref="N19:N20"/>
    <mergeCell ref="A42:A43"/>
    <mergeCell ref="B42:B43"/>
    <mergeCell ref="C42:C43"/>
    <mergeCell ref="D42:D43"/>
    <mergeCell ref="E42:E43"/>
    <mergeCell ref="H44:H45"/>
    <mergeCell ref="I44:I45"/>
    <mergeCell ref="J44:J45"/>
    <mergeCell ref="K44:K45"/>
  </mergeCells>
  <printOptions horizontalCentered="1"/>
  <pageMargins left="0.39370078740157483" right="0.19685039370078741" top="0.82677165354330717" bottom="0.51181102362204722" header="0.43307086614173229" footer="0.19685039370078741"/>
  <pageSetup paperSize="9" scale="78" orientation="landscape" r:id="rId1"/>
  <headerFooter alignWithMargins="0">
    <oddHeader xml:space="preserve">&amp;R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IP104"/>
  <sheetViews>
    <sheetView view="pageBreakPreview" topLeftCell="A10" zoomScale="77" zoomScaleNormal="76" zoomScaleSheetLayoutView="77" workbookViewId="0">
      <selection activeCell="P24" sqref="P24:P26"/>
    </sheetView>
  </sheetViews>
  <sheetFormatPr defaultRowHeight="17.25"/>
  <cols>
    <col min="1" max="1" width="4.85546875" style="81" customWidth="1"/>
    <col min="2" max="2" width="12.85546875" style="81" customWidth="1"/>
    <col min="3" max="3" width="37.7109375" style="84" customWidth="1"/>
    <col min="4" max="5" width="11.28515625" style="81" customWidth="1"/>
    <col min="6" max="6" width="9" style="81" customWidth="1"/>
    <col min="7" max="7" width="8.5703125" style="81" customWidth="1"/>
    <col min="8" max="8" width="12.5703125" style="81" customWidth="1"/>
    <col min="9" max="9" width="6.140625" style="81" customWidth="1"/>
    <col min="10" max="10" width="9.5703125" style="81" customWidth="1"/>
    <col min="11" max="11" width="7.140625" style="81" customWidth="1"/>
    <col min="12" max="12" width="9.140625" style="81" customWidth="1"/>
    <col min="13" max="14" width="10" style="81" customWidth="1"/>
    <col min="15" max="15" width="10.5703125" style="81" customWidth="1"/>
    <col min="16" max="16" width="14.140625" style="81" customWidth="1"/>
    <col min="17" max="17" width="35.42578125" style="81" customWidth="1"/>
    <col min="18" max="18" width="14.42578125" style="81" customWidth="1"/>
    <col min="19" max="16384" width="9.140625" style="81"/>
  </cols>
  <sheetData>
    <row r="1" spans="1:250" s="51" customFormat="1" ht="24.75" customHeight="1">
      <c r="A1" s="263" t="s">
        <v>127</v>
      </c>
      <c r="B1" s="263"/>
      <c r="C1" s="263"/>
      <c r="D1" s="263"/>
      <c r="E1" s="263"/>
      <c r="F1" s="263"/>
      <c r="G1" s="263"/>
      <c r="H1" s="263"/>
      <c r="I1" s="263"/>
      <c r="J1" s="263"/>
      <c r="K1" s="263"/>
      <c r="L1" s="263"/>
      <c r="M1" s="263"/>
      <c r="N1" s="263"/>
      <c r="O1" s="263"/>
      <c r="P1" s="263"/>
    </row>
    <row r="2" spans="1:250" s="51" customFormat="1" ht="9" customHeight="1">
      <c r="A2" s="50"/>
      <c r="B2" s="50"/>
      <c r="C2" s="50"/>
      <c r="D2" s="50"/>
      <c r="E2" s="50"/>
      <c r="F2" s="50"/>
      <c r="G2" s="50"/>
      <c r="H2" s="50"/>
      <c r="I2" s="50"/>
      <c r="J2" s="50"/>
      <c r="K2" s="50"/>
      <c r="L2" s="50"/>
      <c r="M2" s="50"/>
      <c r="N2" s="50"/>
      <c r="O2" s="50"/>
      <c r="P2" s="50"/>
    </row>
    <row r="3" spans="1:250" s="51" customFormat="1" ht="57" customHeight="1">
      <c r="A3" s="264" t="s">
        <v>201</v>
      </c>
      <c r="B3" s="264"/>
      <c r="C3" s="264"/>
      <c r="D3" s="264"/>
      <c r="E3" s="264"/>
      <c r="F3" s="264"/>
      <c r="G3" s="264"/>
      <c r="H3" s="264"/>
      <c r="I3" s="264"/>
      <c r="J3" s="264"/>
      <c r="K3" s="264"/>
      <c r="L3" s="264"/>
      <c r="M3" s="264"/>
      <c r="N3" s="264"/>
      <c r="O3" s="264"/>
      <c r="P3" s="264"/>
    </row>
    <row r="4" spans="1:250" s="51" customFormat="1" ht="33.75" customHeight="1">
      <c r="A4" s="264" t="s">
        <v>192</v>
      </c>
      <c r="B4" s="264"/>
      <c r="C4" s="264"/>
      <c r="D4" s="264"/>
      <c r="E4" s="264"/>
      <c r="F4" s="264"/>
      <c r="G4" s="264"/>
      <c r="H4" s="264"/>
      <c r="I4" s="264"/>
      <c r="J4" s="264"/>
      <c r="K4" s="264"/>
      <c r="L4" s="264"/>
      <c r="M4" s="264"/>
      <c r="N4" s="264"/>
      <c r="O4" s="264"/>
      <c r="P4" s="264"/>
    </row>
    <row r="5" spans="1:250" s="51" customFormat="1" ht="9" customHeight="1">
      <c r="C5" s="52"/>
    </row>
    <row r="6" spans="1:250" s="51" customFormat="1" ht="21.75" customHeight="1">
      <c r="A6" s="265" t="s">
        <v>193</v>
      </c>
      <c r="B6" s="265"/>
      <c r="C6" s="265"/>
      <c r="D6" s="270" t="s">
        <v>194</v>
      </c>
      <c r="E6" s="270"/>
      <c r="F6" s="270"/>
      <c r="J6" s="251" t="s">
        <v>36</v>
      </c>
      <c r="K6" s="251"/>
      <c r="L6" s="251"/>
      <c r="M6" s="267">
        <f>+P31</f>
        <v>217.94030654191522</v>
      </c>
      <c r="N6" s="267"/>
      <c r="O6" s="251" t="s">
        <v>5</v>
      </c>
      <c r="P6" s="251"/>
      <c r="Q6" s="53"/>
    </row>
    <row r="7" spans="1:250" s="51" customFormat="1" ht="21.75" customHeight="1">
      <c r="A7" s="266"/>
      <c r="B7" s="266"/>
      <c r="C7" s="266"/>
      <c r="D7" s="271" t="s">
        <v>195</v>
      </c>
      <c r="E7" s="271"/>
      <c r="F7" s="271"/>
      <c r="H7" s="268"/>
      <c r="I7" s="268"/>
      <c r="J7" s="268"/>
      <c r="K7" s="268"/>
      <c r="L7" s="268"/>
      <c r="M7" s="269"/>
      <c r="N7" s="269"/>
      <c r="O7" s="251"/>
      <c r="P7" s="251"/>
      <c r="Q7" s="53"/>
    </row>
    <row r="8" spans="1:250" s="50" customFormat="1" ht="19.5" customHeight="1">
      <c r="A8" s="254" t="s">
        <v>37</v>
      </c>
      <c r="B8" s="256" t="s">
        <v>38</v>
      </c>
      <c r="C8" s="258" t="s">
        <v>39</v>
      </c>
      <c r="D8" s="256" t="s">
        <v>40</v>
      </c>
      <c r="E8" s="256" t="s">
        <v>41</v>
      </c>
      <c r="F8" s="247" t="s">
        <v>42</v>
      </c>
      <c r="G8" s="247" t="s">
        <v>43</v>
      </c>
      <c r="H8" s="260" t="s">
        <v>44</v>
      </c>
      <c r="I8" s="261"/>
      <c r="J8" s="261"/>
      <c r="K8" s="261"/>
      <c r="L8" s="261"/>
      <c r="M8" s="262"/>
      <c r="N8" s="247" t="s">
        <v>45</v>
      </c>
      <c r="O8" s="247" t="s">
        <v>46</v>
      </c>
      <c r="P8" s="247" t="s">
        <v>36</v>
      </c>
    </row>
    <row r="9" spans="1:250" s="50" customFormat="1" ht="148.5" customHeight="1">
      <c r="A9" s="255"/>
      <c r="B9" s="257"/>
      <c r="C9" s="259"/>
      <c r="D9" s="257"/>
      <c r="E9" s="257"/>
      <c r="F9" s="248"/>
      <c r="G9" s="248"/>
      <c r="H9" s="56" t="s">
        <v>47</v>
      </c>
      <c r="I9" s="55" t="s">
        <v>40</v>
      </c>
      <c r="J9" s="57" t="s">
        <v>48</v>
      </c>
      <c r="K9" s="58" t="s">
        <v>49</v>
      </c>
      <c r="L9" s="59" t="s">
        <v>50</v>
      </c>
      <c r="M9" s="57" t="s">
        <v>214</v>
      </c>
      <c r="N9" s="248"/>
      <c r="O9" s="248"/>
      <c r="P9" s="248"/>
    </row>
    <row r="10" spans="1:250" s="50" customFormat="1">
      <c r="A10" s="54">
        <v>1</v>
      </c>
      <c r="B10" s="54">
        <v>2</v>
      </c>
      <c r="C10" s="54">
        <v>3</v>
      </c>
      <c r="D10" s="54">
        <v>4</v>
      </c>
      <c r="E10" s="54">
        <v>5</v>
      </c>
      <c r="F10" s="54">
        <v>6</v>
      </c>
      <c r="G10" s="54">
        <v>7</v>
      </c>
      <c r="H10" s="54">
        <v>8</v>
      </c>
      <c r="I10" s="54">
        <v>9</v>
      </c>
      <c r="J10" s="54">
        <v>10</v>
      </c>
      <c r="K10" s="54">
        <v>11</v>
      </c>
      <c r="L10" s="54">
        <v>12</v>
      </c>
      <c r="M10" s="54">
        <v>13</v>
      </c>
      <c r="N10" s="54">
        <v>14</v>
      </c>
      <c r="O10" s="60">
        <v>15</v>
      </c>
      <c r="P10" s="60">
        <v>16</v>
      </c>
    </row>
    <row r="11" spans="1:250" s="66" customFormat="1" ht="17.25" customHeight="1">
      <c r="A11" s="61"/>
      <c r="B11" s="62"/>
      <c r="C11" s="249" t="s">
        <v>192</v>
      </c>
      <c r="D11" s="249"/>
      <c r="E11" s="249"/>
      <c r="F11" s="63"/>
      <c r="G11" s="63"/>
      <c r="H11" s="63"/>
      <c r="I11" s="62"/>
      <c r="J11" s="62"/>
      <c r="K11" s="62"/>
      <c r="L11" s="62"/>
      <c r="M11" s="62"/>
      <c r="N11" s="62"/>
      <c r="O11" s="62"/>
      <c r="P11" s="64"/>
      <c r="Q11" s="65"/>
      <c r="R11" s="65"/>
      <c r="S11" s="65"/>
      <c r="T11" s="65"/>
      <c r="U11" s="65"/>
      <c r="V11" s="65"/>
      <c r="W11" s="65"/>
      <c r="X11" s="65"/>
      <c r="Y11" s="65"/>
      <c r="Z11" s="65"/>
      <c r="AA11" s="65"/>
      <c r="AB11" s="65"/>
      <c r="AC11" s="65"/>
      <c r="AD11" s="65"/>
      <c r="AE11" s="65"/>
      <c r="AF11" s="65"/>
      <c r="AG11" s="65"/>
      <c r="AH11" s="65"/>
      <c r="AI11" s="65"/>
      <c r="AJ11" s="65"/>
      <c r="AK11" s="65"/>
      <c r="AL11" s="65"/>
      <c r="AM11" s="65"/>
      <c r="AN11" s="65"/>
      <c r="AO11" s="65"/>
      <c r="AP11" s="65"/>
      <c r="AQ11" s="65"/>
      <c r="AR11" s="65"/>
      <c r="AS11" s="65"/>
      <c r="AT11" s="65"/>
      <c r="AU11" s="65"/>
      <c r="AV11" s="65"/>
      <c r="AW11" s="65"/>
      <c r="AX11" s="65"/>
      <c r="AY11" s="65"/>
      <c r="AZ11" s="65"/>
      <c r="BA11" s="65"/>
      <c r="BB11" s="65"/>
      <c r="BC11" s="65"/>
      <c r="BD11" s="65"/>
      <c r="BE11" s="65"/>
      <c r="BF11" s="65"/>
      <c r="BG11" s="65"/>
      <c r="BH11" s="65"/>
      <c r="BI11" s="65"/>
      <c r="BJ11" s="65"/>
      <c r="BK11" s="65"/>
      <c r="BL11" s="65"/>
      <c r="BM11" s="65"/>
      <c r="BN11" s="65"/>
      <c r="BO11" s="65"/>
      <c r="BP11" s="65"/>
      <c r="BQ11" s="65"/>
      <c r="BR11" s="65"/>
      <c r="BS11" s="65"/>
      <c r="BT11" s="65"/>
      <c r="BU11" s="65"/>
      <c r="BV11" s="65"/>
      <c r="BW11" s="65"/>
      <c r="BX11" s="65"/>
      <c r="BY11" s="65"/>
      <c r="BZ11" s="65"/>
      <c r="CA11" s="65"/>
      <c r="CB11" s="65"/>
      <c r="CC11" s="65"/>
      <c r="CD11" s="65"/>
      <c r="CE11" s="65"/>
      <c r="CF11" s="65"/>
      <c r="CG11" s="65"/>
      <c r="CH11" s="65"/>
      <c r="CI11" s="65"/>
      <c r="CJ11" s="65"/>
      <c r="CK11" s="65"/>
      <c r="CL11" s="65"/>
      <c r="CM11" s="65"/>
      <c r="CN11" s="65"/>
      <c r="CO11" s="65"/>
      <c r="CP11" s="65"/>
      <c r="CQ11" s="65"/>
      <c r="CR11" s="65"/>
      <c r="CS11" s="65"/>
      <c r="CT11" s="65"/>
      <c r="CU11" s="65"/>
      <c r="CV11" s="65"/>
      <c r="CW11" s="65"/>
      <c r="CX11" s="65"/>
      <c r="CY11" s="65"/>
      <c r="CZ11" s="65"/>
      <c r="DA11" s="65"/>
      <c r="DB11" s="65"/>
      <c r="DC11" s="65"/>
      <c r="DD11" s="65"/>
      <c r="DE11" s="65"/>
      <c r="DF11" s="65"/>
      <c r="DG11" s="65"/>
      <c r="DH11" s="65"/>
      <c r="DI11" s="65"/>
      <c r="DJ11" s="65"/>
      <c r="DK11" s="65"/>
      <c r="DL11" s="65"/>
      <c r="DM11" s="65"/>
      <c r="DN11" s="65"/>
      <c r="DO11" s="65"/>
      <c r="DP11" s="65"/>
      <c r="DQ11" s="65"/>
      <c r="DR11" s="65"/>
      <c r="DS11" s="65"/>
      <c r="DT11" s="65"/>
      <c r="DU11" s="65"/>
      <c r="DV11" s="65"/>
      <c r="DW11" s="65"/>
      <c r="DX11" s="65"/>
      <c r="DY11" s="65"/>
      <c r="DZ11" s="65"/>
      <c r="EA11" s="65"/>
      <c r="EB11" s="65"/>
      <c r="EC11" s="65"/>
      <c r="ED11" s="65"/>
      <c r="EE11" s="65"/>
      <c r="EF11" s="65"/>
      <c r="EG11" s="65"/>
      <c r="EH11" s="65"/>
      <c r="EI11" s="65"/>
      <c r="EJ11" s="65"/>
      <c r="EK11" s="65"/>
      <c r="EL11" s="65"/>
      <c r="EM11" s="65"/>
      <c r="EN11" s="65"/>
      <c r="EO11" s="65"/>
      <c r="EP11" s="65"/>
      <c r="EQ11" s="65"/>
      <c r="ER11" s="65"/>
      <c r="ES11" s="65"/>
      <c r="ET11" s="65"/>
      <c r="EU11" s="65"/>
      <c r="EV11" s="65"/>
      <c r="EW11" s="65"/>
      <c r="EX11" s="65"/>
      <c r="EY11" s="65"/>
      <c r="EZ11" s="65"/>
      <c r="FA11" s="65"/>
      <c r="FB11" s="65"/>
      <c r="FC11" s="65"/>
      <c r="FD11" s="65"/>
      <c r="FE11" s="65"/>
      <c r="FF11" s="65"/>
      <c r="FG11" s="65"/>
      <c r="FH11" s="65"/>
      <c r="FI11" s="65"/>
      <c r="FJ11" s="65"/>
      <c r="FK11" s="65"/>
      <c r="FL11" s="65"/>
      <c r="FM11" s="65"/>
      <c r="FN11" s="65"/>
      <c r="FO11" s="65"/>
      <c r="FP11" s="65"/>
      <c r="FQ11" s="65"/>
      <c r="FR11" s="65"/>
      <c r="FS11" s="65"/>
      <c r="FT11" s="65"/>
      <c r="FU11" s="65"/>
      <c r="FV11" s="65"/>
      <c r="FW11" s="65"/>
      <c r="FX11" s="65"/>
      <c r="FY11" s="65"/>
      <c r="FZ11" s="65"/>
      <c r="GA11" s="65"/>
      <c r="GB11" s="65"/>
      <c r="GC11" s="65"/>
      <c r="GD11" s="65"/>
      <c r="GE11" s="65"/>
      <c r="GF11" s="65"/>
      <c r="GG11" s="65"/>
      <c r="GH11" s="65"/>
      <c r="GI11" s="65"/>
      <c r="GJ11" s="65"/>
      <c r="GK11" s="65"/>
      <c r="GL11" s="65"/>
      <c r="GM11" s="65"/>
      <c r="GN11" s="65"/>
      <c r="GO11" s="65"/>
      <c r="GP11" s="65"/>
      <c r="GQ11" s="65"/>
      <c r="GR11" s="65"/>
      <c r="GS11" s="65"/>
      <c r="GT11" s="65"/>
      <c r="GU11" s="65"/>
      <c r="GV11" s="65"/>
      <c r="GW11" s="65"/>
      <c r="GX11" s="65"/>
      <c r="GY11" s="65"/>
      <c r="GZ11" s="65"/>
      <c r="HA11" s="65"/>
      <c r="HB11" s="65"/>
      <c r="HC11" s="65"/>
      <c r="HD11" s="65"/>
      <c r="HE11" s="65"/>
      <c r="HF11" s="65"/>
      <c r="HG11" s="65"/>
      <c r="HH11" s="65"/>
      <c r="HI11" s="65"/>
      <c r="HJ11" s="65"/>
      <c r="HK11" s="65"/>
      <c r="HL11" s="65"/>
      <c r="HM11" s="65"/>
      <c r="HN11" s="65"/>
      <c r="HO11" s="65"/>
      <c r="HP11" s="65"/>
      <c r="HQ11" s="65"/>
      <c r="HR11" s="65"/>
      <c r="HS11" s="65"/>
      <c r="HT11" s="65"/>
      <c r="HU11" s="65"/>
      <c r="HV11" s="65"/>
      <c r="HW11" s="65"/>
      <c r="HX11" s="65"/>
      <c r="HY11" s="65"/>
      <c r="HZ11" s="65"/>
      <c r="IA11" s="65"/>
      <c r="IB11" s="65"/>
      <c r="IC11" s="65"/>
      <c r="ID11" s="65"/>
      <c r="IE11" s="65"/>
      <c r="IF11" s="65"/>
      <c r="IG11" s="65"/>
      <c r="IH11" s="65"/>
      <c r="II11" s="65"/>
      <c r="IJ11" s="65"/>
      <c r="IK11" s="65"/>
      <c r="IL11" s="65"/>
      <c r="IM11" s="65"/>
      <c r="IN11" s="65"/>
      <c r="IO11" s="65"/>
      <c r="IP11" s="65"/>
    </row>
    <row r="12" spans="1:250" s="68" customFormat="1" ht="27.75" customHeight="1">
      <c r="A12" s="231">
        <v>1</v>
      </c>
      <c r="B12" s="232" t="s">
        <v>140</v>
      </c>
      <c r="C12" s="234" t="s">
        <v>138</v>
      </c>
      <c r="D12" s="232" t="s">
        <v>60</v>
      </c>
      <c r="E12" s="324">
        <v>1</v>
      </c>
      <c r="F12" s="67">
        <v>0.40799999999999997</v>
      </c>
      <c r="G12" s="67">
        <f>0.024*լե</f>
        <v>2.52E-2</v>
      </c>
      <c r="H12" s="232" t="s">
        <v>2</v>
      </c>
      <c r="I12" s="232" t="s">
        <v>2</v>
      </c>
      <c r="J12" s="231" t="s">
        <v>2</v>
      </c>
      <c r="K12" s="231" t="s">
        <v>2</v>
      </c>
      <c r="L12" s="231" t="s">
        <v>2</v>
      </c>
      <c r="M12" s="231" t="s">
        <v>2</v>
      </c>
      <c r="N12" s="240">
        <f>F13+G13</f>
        <v>0.84237225599999987</v>
      </c>
      <c r="O12" s="240">
        <f>N12</f>
        <v>0.84237225599999987</v>
      </c>
      <c r="P12" s="243">
        <f>E12*O12</f>
        <v>0.84237225599999987</v>
      </c>
    </row>
    <row r="13" spans="1:250" s="68" customFormat="1" ht="27.75" customHeight="1">
      <c r="A13" s="231"/>
      <c r="B13" s="233"/>
      <c r="C13" s="235"/>
      <c r="D13" s="233"/>
      <c r="E13" s="325"/>
      <c r="F13" s="46">
        <f>F12*ա</f>
        <v>0.76561607999999992</v>
      </c>
      <c r="G13" s="46">
        <f>G12*մ</f>
        <v>7.6756175999999995E-2</v>
      </c>
      <c r="H13" s="233"/>
      <c r="I13" s="233"/>
      <c r="J13" s="231"/>
      <c r="K13" s="231"/>
      <c r="L13" s="231"/>
      <c r="M13" s="231"/>
      <c r="N13" s="241"/>
      <c r="O13" s="242"/>
      <c r="P13" s="244"/>
    </row>
    <row r="14" spans="1:250" s="68" customFormat="1" ht="36.75" customHeight="1">
      <c r="A14" s="231">
        <v>2</v>
      </c>
      <c r="B14" s="238" t="s">
        <v>168</v>
      </c>
      <c r="C14" s="234" t="s">
        <v>215</v>
      </c>
      <c r="D14" s="232" t="s">
        <v>72</v>
      </c>
      <c r="E14" s="236">
        <v>0.3</v>
      </c>
      <c r="F14" s="67">
        <v>0</v>
      </c>
      <c r="G14" s="67">
        <f>0.39*լե</f>
        <v>0.40950000000000003</v>
      </c>
      <c r="H14" s="232" t="s">
        <v>2</v>
      </c>
      <c r="I14" s="232" t="s">
        <v>2</v>
      </c>
      <c r="J14" s="231" t="s">
        <v>2</v>
      </c>
      <c r="K14" s="231" t="s">
        <v>2</v>
      </c>
      <c r="L14" s="231" t="s">
        <v>2</v>
      </c>
      <c r="M14" s="231" t="s">
        <v>2</v>
      </c>
      <c r="N14" s="240">
        <f>F15+G15</f>
        <v>1.2472878600000001</v>
      </c>
      <c r="O14" s="240">
        <f>N14</f>
        <v>1.2472878600000001</v>
      </c>
      <c r="P14" s="243">
        <f>E14*O14</f>
        <v>0.37418635800000005</v>
      </c>
    </row>
    <row r="15" spans="1:250" s="68" customFormat="1" ht="36.75" customHeight="1">
      <c r="A15" s="231"/>
      <c r="B15" s="239"/>
      <c r="C15" s="235"/>
      <c r="D15" s="233"/>
      <c r="E15" s="237"/>
      <c r="F15" s="46">
        <f>F14*ա</f>
        <v>0</v>
      </c>
      <c r="G15" s="46">
        <f>G14*մ</f>
        <v>1.2472878600000001</v>
      </c>
      <c r="H15" s="233"/>
      <c r="I15" s="233"/>
      <c r="J15" s="231"/>
      <c r="K15" s="231"/>
      <c r="L15" s="231"/>
      <c r="M15" s="231"/>
      <c r="N15" s="241"/>
      <c r="O15" s="242"/>
      <c r="P15" s="244"/>
    </row>
    <row r="16" spans="1:250" s="40" customFormat="1" ht="27" customHeight="1">
      <c r="A16" s="276">
        <v>3</v>
      </c>
      <c r="B16" s="232" t="s">
        <v>140</v>
      </c>
      <c r="C16" s="234" t="s">
        <v>216</v>
      </c>
      <c r="D16" s="232" t="s">
        <v>60</v>
      </c>
      <c r="E16" s="324">
        <v>1</v>
      </c>
      <c r="F16" s="38">
        <v>0.51</v>
      </c>
      <c r="G16" s="38">
        <v>0.03</v>
      </c>
      <c r="H16" s="280" t="s">
        <v>2</v>
      </c>
      <c r="I16" s="280" t="s">
        <v>2</v>
      </c>
      <c r="J16" s="280" t="s">
        <v>2</v>
      </c>
      <c r="K16" s="280" t="s">
        <v>2</v>
      </c>
      <c r="L16" s="281" t="s">
        <v>2</v>
      </c>
      <c r="M16" s="280" t="s">
        <v>2</v>
      </c>
      <c r="N16" s="281">
        <f>F17+G17</f>
        <v>1.0279697999999999</v>
      </c>
      <c r="O16" s="281">
        <f>N16+N18</f>
        <v>169.42103079999998</v>
      </c>
      <c r="P16" s="282">
        <f>E16*O16</f>
        <v>169.42103079999998</v>
      </c>
    </row>
    <row r="17" spans="1:17" s="40" customFormat="1" ht="27" customHeight="1">
      <c r="A17" s="277"/>
      <c r="B17" s="233"/>
      <c r="C17" s="235"/>
      <c r="D17" s="233"/>
      <c r="E17" s="325"/>
      <c r="F17" s="46">
        <f>F16*ա</f>
        <v>0.95702009999999993</v>
      </c>
      <c r="G17" s="46">
        <f>G16*2.36499</f>
        <v>7.0949700000000004E-2</v>
      </c>
      <c r="H17" s="280"/>
      <c r="I17" s="280"/>
      <c r="J17" s="280"/>
      <c r="K17" s="280"/>
      <c r="L17" s="281"/>
      <c r="M17" s="280"/>
      <c r="N17" s="281"/>
      <c r="O17" s="281"/>
      <c r="P17" s="282"/>
    </row>
    <row r="18" spans="1:17" s="40" customFormat="1" ht="24.75" customHeight="1">
      <c r="A18" s="39"/>
      <c r="B18" s="39"/>
      <c r="C18" s="36"/>
      <c r="D18" s="39"/>
      <c r="E18" s="38"/>
      <c r="F18" s="41"/>
      <c r="G18" s="41"/>
      <c r="H18" s="125" t="s">
        <v>90</v>
      </c>
      <c r="I18" s="37" t="s">
        <v>73</v>
      </c>
      <c r="J18" s="41">
        <v>1.4E-3</v>
      </c>
      <c r="K18" s="39"/>
      <c r="L18" s="38">
        <v>31</v>
      </c>
      <c r="M18" s="69">
        <f>L18*J18*տ</f>
        <v>5.0561000000000002E-2</v>
      </c>
      <c r="N18" s="278">
        <f>M18+M19</f>
        <v>168.39306099999999</v>
      </c>
      <c r="O18" s="281"/>
      <c r="P18" s="282"/>
    </row>
    <row r="19" spans="1:17" s="40" customFormat="1" ht="24.75" customHeight="1">
      <c r="A19" s="39"/>
      <c r="B19" s="39"/>
      <c r="C19" s="36"/>
      <c r="D19" s="39"/>
      <c r="E19" s="38"/>
      <c r="F19" s="41"/>
      <c r="G19" s="41"/>
      <c r="H19" s="125" t="s">
        <v>139</v>
      </c>
      <c r="I19" s="39" t="s">
        <v>60</v>
      </c>
      <c r="J19" s="41">
        <v>1</v>
      </c>
      <c r="K19" s="39"/>
      <c r="L19" s="38">
        <v>144.5</v>
      </c>
      <c r="M19" s="69">
        <f>L19*J19*տ</f>
        <v>168.3425</v>
      </c>
      <c r="N19" s="279"/>
      <c r="O19" s="281"/>
      <c r="P19" s="282"/>
    </row>
    <row r="20" spans="1:17" s="68" customFormat="1" ht="21" customHeight="1">
      <c r="A20" s="231">
        <v>4</v>
      </c>
      <c r="B20" s="238" t="s">
        <v>175</v>
      </c>
      <c r="C20" s="234" t="s">
        <v>217</v>
      </c>
      <c r="D20" s="232" t="s">
        <v>73</v>
      </c>
      <c r="E20" s="236">
        <v>0.24</v>
      </c>
      <c r="F20" s="67">
        <v>2.4</v>
      </c>
      <c r="G20" s="67">
        <v>1.1000000000000001</v>
      </c>
      <c r="H20" s="232" t="s">
        <v>2</v>
      </c>
      <c r="I20" s="232" t="s">
        <v>2</v>
      </c>
      <c r="J20" s="231" t="s">
        <v>2</v>
      </c>
      <c r="K20" s="231" t="s">
        <v>2</v>
      </c>
      <c r="L20" s="231" t="s">
        <v>2</v>
      </c>
      <c r="M20" s="231" t="s">
        <v>2</v>
      </c>
      <c r="N20" s="240">
        <f>F21+G21</f>
        <v>7.8540919999999996</v>
      </c>
      <c r="O20" s="240">
        <f>N20</f>
        <v>7.8540919999999996</v>
      </c>
      <c r="P20" s="243">
        <f>E20*O20</f>
        <v>1.8849820799999999</v>
      </c>
    </row>
    <row r="21" spans="1:17" s="68" customFormat="1" ht="21" customHeight="1">
      <c r="A21" s="231"/>
      <c r="B21" s="239"/>
      <c r="C21" s="235"/>
      <c r="D21" s="233"/>
      <c r="E21" s="237"/>
      <c r="F21" s="46">
        <f>F20*ա</f>
        <v>4.5036239999999994</v>
      </c>
      <c r="G21" s="46">
        <f>G20*մ</f>
        <v>3.3504680000000002</v>
      </c>
      <c r="H21" s="233"/>
      <c r="I21" s="233"/>
      <c r="J21" s="231"/>
      <c r="K21" s="231"/>
      <c r="L21" s="231"/>
      <c r="M21" s="231"/>
      <c r="N21" s="241"/>
      <c r="O21" s="242"/>
      <c r="P21" s="244"/>
    </row>
    <row r="22" spans="1:17" s="68" customFormat="1" ht="21" customHeight="1">
      <c r="A22" s="231">
        <v>5</v>
      </c>
      <c r="B22" s="238" t="s">
        <v>168</v>
      </c>
      <c r="C22" s="234" t="s">
        <v>203</v>
      </c>
      <c r="D22" s="232" t="s">
        <v>72</v>
      </c>
      <c r="E22" s="245">
        <f>0.24*2</f>
        <v>0.48</v>
      </c>
      <c r="F22" s="67">
        <v>0.18</v>
      </c>
      <c r="G22" s="67">
        <f>0.39*լե</f>
        <v>0.40950000000000003</v>
      </c>
      <c r="H22" s="232" t="s">
        <v>2</v>
      </c>
      <c r="I22" s="232" t="s">
        <v>2</v>
      </c>
      <c r="J22" s="231" t="s">
        <v>2</v>
      </c>
      <c r="K22" s="231" t="s">
        <v>2</v>
      </c>
      <c r="L22" s="231" t="s">
        <v>2</v>
      </c>
      <c r="M22" s="231" t="s">
        <v>2</v>
      </c>
      <c r="N22" s="240">
        <f>F23+G23</f>
        <v>1.5850596600000002</v>
      </c>
      <c r="O22" s="240">
        <f>N22</f>
        <v>1.5850596600000002</v>
      </c>
      <c r="P22" s="243">
        <f>E22*O22</f>
        <v>0.76082863680000012</v>
      </c>
    </row>
    <row r="23" spans="1:17" s="68" customFormat="1" ht="21" customHeight="1">
      <c r="A23" s="231"/>
      <c r="B23" s="239"/>
      <c r="C23" s="235"/>
      <c r="D23" s="233"/>
      <c r="E23" s="246"/>
      <c r="F23" s="46">
        <f>F22*ա</f>
        <v>0.33777179999999996</v>
      </c>
      <c r="G23" s="46">
        <f>G22*մ</f>
        <v>1.2472878600000001</v>
      </c>
      <c r="H23" s="233"/>
      <c r="I23" s="233"/>
      <c r="J23" s="231"/>
      <c r="K23" s="231"/>
      <c r="L23" s="231"/>
      <c r="M23" s="231"/>
      <c r="N23" s="241"/>
      <c r="O23" s="242"/>
      <c r="P23" s="244"/>
    </row>
    <row r="24" spans="1:17" s="68" customFormat="1" ht="21" customHeight="1">
      <c r="A24" s="231">
        <v>6</v>
      </c>
      <c r="B24" s="232" t="s">
        <v>112</v>
      </c>
      <c r="C24" s="234" t="s">
        <v>113</v>
      </c>
      <c r="D24" s="232" t="s">
        <v>73</v>
      </c>
      <c r="E24" s="236">
        <f>+E20</f>
        <v>0.24</v>
      </c>
      <c r="F24" s="67">
        <f>1.74/1000</f>
        <v>1.74E-3</v>
      </c>
      <c r="G24" s="67">
        <f>13.35/1000*լե</f>
        <v>1.4017499999999999E-2</v>
      </c>
      <c r="H24" s="232" t="s">
        <v>2</v>
      </c>
      <c r="I24" s="232" t="s">
        <v>2</v>
      </c>
      <c r="J24" s="231" t="s">
        <v>2</v>
      </c>
      <c r="K24" s="231" t="s">
        <v>2</v>
      </c>
      <c r="L24" s="231" t="s">
        <v>2</v>
      </c>
      <c r="M24" s="231" t="s">
        <v>2</v>
      </c>
      <c r="N24" s="240">
        <f>F25+G25</f>
        <v>4.5960750299999992E-2</v>
      </c>
      <c r="O24" s="240">
        <f>+N24+N26</f>
        <v>4.6065600299999988E-2</v>
      </c>
      <c r="P24" s="326">
        <f>E24*O24</f>
        <v>1.1055744071999997E-2</v>
      </c>
    </row>
    <row r="25" spans="1:17" s="68" customFormat="1" ht="21" customHeight="1">
      <c r="A25" s="231"/>
      <c r="B25" s="233"/>
      <c r="C25" s="235"/>
      <c r="D25" s="233"/>
      <c r="E25" s="237"/>
      <c r="F25" s="46">
        <f>F24*ա</f>
        <v>3.2651273999999997E-3</v>
      </c>
      <c r="G25" s="46">
        <f>G24*մ</f>
        <v>4.2695622899999994E-2</v>
      </c>
      <c r="H25" s="233"/>
      <c r="I25" s="233"/>
      <c r="J25" s="231"/>
      <c r="K25" s="231"/>
      <c r="L25" s="231"/>
      <c r="M25" s="231"/>
      <c r="N25" s="241"/>
      <c r="O25" s="242"/>
      <c r="P25" s="327"/>
    </row>
    <row r="26" spans="1:17" s="68" customFormat="1" ht="19.5">
      <c r="A26" s="85"/>
      <c r="B26" s="85"/>
      <c r="C26" s="89"/>
      <c r="D26" s="85"/>
      <c r="E26" s="88"/>
      <c r="F26" s="88"/>
      <c r="G26" s="88"/>
      <c r="H26" s="85" t="s">
        <v>157</v>
      </c>
      <c r="I26" s="85" t="s">
        <v>73</v>
      </c>
      <c r="J26" s="133">
        <f>0.06/1000</f>
        <v>5.9999999999999995E-5</v>
      </c>
      <c r="K26" s="85"/>
      <c r="L26" s="88">
        <v>1.5</v>
      </c>
      <c r="M26" s="134">
        <f>L26*J26*տ</f>
        <v>1.0485E-4</v>
      </c>
      <c r="N26" s="133">
        <f>M26</f>
        <v>1.0485E-4</v>
      </c>
      <c r="O26" s="241"/>
      <c r="P26" s="328"/>
    </row>
    <row r="27" spans="1:17" ht="20.25" customHeight="1">
      <c r="A27" s="73"/>
      <c r="B27" s="74"/>
      <c r="C27" s="75" t="s">
        <v>34</v>
      </c>
      <c r="D27" s="76" t="s">
        <v>53</v>
      </c>
      <c r="E27" s="74"/>
      <c r="F27" s="74"/>
      <c r="G27" s="74"/>
      <c r="H27" s="77"/>
      <c r="I27" s="74"/>
      <c r="J27" s="74"/>
      <c r="K27" s="74"/>
      <c r="L27" s="74"/>
      <c r="M27" s="74"/>
      <c r="N27" s="78"/>
      <c r="O27" s="78"/>
      <c r="P27" s="79">
        <f>SUM(P11:P26)</f>
        <v>173.29445587487197</v>
      </c>
      <c r="Q27" s="80"/>
    </row>
    <row r="28" spans="1:17" s="51" customFormat="1" ht="17.100000000000001" customHeight="1">
      <c r="A28" s="82"/>
      <c r="B28" s="82"/>
      <c r="C28" s="75" t="s">
        <v>51</v>
      </c>
      <c r="D28" s="82" t="s">
        <v>53</v>
      </c>
      <c r="E28" s="82"/>
      <c r="F28" s="82"/>
      <c r="G28" s="82"/>
      <c r="H28" s="82"/>
      <c r="I28" s="82"/>
      <c r="J28" s="72"/>
      <c r="K28" s="72"/>
      <c r="L28" s="72"/>
      <c r="M28" s="72"/>
      <c r="N28" s="72"/>
      <c r="O28" s="72"/>
      <c r="P28" s="98">
        <f>P27*13.3/100</f>
        <v>23.048162631357972</v>
      </c>
    </row>
    <row r="29" spans="1:17" s="51" customFormat="1" ht="17.100000000000001" customHeight="1">
      <c r="A29" s="82"/>
      <c r="B29" s="82"/>
      <c r="C29" s="75" t="s">
        <v>34</v>
      </c>
      <c r="D29" s="82" t="s">
        <v>53</v>
      </c>
      <c r="E29" s="82"/>
      <c r="F29" s="82"/>
      <c r="G29" s="82"/>
      <c r="H29" s="82"/>
      <c r="I29" s="82"/>
      <c r="J29" s="72"/>
      <c r="K29" s="72"/>
      <c r="L29" s="72"/>
      <c r="M29" s="72"/>
      <c r="N29" s="72"/>
      <c r="O29" s="72"/>
      <c r="P29" s="98">
        <f>P28+P27</f>
        <v>196.34261850622994</v>
      </c>
    </row>
    <row r="30" spans="1:17" s="51" customFormat="1" ht="17.100000000000001" customHeight="1">
      <c r="A30" s="82"/>
      <c r="B30" s="82"/>
      <c r="C30" s="75" t="s">
        <v>52</v>
      </c>
      <c r="D30" s="82" t="s">
        <v>53</v>
      </c>
      <c r="E30" s="82"/>
      <c r="F30" s="82"/>
      <c r="G30" s="82"/>
      <c r="H30" s="82"/>
      <c r="I30" s="82"/>
      <c r="J30" s="72"/>
      <c r="K30" s="72"/>
      <c r="L30" s="72"/>
      <c r="M30" s="72"/>
      <c r="N30" s="72"/>
      <c r="O30" s="72"/>
      <c r="P30" s="98">
        <f>P29*0.11</f>
        <v>21.597688035685294</v>
      </c>
    </row>
    <row r="31" spans="1:17" s="51" customFormat="1" ht="17.100000000000001" customHeight="1">
      <c r="A31" s="82"/>
      <c r="B31" s="82"/>
      <c r="C31" s="75" t="s">
        <v>34</v>
      </c>
      <c r="D31" s="82" t="s">
        <v>53</v>
      </c>
      <c r="E31" s="82"/>
      <c r="F31" s="82"/>
      <c r="G31" s="82"/>
      <c r="H31" s="82"/>
      <c r="I31" s="82"/>
      <c r="J31" s="72"/>
      <c r="K31" s="72"/>
      <c r="L31" s="72"/>
      <c r="M31" s="72"/>
      <c r="N31" s="72"/>
      <c r="O31" s="72"/>
      <c r="P31" s="98">
        <f>SUM(P29:P30)</f>
        <v>217.94030654191522</v>
      </c>
    </row>
    <row r="32" spans="1:17" s="83" customFormat="1" ht="27" customHeight="1">
      <c r="A32" s="250"/>
      <c r="B32" s="251"/>
      <c r="C32" s="251"/>
      <c r="D32" s="251"/>
      <c r="E32" s="251"/>
      <c r="F32" s="251"/>
      <c r="G32" s="251"/>
      <c r="H32" s="251"/>
      <c r="I32" s="251"/>
      <c r="J32" s="251"/>
      <c r="K32" s="251"/>
      <c r="L32" s="251"/>
      <c r="M32" s="251"/>
      <c r="N32" s="251"/>
      <c r="O32" s="251"/>
      <c r="P32" s="251"/>
    </row>
    <row r="33" spans="15:15" ht="27" customHeight="1"/>
    <row r="34" spans="15:15" ht="27" customHeight="1"/>
    <row r="35" spans="15:15" ht="27" customHeight="1"/>
    <row r="36" spans="15:15" ht="27" customHeight="1">
      <c r="O36" s="80"/>
    </row>
    <row r="37" spans="15:15" ht="27" customHeight="1"/>
    <row r="38" spans="15:15" ht="27" customHeight="1"/>
    <row r="39" spans="15:15" ht="27" customHeight="1"/>
    <row r="40" spans="15:15" ht="27" customHeight="1"/>
    <row r="41" spans="15:15" ht="27" customHeight="1"/>
    <row r="42" spans="15:15" ht="27" customHeight="1"/>
    <row r="43" spans="15:15" ht="27" customHeight="1"/>
    <row r="44" spans="15:15" ht="27" customHeight="1"/>
    <row r="45" spans="15:15" ht="27" customHeight="1"/>
    <row r="46" spans="15:15" ht="27" customHeight="1"/>
    <row r="47" spans="15:15" ht="27" customHeight="1"/>
    <row r="48" spans="15:15" ht="27" customHeight="1"/>
    <row r="49" ht="27" customHeight="1"/>
    <row r="50" ht="27" customHeight="1"/>
    <row r="51" ht="27" customHeight="1"/>
    <row r="52" ht="27" customHeight="1"/>
    <row r="53" ht="27" customHeight="1"/>
    <row r="54" ht="27" customHeight="1"/>
    <row r="55" ht="27" customHeight="1"/>
    <row r="56" ht="27" customHeight="1"/>
    <row r="57" ht="27" customHeight="1"/>
    <row r="58" ht="27" customHeight="1"/>
    <row r="59" ht="27" customHeight="1"/>
    <row r="60" ht="27" customHeight="1"/>
    <row r="61" ht="27" customHeight="1"/>
    <row r="62" ht="27" customHeight="1"/>
    <row r="63" ht="27" customHeight="1"/>
    <row r="64" ht="27" customHeight="1"/>
    <row r="65" ht="27" customHeight="1"/>
    <row r="66" ht="27" customHeight="1"/>
    <row r="67" ht="27" customHeight="1"/>
    <row r="68" ht="27" customHeight="1"/>
    <row r="69" ht="27" customHeight="1"/>
    <row r="70" ht="27" customHeight="1"/>
    <row r="71" ht="27" customHeight="1"/>
    <row r="72" ht="27" customHeight="1"/>
    <row r="73" ht="27" customHeight="1"/>
    <row r="74" ht="27" customHeight="1"/>
    <row r="75" ht="27" customHeight="1"/>
    <row r="76" ht="27" customHeight="1"/>
    <row r="77" ht="27" customHeight="1"/>
    <row r="78" ht="27" customHeight="1"/>
    <row r="79" ht="27" customHeight="1"/>
    <row r="80" ht="27" customHeight="1"/>
    <row r="81" ht="27" customHeight="1"/>
    <row r="82" ht="27" customHeight="1"/>
    <row r="83" ht="27" customHeight="1"/>
    <row r="84" ht="27" customHeight="1"/>
    <row r="85" ht="27" customHeight="1"/>
    <row r="86" ht="27" customHeight="1"/>
    <row r="87" ht="27" customHeight="1"/>
    <row r="88" ht="27" customHeight="1"/>
    <row r="89" ht="27" customHeight="1"/>
    <row r="90" ht="27" customHeight="1"/>
    <row r="91" ht="27" customHeight="1"/>
    <row r="92" ht="27" customHeight="1"/>
    <row r="93" ht="27" customHeight="1"/>
    <row r="94" ht="27" customHeight="1"/>
    <row r="95" ht="27" customHeight="1"/>
    <row r="96" ht="27" customHeight="1"/>
    <row r="97" ht="27" customHeight="1"/>
    <row r="98" ht="27" customHeight="1"/>
    <row r="99" ht="27" customHeight="1"/>
    <row r="100" ht="27" customHeight="1"/>
    <row r="101" ht="27" customHeight="1"/>
    <row r="102" ht="27" customHeight="1"/>
    <row r="103" ht="27" customHeight="1"/>
    <row r="104" ht="27" customHeight="1"/>
  </sheetData>
  <mergeCells count="110">
    <mergeCell ref="P20:P21"/>
    <mergeCell ref="H20:H21"/>
    <mergeCell ref="I20:I21"/>
    <mergeCell ref="J20:J21"/>
    <mergeCell ref="K20:K21"/>
    <mergeCell ref="L20:L21"/>
    <mergeCell ref="M20:M21"/>
    <mergeCell ref="N24:N25"/>
    <mergeCell ref="O24:O26"/>
    <mergeCell ref="P24:P26"/>
    <mergeCell ref="A20:A21"/>
    <mergeCell ref="B20:B21"/>
    <mergeCell ref="C20:C21"/>
    <mergeCell ref="D20:D21"/>
    <mergeCell ref="E20:E21"/>
    <mergeCell ref="P22:P23"/>
    <mergeCell ref="A24:A25"/>
    <mergeCell ref="B24:B25"/>
    <mergeCell ref="C24:C25"/>
    <mergeCell ref="D24:D25"/>
    <mergeCell ref="E24:E25"/>
    <mergeCell ref="H24:H25"/>
    <mergeCell ref="I24:I25"/>
    <mergeCell ref="J24:J25"/>
    <mergeCell ref="K24:K25"/>
    <mergeCell ref="J22:J23"/>
    <mergeCell ref="K22:K23"/>
    <mergeCell ref="L22:L23"/>
    <mergeCell ref="M22:M23"/>
    <mergeCell ref="N20:N21"/>
    <mergeCell ref="O20:O21"/>
    <mergeCell ref="A22:A23"/>
    <mergeCell ref="B22:B23"/>
    <mergeCell ref="C22:C23"/>
    <mergeCell ref="D22:D23"/>
    <mergeCell ref="E22:E23"/>
    <mergeCell ref="H22:H23"/>
    <mergeCell ref="I22:I23"/>
    <mergeCell ref="L24:L25"/>
    <mergeCell ref="M24:M25"/>
    <mergeCell ref="A32:P32"/>
    <mergeCell ref="K14:K15"/>
    <mergeCell ref="L14:L15"/>
    <mergeCell ref="M14:M15"/>
    <mergeCell ref="N14:N15"/>
    <mergeCell ref="O14:O15"/>
    <mergeCell ref="P14:P15"/>
    <mergeCell ref="A16:A17"/>
    <mergeCell ref="B16:B17"/>
    <mergeCell ref="C16:C17"/>
    <mergeCell ref="N18:N19"/>
    <mergeCell ref="O16:O19"/>
    <mergeCell ref="P16:P19"/>
    <mergeCell ref="I16:I17"/>
    <mergeCell ref="J16:J17"/>
    <mergeCell ref="K16:K17"/>
    <mergeCell ref="L16:L17"/>
    <mergeCell ref="M16:M17"/>
    <mergeCell ref="N16:N17"/>
    <mergeCell ref="D16:D17"/>
    <mergeCell ref="E16:E17"/>
    <mergeCell ref="H16:H17"/>
    <mergeCell ref="N22:N23"/>
    <mergeCell ref="O22:O23"/>
    <mergeCell ref="O12:O13"/>
    <mergeCell ref="P12:P13"/>
    <mergeCell ref="A14:A15"/>
    <mergeCell ref="B14:B15"/>
    <mergeCell ref="C14:C15"/>
    <mergeCell ref="D14:D15"/>
    <mergeCell ref="E14:E15"/>
    <mergeCell ref="H14:H15"/>
    <mergeCell ref="I14:I15"/>
    <mergeCell ref="J14:J15"/>
    <mergeCell ref="J12:J13"/>
    <mergeCell ref="K12:K13"/>
    <mergeCell ref="L12:L13"/>
    <mergeCell ref="M12:M13"/>
    <mergeCell ref="N12:N13"/>
    <mergeCell ref="A12:A13"/>
    <mergeCell ref="B12:B13"/>
    <mergeCell ref="C12:C13"/>
    <mergeCell ref="D12:D13"/>
    <mergeCell ref="E12:E13"/>
    <mergeCell ref="I12:I13"/>
    <mergeCell ref="H12:H13"/>
    <mergeCell ref="N8:N9"/>
    <mergeCell ref="O8:O9"/>
    <mergeCell ref="P8:P9"/>
    <mergeCell ref="C11:E11"/>
    <mergeCell ref="A8:A9"/>
    <mergeCell ref="B8:B9"/>
    <mergeCell ref="C8:C9"/>
    <mergeCell ref="D8:D9"/>
    <mergeCell ref="E8:E9"/>
    <mergeCell ref="F8:F9"/>
    <mergeCell ref="G8:G9"/>
    <mergeCell ref="H8:M8"/>
    <mergeCell ref="A1:P1"/>
    <mergeCell ref="A3:P3"/>
    <mergeCell ref="A4:P4"/>
    <mergeCell ref="A6:C7"/>
    <mergeCell ref="J6:L6"/>
    <mergeCell ref="M6:N6"/>
    <mergeCell ref="O6:P6"/>
    <mergeCell ref="H7:L7"/>
    <mergeCell ref="M7:N7"/>
    <mergeCell ref="O7:P7"/>
    <mergeCell ref="D6:F6"/>
    <mergeCell ref="D7:F7"/>
  </mergeCells>
  <printOptions horizontalCentered="1"/>
  <pageMargins left="0.39370078740157483" right="0.19685039370078741" top="0.82677165354330717" bottom="0.51181102362204722" header="0.43307086614173229" footer="0.19685039370078741"/>
  <pageSetup paperSize="9" scale="78" orientation="landscape" r:id="rId1"/>
  <headerFooter alignWithMargins="0">
    <oddHeader xml:space="preserve">&amp;R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IP107"/>
  <sheetViews>
    <sheetView view="pageBreakPreview" topLeftCell="A10" zoomScale="75" zoomScaleNormal="76" zoomScaleSheetLayoutView="75" workbookViewId="0">
      <selection activeCell="P31" sqref="P31"/>
    </sheetView>
  </sheetViews>
  <sheetFormatPr defaultRowHeight="17.25"/>
  <cols>
    <col min="1" max="1" width="4.85546875" style="81" customWidth="1"/>
    <col min="2" max="2" width="12.85546875" style="81" customWidth="1"/>
    <col min="3" max="3" width="40.7109375" style="84" customWidth="1"/>
    <col min="4" max="4" width="10.7109375" style="81" customWidth="1"/>
    <col min="5" max="5" width="10.140625" style="81" customWidth="1"/>
    <col min="6" max="6" width="9" style="81" customWidth="1"/>
    <col min="7" max="7" width="8.5703125" style="81" customWidth="1"/>
    <col min="8" max="8" width="11.85546875" style="81" customWidth="1"/>
    <col min="9" max="9" width="6.140625" style="81" customWidth="1"/>
    <col min="10" max="10" width="9.5703125" style="81" customWidth="1"/>
    <col min="11" max="11" width="7.140625" style="81" customWidth="1"/>
    <col min="12" max="12" width="9.140625" style="81" customWidth="1"/>
    <col min="13" max="14" width="10" style="81" customWidth="1"/>
    <col min="15" max="15" width="10.5703125" style="81" customWidth="1"/>
    <col min="16" max="16" width="14.140625" style="81" customWidth="1"/>
    <col min="17" max="17" width="35.42578125" style="81" customWidth="1"/>
    <col min="18" max="18" width="14.42578125" style="81" customWidth="1"/>
    <col min="19" max="16384" width="9.140625" style="81"/>
  </cols>
  <sheetData>
    <row r="1" spans="1:250" s="51" customFormat="1" ht="24.75" customHeight="1">
      <c r="A1" s="263" t="s">
        <v>128</v>
      </c>
      <c r="B1" s="263"/>
      <c r="C1" s="263"/>
      <c r="D1" s="263"/>
      <c r="E1" s="263"/>
      <c r="F1" s="263"/>
      <c r="G1" s="263"/>
      <c r="H1" s="263"/>
      <c r="I1" s="263"/>
      <c r="J1" s="263"/>
      <c r="K1" s="263"/>
      <c r="L1" s="263"/>
      <c r="M1" s="263"/>
      <c r="N1" s="263"/>
      <c r="O1" s="263"/>
      <c r="P1" s="263"/>
    </row>
    <row r="2" spans="1:250" s="51" customFormat="1" ht="9" customHeight="1">
      <c r="A2" s="50"/>
      <c r="B2" s="50"/>
      <c r="C2" s="50"/>
      <c r="D2" s="50"/>
      <c r="E2" s="50"/>
      <c r="F2" s="50"/>
      <c r="G2" s="50"/>
      <c r="H2" s="50"/>
      <c r="I2" s="50"/>
      <c r="J2" s="50"/>
      <c r="K2" s="50"/>
      <c r="L2" s="50"/>
      <c r="M2" s="50"/>
      <c r="N2" s="50"/>
      <c r="O2" s="50"/>
      <c r="P2" s="50"/>
    </row>
    <row r="3" spans="1:250" s="51" customFormat="1" ht="57" customHeight="1">
      <c r="A3" s="264" t="s">
        <v>201</v>
      </c>
      <c r="B3" s="264"/>
      <c r="C3" s="264"/>
      <c r="D3" s="264"/>
      <c r="E3" s="264"/>
      <c r="F3" s="264"/>
      <c r="G3" s="264"/>
      <c r="H3" s="264"/>
      <c r="I3" s="264"/>
      <c r="J3" s="264"/>
      <c r="K3" s="264"/>
      <c r="L3" s="264"/>
      <c r="M3" s="264"/>
      <c r="N3" s="264"/>
      <c r="O3" s="264"/>
      <c r="P3" s="264"/>
    </row>
    <row r="4" spans="1:250" s="51" customFormat="1" ht="33.75" customHeight="1">
      <c r="A4" s="264" t="s">
        <v>94</v>
      </c>
      <c r="B4" s="264"/>
      <c r="C4" s="264"/>
      <c r="D4" s="264"/>
      <c r="E4" s="264"/>
      <c r="F4" s="264"/>
      <c r="G4" s="264"/>
      <c r="H4" s="264"/>
      <c r="I4" s="264"/>
      <c r="J4" s="264"/>
      <c r="K4" s="264"/>
      <c r="L4" s="264"/>
      <c r="M4" s="264"/>
      <c r="N4" s="264"/>
      <c r="O4" s="264"/>
      <c r="P4" s="264"/>
    </row>
    <row r="5" spans="1:250" s="51" customFormat="1" ht="9" customHeight="1">
      <c r="C5" s="52"/>
    </row>
    <row r="6" spans="1:250" s="51" customFormat="1" ht="21.75" customHeight="1">
      <c r="A6" s="265" t="s">
        <v>193</v>
      </c>
      <c r="B6" s="265"/>
      <c r="C6" s="265"/>
      <c r="D6" s="270" t="s">
        <v>194</v>
      </c>
      <c r="E6" s="270"/>
      <c r="F6" s="270"/>
      <c r="J6" s="251" t="s">
        <v>36</v>
      </c>
      <c r="K6" s="251"/>
      <c r="L6" s="251"/>
      <c r="M6" s="267">
        <f>+P34</f>
        <v>1054.9837597424412</v>
      </c>
      <c r="N6" s="267"/>
      <c r="O6" s="251" t="s">
        <v>5</v>
      </c>
      <c r="P6" s="251"/>
      <c r="Q6" s="53"/>
    </row>
    <row r="7" spans="1:250" s="51" customFormat="1" ht="21.75" customHeight="1">
      <c r="A7" s="266"/>
      <c r="B7" s="266"/>
      <c r="C7" s="266"/>
      <c r="D7" s="271" t="s">
        <v>195</v>
      </c>
      <c r="E7" s="271"/>
      <c r="F7" s="271"/>
      <c r="H7" s="268"/>
      <c r="I7" s="268"/>
      <c r="J7" s="268"/>
      <c r="K7" s="268"/>
      <c r="L7" s="268"/>
      <c r="M7" s="269"/>
      <c r="N7" s="269"/>
      <c r="O7" s="251"/>
      <c r="P7" s="251"/>
      <c r="Q7" s="53"/>
    </row>
    <row r="8" spans="1:250" s="50" customFormat="1" ht="19.5" customHeight="1">
      <c r="A8" s="254" t="s">
        <v>37</v>
      </c>
      <c r="B8" s="256" t="s">
        <v>38</v>
      </c>
      <c r="C8" s="258" t="s">
        <v>39</v>
      </c>
      <c r="D8" s="256" t="s">
        <v>40</v>
      </c>
      <c r="E8" s="256" t="s">
        <v>41</v>
      </c>
      <c r="F8" s="247" t="s">
        <v>42</v>
      </c>
      <c r="G8" s="247" t="s">
        <v>43</v>
      </c>
      <c r="H8" s="260" t="s">
        <v>44</v>
      </c>
      <c r="I8" s="261"/>
      <c r="J8" s="261"/>
      <c r="K8" s="261"/>
      <c r="L8" s="261"/>
      <c r="M8" s="262"/>
      <c r="N8" s="247" t="s">
        <v>45</v>
      </c>
      <c r="O8" s="247" t="s">
        <v>46</v>
      </c>
      <c r="P8" s="247" t="s">
        <v>36</v>
      </c>
    </row>
    <row r="9" spans="1:250" s="50" customFormat="1" ht="148.5" customHeight="1">
      <c r="A9" s="255"/>
      <c r="B9" s="257"/>
      <c r="C9" s="259"/>
      <c r="D9" s="257"/>
      <c r="E9" s="257"/>
      <c r="F9" s="248"/>
      <c r="G9" s="248"/>
      <c r="H9" s="56" t="s">
        <v>47</v>
      </c>
      <c r="I9" s="55" t="s">
        <v>40</v>
      </c>
      <c r="J9" s="57" t="s">
        <v>48</v>
      </c>
      <c r="K9" s="58" t="s">
        <v>49</v>
      </c>
      <c r="L9" s="59" t="s">
        <v>50</v>
      </c>
      <c r="M9" s="57" t="s">
        <v>214</v>
      </c>
      <c r="N9" s="248"/>
      <c r="O9" s="248"/>
      <c r="P9" s="248"/>
    </row>
    <row r="10" spans="1:250" s="50" customFormat="1">
      <c r="A10" s="54">
        <v>1</v>
      </c>
      <c r="B10" s="54">
        <v>2</v>
      </c>
      <c r="C10" s="54">
        <v>3</v>
      </c>
      <c r="D10" s="54">
        <v>4</v>
      </c>
      <c r="E10" s="54">
        <v>5</v>
      </c>
      <c r="F10" s="54">
        <v>6</v>
      </c>
      <c r="G10" s="54">
        <v>7</v>
      </c>
      <c r="H10" s="54">
        <v>8</v>
      </c>
      <c r="I10" s="54">
        <v>9</v>
      </c>
      <c r="J10" s="54">
        <v>10</v>
      </c>
      <c r="K10" s="54">
        <v>11</v>
      </c>
      <c r="L10" s="54">
        <v>12</v>
      </c>
      <c r="M10" s="54">
        <v>13</v>
      </c>
      <c r="N10" s="54">
        <v>14</v>
      </c>
      <c r="O10" s="60">
        <v>15</v>
      </c>
      <c r="P10" s="60">
        <v>16</v>
      </c>
    </row>
    <row r="11" spans="1:250" s="66" customFormat="1" ht="17.25" customHeight="1">
      <c r="A11" s="61"/>
      <c r="B11" s="62"/>
      <c r="C11" s="249" t="s">
        <v>94</v>
      </c>
      <c r="D11" s="249"/>
      <c r="E11" s="249"/>
      <c r="F11" s="63"/>
      <c r="G11" s="63"/>
      <c r="H11" s="63"/>
      <c r="I11" s="62"/>
      <c r="J11" s="62"/>
      <c r="K11" s="62"/>
      <c r="L11" s="62"/>
      <c r="M11" s="62"/>
      <c r="N11" s="62"/>
      <c r="O11" s="62"/>
      <c r="P11" s="64"/>
      <c r="Q11" s="65"/>
      <c r="R11" s="65"/>
      <c r="S11" s="65"/>
      <c r="T11" s="65"/>
      <c r="U11" s="65"/>
      <c r="V11" s="65"/>
      <c r="W11" s="65"/>
      <c r="X11" s="65"/>
      <c r="Y11" s="65"/>
      <c r="Z11" s="65"/>
      <c r="AA11" s="65"/>
      <c r="AB11" s="65"/>
      <c r="AC11" s="65"/>
      <c r="AD11" s="65"/>
      <c r="AE11" s="65"/>
      <c r="AF11" s="65"/>
      <c r="AG11" s="65"/>
      <c r="AH11" s="65"/>
      <c r="AI11" s="65"/>
      <c r="AJ11" s="65"/>
      <c r="AK11" s="65"/>
      <c r="AL11" s="65"/>
      <c r="AM11" s="65"/>
      <c r="AN11" s="65"/>
      <c r="AO11" s="65"/>
      <c r="AP11" s="65"/>
      <c r="AQ11" s="65"/>
      <c r="AR11" s="65"/>
      <c r="AS11" s="65"/>
      <c r="AT11" s="65"/>
      <c r="AU11" s="65"/>
      <c r="AV11" s="65"/>
      <c r="AW11" s="65"/>
      <c r="AX11" s="65"/>
      <c r="AY11" s="65"/>
      <c r="AZ11" s="65"/>
      <c r="BA11" s="65"/>
      <c r="BB11" s="65"/>
      <c r="BC11" s="65"/>
      <c r="BD11" s="65"/>
      <c r="BE11" s="65"/>
      <c r="BF11" s="65"/>
      <c r="BG11" s="65"/>
      <c r="BH11" s="65"/>
      <c r="BI11" s="65"/>
      <c r="BJ11" s="65"/>
      <c r="BK11" s="65"/>
      <c r="BL11" s="65"/>
      <c r="BM11" s="65"/>
      <c r="BN11" s="65"/>
      <c r="BO11" s="65"/>
      <c r="BP11" s="65"/>
      <c r="BQ11" s="65"/>
      <c r="BR11" s="65"/>
      <c r="BS11" s="65"/>
      <c r="BT11" s="65"/>
      <c r="BU11" s="65"/>
      <c r="BV11" s="65"/>
      <c r="BW11" s="65"/>
      <c r="BX11" s="65"/>
      <c r="BY11" s="65"/>
      <c r="BZ11" s="65"/>
      <c r="CA11" s="65"/>
      <c r="CB11" s="65"/>
      <c r="CC11" s="65"/>
      <c r="CD11" s="65"/>
      <c r="CE11" s="65"/>
      <c r="CF11" s="65"/>
      <c r="CG11" s="65"/>
      <c r="CH11" s="65"/>
      <c r="CI11" s="65"/>
      <c r="CJ11" s="65"/>
      <c r="CK11" s="65"/>
      <c r="CL11" s="65"/>
      <c r="CM11" s="65"/>
      <c r="CN11" s="65"/>
      <c r="CO11" s="65"/>
      <c r="CP11" s="65"/>
      <c r="CQ11" s="65"/>
      <c r="CR11" s="65"/>
      <c r="CS11" s="65"/>
      <c r="CT11" s="65"/>
      <c r="CU11" s="65"/>
      <c r="CV11" s="65"/>
      <c r="CW11" s="65"/>
      <c r="CX11" s="65"/>
      <c r="CY11" s="65"/>
      <c r="CZ11" s="65"/>
      <c r="DA11" s="65"/>
      <c r="DB11" s="65"/>
      <c r="DC11" s="65"/>
      <c r="DD11" s="65"/>
      <c r="DE11" s="65"/>
      <c r="DF11" s="65"/>
      <c r="DG11" s="65"/>
      <c r="DH11" s="65"/>
      <c r="DI11" s="65"/>
      <c r="DJ11" s="65"/>
      <c r="DK11" s="65"/>
      <c r="DL11" s="65"/>
      <c r="DM11" s="65"/>
      <c r="DN11" s="65"/>
      <c r="DO11" s="65"/>
      <c r="DP11" s="65"/>
      <c r="DQ11" s="65"/>
      <c r="DR11" s="65"/>
      <c r="DS11" s="65"/>
      <c r="DT11" s="65"/>
      <c r="DU11" s="65"/>
      <c r="DV11" s="65"/>
      <c r="DW11" s="65"/>
      <c r="DX11" s="65"/>
      <c r="DY11" s="65"/>
      <c r="DZ11" s="65"/>
      <c r="EA11" s="65"/>
      <c r="EB11" s="65"/>
      <c r="EC11" s="65"/>
      <c r="ED11" s="65"/>
      <c r="EE11" s="65"/>
      <c r="EF11" s="65"/>
      <c r="EG11" s="65"/>
      <c r="EH11" s="65"/>
      <c r="EI11" s="65"/>
      <c r="EJ11" s="65"/>
      <c r="EK11" s="65"/>
      <c r="EL11" s="65"/>
      <c r="EM11" s="65"/>
      <c r="EN11" s="65"/>
      <c r="EO11" s="65"/>
      <c r="EP11" s="65"/>
      <c r="EQ11" s="65"/>
      <c r="ER11" s="65"/>
      <c r="ES11" s="65"/>
      <c r="ET11" s="65"/>
      <c r="EU11" s="65"/>
      <c r="EV11" s="65"/>
      <c r="EW11" s="65"/>
      <c r="EX11" s="65"/>
      <c r="EY11" s="65"/>
      <c r="EZ11" s="65"/>
      <c r="FA11" s="65"/>
      <c r="FB11" s="65"/>
      <c r="FC11" s="65"/>
      <c r="FD11" s="65"/>
      <c r="FE11" s="65"/>
      <c r="FF11" s="65"/>
      <c r="FG11" s="65"/>
      <c r="FH11" s="65"/>
      <c r="FI11" s="65"/>
      <c r="FJ11" s="65"/>
      <c r="FK11" s="65"/>
      <c r="FL11" s="65"/>
      <c r="FM11" s="65"/>
      <c r="FN11" s="65"/>
      <c r="FO11" s="65"/>
      <c r="FP11" s="65"/>
      <c r="FQ11" s="65"/>
      <c r="FR11" s="65"/>
      <c r="FS11" s="65"/>
      <c r="FT11" s="65"/>
      <c r="FU11" s="65"/>
      <c r="FV11" s="65"/>
      <c r="FW11" s="65"/>
      <c r="FX11" s="65"/>
      <c r="FY11" s="65"/>
      <c r="FZ11" s="65"/>
      <c r="GA11" s="65"/>
      <c r="GB11" s="65"/>
      <c r="GC11" s="65"/>
      <c r="GD11" s="65"/>
      <c r="GE11" s="65"/>
      <c r="GF11" s="65"/>
      <c r="GG11" s="65"/>
      <c r="GH11" s="65"/>
      <c r="GI11" s="65"/>
      <c r="GJ11" s="65"/>
      <c r="GK11" s="65"/>
      <c r="GL11" s="65"/>
      <c r="GM11" s="65"/>
      <c r="GN11" s="65"/>
      <c r="GO11" s="65"/>
      <c r="GP11" s="65"/>
      <c r="GQ11" s="65"/>
      <c r="GR11" s="65"/>
      <c r="GS11" s="65"/>
      <c r="GT11" s="65"/>
      <c r="GU11" s="65"/>
      <c r="GV11" s="65"/>
      <c r="GW11" s="65"/>
      <c r="GX11" s="65"/>
      <c r="GY11" s="65"/>
      <c r="GZ11" s="65"/>
      <c r="HA11" s="65"/>
      <c r="HB11" s="65"/>
      <c r="HC11" s="65"/>
      <c r="HD11" s="65"/>
      <c r="HE11" s="65"/>
      <c r="HF11" s="65"/>
      <c r="HG11" s="65"/>
      <c r="HH11" s="65"/>
      <c r="HI11" s="65"/>
      <c r="HJ11" s="65"/>
      <c r="HK11" s="65"/>
      <c r="HL11" s="65"/>
      <c r="HM11" s="65"/>
      <c r="HN11" s="65"/>
      <c r="HO11" s="65"/>
      <c r="HP11" s="65"/>
      <c r="HQ11" s="65"/>
      <c r="HR11" s="65"/>
      <c r="HS11" s="65"/>
      <c r="HT11" s="65"/>
      <c r="HU11" s="65"/>
      <c r="HV11" s="65"/>
      <c r="HW11" s="65"/>
      <c r="HX11" s="65"/>
      <c r="HY11" s="65"/>
      <c r="HZ11" s="65"/>
      <c r="IA11" s="65"/>
      <c r="IB11" s="65"/>
      <c r="IC11" s="65"/>
      <c r="ID11" s="65"/>
      <c r="IE11" s="65"/>
      <c r="IF11" s="65"/>
      <c r="IG11" s="65"/>
      <c r="IH11" s="65"/>
      <c r="II11" s="65"/>
      <c r="IJ11" s="65"/>
      <c r="IK11" s="65"/>
      <c r="IL11" s="65"/>
      <c r="IM11" s="65"/>
      <c r="IN11" s="65"/>
      <c r="IO11" s="65"/>
      <c r="IP11" s="65"/>
    </row>
    <row r="12" spans="1:250" s="68" customFormat="1" ht="23.25" customHeight="1">
      <c r="A12" s="231">
        <v>1</v>
      </c>
      <c r="B12" s="232"/>
      <c r="C12" s="234" t="s">
        <v>129</v>
      </c>
      <c r="D12" s="232" t="s">
        <v>60</v>
      </c>
      <c r="E12" s="329">
        <v>29</v>
      </c>
      <c r="F12" s="67">
        <v>0</v>
      </c>
      <c r="G12" s="67">
        <v>0</v>
      </c>
      <c r="H12" s="232" t="s">
        <v>2</v>
      </c>
      <c r="I12" s="232" t="s">
        <v>2</v>
      </c>
      <c r="J12" s="231" t="s">
        <v>2</v>
      </c>
      <c r="K12" s="231" t="s">
        <v>2</v>
      </c>
      <c r="L12" s="231" t="s">
        <v>2</v>
      </c>
      <c r="M12" s="231" t="s">
        <v>2</v>
      </c>
      <c r="N12" s="240">
        <v>24.513999999999999</v>
      </c>
      <c r="O12" s="240">
        <f>N12</f>
        <v>24.513999999999999</v>
      </c>
      <c r="P12" s="243">
        <f>E12*O12</f>
        <v>710.90599999999995</v>
      </c>
    </row>
    <row r="13" spans="1:250" s="68" customFormat="1" ht="23.25" customHeight="1">
      <c r="A13" s="231"/>
      <c r="B13" s="233"/>
      <c r="C13" s="235"/>
      <c r="D13" s="233"/>
      <c r="E13" s="330"/>
      <c r="F13" s="46">
        <f>F12*ա</f>
        <v>0</v>
      </c>
      <c r="G13" s="46">
        <f>G12*մ</f>
        <v>0</v>
      </c>
      <c r="H13" s="233"/>
      <c r="I13" s="233"/>
      <c r="J13" s="231"/>
      <c r="K13" s="231"/>
      <c r="L13" s="231"/>
      <c r="M13" s="231"/>
      <c r="N13" s="241"/>
      <c r="O13" s="242"/>
      <c r="P13" s="244"/>
    </row>
    <row r="14" spans="1:250" s="40" customFormat="1" ht="22.5" customHeight="1">
      <c r="A14" s="276">
        <v>2</v>
      </c>
      <c r="B14" s="275" t="s">
        <v>99</v>
      </c>
      <c r="C14" s="253" t="s">
        <v>177</v>
      </c>
      <c r="D14" s="283" t="s">
        <v>100</v>
      </c>
      <c r="E14" s="289">
        <f>0.14+1.468</f>
        <v>1.6080000000000001</v>
      </c>
      <c r="F14" s="38">
        <v>1.56</v>
      </c>
      <c r="G14" s="38">
        <f>5.84*լե</f>
        <v>6.1319999999999997</v>
      </c>
      <c r="H14" s="280" t="s">
        <v>2</v>
      </c>
      <c r="I14" s="280" t="s">
        <v>2</v>
      </c>
      <c r="J14" s="280" t="s">
        <v>2</v>
      </c>
      <c r="K14" s="280" t="s">
        <v>2</v>
      </c>
      <c r="L14" s="281" t="s">
        <v>2</v>
      </c>
      <c r="M14" s="280" t="s">
        <v>2</v>
      </c>
      <c r="N14" s="281">
        <f>F15+G15</f>
        <v>21.604691759999998</v>
      </c>
      <c r="O14" s="281">
        <f>N14+N16</f>
        <v>33.837191759999996</v>
      </c>
      <c r="P14" s="282">
        <f>E14*O14</f>
        <v>54.410204350079994</v>
      </c>
    </row>
    <row r="15" spans="1:250" s="40" customFormat="1" ht="22.5" customHeight="1">
      <c r="A15" s="277"/>
      <c r="B15" s="275"/>
      <c r="C15" s="253"/>
      <c r="D15" s="283"/>
      <c r="E15" s="290"/>
      <c r="F15" s="46">
        <f>F14*ա</f>
        <v>2.9273555999999998</v>
      </c>
      <c r="G15" s="46">
        <f>G14*մ</f>
        <v>18.677336159999999</v>
      </c>
      <c r="H15" s="280"/>
      <c r="I15" s="280"/>
      <c r="J15" s="280"/>
      <c r="K15" s="280"/>
      <c r="L15" s="281"/>
      <c r="M15" s="280"/>
      <c r="N15" s="281"/>
      <c r="O15" s="281"/>
      <c r="P15" s="282"/>
    </row>
    <row r="16" spans="1:250" s="40" customFormat="1">
      <c r="A16" s="39"/>
      <c r="B16" s="39"/>
      <c r="C16" s="36"/>
      <c r="D16" s="39"/>
      <c r="E16" s="38"/>
      <c r="F16" s="41"/>
      <c r="G16" s="41"/>
      <c r="H16" s="125" t="s">
        <v>166</v>
      </c>
      <c r="I16" s="39" t="s">
        <v>55</v>
      </c>
      <c r="J16" s="45">
        <v>35</v>
      </c>
      <c r="K16" s="39"/>
      <c r="L16" s="38">
        <v>0.3</v>
      </c>
      <c r="M16" s="69">
        <f>L16*J16*տ</f>
        <v>12.2325</v>
      </c>
      <c r="N16" s="42">
        <f>M16</f>
        <v>12.2325</v>
      </c>
      <c r="O16" s="281"/>
      <c r="P16" s="282"/>
    </row>
    <row r="17" spans="1:17" s="40" customFormat="1" ht="22.5" customHeight="1">
      <c r="A17" s="276">
        <v>3</v>
      </c>
      <c r="B17" s="275" t="s">
        <v>178</v>
      </c>
      <c r="C17" s="253" t="s">
        <v>179</v>
      </c>
      <c r="D17" s="283" t="s">
        <v>100</v>
      </c>
      <c r="E17" s="289">
        <v>0.46800000000000003</v>
      </c>
      <c r="F17" s="38">
        <v>1.56</v>
      </c>
      <c r="G17" s="38">
        <f>5.84*լե</f>
        <v>6.1319999999999997</v>
      </c>
      <c r="H17" s="280" t="s">
        <v>2</v>
      </c>
      <c r="I17" s="280" t="s">
        <v>2</v>
      </c>
      <c r="J17" s="280" t="s">
        <v>2</v>
      </c>
      <c r="K17" s="280" t="s">
        <v>2</v>
      </c>
      <c r="L17" s="281" t="s">
        <v>2</v>
      </c>
      <c r="M17" s="280" t="s">
        <v>2</v>
      </c>
      <c r="N17" s="281">
        <f>F18+G18</f>
        <v>21.604691759999998</v>
      </c>
      <c r="O17" s="281">
        <f>N17+N19</f>
        <v>24.662816759999998</v>
      </c>
      <c r="P17" s="282">
        <f>E17*O17</f>
        <v>11.54219824368</v>
      </c>
    </row>
    <row r="18" spans="1:17" s="40" customFormat="1" ht="22.5" customHeight="1">
      <c r="A18" s="277"/>
      <c r="B18" s="275"/>
      <c r="C18" s="253"/>
      <c r="D18" s="283"/>
      <c r="E18" s="290"/>
      <c r="F18" s="46">
        <f>F17*ա</f>
        <v>2.9273555999999998</v>
      </c>
      <c r="G18" s="46">
        <f>G17*մ</f>
        <v>18.677336159999999</v>
      </c>
      <c r="H18" s="280"/>
      <c r="I18" s="280"/>
      <c r="J18" s="280"/>
      <c r="K18" s="280"/>
      <c r="L18" s="281"/>
      <c r="M18" s="280"/>
      <c r="N18" s="281"/>
      <c r="O18" s="281"/>
      <c r="P18" s="282"/>
    </row>
    <row r="19" spans="1:17" s="40" customFormat="1">
      <c r="A19" s="39"/>
      <c r="B19" s="39"/>
      <c r="C19" s="36"/>
      <c r="D19" s="39"/>
      <c r="E19" s="38"/>
      <c r="F19" s="41"/>
      <c r="G19" s="41"/>
      <c r="H19" s="125" t="s">
        <v>166</v>
      </c>
      <c r="I19" s="39" t="s">
        <v>55</v>
      </c>
      <c r="J19" s="38">
        <v>8.75</v>
      </c>
      <c r="K19" s="39"/>
      <c r="L19" s="38">
        <v>0.3</v>
      </c>
      <c r="M19" s="69">
        <f>L19*J19*տ</f>
        <v>3.058125</v>
      </c>
      <c r="N19" s="42">
        <f>M19</f>
        <v>3.058125</v>
      </c>
      <c r="O19" s="281"/>
      <c r="P19" s="282"/>
    </row>
    <row r="20" spans="1:17" s="40" customFormat="1" ht="22.5" customHeight="1">
      <c r="A20" s="276">
        <v>4</v>
      </c>
      <c r="B20" s="275" t="s">
        <v>180</v>
      </c>
      <c r="C20" s="253" t="s">
        <v>181</v>
      </c>
      <c r="D20" s="283" t="s">
        <v>100</v>
      </c>
      <c r="E20" s="286">
        <v>0.2</v>
      </c>
      <c r="F20" s="38">
        <v>1.56</v>
      </c>
      <c r="G20" s="38">
        <f>5.84*լե</f>
        <v>6.1319999999999997</v>
      </c>
      <c r="H20" s="280" t="s">
        <v>2</v>
      </c>
      <c r="I20" s="280" t="s">
        <v>2</v>
      </c>
      <c r="J20" s="280" t="s">
        <v>2</v>
      </c>
      <c r="K20" s="280" t="s">
        <v>2</v>
      </c>
      <c r="L20" s="281" t="s">
        <v>2</v>
      </c>
      <c r="M20" s="280" t="s">
        <v>2</v>
      </c>
      <c r="N20" s="281">
        <f>F21+G21</f>
        <v>21.604691759999998</v>
      </c>
      <c r="O20" s="281">
        <f>N20+N22</f>
        <v>30.779066759999999</v>
      </c>
      <c r="P20" s="282">
        <f>E20*O20</f>
        <v>6.155813352</v>
      </c>
    </row>
    <row r="21" spans="1:17" s="40" customFormat="1" ht="22.5" customHeight="1">
      <c r="A21" s="277"/>
      <c r="B21" s="275"/>
      <c r="C21" s="253"/>
      <c r="D21" s="283"/>
      <c r="E21" s="287"/>
      <c r="F21" s="46">
        <f>F20*ա</f>
        <v>2.9273555999999998</v>
      </c>
      <c r="G21" s="46">
        <f>G20*մ</f>
        <v>18.677336159999999</v>
      </c>
      <c r="H21" s="280"/>
      <c r="I21" s="280"/>
      <c r="J21" s="280"/>
      <c r="K21" s="280"/>
      <c r="L21" s="281"/>
      <c r="M21" s="280"/>
      <c r="N21" s="281"/>
      <c r="O21" s="281"/>
      <c r="P21" s="282"/>
    </row>
    <row r="22" spans="1:17" s="40" customFormat="1">
      <c r="A22" s="39"/>
      <c r="B22" s="39"/>
      <c r="C22" s="36"/>
      <c r="D22" s="39"/>
      <c r="E22" s="38"/>
      <c r="F22" s="41"/>
      <c r="G22" s="41"/>
      <c r="H22" s="125" t="s">
        <v>166</v>
      </c>
      <c r="I22" s="39" t="s">
        <v>55</v>
      </c>
      <c r="J22" s="38">
        <v>26.25</v>
      </c>
      <c r="K22" s="39"/>
      <c r="L22" s="38">
        <v>0.3</v>
      </c>
      <c r="M22" s="69">
        <f>L22*J22*տ</f>
        <v>9.1743749999999995</v>
      </c>
      <c r="N22" s="42">
        <f>M22</f>
        <v>9.1743749999999995</v>
      </c>
      <c r="O22" s="281"/>
      <c r="P22" s="282"/>
    </row>
    <row r="23" spans="1:17" s="40" customFormat="1" ht="22.5" customHeight="1">
      <c r="A23" s="276">
        <v>5</v>
      </c>
      <c r="B23" s="275" t="s">
        <v>182</v>
      </c>
      <c r="C23" s="253" t="s">
        <v>183</v>
      </c>
      <c r="D23" s="283" t="s">
        <v>100</v>
      </c>
      <c r="E23" s="289">
        <v>0.23599999999999999</v>
      </c>
      <c r="F23" s="38">
        <v>1.56</v>
      </c>
      <c r="G23" s="38">
        <f>5.84*լե</f>
        <v>6.1319999999999997</v>
      </c>
      <c r="H23" s="280" t="s">
        <v>2</v>
      </c>
      <c r="I23" s="280" t="s">
        <v>2</v>
      </c>
      <c r="J23" s="280" t="s">
        <v>2</v>
      </c>
      <c r="K23" s="280" t="s">
        <v>2</v>
      </c>
      <c r="L23" s="281" t="s">
        <v>2</v>
      </c>
      <c r="M23" s="280" t="s">
        <v>2</v>
      </c>
      <c r="N23" s="281">
        <f>F24+G24</f>
        <v>21.604691759999998</v>
      </c>
      <c r="O23" s="281">
        <f>N23+N25</f>
        <v>27.720941759999999</v>
      </c>
      <c r="P23" s="282">
        <f>E23*O23</f>
        <v>6.542142255359999</v>
      </c>
    </row>
    <row r="24" spans="1:17" s="40" customFormat="1" ht="22.5" customHeight="1">
      <c r="A24" s="277"/>
      <c r="B24" s="275"/>
      <c r="C24" s="253"/>
      <c r="D24" s="283"/>
      <c r="E24" s="290"/>
      <c r="F24" s="46">
        <f>F23*ա</f>
        <v>2.9273555999999998</v>
      </c>
      <c r="G24" s="46">
        <f>G23*մ</f>
        <v>18.677336159999999</v>
      </c>
      <c r="H24" s="280"/>
      <c r="I24" s="280"/>
      <c r="J24" s="280"/>
      <c r="K24" s="280"/>
      <c r="L24" s="281"/>
      <c r="M24" s="280"/>
      <c r="N24" s="281"/>
      <c r="O24" s="281"/>
      <c r="P24" s="282"/>
    </row>
    <row r="25" spans="1:17" s="40" customFormat="1">
      <c r="A25" s="39"/>
      <c r="B25" s="39"/>
      <c r="C25" s="36"/>
      <c r="D25" s="39"/>
      <c r="E25" s="38"/>
      <c r="F25" s="41"/>
      <c r="G25" s="41"/>
      <c r="H25" s="125" t="s">
        <v>166</v>
      </c>
      <c r="I25" s="39" t="s">
        <v>55</v>
      </c>
      <c r="J25" s="38">
        <v>17.5</v>
      </c>
      <c r="K25" s="39"/>
      <c r="L25" s="38">
        <v>0.3</v>
      </c>
      <c r="M25" s="69">
        <f>L25*J25*տ</f>
        <v>6.11625</v>
      </c>
      <c r="N25" s="42">
        <f>M25</f>
        <v>6.11625</v>
      </c>
      <c r="O25" s="281"/>
      <c r="P25" s="282"/>
    </row>
    <row r="26" spans="1:17" s="40" customFormat="1" ht="22.5" customHeight="1">
      <c r="A26" s="276">
        <v>6</v>
      </c>
      <c r="B26" s="275" t="s">
        <v>218</v>
      </c>
      <c r="C26" s="253" t="s">
        <v>219</v>
      </c>
      <c r="D26" s="283" t="s">
        <v>75</v>
      </c>
      <c r="E26" s="286">
        <f>20.8+1.5+20.48</f>
        <v>42.78</v>
      </c>
      <c r="F26" s="38">
        <v>0.35349999999999998</v>
      </c>
      <c r="G26" s="38">
        <v>0</v>
      </c>
      <c r="H26" s="280" t="s">
        <v>2</v>
      </c>
      <c r="I26" s="280" t="s">
        <v>2</v>
      </c>
      <c r="J26" s="280" t="s">
        <v>2</v>
      </c>
      <c r="K26" s="280" t="s">
        <v>2</v>
      </c>
      <c r="L26" s="281" t="s">
        <v>2</v>
      </c>
      <c r="M26" s="280" t="s">
        <v>2</v>
      </c>
      <c r="N26" s="281">
        <f>F27+G27</f>
        <v>0.66334628499999992</v>
      </c>
      <c r="O26" s="281">
        <f>N26+N28</f>
        <v>1.1526462849999999</v>
      </c>
      <c r="P26" s="282">
        <f>E26*O26</f>
        <v>49.310208072299993</v>
      </c>
    </row>
    <row r="27" spans="1:17" s="40" customFormat="1" ht="22.5" customHeight="1">
      <c r="A27" s="277"/>
      <c r="B27" s="275"/>
      <c r="C27" s="253"/>
      <c r="D27" s="283"/>
      <c r="E27" s="287"/>
      <c r="F27" s="46">
        <f>F26*ա</f>
        <v>0.66334628499999992</v>
      </c>
      <c r="G27" s="46">
        <f>G26*մ</f>
        <v>0</v>
      </c>
      <c r="H27" s="280"/>
      <c r="I27" s="280"/>
      <c r="J27" s="280"/>
      <c r="K27" s="280"/>
      <c r="L27" s="281"/>
      <c r="M27" s="280"/>
      <c r="N27" s="281"/>
      <c r="O27" s="281"/>
      <c r="P27" s="282"/>
    </row>
    <row r="28" spans="1:17" s="40" customFormat="1">
      <c r="A28" s="39"/>
      <c r="B28" s="39"/>
      <c r="C28" s="36"/>
      <c r="D28" s="39"/>
      <c r="E28" s="38"/>
      <c r="F28" s="41"/>
      <c r="G28" s="41"/>
      <c r="H28" s="125" t="s">
        <v>220</v>
      </c>
      <c r="I28" s="39" t="s">
        <v>55</v>
      </c>
      <c r="J28" s="45">
        <v>0.42</v>
      </c>
      <c r="K28" s="39"/>
      <c r="L28" s="38">
        <v>0.75</v>
      </c>
      <c r="M28" s="69">
        <f>L28*J28*տ</f>
        <v>0.366975</v>
      </c>
      <c r="N28" s="278">
        <f>+M28+M29</f>
        <v>0.48930000000000001</v>
      </c>
      <c r="O28" s="281"/>
      <c r="P28" s="282"/>
    </row>
    <row r="29" spans="1:17" s="40" customFormat="1">
      <c r="A29" s="39"/>
      <c r="B29" s="39"/>
      <c r="C29" s="36"/>
      <c r="D29" s="39"/>
      <c r="E29" s="38"/>
      <c r="F29" s="41"/>
      <c r="G29" s="41"/>
      <c r="H29" s="125" t="s">
        <v>221</v>
      </c>
      <c r="I29" s="39" t="s">
        <v>55</v>
      </c>
      <c r="J29" s="38">
        <v>0.35</v>
      </c>
      <c r="K29" s="39"/>
      <c r="L29" s="38">
        <v>0.3</v>
      </c>
      <c r="M29" s="69">
        <f>L29*J29*տ</f>
        <v>0.122325</v>
      </c>
      <c r="N29" s="279"/>
      <c r="O29" s="281"/>
      <c r="P29" s="282"/>
    </row>
    <row r="30" spans="1:17" ht="20.25" customHeight="1">
      <c r="A30" s="73"/>
      <c r="B30" s="74"/>
      <c r="C30" s="75" t="s">
        <v>34</v>
      </c>
      <c r="D30" s="76" t="s">
        <v>53</v>
      </c>
      <c r="E30" s="74"/>
      <c r="F30" s="74"/>
      <c r="G30" s="74"/>
      <c r="H30" s="77"/>
      <c r="I30" s="74"/>
      <c r="J30" s="74"/>
      <c r="K30" s="74"/>
      <c r="L30" s="74"/>
      <c r="M30" s="74"/>
      <c r="N30" s="78"/>
      <c r="O30" s="78"/>
      <c r="P30" s="79">
        <f>SUM(P11:P28)</f>
        <v>838.86656627341995</v>
      </c>
      <c r="Q30" s="80"/>
    </row>
    <row r="31" spans="1:17" s="51" customFormat="1" ht="17.100000000000001" customHeight="1">
      <c r="A31" s="82"/>
      <c r="B31" s="82"/>
      <c r="C31" s="75" t="s">
        <v>51</v>
      </c>
      <c r="D31" s="82" t="s">
        <v>53</v>
      </c>
      <c r="E31" s="82"/>
      <c r="F31" s="82"/>
      <c r="G31" s="82"/>
      <c r="H31" s="82"/>
      <c r="I31" s="82"/>
      <c r="J31" s="72"/>
      <c r="K31" s="72"/>
      <c r="L31" s="72"/>
      <c r="M31" s="72"/>
      <c r="N31" s="72"/>
      <c r="O31" s="72"/>
      <c r="P31" s="98">
        <f>P30*13.3/100</f>
        <v>111.56925331436486</v>
      </c>
    </row>
    <row r="32" spans="1:17" s="51" customFormat="1" ht="17.100000000000001" customHeight="1">
      <c r="A32" s="82"/>
      <c r="B32" s="82"/>
      <c r="C32" s="75" t="s">
        <v>34</v>
      </c>
      <c r="D32" s="82" t="s">
        <v>53</v>
      </c>
      <c r="E32" s="82"/>
      <c r="F32" s="82"/>
      <c r="G32" s="82"/>
      <c r="H32" s="82"/>
      <c r="I32" s="82"/>
      <c r="J32" s="72"/>
      <c r="K32" s="72"/>
      <c r="L32" s="72"/>
      <c r="M32" s="72"/>
      <c r="N32" s="72"/>
      <c r="O32" s="72"/>
      <c r="P32" s="98">
        <f>P31+P30</f>
        <v>950.43581958778486</v>
      </c>
    </row>
    <row r="33" spans="1:16" s="51" customFormat="1" ht="17.100000000000001" customHeight="1">
      <c r="A33" s="82"/>
      <c r="B33" s="82"/>
      <c r="C33" s="75" t="s">
        <v>52</v>
      </c>
      <c r="D33" s="82" t="s">
        <v>53</v>
      </c>
      <c r="E33" s="82"/>
      <c r="F33" s="82"/>
      <c r="G33" s="82"/>
      <c r="H33" s="82"/>
      <c r="I33" s="82"/>
      <c r="J33" s="72"/>
      <c r="K33" s="72"/>
      <c r="L33" s="72"/>
      <c r="M33" s="72"/>
      <c r="N33" s="72"/>
      <c r="O33" s="72"/>
      <c r="P33" s="98">
        <f>P32*0.11</f>
        <v>104.54794015465633</v>
      </c>
    </row>
    <row r="34" spans="1:16" s="51" customFormat="1" ht="17.100000000000001" customHeight="1">
      <c r="A34" s="82"/>
      <c r="B34" s="82"/>
      <c r="C34" s="75" t="s">
        <v>34</v>
      </c>
      <c r="D34" s="82" t="s">
        <v>53</v>
      </c>
      <c r="E34" s="82"/>
      <c r="F34" s="82"/>
      <c r="G34" s="82"/>
      <c r="H34" s="82"/>
      <c r="I34" s="82"/>
      <c r="J34" s="72"/>
      <c r="K34" s="72"/>
      <c r="L34" s="72"/>
      <c r="M34" s="72"/>
      <c r="N34" s="72"/>
      <c r="O34" s="72"/>
      <c r="P34" s="98">
        <f>SUM(P32:P33)</f>
        <v>1054.9837597424412</v>
      </c>
    </row>
    <row r="35" spans="1:16" s="83" customFormat="1" ht="27" customHeight="1">
      <c r="A35" s="250"/>
      <c r="B35" s="251"/>
      <c r="C35" s="251"/>
      <c r="D35" s="251"/>
      <c r="E35" s="251"/>
      <c r="F35" s="251"/>
      <c r="G35" s="251"/>
      <c r="H35" s="251"/>
      <c r="I35" s="251"/>
      <c r="J35" s="251"/>
      <c r="K35" s="251"/>
      <c r="L35" s="251"/>
      <c r="M35" s="251"/>
      <c r="N35" s="251"/>
      <c r="O35" s="251"/>
      <c r="P35" s="251"/>
    </row>
    <row r="36" spans="1:16" ht="27" customHeight="1"/>
    <row r="37" spans="1:16" ht="27" customHeight="1"/>
    <row r="38" spans="1:16" ht="27" customHeight="1"/>
    <row r="39" spans="1:16" ht="27" customHeight="1">
      <c r="O39" s="80"/>
    </row>
    <row r="40" spans="1:16" ht="27" customHeight="1"/>
    <row r="41" spans="1:16" ht="27" customHeight="1"/>
    <row r="42" spans="1:16" ht="27" customHeight="1"/>
    <row r="43" spans="1:16" ht="27" customHeight="1"/>
    <row r="44" spans="1:16" ht="27" customHeight="1"/>
    <row r="45" spans="1:16" ht="27" customHeight="1"/>
    <row r="46" spans="1:16" ht="27" customHeight="1"/>
    <row r="47" spans="1:16" ht="27" customHeight="1"/>
    <row r="48" spans="1:16" ht="27" customHeight="1"/>
    <row r="49" ht="27" customHeight="1"/>
    <row r="50" ht="27" customHeight="1"/>
    <row r="51" ht="27" customHeight="1"/>
    <row r="52" ht="27" customHeight="1"/>
    <row r="53" ht="27" customHeight="1"/>
    <row r="54" ht="27" customHeight="1"/>
    <row r="55" ht="27" customHeight="1"/>
    <row r="56" ht="27" customHeight="1"/>
    <row r="57" ht="27" customHeight="1"/>
    <row r="58" ht="27" customHeight="1"/>
    <row r="59" ht="27" customHeight="1"/>
    <row r="60" ht="27" customHeight="1"/>
    <row r="61" ht="27" customHeight="1"/>
    <row r="62" ht="27" customHeight="1"/>
    <row r="63" ht="27" customHeight="1"/>
    <row r="64" ht="27" customHeight="1"/>
    <row r="65" ht="27" customHeight="1"/>
    <row r="66" ht="27" customHeight="1"/>
    <row r="67" ht="27" customHeight="1"/>
    <row r="68" ht="27" customHeight="1"/>
    <row r="69" ht="27" customHeight="1"/>
    <row r="70" ht="27" customHeight="1"/>
    <row r="71" ht="27" customHeight="1"/>
    <row r="72" ht="27" customHeight="1"/>
    <row r="73" ht="27" customHeight="1"/>
    <row r="74" ht="27" customHeight="1"/>
    <row r="75" ht="27" customHeight="1"/>
    <row r="76" ht="27" customHeight="1"/>
    <row r="77" ht="27" customHeight="1"/>
    <row r="78" ht="27" customHeight="1"/>
    <row r="79" ht="27" customHeight="1"/>
    <row r="80" ht="27" customHeight="1"/>
    <row r="81" ht="27" customHeight="1"/>
    <row r="82" ht="27" customHeight="1"/>
    <row r="83" ht="27" customHeight="1"/>
    <row r="84" ht="27" customHeight="1"/>
    <row r="85" ht="27" customHeight="1"/>
    <row r="86" ht="27" customHeight="1"/>
    <row r="87" ht="27" customHeight="1"/>
    <row r="88" ht="27" customHeight="1"/>
    <row r="89" ht="27" customHeight="1"/>
    <row r="90" ht="27" customHeight="1"/>
    <row r="91" ht="27" customHeight="1"/>
    <row r="92" ht="27" customHeight="1"/>
    <row r="93" ht="27" customHeight="1"/>
    <row r="94" ht="27" customHeight="1"/>
    <row r="95" ht="27" customHeight="1"/>
    <row r="96" ht="27" customHeight="1"/>
    <row r="97" ht="27" customHeight="1"/>
    <row r="98" ht="27" customHeight="1"/>
    <row r="99" ht="27" customHeight="1"/>
    <row r="100" ht="27" customHeight="1"/>
    <row r="101" ht="27" customHeight="1"/>
    <row r="102" ht="27" customHeight="1"/>
    <row r="103" ht="27" customHeight="1"/>
    <row r="104" ht="27" customHeight="1"/>
    <row r="105" ht="27" customHeight="1"/>
    <row r="106" ht="27" customHeight="1"/>
    <row r="107" ht="27" customHeight="1"/>
  </sheetData>
  <mergeCells count="110">
    <mergeCell ref="N26:N27"/>
    <mergeCell ref="O26:O29"/>
    <mergeCell ref="P26:P29"/>
    <mergeCell ref="N28:N29"/>
    <mergeCell ref="H26:H27"/>
    <mergeCell ref="I26:I27"/>
    <mergeCell ref="J26:J27"/>
    <mergeCell ref="K26:K27"/>
    <mergeCell ref="L26:L27"/>
    <mergeCell ref="M26:M27"/>
    <mergeCell ref="A26:A27"/>
    <mergeCell ref="B26:B27"/>
    <mergeCell ref="C26:C27"/>
    <mergeCell ref="D26:D27"/>
    <mergeCell ref="E26:E27"/>
    <mergeCell ref="B12:B13"/>
    <mergeCell ref="C12:C13"/>
    <mergeCell ref="D12:D13"/>
    <mergeCell ref="E12:E13"/>
    <mergeCell ref="A20:A21"/>
    <mergeCell ref="B20:B21"/>
    <mergeCell ref="C20:C21"/>
    <mergeCell ref="D20:D21"/>
    <mergeCell ref="E20:E21"/>
    <mergeCell ref="A23:A24"/>
    <mergeCell ref="B23:B24"/>
    <mergeCell ref="C23:C24"/>
    <mergeCell ref="D23:D24"/>
    <mergeCell ref="E23:E24"/>
    <mergeCell ref="A1:P1"/>
    <mergeCell ref="A3:P3"/>
    <mergeCell ref="A4:P4"/>
    <mergeCell ref="A6:C7"/>
    <mergeCell ref="J6:L6"/>
    <mergeCell ref="M6:N6"/>
    <mergeCell ref="O6:P6"/>
    <mergeCell ref="H7:L7"/>
    <mergeCell ref="M7:N7"/>
    <mergeCell ref="O7:P7"/>
    <mergeCell ref="D6:F6"/>
    <mergeCell ref="D7:F7"/>
    <mergeCell ref="N8:N9"/>
    <mergeCell ref="O8:O9"/>
    <mergeCell ref="P8:P9"/>
    <mergeCell ref="C11:E11"/>
    <mergeCell ref="A8:A9"/>
    <mergeCell ref="B8:B9"/>
    <mergeCell ref="C8:C9"/>
    <mergeCell ref="D8:D9"/>
    <mergeCell ref="E8:E9"/>
    <mergeCell ref="F8:F9"/>
    <mergeCell ref="H12:H13"/>
    <mergeCell ref="G8:G9"/>
    <mergeCell ref="H8:M8"/>
    <mergeCell ref="A35:P35"/>
    <mergeCell ref="O12:O13"/>
    <mergeCell ref="P12:P13"/>
    <mergeCell ref="I12:I13"/>
    <mergeCell ref="J12:J13"/>
    <mergeCell ref="K12:K13"/>
    <mergeCell ref="L12:L13"/>
    <mergeCell ref="M12:M13"/>
    <mergeCell ref="N12:N13"/>
    <mergeCell ref="A12:A13"/>
    <mergeCell ref="A14:A15"/>
    <mergeCell ref="B14:B15"/>
    <mergeCell ref="C14:C15"/>
    <mergeCell ref="D14:D15"/>
    <mergeCell ref="E14:E15"/>
    <mergeCell ref="H14:H15"/>
    <mergeCell ref="I14:I15"/>
    <mergeCell ref="J14:J15"/>
    <mergeCell ref="K14:K15"/>
    <mergeCell ref="L14:L15"/>
    <mergeCell ref="M14:M15"/>
    <mergeCell ref="N14:N15"/>
    <mergeCell ref="O14:O16"/>
    <mergeCell ref="P14:P16"/>
    <mergeCell ref="A17:A18"/>
    <mergeCell ref="B17:B18"/>
    <mergeCell ref="C17:C18"/>
    <mergeCell ref="D17:D18"/>
    <mergeCell ref="E17:E18"/>
    <mergeCell ref="H17:H18"/>
    <mergeCell ref="I17:I18"/>
    <mergeCell ref="J17:J18"/>
    <mergeCell ref="K17:K18"/>
    <mergeCell ref="L17:L18"/>
    <mergeCell ref="M17:M18"/>
    <mergeCell ref="N17:N18"/>
    <mergeCell ref="O17:O19"/>
    <mergeCell ref="P17:P19"/>
    <mergeCell ref="H20:H21"/>
    <mergeCell ref="I20:I21"/>
    <mergeCell ref="J20:J21"/>
    <mergeCell ref="K20:K21"/>
    <mergeCell ref="L20:L21"/>
    <mergeCell ref="M20:M21"/>
    <mergeCell ref="N20:N21"/>
    <mergeCell ref="O20:O22"/>
    <mergeCell ref="P20:P22"/>
    <mergeCell ref="H23:H24"/>
    <mergeCell ref="I23:I24"/>
    <mergeCell ref="J23:J24"/>
    <mergeCell ref="K23:K24"/>
    <mergeCell ref="L23:L24"/>
    <mergeCell ref="M23:M24"/>
    <mergeCell ref="N23:N24"/>
    <mergeCell ref="O23:O25"/>
    <mergeCell ref="P23:P25"/>
  </mergeCells>
  <printOptions horizontalCentered="1"/>
  <pageMargins left="0.39370078740157483" right="0.19685039370078741" top="0.82677165354330717" bottom="0.51181102362204722" header="0.43307086614173229" footer="0.19685039370078741"/>
  <pageSetup paperSize="9" scale="78" orientation="landscape" r:id="rId1"/>
  <headerFooter alignWithMargins="0">
    <oddHeader xml:space="preserve">&amp;R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4"/>
  <sheetViews>
    <sheetView tabSelected="1" zoomScaleNormal="100" workbookViewId="0">
      <selection activeCell="F92" sqref="F92"/>
    </sheetView>
  </sheetViews>
  <sheetFormatPr defaultRowHeight="12.75"/>
  <cols>
    <col min="1" max="1" width="4.42578125" customWidth="1"/>
    <col min="2" max="2" width="51.28515625" style="149" customWidth="1"/>
    <col min="4" max="4" width="8" style="149" customWidth="1"/>
    <col min="6" max="6" width="13.140625" customWidth="1"/>
    <col min="7" max="7" width="7.85546875" customWidth="1"/>
  </cols>
  <sheetData>
    <row r="1" spans="1:7" ht="16.5">
      <c r="A1" s="331" t="s">
        <v>228</v>
      </c>
      <c r="B1" s="331"/>
      <c r="C1" s="331"/>
      <c r="D1" s="331"/>
      <c r="E1" s="331"/>
      <c r="F1" s="331"/>
      <c r="G1" s="331"/>
    </row>
    <row r="2" spans="1:7" ht="44.25" customHeight="1">
      <c r="A2" s="331" t="s">
        <v>199</v>
      </c>
      <c r="B2" s="331"/>
      <c r="C2" s="331"/>
      <c r="D2" s="331"/>
      <c r="E2" s="331"/>
      <c r="F2" s="331"/>
      <c r="G2" s="331"/>
    </row>
    <row r="3" spans="1:7" ht="16.5">
      <c r="A3" s="331" t="s">
        <v>200</v>
      </c>
      <c r="B3" s="331"/>
      <c r="C3" s="331"/>
      <c r="D3" s="331"/>
      <c r="E3" s="331"/>
      <c r="F3" s="331"/>
      <c r="G3" s="331"/>
    </row>
    <row r="4" spans="1:7" ht="21" customHeight="1">
      <c r="A4" s="332" t="s">
        <v>63</v>
      </c>
      <c r="B4" s="335" t="s">
        <v>232</v>
      </c>
      <c r="C4" s="332" t="s">
        <v>64</v>
      </c>
      <c r="D4" s="332" t="s">
        <v>65</v>
      </c>
      <c r="E4" s="335" t="s">
        <v>231</v>
      </c>
      <c r="F4" s="332" t="s">
        <v>66</v>
      </c>
      <c r="G4" s="333" t="s">
        <v>130</v>
      </c>
    </row>
    <row r="5" spans="1:7" ht="21" customHeight="1">
      <c r="A5" s="332"/>
      <c r="B5" s="336"/>
      <c r="C5" s="332"/>
      <c r="D5" s="332"/>
      <c r="E5" s="336"/>
      <c r="F5" s="332"/>
      <c r="G5" s="333"/>
    </row>
    <row r="6" spans="1:7" ht="16.5">
      <c r="A6" s="137">
        <v>1</v>
      </c>
      <c r="B6" s="144">
        <v>3</v>
      </c>
      <c r="C6" s="137">
        <v>4</v>
      </c>
      <c r="D6" s="144">
        <v>5</v>
      </c>
      <c r="E6" s="137">
        <v>6</v>
      </c>
      <c r="F6" s="137">
        <v>7</v>
      </c>
      <c r="G6" s="138"/>
    </row>
    <row r="7" spans="1:7" ht="16.5">
      <c r="A7" s="337" t="s">
        <v>184</v>
      </c>
      <c r="B7" s="337"/>
      <c r="C7" s="337"/>
      <c r="D7" s="337"/>
      <c r="E7" s="337"/>
      <c r="F7" s="337"/>
      <c r="G7" s="337"/>
    </row>
    <row r="8" spans="1:7" ht="34.5" customHeight="1">
      <c r="A8" s="139">
        <v>1</v>
      </c>
      <c r="B8" s="145" t="s">
        <v>202</v>
      </c>
      <c r="C8" s="139" t="s">
        <v>229</v>
      </c>
      <c r="D8" s="150">
        <v>6200</v>
      </c>
      <c r="E8" s="139"/>
      <c r="F8" s="139"/>
      <c r="G8" s="140"/>
    </row>
    <row r="9" spans="1:7" ht="34.5" customHeight="1">
      <c r="A9" s="139">
        <v>2</v>
      </c>
      <c r="B9" s="145" t="s">
        <v>160</v>
      </c>
      <c r="C9" s="139" t="s">
        <v>230</v>
      </c>
      <c r="D9" s="150">
        <v>1060</v>
      </c>
      <c r="E9" s="139"/>
      <c r="F9" s="139"/>
      <c r="G9" s="140"/>
    </row>
    <row r="10" spans="1:7" ht="34.5" customHeight="1">
      <c r="A10" s="139">
        <v>3</v>
      </c>
      <c r="B10" s="145" t="s">
        <v>162</v>
      </c>
      <c r="C10" s="139" t="s">
        <v>230</v>
      </c>
      <c r="D10" s="150">
        <v>30.95</v>
      </c>
      <c r="E10" s="139"/>
      <c r="F10" s="139"/>
      <c r="G10" s="140"/>
    </row>
    <row r="11" spans="1:7" ht="19.5" customHeight="1">
      <c r="A11" s="139">
        <v>4</v>
      </c>
      <c r="B11" s="145" t="s">
        <v>131</v>
      </c>
      <c r="C11" s="139" t="s">
        <v>230</v>
      </c>
      <c r="D11" s="150">
        <v>30.95</v>
      </c>
      <c r="E11" s="139"/>
      <c r="F11" s="139"/>
      <c r="G11" s="140"/>
    </row>
    <row r="12" spans="1:7" ht="19.5" customHeight="1">
      <c r="A12" s="139">
        <v>5</v>
      </c>
      <c r="B12" s="145" t="s">
        <v>203</v>
      </c>
      <c r="C12" s="139" t="s">
        <v>72</v>
      </c>
      <c r="D12" s="150">
        <v>2127.35</v>
      </c>
      <c r="E12" s="139"/>
      <c r="F12" s="139"/>
      <c r="G12" s="140"/>
    </row>
    <row r="13" spans="1:7" ht="19.5" customHeight="1">
      <c r="A13" s="139">
        <v>6</v>
      </c>
      <c r="B13" s="145" t="s">
        <v>113</v>
      </c>
      <c r="C13" s="139" t="s">
        <v>230</v>
      </c>
      <c r="D13" s="150">
        <v>1090.95</v>
      </c>
      <c r="E13" s="139"/>
      <c r="F13" s="139"/>
      <c r="G13" s="140"/>
    </row>
    <row r="14" spans="1:7" ht="19.5" customHeight="1">
      <c r="A14" s="139">
        <v>7</v>
      </c>
      <c r="B14" s="145" t="s">
        <v>169</v>
      </c>
      <c r="C14" s="139" t="s">
        <v>230</v>
      </c>
      <c r="D14" s="150">
        <v>700</v>
      </c>
      <c r="E14" s="139"/>
      <c r="F14" s="139"/>
      <c r="G14" s="140"/>
    </row>
    <row r="15" spans="1:7" ht="19.5" customHeight="1">
      <c r="A15" s="139">
        <v>8</v>
      </c>
      <c r="B15" s="145" t="s">
        <v>170</v>
      </c>
      <c r="C15" s="139" t="s">
        <v>230</v>
      </c>
      <c r="D15" s="150">
        <v>700</v>
      </c>
      <c r="E15" s="139"/>
      <c r="F15" s="139"/>
      <c r="G15" s="140"/>
    </row>
    <row r="16" spans="1:7" ht="19.5" customHeight="1">
      <c r="A16" s="139">
        <v>9</v>
      </c>
      <c r="B16" s="145" t="s">
        <v>203</v>
      </c>
      <c r="C16" s="139" t="s">
        <v>72</v>
      </c>
      <c r="D16" s="150">
        <v>1365</v>
      </c>
      <c r="E16" s="139"/>
      <c r="F16" s="139"/>
      <c r="G16" s="140"/>
    </row>
    <row r="17" spans="1:7" ht="19.5" customHeight="1">
      <c r="A17" s="139">
        <v>10</v>
      </c>
      <c r="B17" s="145" t="s">
        <v>113</v>
      </c>
      <c r="C17" s="139" t="s">
        <v>230</v>
      </c>
      <c r="D17" s="150">
        <v>700</v>
      </c>
      <c r="E17" s="139"/>
      <c r="F17" s="139"/>
      <c r="G17" s="140"/>
    </row>
    <row r="18" spans="1:7" ht="34.5" customHeight="1">
      <c r="A18" s="139">
        <v>11</v>
      </c>
      <c r="B18" s="145" t="s">
        <v>161</v>
      </c>
      <c r="C18" s="139" t="s">
        <v>230</v>
      </c>
      <c r="D18" s="150">
        <v>11.4</v>
      </c>
      <c r="E18" s="139"/>
      <c r="F18" s="139"/>
      <c r="G18" s="140"/>
    </row>
    <row r="19" spans="1:7" ht="34.5" customHeight="1">
      <c r="A19" s="139">
        <v>12</v>
      </c>
      <c r="B19" s="145" t="s">
        <v>116</v>
      </c>
      <c r="C19" s="139" t="s">
        <v>230</v>
      </c>
      <c r="D19" s="150">
        <v>11.4</v>
      </c>
      <c r="E19" s="139"/>
      <c r="F19" s="139"/>
      <c r="G19" s="140"/>
    </row>
    <row r="20" spans="1:7" ht="18.75" customHeight="1">
      <c r="A20" s="139">
        <v>13</v>
      </c>
      <c r="B20" s="145" t="s">
        <v>118</v>
      </c>
      <c r="C20" s="139" t="s">
        <v>230</v>
      </c>
      <c r="D20" s="150">
        <v>11.4</v>
      </c>
      <c r="E20" s="139"/>
      <c r="F20" s="139"/>
      <c r="G20" s="140"/>
    </row>
    <row r="21" spans="1:7" ht="18.75" customHeight="1">
      <c r="A21" s="141"/>
      <c r="B21" s="146" t="s">
        <v>34</v>
      </c>
      <c r="C21" s="141"/>
      <c r="D21" s="151"/>
      <c r="E21" s="141"/>
      <c r="F21" s="142"/>
      <c r="G21" s="142">
        <v>12.38</v>
      </c>
    </row>
    <row r="22" spans="1:7" ht="18.75" customHeight="1">
      <c r="A22" s="334" t="s">
        <v>185</v>
      </c>
      <c r="B22" s="334"/>
      <c r="C22" s="334"/>
      <c r="D22" s="334"/>
      <c r="E22" s="334"/>
      <c r="F22" s="334"/>
      <c r="G22" s="334"/>
    </row>
    <row r="23" spans="1:7" ht="18.75" customHeight="1">
      <c r="A23" s="139">
        <v>1</v>
      </c>
      <c r="B23" s="145" t="s">
        <v>74</v>
      </c>
      <c r="C23" s="139" t="s">
        <v>230</v>
      </c>
      <c r="D23" s="150">
        <v>672</v>
      </c>
      <c r="E23" s="139"/>
      <c r="F23" s="139"/>
      <c r="G23" s="140"/>
    </row>
    <row r="24" spans="1:7" ht="34.5" customHeight="1">
      <c r="A24" s="139">
        <v>2</v>
      </c>
      <c r="B24" s="145" t="s">
        <v>172</v>
      </c>
      <c r="C24" s="139" t="s">
        <v>229</v>
      </c>
      <c r="D24" s="150">
        <v>6720</v>
      </c>
      <c r="E24" s="139"/>
      <c r="F24" s="139"/>
      <c r="G24" s="140"/>
    </row>
    <row r="25" spans="1:7" ht="22.5" customHeight="1">
      <c r="A25" s="139">
        <v>3</v>
      </c>
      <c r="B25" s="145" t="s">
        <v>81</v>
      </c>
      <c r="C25" s="139" t="s">
        <v>72</v>
      </c>
      <c r="D25" s="150">
        <v>27.69</v>
      </c>
      <c r="E25" s="139"/>
      <c r="F25" s="139"/>
      <c r="G25" s="140"/>
    </row>
    <row r="26" spans="1:7" ht="22.5" customHeight="1">
      <c r="A26" s="139">
        <v>4</v>
      </c>
      <c r="B26" s="145" t="s">
        <v>145</v>
      </c>
      <c r="C26" s="139" t="s">
        <v>229</v>
      </c>
      <c r="D26" s="150">
        <v>6720</v>
      </c>
      <c r="E26" s="139"/>
      <c r="F26" s="139"/>
      <c r="G26" s="140"/>
    </row>
    <row r="27" spans="1:7" ht="48.75" customHeight="1">
      <c r="A27" s="139">
        <v>5</v>
      </c>
      <c r="B27" s="145" t="s">
        <v>205</v>
      </c>
      <c r="C27" s="139" t="s">
        <v>229</v>
      </c>
      <c r="D27" s="150">
        <v>80.64</v>
      </c>
      <c r="E27" s="139"/>
      <c r="F27" s="139"/>
      <c r="G27" s="140"/>
    </row>
    <row r="28" spans="1:7" ht="21" customHeight="1">
      <c r="A28" s="139">
        <v>6</v>
      </c>
      <c r="B28" s="145" t="s">
        <v>163</v>
      </c>
      <c r="C28" s="139" t="s">
        <v>229</v>
      </c>
      <c r="D28" s="150">
        <v>220</v>
      </c>
      <c r="E28" s="139"/>
      <c r="F28" s="139"/>
      <c r="G28" s="140"/>
    </row>
    <row r="29" spans="1:7" ht="19.5" customHeight="1">
      <c r="A29" s="141"/>
      <c r="B29" s="146" t="s">
        <v>34</v>
      </c>
      <c r="C29" s="141"/>
      <c r="D29" s="151"/>
      <c r="E29" s="141"/>
      <c r="F29" s="142"/>
      <c r="G29" s="142">
        <v>72.38</v>
      </c>
    </row>
    <row r="30" spans="1:7" ht="19.5" customHeight="1">
      <c r="A30" s="334" t="s">
        <v>186</v>
      </c>
      <c r="B30" s="334"/>
      <c r="C30" s="334"/>
      <c r="D30" s="334"/>
      <c r="E30" s="334"/>
      <c r="F30" s="334"/>
      <c r="G30" s="334"/>
    </row>
    <row r="31" spans="1:7" ht="34.5" customHeight="1">
      <c r="A31" s="139">
        <v>1</v>
      </c>
      <c r="B31" s="145" t="s">
        <v>206</v>
      </c>
      <c r="C31" s="139" t="s">
        <v>54</v>
      </c>
      <c r="D31" s="150">
        <v>17</v>
      </c>
      <c r="E31" s="139"/>
      <c r="F31" s="139"/>
      <c r="G31" s="140"/>
    </row>
    <row r="32" spans="1:7" ht="34.5" customHeight="1">
      <c r="A32" s="139">
        <v>2</v>
      </c>
      <c r="B32" s="145" t="s">
        <v>208</v>
      </c>
      <c r="C32" s="139" t="s">
        <v>54</v>
      </c>
      <c r="D32" s="150">
        <v>10.9</v>
      </c>
      <c r="E32" s="139"/>
      <c r="F32" s="139"/>
      <c r="G32" s="140"/>
    </row>
    <row r="33" spans="1:7" ht="34.5" customHeight="1">
      <c r="A33" s="139">
        <v>3</v>
      </c>
      <c r="B33" s="145" t="s">
        <v>143</v>
      </c>
      <c r="C33" s="139" t="s">
        <v>230</v>
      </c>
      <c r="D33" s="150">
        <v>50</v>
      </c>
      <c r="E33" s="139"/>
      <c r="F33" s="139"/>
      <c r="G33" s="140"/>
    </row>
    <row r="34" spans="1:7" ht="34.5" customHeight="1">
      <c r="A34" s="139">
        <v>4</v>
      </c>
      <c r="B34" s="145" t="s">
        <v>144</v>
      </c>
      <c r="C34" s="139" t="s">
        <v>230</v>
      </c>
      <c r="D34" s="150">
        <v>50</v>
      </c>
      <c r="E34" s="139"/>
      <c r="F34" s="139"/>
      <c r="G34" s="140"/>
    </row>
    <row r="35" spans="1:7" ht="18.75" customHeight="1">
      <c r="A35" s="139">
        <v>5</v>
      </c>
      <c r="B35" s="145" t="s">
        <v>203</v>
      </c>
      <c r="C35" s="139" t="s">
        <v>72</v>
      </c>
      <c r="D35" s="150">
        <v>97.5</v>
      </c>
      <c r="E35" s="139"/>
      <c r="F35" s="139"/>
      <c r="G35" s="140"/>
    </row>
    <row r="36" spans="1:7" ht="18.75" customHeight="1">
      <c r="A36" s="139">
        <v>6</v>
      </c>
      <c r="B36" s="145" t="s">
        <v>113</v>
      </c>
      <c r="C36" s="139" t="s">
        <v>230</v>
      </c>
      <c r="D36" s="150">
        <v>50</v>
      </c>
      <c r="E36" s="139"/>
      <c r="F36" s="139"/>
      <c r="G36" s="140"/>
    </row>
    <row r="37" spans="1:7" ht="34.5" customHeight="1">
      <c r="A37" s="139">
        <v>7</v>
      </c>
      <c r="B37" s="145" t="s">
        <v>160</v>
      </c>
      <c r="C37" s="139" t="s">
        <v>230</v>
      </c>
      <c r="D37" s="150">
        <v>90</v>
      </c>
      <c r="E37" s="139"/>
      <c r="F37" s="139"/>
      <c r="G37" s="140"/>
    </row>
    <row r="38" spans="1:7" ht="34.5" customHeight="1">
      <c r="A38" s="139">
        <v>8</v>
      </c>
      <c r="B38" s="145" t="s">
        <v>162</v>
      </c>
      <c r="C38" s="139" t="s">
        <v>230</v>
      </c>
      <c r="D38" s="150">
        <v>14.37</v>
      </c>
      <c r="E38" s="139"/>
      <c r="F38" s="139"/>
      <c r="G38" s="140"/>
    </row>
    <row r="39" spans="1:7" ht="18.75" customHeight="1">
      <c r="A39" s="139">
        <v>9</v>
      </c>
      <c r="B39" s="145" t="s">
        <v>131</v>
      </c>
      <c r="C39" s="139" t="s">
        <v>230</v>
      </c>
      <c r="D39" s="150">
        <v>14.37</v>
      </c>
      <c r="E39" s="139"/>
      <c r="F39" s="139"/>
      <c r="G39" s="140"/>
    </row>
    <row r="40" spans="1:7" ht="18.75" customHeight="1">
      <c r="A40" s="139">
        <v>10</v>
      </c>
      <c r="B40" s="145" t="s">
        <v>203</v>
      </c>
      <c r="C40" s="139" t="s">
        <v>72</v>
      </c>
      <c r="D40" s="150">
        <v>203.52</v>
      </c>
      <c r="E40" s="139"/>
      <c r="F40" s="139"/>
      <c r="G40" s="140"/>
    </row>
    <row r="41" spans="1:7" ht="18.75" customHeight="1">
      <c r="A41" s="139">
        <v>11</v>
      </c>
      <c r="B41" s="145" t="s">
        <v>113</v>
      </c>
      <c r="C41" s="139" t="s">
        <v>230</v>
      </c>
      <c r="D41" s="150">
        <v>104.37</v>
      </c>
      <c r="E41" s="139"/>
      <c r="F41" s="139"/>
      <c r="G41" s="140"/>
    </row>
    <row r="42" spans="1:7" ht="18.75" customHeight="1">
      <c r="A42" s="139">
        <v>12</v>
      </c>
      <c r="B42" s="145" t="s">
        <v>91</v>
      </c>
      <c r="C42" s="139" t="s">
        <v>229</v>
      </c>
      <c r="D42" s="150">
        <v>564.6</v>
      </c>
      <c r="E42" s="139"/>
      <c r="F42" s="139"/>
      <c r="G42" s="140"/>
    </row>
    <row r="43" spans="1:7" ht="18.75" customHeight="1">
      <c r="A43" s="139">
        <v>13</v>
      </c>
      <c r="B43" s="145" t="s">
        <v>125</v>
      </c>
      <c r="C43" s="139" t="s">
        <v>230</v>
      </c>
      <c r="D43" s="150">
        <v>50.02</v>
      </c>
      <c r="E43" s="139"/>
      <c r="F43" s="139"/>
      <c r="G43" s="140"/>
    </row>
    <row r="44" spans="1:7" ht="34.5" customHeight="1">
      <c r="A44" s="139">
        <v>14</v>
      </c>
      <c r="B44" s="145" t="s">
        <v>82</v>
      </c>
      <c r="C44" s="139" t="s">
        <v>229</v>
      </c>
      <c r="D44" s="150">
        <v>285.60000000000002</v>
      </c>
      <c r="E44" s="139"/>
      <c r="F44" s="139"/>
      <c r="G44" s="140"/>
    </row>
    <row r="45" spans="1:7" ht="20.25" customHeight="1">
      <c r="A45" s="139">
        <v>15</v>
      </c>
      <c r="B45" s="145" t="s">
        <v>81</v>
      </c>
      <c r="C45" s="139" t="s">
        <v>72</v>
      </c>
      <c r="D45" s="150">
        <v>1.18</v>
      </c>
      <c r="E45" s="139"/>
      <c r="F45" s="139"/>
      <c r="G45" s="140"/>
    </row>
    <row r="46" spans="1:7" ht="27.75" customHeight="1">
      <c r="A46" s="139">
        <v>16</v>
      </c>
      <c r="B46" s="145" t="s">
        <v>172</v>
      </c>
      <c r="C46" s="139" t="s">
        <v>229</v>
      </c>
      <c r="D46" s="150">
        <v>279</v>
      </c>
      <c r="E46" s="139"/>
      <c r="F46" s="139"/>
      <c r="G46" s="140"/>
    </row>
    <row r="47" spans="1:7" ht="18.75" customHeight="1">
      <c r="A47" s="139">
        <v>17</v>
      </c>
      <c r="B47" s="145" t="s">
        <v>81</v>
      </c>
      <c r="C47" s="139" t="s">
        <v>72</v>
      </c>
      <c r="D47" s="150">
        <v>1.1499999999999999</v>
      </c>
      <c r="E47" s="139"/>
      <c r="F47" s="139"/>
      <c r="G47" s="140"/>
    </row>
    <row r="48" spans="1:7" ht="21.75" customHeight="1">
      <c r="A48" s="139">
        <v>18</v>
      </c>
      <c r="B48" s="145" t="s">
        <v>145</v>
      </c>
      <c r="C48" s="139" t="s">
        <v>229</v>
      </c>
      <c r="D48" s="150">
        <v>564.6</v>
      </c>
      <c r="E48" s="139"/>
      <c r="F48" s="139"/>
      <c r="G48" s="140"/>
    </row>
    <row r="49" spans="1:7" ht="18" customHeight="1">
      <c r="A49" s="141"/>
      <c r="B49" s="146" t="s">
        <v>34</v>
      </c>
      <c r="C49" s="141"/>
      <c r="D49" s="151"/>
      <c r="E49" s="142"/>
      <c r="F49" s="142"/>
      <c r="G49" s="142">
        <v>6.72</v>
      </c>
    </row>
    <row r="50" spans="1:7" ht="18" customHeight="1">
      <c r="A50" s="334" t="s">
        <v>187</v>
      </c>
      <c r="B50" s="334"/>
      <c r="C50" s="334"/>
      <c r="D50" s="334"/>
      <c r="E50" s="334"/>
      <c r="F50" s="334"/>
      <c r="G50" s="334"/>
    </row>
    <row r="51" spans="1:7" ht="34.5" customHeight="1">
      <c r="A51" s="139">
        <v>1</v>
      </c>
      <c r="B51" s="145" t="s">
        <v>210</v>
      </c>
      <c r="C51" s="139" t="s">
        <v>230</v>
      </c>
      <c r="D51" s="150">
        <v>1</v>
      </c>
      <c r="E51" s="139"/>
      <c r="F51" s="139"/>
      <c r="G51" s="140"/>
    </row>
    <row r="52" spans="1:7" ht="34.5" customHeight="1">
      <c r="A52" s="139">
        <v>2</v>
      </c>
      <c r="B52" s="145" t="s">
        <v>165</v>
      </c>
      <c r="C52" s="139" t="s">
        <v>230</v>
      </c>
      <c r="D52" s="150">
        <v>0.5</v>
      </c>
      <c r="E52" s="139"/>
      <c r="F52" s="139"/>
      <c r="G52" s="140"/>
    </row>
    <row r="53" spans="1:7" ht="34.5" customHeight="1">
      <c r="A53" s="139">
        <v>3</v>
      </c>
      <c r="B53" s="145" t="s">
        <v>191</v>
      </c>
      <c r="C53" s="139" t="s">
        <v>54</v>
      </c>
      <c r="D53" s="150">
        <v>54.5</v>
      </c>
      <c r="E53" s="139"/>
      <c r="F53" s="139"/>
      <c r="G53" s="140"/>
    </row>
    <row r="54" spans="1:7" ht="15.75" customHeight="1">
      <c r="A54" s="139">
        <v>4</v>
      </c>
      <c r="B54" s="145" t="s">
        <v>173</v>
      </c>
      <c r="C54" s="139" t="s">
        <v>230</v>
      </c>
      <c r="D54" s="150">
        <v>8.84</v>
      </c>
      <c r="E54" s="139"/>
      <c r="F54" s="139"/>
      <c r="G54" s="140"/>
    </row>
    <row r="55" spans="1:7" ht="15.75" customHeight="1">
      <c r="A55" s="139">
        <v>5</v>
      </c>
      <c r="B55" s="145" t="s">
        <v>93</v>
      </c>
      <c r="C55" s="139" t="s">
        <v>229</v>
      </c>
      <c r="D55" s="150">
        <v>73.7</v>
      </c>
      <c r="E55" s="139"/>
      <c r="F55" s="139"/>
      <c r="G55" s="140"/>
    </row>
    <row r="56" spans="1:7" ht="15.75" customHeight="1">
      <c r="A56" s="141"/>
      <c r="B56" s="146" t="s">
        <v>34</v>
      </c>
      <c r="C56" s="141"/>
      <c r="D56" s="151"/>
      <c r="E56" s="141"/>
      <c r="F56" s="142"/>
      <c r="G56" s="142">
        <v>1.1499999999999999</v>
      </c>
    </row>
    <row r="57" spans="1:7" ht="15.75" customHeight="1">
      <c r="A57" s="334" t="s">
        <v>224</v>
      </c>
      <c r="B57" s="334"/>
      <c r="C57" s="334"/>
      <c r="D57" s="334"/>
      <c r="E57" s="334"/>
      <c r="F57" s="334"/>
      <c r="G57" s="334"/>
    </row>
    <row r="58" spans="1:7" ht="34.5" customHeight="1">
      <c r="A58" s="139">
        <v>1</v>
      </c>
      <c r="B58" s="145" t="s">
        <v>174</v>
      </c>
      <c r="C58" s="139" t="s">
        <v>230</v>
      </c>
      <c r="D58" s="150">
        <v>10.5</v>
      </c>
      <c r="E58" s="139"/>
      <c r="F58" s="139"/>
      <c r="G58" s="140"/>
    </row>
    <row r="59" spans="1:7" ht="19.5" customHeight="1">
      <c r="A59" s="139">
        <v>2</v>
      </c>
      <c r="B59" s="145" t="s">
        <v>133</v>
      </c>
      <c r="C59" s="139" t="s">
        <v>230</v>
      </c>
      <c r="D59" s="150">
        <v>3.95</v>
      </c>
      <c r="E59" s="139"/>
      <c r="F59" s="139"/>
      <c r="G59" s="140"/>
    </row>
    <row r="60" spans="1:7" ht="19.5" customHeight="1">
      <c r="A60" s="139">
        <v>3</v>
      </c>
      <c r="B60" s="145" t="s">
        <v>148</v>
      </c>
      <c r="C60" s="139" t="s">
        <v>230</v>
      </c>
      <c r="D60" s="150">
        <v>14.62</v>
      </c>
      <c r="E60" s="139"/>
      <c r="F60" s="139"/>
      <c r="G60" s="140"/>
    </row>
    <row r="61" spans="1:7" ht="19.5" customHeight="1">
      <c r="A61" s="139">
        <v>4</v>
      </c>
      <c r="B61" s="145" t="s">
        <v>149</v>
      </c>
      <c r="C61" s="139" t="s">
        <v>72</v>
      </c>
      <c r="D61" s="150">
        <v>0.42</v>
      </c>
      <c r="E61" s="139"/>
      <c r="F61" s="139"/>
      <c r="G61" s="140"/>
    </row>
    <row r="62" spans="1:7" ht="19.5" customHeight="1">
      <c r="A62" s="139">
        <v>5</v>
      </c>
      <c r="B62" s="145" t="s">
        <v>146</v>
      </c>
      <c r="C62" s="139" t="s">
        <v>229</v>
      </c>
      <c r="D62" s="150">
        <v>50.4</v>
      </c>
      <c r="E62" s="139"/>
      <c r="F62" s="139"/>
      <c r="G62" s="140"/>
    </row>
    <row r="63" spans="1:7" ht="19.5" customHeight="1">
      <c r="A63" s="139">
        <v>6</v>
      </c>
      <c r="B63" s="145" t="s">
        <v>152</v>
      </c>
      <c r="C63" s="139" t="s">
        <v>72</v>
      </c>
      <c r="D63" s="150">
        <v>3.76</v>
      </c>
      <c r="E63" s="139"/>
      <c r="F63" s="139"/>
      <c r="G63" s="140"/>
    </row>
    <row r="64" spans="1:7" ht="19.5" customHeight="1">
      <c r="A64" s="139">
        <v>7</v>
      </c>
      <c r="B64" s="145" t="s">
        <v>153</v>
      </c>
      <c r="C64" s="139" t="s">
        <v>72</v>
      </c>
      <c r="D64" s="150">
        <v>0.93200000000000005</v>
      </c>
      <c r="E64" s="139"/>
      <c r="F64" s="139"/>
      <c r="G64" s="140"/>
    </row>
    <row r="65" spans="1:7" ht="19.5" customHeight="1">
      <c r="A65" s="139">
        <v>8</v>
      </c>
      <c r="B65" s="145" t="s">
        <v>154</v>
      </c>
      <c r="C65" s="139" t="s">
        <v>54</v>
      </c>
      <c r="D65" s="150">
        <v>84</v>
      </c>
      <c r="E65" s="139"/>
      <c r="F65" s="139"/>
      <c r="G65" s="140"/>
    </row>
    <row r="66" spans="1:7" ht="19.5" customHeight="1">
      <c r="A66" s="139">
        <v>9</v>
      </c>
      <c r="B66" s="145" t="s">
        <v>155</v>
      </c>
      <c r="C66" s="139" t="s">
        <v>54</v>
      </c>
      <c r="D66" s="150">
        <v>127.68</v>
      </c>
      <c r="E66" s="139"/>
      <c r="F66" s="139"/>
      <c r="G66" s="140"/>
    </row>
    <row r="67" spans="1:7" ht="19.5" customHeight="1">
      <c r="A67" s="139">
        <v>10</v>
      </c>
      <c r="B67" s="145" t="s">
        <v>147</v>
      </c>
      <c r="C67" s="139" t="s">
        <v>230</v>
      </c>
      <c r="D67" s="150">
        <v>6.72</v>
      </c>
      <c r="E67" s="139"/>
      <c r="F67" s="139"/>
      <c r="G67" s="140"/>
    </row>
    <row r="68" spans="1:7" ht="34.5" customHeight="1">
      <c r="A68" s="139">
        <v>11</v>
      </c>
      <c r="B68" s="145" t="s">
        <v>213</v>
      </c>
      <c r="C68" s="139" t="s">
        <v>72</v>
      </c>
      <c r="D68" s="150">
        <v>6.8</v>
      </c>
      <c r="E68" s="139"/>
      <c r="F68" s="139"/>
      <c r="G68" s="140"/>
    </row>
    <row r="69" spans="1:7" ht="20.25" customHeight="1">
      <c r="A69" s="139">
        <v>12</v>
      </c>
      <c r="B69" s="145" t="s">
        <v>113</v>
      </c>
      <c r="C69" s="139" t="s">
        <v>230</v>
      </c>
      <c r="D69" s="150">
        <v>3.78</v>
      </c>
      <c r="E69" s="139"/>
      <c r="F69" s="139"/>
      <c r="G69" s="140"/>
    </row>
    <row r="70" spans="1:7" ht="20.25" customHeight="1">
      <c r="A70" s="141"/>
      <c r="B70" s="146" t="s">
        <v>34</v>
      </c>
      <c r="C70" s="141"/>
      <c r="D70" s="151"/>
      <c r="E70" s="142"/>
      <c r="F70" s="142"/>
      <c r="G70" s="142">
        <v>5.92</v>
      </c>
    </row>
    <row r="71" spans="1:7" ht="20.25" customHeight="1">
      <c r="A71" s="334" t="s">
        <v>225</v>
      </c>
      <c r="B71" s="334"/>
      <c r="C71" s="334"/>
      <c r="D71" s="334"/>
      <c r="E71" s="334"/>
      <c r="F71" s="334"/>
      <c r="G71" s="334"/>
    </row>
    <row r="72" spans="1:7" ht="34.5" customHeight="1">
      <c r="A72" s="139">
        <v>1</v>
      </c>
      <c r="B72" s="145" t="s">
        <v>138</v>
      </c>
      <c r="C72" s="139" t="s">
        <v>60</v>
      </c>
      <c r="D72" s="150">
        <v>1</v>
      </c>
      <c r="E72" s="139"/>
      <c r="F72" s="139"/>
      <c r="G72" s="140"/>
    </row>
    <row r="73" spans="1:7" ht="36" customHeight="1">
      <c r="A73" s="139">
        <v>2</v>
      </c>
      <c r="B73" s="145" t="s">
        <v>215</v>
      </c>
      <c r="C73" s="139" t="s">
        <v>72</v>
      </c>
      <c r="D73" s="150">
        <v>0.3</v>
      </c>
      <c r="E73" s="139"/>
      <c r="F73" s="139"/>
      <c r="G73" s="140"/>
    </row>
    <row r="74" spans="1:7" ht="34.5" customHeight="1">
      <c r="A74" s="139">
        <v>3</v>
      </c>
      <c r="B74" s="145" t="s">
        <v>216</v>
      </c>
      <c r="C74" s="139" t="s">
        <v>60</v>
      </c>
      <c r="D74" s="150">
        <v>1</v>
      </c>
      <c r="E74" s="139"/>
      <c r="F74" s="139"/>
      <c r="G74" s="140"/>
    </row>
    <row r="75" spans="1:7" ht="19.5" customHeight="1">
      <c r="A75" s="139">
        <v>4</v>
      </c>
      <c r="B75" s="145" t="s">
        <v>217</v>
      </c>
      <c r="C75" s="139" t="s">
        <v>230</v>
      </c>
      <c r="D75" s="150">
        <v>0.24</v>
      </c>
      <c r="E75" s="139"/>
      <c r="F75" s="139"/>
      <c r="G75" s="140"/>
    </row>
    <row r="76" spans="1:7" ht="19.5" customHeight="1">
      <c r="A76" s="139">
        <v>5</v>
      </c>
      <c r="B76" s="145" t="s">
        <v>203</v>
      </c>
      <c r="C76" s="139" t="s">
        <v>72</v>
      </c>
      <c r="D76" s="150">
        <v>0.5</v>
      </c>
      <c r="E76" s="139"/>
      <c r="F76" s="139"/>
      <c r="G76" s="140"/>
    </row>
    <row r="77" spans="1:7" ht="19.5" customHeight="1">
      <c r="A77" s="139">
        <v>6</v>
      </c>
      <c r="B77" s="145" t="s">
        <v>113</v>
      </c>
      <c r="C77" s="139" t="s">
        <v>230</v>
      </c>
      <c r="D77" s="150">
        <v>0.24</v>
      </c>
      <c r="E77" s="139"/>
      <c r="F77" s="139"/>
      <c r="G77" s="140"/>
    </row>
    <row r="78" spans="1:7" ht="19.5" customHeight="1">
      <c r="A78" s="141"/>
      <c r="B78" s="146" t="s">
        <v>34</v>
      </c>
      <c r="C78" s="141"/>
      <c r="D78" s="151"/>
      <c r="E78" s="142"/>
      <c r="F78" s="142"/>
      <c r="G78" s="142">
        <v>0.25</v>
      </c>
    </row>
    <row r="79" spans="1:7" ht="21" customHeight="1">
      <c r="A79" s="334" t="s">
        <v>226</v>
      </c>
      <c r="B79" s="334"/>
      <c r="C79" s="334"/>
      <c r="D79" s="334"/>
      <c r="E79" s="334"/>
      <c r="F79" s="334"/>
      <c r="G79" s="334"/>
    </row>
    <row r="80" spans="1:7" ht="21.75" customHeight="1">
      <c r="A80" s="139">
        <v>1</v>
      </c>
      <c r="B80" s="145" t="s">
        <v>129</v>
      </c>
      <c r="C80" s="139" t="s">
        <v>60</v>
      </c>
      <c r="D80" s="150">
        <v>29</v>
      </c>
      <c r="E80" s="139"/>
      <c r="F80" s="139"/>
      <c r="G80" s="140"/>
    </row>
    <row r="81" spans="1:7" ht="21.75" customHeight="1">
      <c r="A81" s="139">
        <v>2</v>
      </c>
      <c r="B81" s="145" t="s">
        <v>177</v>
      </c>
      <c r="C81" s="139" t="s">
        <v>100</v>
      </c>
      <c r="D81" s="150">
        <v>1.6080000000000001</v>
      </c>
      <c r="E81" s="139"/>
      <c r="F81" s="139"/>
      <c r="G81" s="140"/>
    </row>
    <row r="82" spans="1:7" ht="21.75" customHeight="1">
      <c r="A82" s="139">
        <v>3</v>
      </c>
      <c r="B82" s="145" t="s">
        <v>179</v>
      </c>
      <c r="C82" s="139" t="s">
        <v>100</v>
      </c>
      <c r="D82" s="150">
        <v>0.46800000000000003</v>
      </c>
      <c r="E82" s="139"/>
      <c r="F82" s="139"/>
      <c r="G82" s="140"/>
    </row>
    <row r="83" spans="1:7" ht="21.75" customHeight="1">
      <c r="A83" s="139">
        <v>4</v>
      </c>
      <c r="B83" s="145" t="s">
        <v>181</v>
      </c>
      <c r="C83" s="139" t="s">
        <v>100</v>
      </c>
      <c r="D83" s="150">
        <v>0.2</v>
      </c>
      <c r="E83" s="139"/>
      <c r="F83" s="139"/>
      <c r="G83" s="140"/>
    </row>
    <row r="84" spans="1:7" ht="21.75" customHeight="1">
      <c r="A84" s="139">
        <v>5</v>
      </c>
      <c r="B84" s="145" t="s">
        <v>183</v>
      </c>
      <c r="C84" s="139" t="s">
        <v>100</v>
      </c>
      <c r="D84" s="150">
        <v>0.23599999999999999</v>
      </c>
      <c r="E84" s="139"/>
      <c r="F84" s="139"/>
      <c r="G84" s="140"/>
    </row>
    <row r="85" spans="1:7" ht="21.75" customHeight="1">
      <c r="A85" s="139">
        <v>6</v>
      </c>
      <c r="B85" s="145" t="s">
        <v>219</v>
      </c>
      <c r="C85" s="139" t="s">
        <v>229</v>
      </c>
      <c r="D85" s="150">
        <v>42.78</v>
      </c>
      <c r="E85" s="139"/>
      <c r="F85" s="139"/>
      <c r="G85" s="140"/>
    </row>
    <row r="86" spans="1:7" ht="16.5">
      <c r="A86" s="141"/>
      <c r="B86" s="146" t="s">
        <v>34</v>
      </c>
      <c r="C86" s="141"/>
      <c r="D86" s="151"/>
      <c r="E86" s="142"/>
      <c r="F86" s="142"/>
      <c r="G86" s="142">
        <v>1.2</v>
      </c>
    </row>
    <row r="87" spans="1:7" ht="16.5">
      <c r="A87" s="141"/>
      <c r="B87" s="147" t="s">
        <v>34</v>
      </c>
      <c r="C87" s="141"/>
      <c r="D87" s="151"/>
      <c r="E87" s="141"/>
      <c r="F87" s="142"/>
      <c r="G87" s="142">
        <v>100</v>
      </c>
    </row>
    <row r="88" spans="1:7" ht="16.5">
      <c r="A88" s="141"/>
      <c r="B88" s="147" t="s">
        <v>222</v>
      </c>
      <c r="C88" s="141"/>
      <c r="D88" s="151"/>
      <c r="E88" s="141"/>
      <c r="F88" s="142"/>
      <c r="G88" s="141"/>
    </row>
    <row r="89" spans="1:7" ht="16.5">
      <c r="A89" s="141"/>
      <c r="B89" s="147" t="s">
        <v>223</v>
      </c>
      <c r="C89" s="141"/>
      <c r="D89" s="151"/>
      <c r="E89" s="141"/>
      <c r="F89" s="143">
        <v>112655.6</v>
      </c>
      <c r="G89" s="141"/>
    </row>
    <row r="90" spans="1:7" ht="15">
      <c r="A90" s="135"/>
      <c r="B90" s="148"/>
      <c r="C90" s="136"/>
      <c r="D90" s="152"/>
      <c r="E90" s="135"/>
      <c r="F90" s="135"/>
      <c r="G90" s="135"/>
    </row>
    <row r="91" spans="1:7" ht="15">
      <c r="A91" s="135"/>
      <c r="B91" s="148"/>
      <c r="C91" s="136"/>
      <c r="D91" s="152"/>
      <c r="E91" s="135"/>
      <c r="F91" s="135"/>
      <c r="G91" s="135"/>
    </row>
    <row r="92" spans="1:7" ht="15">
      <c r="A92" s="135"/>
      <c r="B92" s="148"/>
      <c r="C92" s="136"/>
      <c r="D92" s="152"/>
      <c r="E92" s="135"/>
      <c r="F92" s="135"/>
      <c r="G92" s="135"/>
    </row>
    <row r="93" spans="1:7" ht="15">
      <c r="A93" s="135"/>
      <c r="B93" s="148"/>
      <c r="C93" s="136"/>
      <c r="D93" s="152"/>
      <c r="E93" s="135"/>
      <c r="F93" s="135"/>
      <c r="G93" s="135"/>
    </row>
    <row r="94" spans="1:7" ht="15">
      <c r="A94" s="135"/>
      <c r="B94" s="148"/>
      <c r="C94" s="136"/>
      <c r="D94" s="152"/>
      <c r="E94" s="135"/>
      <c r="F94" s="135"/>
      <c r="G94" s="135"/>
    </row>
  </sheetData>
  <mergeCells count="17">
    <mergeCell ref="A79:G79"/>
    <mergeCell ref="E4:E5"/>
    <mergeCell ref="B4:B5"/>
    <mergeCell ref="A7:G7"/>
    <mergeCell ref="A22:G22"/>
    <mergeCell ref="A30:G30"/>
    <mergeCell ref="A50:G50"/>
    <mergeCell ref="A57:G57"/>
    <mergeCell ref="A71:G71"/>
    <mergeCell ref="A1:G1"/>
    <mergeCell ref="A2:G2"/>
    <mergeCell ref="A3:G3"/>
    <mergeCell ref="A4:A5"/>
    <mergeCell ref="C4:C5"/>
    <mergeCell ref="D4:D5"/>
    <mergeCell ref="F4:F5"/>
    <mergeCell ref="G4:G5"/>
  </mergeCells>
  <pageMargins left="0.11811023622047245" right="0" top="0.35433070866141736" bottom="0.35433070866141736" header="0.31496062992125984" footer="0.31496062992125984"/>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topLeftCell="A76" zoomScaleNormal="100" workbookViewId="0">
      <selection activeCell="I85" sqref="I85"/>
    </sheetView>
  </sheetViews>
  <sheetFormatPr defaultRowHeight="12.75"/>
  <cols>
    <col min="1" max="1" width="4.7109375" style="167" customWidth="1"/>
    <col min="2" max="2" width="39" customWidth="1"/>
    <col min="3" max="3" width="7.42578125" customWidth="1"/>
    <col min="4" max="4" width="10.42578125" style="149" bestFit="1" customWidth="1"/>
    <col min="5" max="5" width="10.85546875" customWidth="1"/>
    <col min="6" max="6" width="14" customWidth="1"/>
    <col min="7" max="7" width="11" customWidth="1"/>
  </cols>
  <sheetData>
    <row r="1" spans="1:7" ht="34.5" customHeight="1">
      <c r="A1" s="338" t="s">
        <v>233</v>
      </c>
      <c r="B1" s="338"/>
      <c r="C1" s="338"/>
      <c r="D1" s="338"/>
      <c r="E1" s="338"/>
      <c r="F1" s="338"/>
      <c r="G1" s="338"/>
    </row>
    <row r="2" spans="1:7" ht="18" thickBot="1">
      <c r="A2" s="339" t="s">
        <v>234</v>
      </c>
      <c r="B2" s="339"/>
      <c r="C2" s="339"/>
      <c r="D2" s="339"/>
      <c r="E2" s="339"/>
      <c r="F2" s="339"/>
      <c r="G2" s="339"/>
    </row>
    <row r="3" spans="1:7" ht="29.25" thickBot="1">
      <c r="A3" s="168" t="s">
        <v>63</v>
      </c>
      <c r="B3" s="169" t="s">
        <v>235</v>
      </c>
      <c r="C3" s="169" t="s">
        <v>236</v>
      </c>
      <c r="D3" s="169" t="s">
        <v>237</v>
      </c>
      <c r="E3" s="169" t="s">
        <v>238</v>
      </c>
      <c r="F3" s="169" t="s">
        <v>239</v>
      </c>
      <c r="G3" s="169" t="s">
        <v>305</v>
      </c>
    </row>
    <row r="4" spans="1:7" ht="18" thickBot="1">
      <c r="A4" s="170">
        <v>1</v>
      </c>
      <c r="B4" s="171">
        <v>2</v>
      </c>
      <c r="C4" s="171">
        <v>4</v>
      </c>
      <c r="D4" s="171">
        <v>5</v>
      </c>
      <c r="E4" s="171">
        <v>6</v>
      </c>
      <c r="F4" s="171">
        <v>7</v>
      </c>
      <c r="G4" s="171">
        <v>8</v>
      </c>
    </row>
    <row r="5" spans="1:7" ht="18.75" thickBot="1">
      <c r="A5" s="340" t="s">
        <v>240</v>
      </c>
      <c r="B5" s="341"/>
      <c r="C5" s="341"/>
      <c r="D5" s="341"/>
      <c r="E5" s="341"/>
      <c r="F5" s="341"/>
      <c r="G5" s="342"/>
    </row>
    <row r="6" spans="1:7" ht="36.75" thickBot="1">
      <c r="A6" s="164">
        <v>1</v>
      </c>
      <c r="B6" s="156" t="s">
        <v>241</v>
      </c>
      <c r="C6" s="157" t="s">
        <v>242</v>
      </c>
      <c r="D6" s="157">
        <v>6200</v>
      </c>
      <c r="E6" s="154"/>
      <c r="F6" s="154"/>
      <c r="G6" s="155"/>
    </row>
    <row r="7" spans="1:7" ht="56.25" thickBot="1">
      <c r="A7" s="153">
        <v>2</v>
      </c>
      <c r="B7" s="156" t="s">
        <v>243</v>
      </c>
      <c r="C7" s="158" t="s">
        <v>244</v>
      </c>
      <c r="D7" s="158">
        <v>1060</v>
      </c>
      <c r="E7" s="154"/>
      <c r="F7" s="154"/>
      <c r="G7" s="155"/>
    </row>
    <row r="8" spans="1:7" ht="36.75" thickBot="1">
      <c r="A8" s="153">
        <v>3</v>
      </c>
      <c r="B8" s="156" t="s">
        <v>245</v>
      </c>
      <c r="C8" s="158" t="s">
        <v>244</v>
      </c>
      <c r="D8" s="158">
        <v>30.95</v>
      </c>
      <c r="E8" s="154"/>
      <c r="F8" s="154"/>
      <c r="G8" s="155"/>
    </row>
    <row r="9" spans="1:7" ht="56.25" thickBot="1">
      <c r="A9" s="153">
        <v>4</v>
      </c>
      <c r="B9" s="156" t="s">
        <v>243</v>
      </c>
      <c r="C9" s="158" t="s">
        <v>244</v>
      </c>
      <c r="D9" s="158">
        <v>30.95</v>
      </c>
      <c r="E9" s="154"/>
      <c r="F9" s="154"/>
      <c r="G9" s="155"/>
    </row>
    <row r="10" spans="1:7" ht="36.75" thickBot="1">
      <c r="A10" s="153">
        <v>5</v>
      </c>
      <c r="B10" s="156" t="s">
        <v>246</v>
      </c>
      <c r="C10" s="158" t="s">
        <v>72</v>
      </c>
      <c r="D10" s="158">
        <v>2127.35</v>
      </c>
      <c r="E10" s="154"/>
      <c r="F10" s="154"/>
      <c r="G10" s="155"/>
    </row>
    <row r="11" spans="1:7" ht="20.25" thickBot="1">
      <c r="A11" s="153">
        <v>6</v>
      </c>
      <c r="B11" s="156" t="s">
        <v>247</v>
      </c>
      <c r="C11" s="158" t="s">
        <v>244</v>
      </c>
      <c r="D11" s="158">
        <v>1090.95</v>
      </c>
      <c r="E11" s="154"/>
      <c r="F11" s="154"/>
      <c r="G11" s="155"/>
    </row>
    <row r="12" spans="1:7" ht="36.75" thickBot="1">
      <c r="A12" s="153">
        <v>7</v>
      </c>
      <c r="B12" s="156" t="s">
        <v>248</v>
      </c>
      <c r="C12" s="158" t="s">
        <v>244</v>
      </c>
      <c r="D12" s="158">
        <v>700</v>
      </c>
      <c r="E12" s="154"/>
      <c r="F12" s="154"/>
      <c r="G12" s="155"/>
    </row>
    <row r="13" spans="1:7" ht="56.25" thickBot="1">
      <c r="A13" s="153">
        <v>8</v>
      </c>
      <c r="B13" s="156" t="s">
        <v>243</v>
      </c>
      <c r="C13" s="158" t="s">
        <v>244</v>
      </c>
      <c r="D13" s="158">
        <v>700</v>
      </c>
      <c r="E13" s="154"/>
      <c r="F13" s="154"/>
      <c r="G13" s="155"/>
    </row>
    <row r="14" spans="1:7" ht="36.75" thickBot="1">
      <c r="A14" s="153">
        <v>9</v>
      </c>
      <c r="B14" s="156" t="s">
        <v>246</v>
      </c>
      <c r="C14" s="158" t="s">
        <v>249</v>
      </c>
      <c r="D14" s="158">
        <v>1365</v>
      </c>
      <c r="E14" s="154"/>
      <c r="F14" s="154"/>
      <c r="G14" s="155"/>
    </row>
    <row r="15" spans="1:7" ht="20.25" thickBot="1">
      <c r="A15" s="153">
        <v>10</v>
      </c>
      <c r="B15" s="156" t="s">
        <v>247</v>
      </c>
      <c r="C15" s="158" t="s">
        <v>244</v>
      </c>
      <c r="D15" s="158">
        <v>700</v>
      </c>
      <c r="E15" s="154"/>
      <c r="F15" s="154"/>
      <c r="G15" s="155"/>
    </row>
    <row r="16" spans="1:7" ht="54.75" thickBot="1">
      <c r="A16" s="153">
        <v>11</v>
      </c>
      <c r="B16" s="156" t="s">
        <v>250</v>
      </c>
      <c r="C16" s="158" t="s">
        <v>244</v>
      </c>
      <c r="D16" s="158">
        <v>11.4</v>
      </c>
      <c r="E16" s="154"/>
      <c r="F16" s="154"/>
      <c r="G16" s="155"/>
    </row>
    <row r="17" spans="1:7" ht="42" customHeight="1" thickBot="1">
      <c r="A17" s="153">
        <v>12</v>
      </c>
      <c r="B17" s="156" t="s">
        <v>251</v>
      </c>
      <c r="C17" s="158" t="s">
        <v>244</v>
      </c>
      <c r="D17" s="158">
        <v>11.4</v>
      </c>
      <c r="E17" s="154"/>
      <c r="F17" s="154"/>
      <c r="G17" s="155"/>
    </row>
    <row r="18" spans="1:7" ht="20.25" thickBot="1">
      <c r="A18" s="153">
        <v>13</v>
      </c>
      <c r="B18" s="156" t="s">
        <v>252</v>
      </c>
      <c r="C18" s="158" t="s">
        <v>244</v>
      </c>
      <c r="D18" s="158">
        <v>11.4</v>
      </c>
      <c r="E18" s="154"/>
      <c r="F18" s="154"/>
      <c r="G18" s="155"/>
    </row>
    <row r="19" spans="1:7" ht="18" thickBot="1">
      <c r="A19" s="172"/>
      <c r="B19" s="173" t="s">
        <v>253</v>
      </c>
      <c r="C19" s="174"/>
      <c r="D19" s="349"/>
      <c r="E19" s="171"/>
      <c r="F19" s="171"/>
      <c r="G19" s="175">
        <v>12.38</v>
      </c>
    </row>
    <row r="20" spans="1:7" ht="21.75" customHeight="1" thickBot="1">
      <c r="A20" s="346" t="s">
        <v>254</v>
      </c>
      <c r="B20" s="347"/>
      <c r="C20" s="347"/>
      <c r="D20" s="347"/>
      <c r="E20" s="347"/>
      <c r="F20" s="347"/>
      <c r="G20" s="348"/>
    </row>
    <row r="21" spans="1:7" ht="36.75" thickBot="1">
      <c r="A21" s="164">
        <v>1</v>
      </c>
      <c r="B21" s="156" t="s">
        <v>255</v>
      </c>
      <c r="C21" s="157" t="s">
        <v>244</v>
      </c>
      <c r="D21" s="157">
        <v>672</v>
      </c>
      <c r="E21" s="154"/>
      <c r="F21" s="154"/>
      <c r="G21" s="155"/>
    </row>
    <row r="22" spans="1:7" ht="36.75" thickBot="1">
      <c r="A22" s="164">
        <v>2</v>
      </c>
      <c r="B22" s="156" t="s">
        <v>256</v>
      </c>
      <c r="C22" s="158" t="s">
        <v>242</v>
      </c>
      <c r="D22" s="158">
        <v>6720</v>
      </c>
      <c r="E22" s="154"/>
      <c r="F22" s="154"/>
      <c r="G22" s="155"/>
    </row>
    <row r="23" spans="1:7" ht="18.75" thickBot="1">
      <c r="A23" s="153">
        <v>3</v>
      </c>
      <c r="B23" s="156" t="s">
        <v>257</v>
      </c>
      <c r="C23" s="158" t="s">
        <v>249</v>
      </c>
      <c r="D23" s="158">
        <v>27.69</v>
      </c>
      <c r="E23" s="154"/>
      <c r="F23" s="154"/>
      <c r="G23" s="155"/>
    </row>
    <row r="24" spans="1:7" ht="36.75" thickBot="1">
      <c r="A24" s="153">
        <v>4</v>
      </c>
      <c r="B24" s="156" t="s">
        <v>258</v>
      </c>
      <c r="C24" s="158" t="s">
        <v>242</v>
      </c>
      <c r="D24" s="158">
        <v>6720</v>
      </c>
      <c r="E24" s="154"/>
      <c r="F24" s="154"/>
      <c r="G24" s="155"/>
    </row>
    <row r="25" spans="1:7" ht="36.75" thickBot="1">
      <c r="A25" s="153">
        <v>5</v>
      </c>
      <c r="B25" s="156" t="s">
        <v>259</v>
      </c>
      <c r="C25" s="158" t="s">
        <v>242</v>
      </c>
      <c r="D25" s="158">
        <v>80.64</v>
      </c>
      <c r="E25" s="154"/>
      <c r="F25" s="154"/>
      <c r="G25" s="155"/>
    </row>
    <row r="26" spans="1:7" ht="36.75" thickBot="1">
      <c r="A26" s="153">
        <v>6</v>
      </c>
      <c r="B26" s="156" t="s">
        <v>260</v>
      </c>
      <c r="C26" s="158" t="s">
        <v>242</v>
      </c>
      <c r="D26" s="158">
        <v>220</v>
      </c>
      <c r="E26" s="154"/>
      <c r="F26" s="154"/>
      <c r="G26" s="155"/>
    </row>
    <row r="27" spans="1:7" ht="18" thickBot="1">
      <c r="A27" s="172"/>
      <c r="B27" s="173" t="s">
        <v>253</v>
      </c>
      <c r="C27" s="174"/>
      <c r="D27" s="349"/>
      <c r="E27" s="171"/>
      <c r="F27" s="171"/>
      <c r="G27" s="175">
        <v>72.38</v>
      </c>
    </row>
    <row r="28" spans="1:7" ht="20.25" customHeight="1" thickBot="1">
      <c r="A28" s="346" t="s">
        <v>261</v>
      </c>
      <c r="B28" s="347"/>
      <c r="C28" s="347"/>
      <c r="D28" s="347"/>
      <c r="E28" s="347"/>
      <c r="F28" s="347"/>
      <c r="G28" s="348"/>
    </row>
    <row r="29" spans="1:7" ht="36.75" thickBot="1">
      <c r="A29" s="164">
        <v>1</v>
      </c>
      <c r="B29" s="156" t="s">
        <v>262</v>
      </c>
      <c r="C29" s="157" t="s">
        <v>263</v>
      </c>
      <c r="D29" s="157">
        <v>17</v>
      </c>
      <c r="E29" s="154"/>
      <c r="F29" s="154"/>
      <c r="G29" s="155"/>
    </row>
    <row r="30" spans="1:7" ht="36.75" thickBot="1">
      <c r="A30" s="164">
        <v>2</v>
      </c>
      <c r="B30" s="156" t="s">
        <v>264</v>
      </c>
      <c r="C30" s="158" t="s">
        <v>263</v>
      </c>
      <c r="D30" s="158">
        <v>10.9</v>
      </c>
      <c r="E30" s="154"/>
      <c r="F30" s="154"/>
      <c r="G30" s="155"/>
    </row>
    <row r="31" spans="1:7" ht="36.75" thickBot="1">
      <c r="A31" s="164">
        <v>3</v>
      </c>
      <c r="B31" s="156" t="s">
        <v>265</v>
      </c>
      <c r="C31" s="158" t="s">
        <v>244</v>
      </c>
      <c r="D31" s="158">
        <v>50</v>
      </c>
      <c r="E31" s="154"/>
      <c r="F31" s="154"/>
      <c r="G31" s="155"/>
    </row>
    <row r="32" spans="1:7" ht="36.75" thickBot="1">
      <c r="A32" s="164">
        <v>4</v>
      </c>
      <c r="B32" s="156" t="s">
        <v>266</v>
      </c>
      <c r="C32" s="158" t="s">
        <v>244</v>
      </c>
      <c r="D32" s="158">
        <v>50</v>
      </c>
      <c r="E32" s="154"/>
      <c r="F32" s="154"/>
      <c r="G32" s="155"/>
    </row>
    <row r="33" spans="1:7" ht="36.75" thickBot="1">
      <c r="A33" s="164">
        <v>5</v>
      </c>
      <c r="B33" s="156" t="s">
        <v>246</v>
      </c>
      <c r="C33" s="158" t="s">
        <v>249</v>
      </c>
      <c r="D33" s="158">
        <v>97.5</v>
      </c>
      <c r="E33" s="154"/>
      <c r="F33" s="154"/>
      <c r="G33" s="155"/>
    </row>
    <row r="34" spans="1:7" ht="20.25" thickBot="1">
      <c r="A34" s="164">
        <v>6</v>
      </c>
      <c r="B34" s="156" t="s">
        <v>247</v>
      </c>
      <c r="C34" s="158" t="s">
        <v>244</v>
      </c>
      <c r="D34" s="158">
        <v>50</v>
      </c>
      <c r="E34" s="154"/>
      <c r="F34" s="154"/>
      <c r="G34" s="155"/>
    </row>
    <row r="35" spans="1:7" ht="56.25" thickBot="1">
      <c r="A35" s="164">
        <v>7</v>
      </c>
      <c r="B35" s="156" t="s">
        <v>243</v>
      </c>
      <c r="C35" s="158" t="s">
        <v>73</v>
      </c>
      <c r="D35" s="158">
        <v>90</v>
      </c>
      <c r="E35" s="154"/>
      <c r="F35" s="154"/>
      <c r="G35" s="155"/>
    </row>
    <row r="36" spans="1:7" ht="36.75" thickBot="1">
      <c r="A36" s="164">
        <v>8</v>
      </c>
      <c r="B36" s="156" t="s">
        <v>245</v>
      </c>
      <c r="C36" s="158" t="s">
        <v>244</v>
      </c>
      <c r="D36" s="158">
        <v>14.37</v>
      </c>
      <c r="E36" s="154"/>
      <c r="F36" s="154"/>
      <c r="G36" s="155"/>
    </row>
    <row r="37" spans="1:7" ht="20.25" thickBot="1">
      <c r="A37" s="164">
        <v>9</v>
      </c>
      <c r="B37" s="156" t="s">
        <v>267</v>
      </c>
      <c r="C37" s="158" t="s">
        <v>244</v>
      </c>
      <c r="D37" s="158">
        <v>14.37</v>
      </c>
      <c r="E37" s="154"/>
      <c r="F37" s="154"/>
      <c r="G37" s="155"/>
    </row>
    <row r="38" spans="1:7" ht="36.75" thickBot="1">
      <c r="A38" s="164">
        <v>10</v>
      </c>
      <c r="B38" s="156" t="s">
        <v>246</v>
      </c>
      <c r="C38" s="158" t="s">
        <v>249</v>
      </c>
      <c r="D38" s="158">
        <v>203.52</v>
      </c>
      <c r="E38" s="154"/>
      <c r="F38" s="154"/>
      <c r="G38" s="155"/>
    </row>
    <row r="39" spans="1:7" ht="20.25" thickBot="1">
      <c r="A39" s="164">
        <v>11</v>
      </c>
      <c r="B39" s="156" t="s">
        <v>247</v>
      </c>
      <c r="C39" s="158" t="s">
        <v>244</v>
      </c>
      <c r="D39" s="158">
        <v>104.37</v>
      </c>
      <c r="E39" s="154"/>
      <c r="F39" s="154"/>
      <c r="G39" s="155"/>
    </row>
    <row r="40" spans="1:7" ht="36.75" thickBot="1">
      <c r="A40" s="164">
        <v>12</v>
      </c>
      <c r="B40" s="156" t="s">
        <v>268</v>
      </c>
      <c r="C40" s="158" t="s">
        <v>242</v>
      </c>
      <c r="D40" s="158">
        <v>564.6</v>
      </c>
      <c r="E40" s="154"/>
      <c r="F40" s="154"/>
      <c r="G40" s="155"/>
    </row>
    <row r="41" spans="1:7" ht="36.75" thickBot="1">
      <c r="A41" s="164">
        <v>13</v>
      </c>
      <c r="B41" s="156" t="s">
        <v>269</v>
      </c>
      <c r="C41" s="158" t="s">
        <v>244</v>
      </c>
      <c r="D41" s="158">
        <v>50.02</v>
      </c>
      <c r="E41" s="154"/>
      <c r="F41" s="154"/>
      <c r="G41" s="155"/>
    </row>
    <row r="42" spans="1:7" ht="36.75" thickBot="1">
      <c r="A42" s="164">
        <v>14</v>
      </c>
      <c r="B42" s="156" t="s">
        <v>270</v>
      </c>
      <c r="C42" s="158" t="s">
        <v>242</v>
      </c>
      <c r="D42" s="158">
        <v>285.60000000000002</v>
      </c>
      <c r="E42" s="154"/>
      <c r="F42" s="154"/>
      <c r="G42" s="155"/>
    </row>
    <row r="43" spans="1:7" ht="18.75" thickBot="1">
      <c r="A43" s="164">
        <v>15</v>
      </c>
      <c r="B43" s="156" t="s">
        <v>257</v>
      </c>
      <c r="C43" s="158" t="s">
        <v>249</v>
      </c>
      <c r="D43" s="158">
        <v>1.18</v>
      </c>
      <c r="E43" s="154"/>
      <c r="F43" s="154"/>
      <c r="G43" s="155"/>
    </row>
    <row r="44" spans="1:7" ht="36.75" thickBot="1">
      <c r="A44" s="164">
        <v>16</v>
      </c>
      <c r="B44" s="156" t="s">
        <v>256</v>
      </c>
      <c r="C44" s="158" t="s">
        <v>242</v>
      </c>
      <c r="D44" s="158">
        <v>279</v>
      </c>
      <c r="E44" s="154"/>
      <c r="F44" s="154"/>
      <c r="G44" s="155"/>
    </row>
    <row r="45" spans="1:7" ht="18.75" thickBot="1">
      <c r="A45" s="164">
        <v>17</v>
      </c>
      <c r="B45" s="156" t="s">
        <v>257</v>
      </c>
      <c r="C45" s="158" t="s">
        <v>249</v>
      </c>
      <c r="D45" s="158">
        <v>1.1499999999999999</v>
      </c>
      <c r="E45" s="154"/>
      <c r="F45" s="154"/>
      <c r="G45" s="155"/>
    </row>
    <row r="46" spans="1:7" ht="36.75" thickBot="1">
      <c r="A46" s="164">
        <v>18</v>
      </c>
      <c r="B46" s="156" t="s">
        <v>271</v>
      </c>
      <c r="C46" s="158" t="s">
        <v>242</v>
      </c>
      <c r="D46" s="158">
        <v>564.6</v>
      </c>
      <c r="E46" s="154"/>
      <c r="F46" s="154"/>
      <c r="G46" s="155"/>
    </row>
    <row r="47" spans="1:7" ht="18" thickBot="1">
      <c r="A47" s="172"/>
      <c r="B47" s="173" t="s">
        <v>253</v>
      </c>
      <c r="C47" s="174"/>
      <c r="D47" s="349"/>
      <c r="E47" s="171"/>
      <c r="F47" s="171"/>
      <c r="G47" s="175">
        <v>6.72</v>
      </c>
    </row>
    <row r="48" spans="1:7" ht="20.25" customHeight="1" thickBot="1">
      <c r="A48" s="343" t="s">
        <v>272</v>
      </c>
      <c r="B48" s="344"/>
      <c r="C48" s="344"/>
      <c r="D48" s="344"/>
      <c r="E48" s="344"/>
      <c r="F48" s="344"/>
      <c r="G48" s="345"/>
    </row>
    <row r="49" spans="1:7" ht="20.25" thickBot="1">
      <c r="A49" s="153">
        <v>1</v>
      </c>
      <c r="B49" s="156" t="s">
        <v>273</v>
      </c>
      <c r="C49" s="157" t="s">
        <v>244</v>
      </c>
      <c r="D49" s="157">
        <v>1</v>
      </c>
      <c r="E49" s="154"/>
      <c r="F49" s="154"/>
      <c r="G49" s="155"/>
    </row>
    <row r="50" spans="1:7" ht="54.75" thickBot="1">
      <c r="A50" s="159">
        <v>2</v>
      </c>
      <c r="B50" s="156" t="s">
        <v>274</v>
      </c>
      <c r="C50" s="158" t="s">
        <v>244</v>
      </c>
      <c r="D50" s="158">
        <v>0.5</v>
      </c>
      <c r="E50" s="154"/>
      <c r="F50" s="154"/>
      <c r="G50" s="155"/>
    </row>
    <row r="51" spans="1:7" ht="54.75" thickBot="1">
      <c r="A51" s="159">
        <v>3</v>
      </c>
      <c r="B51" s="156" t="s">
        <v>275</v>
      </c>
      <c r="C51" s="158" t="s">
        <v>263</v>
      </c>
      <c r="D51" s="158">
        <v>54.5</v>
      </c>
      <c r="E51" s="154"/>
      <c r="F51" s="154"/>
      <c r="G51" s="155"/>
    </row>
    <row r="52" spans="1:7" ht="36.75" thickBot="1">
      <c r="A52" s="159">
        <v>4</v>
      </c>
      <c r="B52" s="156" t="s">
        <v>276</v>
      </c>
      <c r="C52" s="158" t="s">
        <v>244</v>
      </c>
      <c r="D52" s="158">
        <v>8.84</v>
      </c>
      <c r="E52" s="154"/>
      <c r="F52" s="154"/>
      <c r="G52" s="155"/>
    </row>
    <row r="53" spans="1:7" ht="20.25" thickBot="1">
      <c r="A53" s="159">
        <v>5</v>
      </c>
      <c r="B53" s="156" t="s">
        <v>277</v>
      </c>
      <c r="C53" s="158" t="s">
        <v>242</v>
      </c>
      <c r="D53" s="158">
        <v>73.7</v>
      </c>
      <c r="E53" s="154"/>
      <c r="F53" s="154"/>
      <c r="G53" s="155"/>
    </row>
    <row r="54" spans="1:7" ht="18" thickBot="1">
      <c r="A54" s="172"/>
      <c r="B54" s="173" t="s">
        <v>253</v>
      </c>
      <c r="C54" s="174"/>
      <c r="D54" s="349"/>
      <c r="E54" s="171"/>
      <c r="F54" s="171"/>
      <c r="G54" s="175">
        <v>1.1499999999999999</v>
      </c>
    </row>
    <row r="55" spans="1:7" ht="18" customHeight="1" thickBot="1">
      <c r="A55" s="343" t="s">
        <v>278</v>
      </c>
      <c r="B55" s="344"/>
      <c r="C55" s="344"/>
      <c r="D55" s="344"/>
      <c r="E55" s="344"/>
      <c r="F55" s="344"/>
      <c r="G55" s="345"/>
    </row>
    <row r="56" spans="1:7" ht="52.5" thickBot="1">
      <c r="A56" s="153">
        <v>1</v>
      </c>
      <c r="B56" s="160" t="s">
        <v>279</v>
      </c>
      <c r="C56" s="157" t="s">
        <v>244</v>
      </c>
      <c r="D56" s="157">
        <v>10.5</v>
      </c>
      <c r="E56" s="154"/>
      <c r="F56" s="154"/>
      <c r="G56" s="155"/>
    </row>
    <row r="57" spans="1:7" ht="35.25" thickBot="1">
      <c r="A57" s="165">
        <v>2</v>
      </c>
      <c r="B57" s="161" t="s">
        <v>255</v>
      </c>
      <c r="C57" s="158" t="s">
        <v>244</v>
      </c>
      <c r="D57" s="158">
        <v>3.95</v>
      </c>
      <c r="E57" s="154"/>
      <c r="F57" s="154"/>
      <c r="G57" s="155"/>
    </row>
    <row r="58" spans="1:7" ht="35.25" thickBot="1">
      <c r="A58" s="162">
        <v>3</v>
      </c>
      <c r="B58" s="161" t="s">
        <v>280</v>
      </c>
      <c r="C58" s="158" t="s">
        <v>244</v>
      </c>
      <c r="D58" s="158">
        <v>14.62</v>
      </c>
      <c r="E58" s="154"/>
      <c r="F58" s="154"/>
      <c r="G58" s="155"/>
    </row>
    <row r="59" spans="1:7" ht="18" thickBot="1">
      <c r="A59" s="153">
        <v>4</v>
      </c>
      <c r="B59" s="161" t="s">
        <v>281</v>
      </c>
      <c r="C59" s="158" t="s">
        <v>249</v>
      </c>
      <c r="D59" s="158">
        <v>0.42</v>
      </c>
      <c r="E59" s="154"/>
      <c r="F59" s="154"/>
      <c r="G59" s="155"/>
    </row>
    <row r="60" spans="1:7" ht="20.25" thickBot="1">
      <c r="A60" s="153">
        <v>5</v>
      </c>
      <c r="B60" s="161" t="s">
        <v>282</v>
      </c>
      <c r="C60" s="158" t="s">
        <v>242</v>
      </c>
      <c r="D60" s="158">
        <v>50.4</v>
      </c>
      <c r="E60" s="154"/>
      <c r="F60" s="154"/>
      <c r="G60" s="155"/>
    </row>
    <row r="61" spans="1:7" ht="18" thickBot="1">
      <c r="A61" s="153">
        <v>6</v>
      </c>
      <c r="B61" s="161" t="s">
        <v>283</v>
      </c>
      <c r="C61" s="158" t="s">
        <v>249</v>
      </c>
      <c r="D61" s="158">
        <v>3.76</v>
      </c>
      <c r="E61" s="154"/>
      <c r="F61" s="154"/>
      <c r="G61" s="155"/>
    </row>
    <row r="62" spans="1:7" ht="21" customHeight="1" thickBot="1">
      <c r="A62" s="153">
        <v>7</v>
      </c>
      <c r="B62" s="161" t="s">
        <v>284</v>
      </c>
      <c r="C62" s="158" t="s">
        <v>249</v>
      </c>
      <c r="D62" s="158">
        <v>0.93200000000000005</v>
      </c>
      <c r="E62" s="154"/>
      <c r="F62" s="154"/>
      <c r="G62" s="155"/>
    </row>
    <row r="63" spans="1:7" ht="21" customHeight="1" thickBot="1">
      <c r="A63" s="153">
        <v>8</v>
      </c>
      <c r="B63" s="161" t="s">
        <v>285</v>
      </c>
      <c r="C63" s="158" t="s">
        <v>263</v>
      </c>
      <c r="D63" s="158">
        <v>84</v>
      </c>
      <c r="E63" s="154"/>
      <c r="F63" s="154"/>
      <c r="G63" s="155"/>
    </row>
    <row r="64" spans="1:7" ht="18" thickBot="1">
      <c r="A64" s="153">
        <v>9</v>
      </c>
      <c r="B64" s="161" t="s">
        <v>286</v>
      </c>
      <c r="C64" s="158" t="s">
        <v>263</v>
      </c>
      <c r="D64" s="158">
        <v>127.68</v>
      </c>
      <c r="E64" s="154"/>
      <c r="F64" s="154"/>
      <c r="G64" s="155"/>
    </row>
    <row r="65" spans="1:7" ht="20.25" thickBot="1">
      <c r="A65" s="153">
        <v>10</v>
      </c>
      <c r="B65" s="161" t="s">
        <v>287</v>
      </c>
      <c r="C65" s="158" t="s">
        <v>244</v>
      </c>
      <c r="D65" s="158">
        <v>6.72</v>
      </c>
      <c r="E65" s="154"/>
      <c r="F65" s="154"/>
      <c r="G65" s="155"/>
    </row>
    <row r="66" spans="1:7" ht="35.25" thickBot="1">
      <c r="A66" s="153">
        <v>11</v>
      </c>
      <c r="B66" s="161" t="s">
        <v>288</v>
      </c>
      <c r="C66" s="158" t="s">
        <v>249</v>
      </c>
      <c r="D66" s="158">
        <v>6.8</v>
      </c>
      <c r="E66" s="154"/>
      <c r="F66" s="154"/>
      <c r="G66" s="155"/>
    </row>
    <row r="67" spans="1:7" ht="20.25" thickBot="1">
      <c r="A67" s="153">
        <v>12</v>
      </c>
      <c r="B67" s="161" t="s">
        <v>247</v>
      </c>
      <c r="C67" s="158" t="s">
        <v>244</v>
      </c>
      <c r="D67" s="158">
        <v>3.78</v>
      </c>
      <c r="E67" s="154"/>
      <c r="F67" s="154"/>
      <c r="G67" s="155"/>
    </row>
    <row r="68" spans="1:7" ht="18" thickBot="1">
      <c r="A68" s="172"/>
      <c r="B68" s="176" t="s">
        <v>253</v>
      </c>
      <c r="C68" s="174"/>
      <c r="D68" s="349"/>
      <c r="E68" s="171"/>
      <c r="F68" s="171"/>
      <c r="G68" s="175">
        <v>5.92</v>
      </c>
    </row>
    <row r="69" spans="1:7" ht="18" customHeight="1" thickBot="1">
      <c r="A69" s="346" t="s">
        <v>289</v>
      </c>
      <c r="B69" s="347"/>
      <c r="C69" s="347"/>
      <c r="D69" s="347"/>
      <c r="E69" s="347"/>
      <c r="F69" s="347"/>
      <c r="G69" s="348"/>
    </row>
    <row r="70" spans="1:7" ht="36.75" thickBot="1">
      <c r="A70" s="153">
        <v>1</v>
      </c>
      <c r="B70" s="156" t="s">
        <v>290</v>
      </c>
      <c r="C70" s="157" t="s">
        <v>291</v>
      </c>
      <c r="D70" s="157">
        <v>1</v>
      </c>
      <c r="E70" s="154"/>
      <c r="F70" s="154"/>
      <c r="G70" s="155"/>
    </row>
    <row r="71" spans="1:7" ht="54.75" thickBot="1">
      <c r="A71" s="153">
        <v>2</v>
      </c>
      <c r="B71" s="156" t="s">
        <v>292</v>
      </c>
      <c r="C71" s="158" t="s">
        <v>249</v>
      </c>
      <c r="D71" s="158">
        <v>0.3</v>
      </c>
      <c r="E71" s="154"/>
      <c r="F71" s="154"/>
      <c r="G71" s="155"/>
    </row>
    <row r="72" spans="1:7" ht="36.75" thickBot="1">
      <c r="A72" s="164">
        <v>3</v>
      </c>
      <c r="B72" s="156" t="s">
        <v>293</v>
      </c>
      <c r="C72" s="158" t="s">
        <v>291</v>
      </c>
      <c r="D72" s="158">
        <v>1</v>
      </c>
      <c r="E72" s="154"/>
      <c r="F72" s="154"/>
      <c r="G72" s="155"/>
    </row>
    <row r="73" spans="1:7" ht="20.25" thickBot="1">
      <c r="A73" s="164">
        <v>4</v>
      </c>
      <c r="B73" s="156" t="s">
        <v>294</v>
      </c>
      <c r="C73" s="158" t="s">
        <v>244</v>
      </c>
      <c r="D73" s="158">
        <v>0.24</v>
      </c>
      <c r="E73" s="154"/>
      <c r="F73" s="154"/>
      <c r="G73" s="155"/>
    </row>
    <row r="74" spans="1:7" ht="36.75" thickBot="1">
      <c r="A74" s="153">
        <v>5</v>
      </c>
      <c r="B74" s="156" t="s">
        <v>246</v>
      </c>
      <c r="C74" s="158" t="s">
        <v>249</v>
      </c>
      <c r="D74" s="158">
        <v>0.5</v>
      </c>
      <c r="E74" s="154"/>
      <c r="F74" s="154"/>
      <c r="G74" s="155"/>
    </row>
    <row r="75" spans="1:7" ht="20.25" thickBot="1">
      <c r="A75" s="153">
        <v>6</v>
      </c>
      <c r="B75" s="156" t="s">
        <v>247</v>
      </c>
      <c r="C75" s="158" t="s">
        <v>244</v>
      </c>
      <c r="D75" s="158">
        <v>0.24</v>
      </c>
      <c r="E75" s="154"/>
      <c r="F75" s="154"/>
      <c r="G75" s="155"/>
    </row>
    <row r="76" spans="1:7" ht="18" thickBot="1">
      <c r="A76" s="172"/>
      <c r="B76" s="173" t="s">
        <v>253</v>
      </c>
      <c r="C76" s="174"/>
      <c r="D76" s="349"/>
      <c r="E76" s="171"/>
      <c r="F76" s="171"/>
      <c r="G76" s="175">
        <v>0.25</v>
      </c>
    </row>
    <row r="77" spans="1:7" ht="19.5" customHeight="1" thickBot="1">
      <c r="A77" s="343" t="s">
        <v>295</v>
      </c>
      <c r="B77" s="344"/>
      <c r="C77" s="344"/>
      <c r="D77" s="344"/>
      <c r="E77" s="344"/>
      <c r="F77" s="344"/>
      <c r="G77" s="345"/>
    </row>
    <row r="78" spans="1:7" ht="21" customHeight="1" thickBot="1">
      <c r="A78" s="153">
        <v>1</v>
      </c>
      <c r="B78" s="163" t="s">
        <v>296</v>
      </c>
      <c r="C78" s="157" t="s">
        <v>291</v>
      </c>
      <c r="D78" s="157">
        <v>29</v>
      </c>
      <c r="E78" s="154"/>
      <c r="F78" s="154"/>
      <c r="G78" s="155"/>
    </row>
    <row r="79" spans="1:7" ht="33.75" thickBot="1">
      <c r="A79" s="166">
        <v>2</v>
      </c>
      <c r="B79" s="163" t="s">
        <v>297</v>
      </c>
      <c r="C79" s="158" t="s">
        <v>298</v>
      </c>
      <c r="D79" s="158">
        <v>1.6080000000000001</v>
      </c>
      <c r="E79" s="154"/>
      <c r="F79" s="154"/>
      <c r="G79" s="155"/>
    </row>
    <row r="80" spans="1:7" ht="33.75" thickBot="1">
      <c r="A80" s="166">
        <v>3</v>
      </c>
      <c r="B80" s="163" t="s">
        <v>299</v>
      </c>
      <c r="C80" s="158" t="s">
        <v>298</v>
      </c>
      <c r="D80" s="158">
        <v>0.46800000000000003</v>
      </c>
      <c r="E80" s="154"/>
      <c r="F80" s="154"/>
      <c r="G80" s="155"/>
    </row>
    <row r="81" spans="1:7" ht="33.75" thickBot="1">
      <c r="A81" s="153">
        <v>4</v>
      </c>
      <c r="B81" s="163" t="s">
        <v>300</v>
      </c>
      <c r="C81" s="158" t="s">
        <v>298</v>
      </c>
      <c r="D81" s="158">
        <v>0.2</v>
      </c>
      <c r="E81" s="154"/>
      <c r="F81" s="154"/>
      <c r="G81" s="155"/>
    </row>
    <row r="82" spans="1:7" ht="33.75" thickBot="1">
      <c r="A82" s="153">
        <v>5</v>
      </c>
      <c r="B82" s="163" t="s">
        <v>301</v>
      </c>
      <c r="C82" s="158" t="s">
        <v>298</v>
      </c>
      <c r="D82" s="158">
        <v>0.23599999999999999</v>
      </c>
      <c r="E82" s="154"/>
      <c r="F82" s="154"/>
      <c r="G82" s="155"/>
    </row>
    <row r="83" spans="1:7" ht="20.25" thickBot="1">
      <c r="A83" s="153">
        <v>6</v>
      </c>
      <c r="B83" s="163" t="s">
        <v>302</v>
      </c>
      <c r="C83" s="158" t="s">
        <v>242</v>
      </c>
      <c r="D83" s="158">
        <v>42.78</v>
      </c>
      <c r="E83" s="154"/>
      <c r="F83" s="154"/>
      <c r="G83" s="155"/>
    </row>
    <row r="84" spans="1:7" ht="18" thickBot="1">
      <c r="A84" s="172"/>
      <c r="B84" s="173" t="s">
        <v>253</v>
      </c>
      <c r="C84" s="174"/>
      <c r="D84" s="349"/>
      <c r="E84" s="171"/>
      <c r="F84" s="171"/>
      <c r="G84" s="175">
        <v>1.2</v>
      </c>
    </row>
    <row r="85" spans="1:7" ht="18" thickBot="1">
      <c r="A85" s="177"/>
      <c r="B85" s="178" t="s">
        <v>253</v>
      </c>
      <c r="C85" s="179"/>
      <c r="D85" s="180"/>
      <c r="E85" s="179"/>
      <c r="F85" s="181"/>
      <c r="G85" s="181">
        <v>100</v>
      </c>
    </row>
    <row r="86" spans="1:7" ht="18" thickBot="1">
      <c r="A86" s="177"/>
      <c r="B86" s="178" t="s">
        <v>303</v>
      </c>
      <c r="C86" s="179"/>
      <c r="D86" s="179"/>
      <c r="E86" s="179"/>
      <c r="F86" s="181"/>
      <c r="G86" s="179"/>
    </row>
    <row r="87" spans="1:7" ht="18" thickBot="1">
      <c r="A87" s="177"/>
      <c r="B87" s="178" t="s">
        <v>304</v>
      </c>
      <c r="C87" s="179"/>
      <c r="D87" s="179"/>
      <c r="E87" s="179"/>
      <c r="F87" s="182">
        <v>112655.6</v>
      </c>
      <c r="G87" s="179"/>
    </row>
  </sheetData>
  <mergeCells count="9">
    <mergeCell ref="A1:G1"/>
    <mergeCell ref="A2:G2"/>
    <mergeCell ref="A5:G5"/>
    <mergeCell ref="A55:G55"/>
    <mergeCell ref="A77:G77"/>
    <mergeCell ref="A20:G20"/>
    <mergeCell ref="A28:G28"/>
    <mergeCell ref="A48:G48"/>
    <mergeCell ref="A69:G69"/>
  </mergeCells>
  <pageMargins left="0.11811023622047245" right="0.11811023622047245" top="0.35433070866141736" bottom="0.35433070866141736" header="0.31496062992125984" footer="0.31496062992125984"/>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23</vt:i4>
      </vt:variant>
    </vt:vector>
  </HeadingPairs>
  <TitlesOfParts>
    <vt:vector size="34" baseType="lpstr">
      <vt:lpstr>Ampop.</vt:lpstr>
      <vt:lpstr>Ob.1</vt:lpstr>
      <vt:lpstr>1-1</vt:lpstr>
      <vt:lpstr>1-2</vt:lpstr>
      <vt:lpstr>1-3</vt:lpstr>
      <vt:lpstr>1-4</vt:lpstr>
      <vt:lpstr>1-5+</vt:lpstr>
      <vt:lpstr>1-6</vt:lpstr>
      <vt:lpstr>1-7</vt:lpstr>
      <vt:lpstr>Հայերեն</vt:lpstr>
      <vt:lpstr>Ռուսերեն</vt:lpstr>
      <vt:lpstr>'1-1'!Заголовки_для_печати</vt:lpstr>
      <vt:lpstr>'1-2'!Заголовки_для_печати</vt:lpstr>
      <vt:lpstr>'1-3'!Заголовки_для_печати</vt:lpstr>
      <vt:lpstr>'1-4'!Заголовки_для_печати</vt:lpstr>
      <vt:lpstr>'1-5+'!Заголовки_для_печати</vt:lpstr>
      <vt:lpstr>'1-6'!Заголовки_для_печати</vt:lpstr>
      <vt:lpstr>'1-7'!Заголовки_для_печати</vt:lpstr>
      <vt:lpstr>Ampop.!Заголовки_для_печати</vt:lpstr>
      <vt:lpstr>Ob.1!Заголовки_для_печати</vt:lpstr>
      <vt:lpstr>'1-1'!Область_печати</vt:lpstr>
      <vt:lpstr>'1-2'!Область_печати</vt:lpstr>
      <vt:lpstr>'1-3'!Область_печати</vt:lpstr>
      <vt:lpstr>'1-4'!Область_печати</vt:lpstr>
      <vt:lpstr>'1-5+'!Область_печати</vt:lpstr>
      <vt:lpstr>'1-6'!Область_печати</vt:lpstr>
      <vt:lpstr>'1-7'!Область_печати</vt:lpstr>
      <vt:lpstr>Ampop.!Область_печати</vt:lpstr>
      <vt:lpstr>Ob.1!Область_печати</vt:lpstr>
      <vt:lpstr>ա</vt:lpstr>
      <vt:lpstr>ժ</vt:lpstr>
      <vt:lpstr>լե</vt:lpstr>
      <vt:lpstr>մ</vt:lpstr>
      <vt:lpstr>տ</vt:lpstr>
    </vt:vector>
  </TitlesOfParts>
  <Company>OOO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Shushan</dc:creator>
  <cp:lastModifiedBy>Пользователь</cp:lastModifiedBy>
  <cp:lastPrinted>2020-04-08T14:24:11Z</cp:lastPrinted>
  <dcterms:created xsi:type="dcterms:W3CDTF">2002-10-21T06:13:22Z</dcterms:created>
  <dcterms:modified xsi:type="dcterms:W3CDTF">2022-07-25T18:01:13Z</dcterms:modified>
</cp:coreProperties>
</file>