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5.4-4.3-7-037-0-0-2023-arm-rus\"/>
    </mc:Choice>
  </mc:AlternateContent>
  <bookViews>
    <workbookView xWindow="0" yWindow="0" windowWidth="28800" windowHeight="12300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57" i="2"/>
  <c r="H24" i="3" l="1"/>
</calcChain>
</file>

<file path=xl/sharedStrings.xml><?xml version="1.0" encoding="utf-8"?>
<sst xmlns="http://schemas.openxmlformats.org/spreadsheetml/2006/main" count="478" uniqueCount="233">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</sst>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4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40" fillId="0" borderId="17" xfId="0" applyFont="1" applyBorder="1" applyAlignment="1">
      <alignment horizontal="center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abSelected="1" topLeftCell="A24" workbookViewId="0">
      <selection activeCell="I26" sqref="I26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2" t="s">
        <v>28</v>
      </c>
      <c r="F3" s="122"/>
    </row>
    <row r="4" spans="1:9" ht="26.25" x14ac:dyDescent="0.4">
      <c r="E4" s="122" t="s">
        <v>29</v>
      </c>
      <c r="F4" s="122"/>
    </row>
    <row r="5" spans="1:9" ht="14.25" customHeight="1" x14ac:dyDescent="0.25"/>
    <row r="6" spans="1:9" s="14" customFormat="1" ht="19.5" x14ac:dyDescent="0.3">
      <c r="B6" s="123" t="s">
        <v>39</v>
      </c>
      <c r="C6" s="123"/>
      <c r="D6" s="123"/>
      <c r="E6" s="123"/>
      <c r="F6" s="123"/>
      <c r="G6" s="123"/>
      <c r="H6" s="123"/>
      <c r="I6" s="123"/>
    </row>
    <row r="7" spans="1:9" s="14" customFormat="1" ht="19.5" x14ac:dyDescent="0.3">
      <c r="A7" s="15"/>
      <c r="B7" s="123" t="s">
        <v>40</v>
      </c>
      <c r="C7" s="123"/>
      <c r="D7" s="123"/>
      <c r="E7" s="123"/>
      <c r="F7" s="123"/>
      <c r="G7" s="123"/>
      <c r="H7" s="123"/>
      <c r="I7" s="123"/>
    </row>
    <row r="8" spans="1:9" s="14" customFormat="1" ht="19.5" x14ac:dyDescent="0.3">
      <c r="B8" s="123" t="s">
        <v>26</v>
      </c>
      <c r="C8" s="123"/>
      <c r="D8" s="123"/>
      <c r="E8" s="123"/>
      <c r="F8" s="123"/>
      <c r="G8" s="123"/>
      <c r="H8" s="123"/>
      <c r="I8" s="123"/>
    </row>
    <row r="9" spans="1:9" s="14" customFormat="1" ht="19.5" x14ac:dyDescent="0.3">
      <c r="B9" s="123" t="s">
        <v>27</v>
      </c>
      <c r="C9" s="123"/>
      <c r="D9" s="123"/>
      <c r="E9" s="123"/>
      <c r="F9" s="123"/>
      <c r="G9" s="123"/>
      <c r="H9" s="123"/>
      <c r="I9" s="123"/>
    </row>
    <row r="11" spans="1:9" s="5" customFormat="1" ht="21" customHeight="1" x14ac:dyDescent="0.25">
      <c r="B11" s="121" t="s">
        <v>23</v>
      </c>
      <c r="C11" s="121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1" t="s">
        <v>16</v>
      </c>
      <c r="C12" s="121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1" t="s">
        <v>24</v>
      </c>
      <c r="C13" s="121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1" t="s">
        <v>25</v>
      </c>
      <c r="C14" s="121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43" t="s">
        <v>232</v>
      </c>
      <c r="J26" s="3" t="s">
        <v>13</v>
      </c>
    </row>
    <row r="27" spans="2:10" s="16" customFormat="1" ht="23.25" x14ac:dyDescent="0.25">
      <c r="B27" s="124" t="s">
        <v>30</v>
      </c>
      <c r="C27" s="125"/>
      <c r="D27" s="125"/>
      <c r="E27" s="126"/>
      <c r="F27" s="17"/>
      <c r="G27" s="18"/>
      <c r="H27" s="108">
        <f>SUM(H20:H26)</f>
        <v>1675035371.2</v>
      </c>
      <c r="I27" s="19"/>
      <c r="J27" s="19"/>
    </row>
    <row r="28" spans="2:10" s="22" customFormat="1" ht="18" x14ac:dyDescent="0.25">
      <c r="B28" s="127" t="s">
        <v>31</v>
      </c>
      <c r="C28" s="127"/>
      <c r="D28" s="23"/>
      <c r="E28" s="24"/>
      <c r="F28" s="24"/>
      <c r="G28" s="25"/>
      <c r="H28" s="26"/>
      <c r="I28" s="26"/>
    </row>
    <row r="29" spans="2:10" s="22" customFormat="1" ht="18" x14ac:dyDescent="0.25">
      <c r="B29" s="27" t="s">
        <v>32</v>
      </c>
      <c r="C29" s="27"/>
      <c r="D29" s="28"/>
      <c r="E29" s="24"/>
      <c r="F29" s="24"/>
      <c r="G29" s="25"/>
      <c r="H29" s="26"/>
      <c r="I29" s="26"/>
    </row>
    <row r="30" spans="2:10" s="29" customFormat="1" ht="18" x14ac:dyDescent="0.35">
      <c r="B30" s="30" t="s">
        <v>38</v>
      </c>
      <c r="C30" s="30"/>
      <c r="D30" s="31"/>
      <c r="E30" s="32"/>
      <c r="F30" s="33"/>
      <c r="G30" s="34"/>
      <c r="H30" s="30"/>
      <c r="I30" s="30"/>
    </row>
    <row r="31" spans="2:10" s="29" customFormat="1" ht="18" x14ac:dyDescent="0.35">
      <c r="B31" s="30" t="s">
        <v>33</v>
      </c>
      <c r="C31" s="30"/>
      <c r="D31" s="30"/>
      <c r="E31" s="32"/>
      <c r="F31" s="33"/>
      <c r="G31" s="34"/>
      <c r="H31" s="30"/>
      <c r="I31" s="30"/>
    </row>
    <row r="32" spans="2:10" s="29" customFormat="1" ht="18" x14ac:dyDescent="0.35">
      <c r="B32" s="35" t="s">
        <v>34</v>
      </c>
      <c r="C32" s="30"/>
      <c r="D32" s="36"/>
      <c r="E32" s="32"/>
      <c r="F32" s="33"/>
      <c r="G32" s="30"/>
      <c r="H32" s="34"/>
      <c r="I32" s="30"/>
    </row>
    <row r="33" spans="2:9" s="29" customFormat="1" ht="18" x14ac:dyDescent="0.35">
      <c r="B33" s="35" t="s">
        <v>35</v>
      </c>
      <c r="C33" s="30"/>
      <c r="D33" s="36"/>
      <c r="E33" s="32"/>
      <c r="F33" s="33"/>
      <c r="G33" s="30"/>
      <c r="H33" s="34"/>
      <c r="I33" s="30"/>
    </row>
    <row r="34" spans="2:9" s="29" customFormat="1" ht="18" x14ac:dyDescent="0.35">
      <c r="B34" s="30" t="s">
        <v>36</v>
      </c>
      <c r="C34" s="30"/>
      <c r="D34" s="30"/>
      <c r="E34" s="37"/>
      <c r="F34" s="38"/>
      <c r="G34" s="39"/>
      <c r="H34" s="39"/>
      <c r="I34" s="30"/>
    </row>
    <row r="35" spans="2:9" s="40" customFormat="1" ht="18" x14ac:dyDescent="0.35">
      <c r="B35" s="30" t="s">
        <v>37</v>
      </c>
      <c r="C35" s="30"/>
      <c r="D35" s="30"/>
      <c r="E35" s="21"/>
    </row>
  </sheetData>
  <mergeCells count="12">
    <mergeCell ref="B27:E27"/>
    <mergeCell ref="B28:C28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51" workbookViewId="0">
      <selection activeCell="B20" sqref="B20:B56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2" t="s">
        <v>28</v>
      </c>
      <c r="F3" s="122"/>
    </row>
    <row r="4" spans="1:9" ht="26.25" x14ac:dyDescent="0.4">
      <c r="E4" s="122" t="s">
        <v>29</v>
      </c>
      <c r="F4" s="122"/>
    </row>
    <row r="5" spans="1:9" ht="14.25" customHeight="1" x14ac:dyDescent="0.25"/>
    <row r="6" spans="1:9" s="14" customFormat="1" ht="19.5" x14ac:dyDescent="0.3">
      <c r="B6" s="123" t="s">
        <v>39</v>
      </c>
      <c r="C6" s="123"/>
      <c r="D6" s="123"/>
      <c r="E6" s="123"/>
      <c r="F6" s="123"/>
      <c r="G6" s="123"/>
      <c r="H6" s="123"/>
      <c r="I6" s="123"/>
    </row>
    <row r="7" spans="1:9" s="14" customFormat="1" ht="19.5" x14ac:dyDescent="0.3">
      <c r="A7" s="15"/>
      <c r="B7" s="123" t="s">
        <v>40</v>
      </c>
      <c r="C7" s="123"/>
      <c r="D7" s="123"/>
      <c r="E7" s="123"/>
      <c r="F7" s="123"/>
      <c r="G7" s="123"/>
      <c r="H7" s="123"/>
      <c r="I7" s="123"/>
    </row>
    <row r="8" spans="1:9" s="14" customFormat="1" ht="19.5" x14ac:dyDescent="0.3">
      <c r="B8" s="123" t="s">
        <v>41</v>
      </c>
      <c r="C8" s="123"/>
      <c r="D8" s="123"/>
      <c r="E8" s="123"/>
      <c r="F8" s="123"/>
      <c r="G8" s="123"/>
      <c r="H8" s="123"/>
      <c r="I8" s="123"/>
    </row>
    <row r="9" spans="1:9" s="14" customFormat="1" ht="19.5" x14ac:dyDescent="0.3">
      <c r="B9" s="123" t="s">
        <v>42</v>
      </c>
      <c r="C9" s="123"/>
      <c r="D9" s="123"/>
      <c r="E9" s="123"/>
      <c r="F9" s="123"/>
      <c r="G9" s="123"/>
      <c r="H9" s="123"/>
      <c r="I9" s="123"/>
    </row>
    <row r="11" spans="1:9" s="5" customFormat="1" ht="21" customHeight="1" x14ac:dyDescent="0.25">
      <c r="B11" s="121" t="s">
        <v>23</v>
      </c>
      <c r="C11" s="121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1" t="s">
        <v>16</v>
      </c>
      <c r="C12" s="121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1" t="s">
        <v>24</v>
      </c>
      <c r="C13" s="121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1" t="s">
        <v>25</v>
      </c>
      <c r="C14" s="121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169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169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169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169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169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169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169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169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169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169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169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169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169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169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169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169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169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123508800</v>
      </c>
      <c r="I54" s="109" t="s">
        <v>169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169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169</v>
      </c>
      <c r="J56" s="4" t="s">
        <v>168</v>
      </c>
    </row>
    <row r="57" spans="2:10" s="16" customFormat="1" ht="36.75" customHeight="1" x14ac:dyDescent="0.25">
      <c r="B57" s="1" t="s">
        <v>89</v>
      </c>
      <c r="C57" s="1"/>
      <c r="D57" s="114"/>
      <c r="E57" s="113"/>
      <c r="F57" s="2"/>
      <c r="G57" s="2"/>
      <c r="H57" s="105">
        <f>SUM(H20:H56)</f>
        <v>7003152407.5500002</v>
      </c>
      <c r="I57" s="2"/>
      <c r="J57" s="2"/>
    </row>
    <row r="58" spans="2:10" s="22" customFormat="1" ht="18" x14ac:dyDescent="0.25">
      <c r="B58" s="127" t="s">
        <v>31</v>
      </c>
      <c r="C58" s="127"/>
      <c r="D58" s="23"/>
      <c r="E58" s="24"/>
      <c r="F58" s="24"/>
      <c r="G58" s="25"/>
      <c r="H58" s="26"/>
      <c r="I58" s="26"/>
    </row>
    <row r="59" spans="2:10" s="22" customFormat="1" ht="18" x14ac:dyDescent="0.25">
      <c r="B59" s="27" t="s">
        <v>32</v>
      </c>
      <c r="C59" s="27"/>
      <c r="D59" s="28"/>
      <c r="E59" s="24"/>
      <c r="F59" s="24"/>
      <c r="G59" s="25"/>
      <c r="H59" s="26"/>
      <c r="I59" s="26"/>
    </row>
    <row r="60" spans="2:10" s="29" customFormat="1" ht="18" x14ac:dyDescent="0.35">
      <c r="B60" s="30" t="s">
        <v>38</v>
      </c>
      <c r="C60" s="30"/>
      <c r="D60" s="31"/>
      <c r="E60" s="32"/>
      <c r="F60" s="33"/>
      <c r="G60" s="34"/>
      <c r="H60" s="30"/>
      <c r="I60" s="30"/>
    </row>
    <row r="61" spans="2:10" s="29" customFormat="1" ht="18" x14ac:dyDescent="0.35">
      <c r="B61" s="30" t="s">
        <v>33</v>
      </c>
      <c r="C61" s="30"/>
      <c r="D61" s="30"/>
      <c r="E61" s="32"/>
      <c r="F61" s="33"/>
      <c r="G61" s="34"/>
      <c r="H61" s="30"/>
      <c r="I61" s="30"/>
    </row>
    <row r="62" spans="2:10" s="29" customFormat="1" ht="18" x14ac:dyDescent="0.35">
      <c r="B62" s="35" t="s">
        <v>34</v>
      </c>
      <c r="C62" s="30"/>
      <c r="D62" s="36"/>
      <c r="E62" s="32"/>
      <c r="F62" s="33"/>
      <c r="G62" s="30"/>
      <c r="H62" s="34"/>
      <c r="I62" s="30"/>
    </row>
    <row r="63" spans="2:10" s="29" customFormat="1" ht="18" x14ac:dyDescent="0.35">
      <c r="B63" s="35" t="s">
        <v>35</v>
      </c>
      <c r="C63" s="30"/>
      <c r="D63" s="36"/>
      <c r="E63" s="32"/>
      <c r="F63" s="33"/>
      <c r="G63" s="30"/>
      <c r="H63" s="34"/>
      <c r="I63" s="30"/>
    </row>
    <row r="64" spans="2:10" s="29" customFormat="1" ht="18" x14ac:dyDescent="0.35">
      <c r="B64" s="30" t="s">
        <v>36</v>
      </c>
      <c r="C64" s="30"/>
      <c r="D64" s="30"/>
      <c r="E64" s="37"/>
      <c r="F64" s="38"/>
      <c r="G64" s="39"/>
      <c r="H64" s="39"/>
      <c r="I64" s="30"/>
    </row>
    <row r="65" spans="2:5" s="40" customFormat="1" ht="18" x14ac:dyDescent="0.35">
      <c r="B65" s="30" t="s">
        <v>37</v>
      </c>
      <c r="C65" s="30"/>
      <c r="D65" s="30"/>
      <c r="E65" s="21"/>
    </row>
  </sheetData>
  <mergeCells count="11">
    <mergeCell ref="B58:C58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3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35" t="s">
        <v>28</v>
      </c>
      <c r="C2" s="135"/>
      <c r="D2" s="135"/>
      <c r="E2" s="135"/>
      <c r="F2" s="135"/>
      <c r="G2" s="135"/>
      <c r="H2" s="135"/>
      <c r="I2" s="135"/>
      <c r="J2" s="135"/>
    </row>
    <row r="3" spans="2:11" s="41" customFormat="1" ht="36.75" customHeight="1" x14ac:dyDescent="0.25">
      <c r="B3" s="136" t="s">
        <v>70</v>
      </c>
      <c r="C3" s="136"/>
      <c r="D3" s="136"/>
      <c r="E3" s="136"/>
      <c r="F3" s="136"/>
      <c r="G3" s="136"/>
      <c r="H3" s="136"/>
      <c r="I3" s="136"/>
      <c r="J3" s="136"/>
    </row>
    <row r="4" spans="2:11" s="41" customFormat="1" ht="21" customHeight="1" x14ac:dyDescent="0.25">
      <c r="B4" s="137" t="s">
        <v>43</v>
      </c>
      <c r="C4" s="137"/>
      <c r="D4" s="137"/>
      <c r="E4" s="137"/>
      <c r="F4" s="137"/>
      <c r="G4" s="137"/>
      <c r="H4" s="137"/>
      <c r="I4" s="137"/>
      <c r="J4" s="137"/>
    </row>
    <row r="7" spans="2:11" s="45" customFormat="1" ht="39.75" customHeight="1" x14ac:dyDescent="0.2">
      <c r="B7" s="129" t="s">
        <v>44</v>
      </c>
      <c r="C7" s="129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29" t="s">
        <v>45</v>
      </c>
      <c r="C8" s="129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29" t="s">
        <v>72</v>
      </c>
      <c r="C9" s="129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29" t="s">
        <v>73</v>
      </c>
      <c r="C10" s="129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0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1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2" t="s">
        <v>61</v>
      </c>
      <c r="C24" s="133"/>
      <c r="D24" s="133"/>
      <c r="E24" s="133"/>
      <c r="F24" s="133"/>
      <c r="G24" s="134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28" t="s">
        <v>63</v>
      </c>
      <c r="C26" s="128"/>
      <c r="D26" s="128"/>
      <c r="E26" s="128"/>
      <c r="F26" s="128"/>
      <c r="G26" s="128"/>
      <c r="H26" s="128"/>
      <c r="I26" s="128"/>
      <c r="J26" s="74"/>
    </row>
    <row r="27" spans="2:10" s="41" customFormat="1" ht="15.75" customHeight="1" x14ac:dyDescent="0.25">
      <c r="B27" s="128"/>
      <c r="C27" s="128"/>
      <c r="D27" s="128"/>
      <c r="E27" s="128"/>
      <c r="F27" s="128"/>
      <c r="G27" s="128"/>
      <c r="H27" s="128"/>
      <c r="I27" s="128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3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37" t="s">
        <v>28</v>
      </c>
      <c r="C1" s="137"/>
      <c r="D1" s="137"/>
      <c r="E1" s="137"/>
      <c r="F1" s="137"/>
      <c r="G1" s="137"/>
      <c r="H1" s="137"/>
      <c r="I1" s="137"/>
    </row>
    <row r="2" spans="1:9" s="86" customFormat="1" ht="37.5" customHeight="1" x14ac:dyDescent="0.3">
      <c r="B2" s="137" t="s">
        <v>74</v>
      </c>
      <c r="C2" s="137"/>
      <c r="D2" s="137"/>
      <c r="E2" s="137"/>
      <c r="F2" s="137"/>
      <c r="G2" s="137"/>
      <c r="H2" s="137"/>
      <c r="I2" s="137"/>
    </row>
    <row r="3" spans="1:9" s="86" customFormat="1" ht="49.5" customHeight="1" x14ac:dyDescent="0.3">
      <c r="B3" s="136" t="s">
        <v>77</v>
      </c>
      <c r="C3" s="136"/>
      <c r="D3" s="136"/>
      <c r="E3" s="136"/>
      <c r="F3" s="136"/>
      <c r="G3" s="136"/>
      <c r="H3" s="136"/>
      <c r="I3" s="136"/>
    </row>
    <row r="4" spans="1:9" s="86" customFormat="1" ht="45.75" customHeight="1" x14ac:dyDescent="0.3">
      <c r="A4" s="87"/>
      <c r="B4" s="136" t="s">
        <v>78</v>
      </c>
      <c r="C4" s="136"/>
      <c r="D4" s="136"/>
      <c r="E4" s="136"/>
      <c r="F4" s="136"/>
      <c r="G4" s="136"/>
      <c r="H4" s="136"/>
      <c r="I4" s="136"/>
    </row>
    <row r="5" spans="1:9" s="86" customFormat="1" ht="21" customHeight="1" x14ac:dyDescent="0.3">
      <c r="A5" s="87"/>
      <c r="B5" s="137" t="s">
        <v>41</v>
      </c>
      <c r="C5" s="137"/>
      <c r="D5" s="137"/>
      <c r="E5" s="137"/>
      <c r="F5" s="137"/>
      <c r="G5" s="137"/>
      <c r="H5" s="137"/>
      <c r="I5" s="137"/>
    </row>
    <row r="6" spans="1:9" s="86" customFormat="1" ht="21" customHeight="1" x14ac:dyDescent="0.3">
      <c r="A6" s="87"/>
      <c r="B6" s="137" t="s">
        <v>42</v>
      </c>
      <c r="C6" s="137"/>
      <c r="D6" s="137"/>
      <c r="E6" s="137"/>
      <c r="F6" s="137"/>
      <c r="G6" s="137"/>
      <c r="H6" s="137"/>
      <c r="I6" s="137"/>
    </row>
    <row r="7" spans="1:9" s="86" customFormat="1" ht="21" customHeight="1" x14ac:dyDescent="0.3">
      <c r="B7" s="137" t="s">
        <v>26</v>
      </c>
      <c r="C7" s="137"/>
      <c r="D7" s="137"/>
      <c r="E7" s="137"/>
      <c r="F7" s="137"/>
      <c r="G7" s="137"/>
      <c r="H7" s="137"/>
      <c r="I7" s="137"/>
    </row>
    <row r="8" spans="1:9" s="86" customFormat="1" ht="21" customHeight="1" x14ac:dyDescent="0.3">
      <c r="B8" s="137" t="s">
        <v>27</v>
      </c>
      <c r="C8" s="137"/>
      <c r="D8" s="137"/>
      <c r="E8" s="137"/>
      <c r="F8" s="137"/>
      <c r="G8" s="137"/>
      <c r="H8" s="137"/>
      <c r="I8" s="137"/>
    </row>
    <row r="9" spans="1:9" s="88" customFormat="1" ht="39.75" customHeight="1" x14ac:dyDescent="0.3">
      <c r="B9" s="142" t="s">
        <v>44</v>
      </c>
      <c r="C9" s="142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2" t="s">
        <v>76</v>
      </c>
      <c r="C10" s="142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2" t="s">
        <v>46</v>
      </c>
      <c r="C11" s="142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2" t="s">
        <v>47</v>
      </c>
      <c r="C12" s="142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38" t="s">
        <v>26</v>
      </c>
      <c r="C16" s="139"/>
      <c r="D16" s="139"/>
      <c r="E16" s="139"/>
      <c r="F16" s="139"/>
      <c r="G16" s="139"/>
      <c r="H16" s="139"/>
      <c r="I16" s="140"/>
    </row>
    <row r="17" spans="2:9" ht="21" x14ac:dyDescent="0.25">
      <c r="B17" s="138" t="s">
        <v>27</v>
      </c>
      <c r="C17" s="139"/>
      <c r="D17" s="139"/>
      <c r="E17" s="139"/>
      <c r="F17" s="139"/>
      <c r="G17" s="139"/>
      <c r="H17" s="139"/>
      <c r="I17" s="140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1" t="s">
        <v>41</v>
      </c>
      <c r="C20" s="141"/>
      <c r="D20" s="141"/>
      <c r="E20" s="141"/>
      <c r="F20" s="141"/>
      <c r="G20" s="141"/>
      <c r="H20" s="141"/>
      <c r="I20" s="141"/>
    </row>
    <row r="21" spans="2:9" ht="21" x14ac:dyDescent="0.25">
      <c r="B21" s="141" t="s">
        <v>42</v>
      </c>
      <c r="C21" s="141"/>
      <c r="D21" s="141"/>
      <c r="E21" s="141"/>
      <c r="F21" s="141"/>
      <c r="G21" s="141"/>
      <c r="H21" s="141"/>
      <c r="I21" s="141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Sahak Barseghyan</cp:lastModifiedBy>
  <dcterms:created xsi:type="dcterms:W3CDTF">2022-11-29T06:12:38Z</dcterms:created>
  <dcterms:modified xsi:type="dcterms:W3CDTF">2022-11-29T13:38:51Z</dcterms:modified>
</cp:coreProperties>
</file>