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35" windowHeight="9300"/>
  </bookViews>
  <sheets>
    <sheet name="Sheet4" sheetId="4" r:id="rId1"/>
    <sheet name="Sheet1" sheetId="1" r:id="rId2"/>
    <sheet name="Sheet2" sheetId="2" r:id="rId3"/>
    <sheet name="Sheet3" sheetId="3" r:id="rId4"/>
  </sheets>
  <calcPr calcId="162913"/>
</workbook>
</file>

<file path=xl/calcChain.xml><?xml version="1.0" encoding="utf-8"?>
<calcChain xmlns="http://schemas.openxmlformats.org/spreadsheetml/2006/main">
  <c r="I69" i="1"/>
</calcChain>
</file>

<file path=xl/sharedStrings.xml><?xml version="1.0" encoding="utf-8"?>
<sst xmlns="http://schemas.openxmlformats.org/spreadsheetml/2006/main" count="555" uniqueCount="293">
  <si>
    <t>հաբ</t>
  </si>
  <si>
    <t>1</t>
  </si>
  <si>
    <t>2</t>
  </si>
  <si>
    <t>3</t>
  </si>
  <si>
    <t>5</t>
  </si>
  <si>
    <t>10</t>
  </si>
  <si>
    <t>11</t>
  </si>
  <si>
    <t>12</t>
  </si>
  <si>
    <t>13</t>
  </si>
  <si>
    <t>14</t>
  </si>
  <si>
    <t>25</t>
  </si>
  <si>
    <t>26</t>
  </si>
  <si>
    <t>29</t>
  </si>
  <si>
    <t>30</t>
  </si>
  <si>
    <t>32</t>
  </si>
  <si>
    <t>34</t>
  </si>
  <si>
    <t>35</t>
  </si>
  <si>
    <t>36</t>
  </si>
  <si>
    <t>48</t>
  </si>
  <si>
    <t>միավոր</t>
  </si>
  <si>
    <t>N</t>
  </si>
  <si>
    <t>դեղահատեր</t>
  </si>
  <si>
    <t>լուծույթ ներարկման</t>
  </si>
  <si>
    <t>դեղապատիճներ</t>
  </si>
  <si>
    <t>դեղահատեր թաղանթապատ</t>
  </si>
  <si>
    <t>10մգ                                                           (30/3x10/)</t>
  </si>
  <si>
    <t>դեղահատեր աղելույծ թաղանթապատ</t>
  </si>
  <si>
    <t>100մգ,                                                                                                                              բլիստերում (20/2x10/)</t>
  </si>
  <si>
    <t xml:space="preserve">100մգ,                                                                                                                                            բլիստերում (30/3x10/) </t>
  </si>
  <si>
    <t>դեդահատեր թաղանթապատ, երկարատև ձերբազատմամբ</t>
  </si>
  <si>
    <t>1.5մգ                                                               (30)</t>
  </si>
  <si>
    <t xml:space="preserve">20մգ,                                                                                   </t>
  </si>
  <si>
    <t xml:space="preserve">12,5մգ,                                                                           բլիստերում (40) </t>
  </si>
  <si>
    <t xml:space="preserve">25մգ,                                                                                                                                           բլիստերում (30/3x10/) </t>
  </si>
  <si>
    <t>25մգ/մլ,                                                                      3մլ ամպուլներ  (5)</t>
  </si>
  <si>
    <t>դոնդող</t>
  </si>
  <si>
    <t>50մգ/գ,                                                                                                         50գ ալյումինե պարկուճ</t>
  </si>
  <si>
    <t>օշարակ</t>
  </si>
  <si>
    <t>667մգ/մլ,                                                                                                                       500մլ պլաստիկե շշիկ</t>
  </si>
  <si>
    <t xml:space="preserve">10մգ+25մգ, </t>
  </si>
  <si>
    <t>400մգ,                                                                                                                 բլիստերում (10)</t>
  </si>
  <si>
    <t>դեղահատեր երկարատև ձերբազատմամբ</t>
  </si>
  <si>
    <t xml:space="preserve">10մգ                                                                                                                                           </t>
  </si>
  <si>
    <t>2.5մգ,                                                                                                                     բլիստերում (14/1x14/,30/1x30/,50/2x25)</t>
  </si>
  <si>
    <t>25մգ                                                                                            (20)</t>
  </si>
  <si>
    <t>դեղահատ</t>
  </si>
  <si>
    <t xml:space="preserve">Վարֆարին </t>
  </si>
  <si>
    <t>հաբ,</t>
  </si>
  <si>
    <t>75մգ</t>
  </si>
  <si>
    <t>կլոպիտոգրել</t>
  </si>
  <si>
    <t xml:space="preserve">40մգ,                                                                                          բլիստերում </t>
  </si>
  <si>
    <t>20</t>
  </si>
  <si>
    <t>21</t>
  </si>
  <si>
    <t>22</t>
  </si>
  <si>
    <t>23</t>
  </si>
  <si>
    <t>24</t>
  </si>
  <si>
    <t>28</t>
  </si>
  <si>
    <t>31</t>
  </si>
  <si>
    <t>46</t>
  </si>
  <si>
    <t>47</t>
  </si>
  <si>
    <t xml:space="preserve">բիսոպրոլոլ (բիսոպրոլոլի հեմիֆումարատ)                                                                                      </t>
  </si>
  <si>
    <t xml:space="preserve">բիսոպրոլոլ (բիսոպրոլոլի ֆումարատ)                                                                            </t>
  </si>
  <si>
    <t xml:space="preserve">ամլոդիպին                                                                        </t>
  </si>
  <si>
    <t>ացետիլսալիցիլաթթու</t>
  </si>
  <si>
    <t xml:space="preserve">ատենոլոլ                                                                                          </t>
  </si>
  <si>
    <t xml:space="preserve">ինդապամիդ                                                                                                                 </t>
  </si>
  <si>
    <t xml:space="preserve">էնալապրիլ (էնալապրիլի մալեատ)                                                                                                                      </t>
  </si>
  <si>
    <t xml:space="preserve">կարվեդիլոլ         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</si>
  <si>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</si>
  <si>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</t>
  </si>
  <si>
    <t xml:space="preserve">լակտուլոզ                                                                                           </t>
  </si>
  <si>
    <t xml:space="preserve">էնալապրիլ (էնալապրիլի մալեատ), հիդրոքլորոթիազիդ                                                                                                         </t>
  </si>
  <si>
    <t xml:space="preserve">իբուպրոֆեն                                                                                                                                                 </t>
  </si>
  <si>
    <t xml:space="preserve">լևոթիրօքսին նատրիում                                                                                                             </t>
  </si>
  <si>
    <t xml:space="preserve">հիդրոքլորոթիազիդ                                                                                       </t>
  </si>
  <si>
    <t xml:space="preserve">սպիրոնոլակտոն                                                                                 </t>
  </si>
  <si>
    <t xml:space="preserve">ֆուրոսեմիդ                                                                                          </t>
  </si>
  <si>
    <t>4</t>
  </si>
  <si>
    <t>15</t>
  </si>
  <si>
    <t>16</t>
  </si>
  <si>
    <t>19</t>
  </si>
  <si>
    <t>33</t>
  </si>
  <si>
    <t>6</t>
  </si>
  <si>
    <t>7</t>
  </si>
  <si>
    <t>8</t>
  </si>
  <si>
    <t>9</t>
  </si>
  <si>
    <t>17</t>
  </si>
  <si>
    <t>18</t>
  </si>
  <si>
    <t>27</t>
  </si>
  <si>
    <t>հատ</t>
  </si>
  <si>
    <t>Օմեպրազոլ</t>
  </si>
  <si>
    <t>20մգ</t>
  </si>
  <si>
    <t>Դեղորայք 1</t>
  </si>
  <si>
    <t xml:space="preserve">                 Չափման</t>
  </si>
  <si>
    <t xml:space="preserve">                        Գնման առարկայի անվանում</t>
  </si>
  <si>
    <t xml:space="preserve">ազիթրոմիցին                                                                                                        </t>
  </si>
  <si>
    <t xml:space="preserve">ամիտրիպտիլին                                                            </t>
  </si>
  <si>
    <t xml:space="preserve">ամօքսիցիլին (ամօքսիցիլինի տրիհիդրատ), քլավուլանաթթու (կալիումի քլավուլանատ)                                                                                                                              </t>
  </si>
  <si>
    <t xml:space="preserve">խոլեկալցիֆերոլ                                                                                               </t>
  </si>
  <si>
    <t xml:space="preserve">սուլֆամեթօքսազոլ, տրիմեթոպրիմ                                                            </t>
  </si>
  <si>
    <t xml:space="preserve">դիգօքսին                                                             </t>
  </si>
  <si>
    <t xml:space="preserve">թեոֆիլին, էթիլենդիամին                                                                                                                         </t>
  </si>
  <si>
    <t xml:space="preserve">իբուպրոֆեն                                                                                                              </t>
  </si>
  <si>
    <t xml:space="preserve">դրոտավերին (դրոտավերինի հիդրոքլորիդ)                                                                                                  </t>
  </si>
  <si>
    <t xml:space="preserve">պարացետամոլ </t>
  </si>
  <si>
    <t xml:space="preserve">դիկլոֆենակ (դիկլոֆենակ նատրիում)                                                              </t>
  </si>
  <si>
    <t>250մգ                                                                                                      (6/2x3/)</t>
  </si>
  <si>
    <t>25մգ                                                                                                         (10, 50)</t>
  </si>
  <si>
    <t>դեղափոշի ներքին ընդունման դեղակախույթի</t>
  </si>
  <si>
    <t>125մգ/5մլ+ 31,25մգ/5մլ,                                                                               25գ դեղափոշի ապակե շշիկում 100մլ դեղակախույթի համար և չափիչ գդալ</t>
  </si>
  <si>
    <t>կաթիլներ ներքին ընդունման</t>
  </si>
  <si>
    <t>15000ՄՄ/մլ,                                                                                                      10մլ ապակե շշիկ</t>
  </si>
  <si>
    <t>դեղակախույթ</t>
  </si>
  <si>
    <t>(200մգ+40մգ)/5մլ, 100մլ շշիկ</t>
  </si>
  <si>
    <t>ակնակաթիլներ</t>
  </si>
  <si>
    <t xml:space="preserve">0,25մգ,                                                                              բլիստերում (40) </t>
  </si>
  <si>
    <t>19,2մգ/մլ+4,8մգ/մլ,   5մլ ամպուլներ (10)</t>
  </si>
  <si>
    <t>100մգ/5մլ,                                                                                        100գ ապակե շշիկ</t>
  </si>
  <si>
    <t>դեղապատիճներ երկարատև ձերբազատմամբ</t>
  </si>
  <si>
    <t xml:space="preserve">100մգ,                                                                                    </t>
  </si>
  <si>
    <t>33621120</t>
  </si>
  <si>
    <t>33622720</t>
  </si>
  <si>
    <t>33660000</t>
  </si>
  <si>
    <t>33622640</t>
  </si>
  <si>
    <t>33622330</t>
  </si>
  <si>
    <t>33622810</t>
  </si>
  <si>
    <t>33622620</t>
  </si>
  <si>
    <t>33632130</t>
  </si>
  <si>
    <t>33613100</t>
  </si>
  <si>
    <t>33632110</t>
  </si>
  <si>
    <t>33642310</t>
  </si>
  <si>
    <t>33600000</t>
  </si>
  <si>
    <t>33622140</t>
  </si>
  <si>
    <t>33642240</t>
  </si>
  <si>
    <t>33622350</t>
  </si>
  <si>
    <t>33611000</t>
  </si>
  <si>
    <t>33661530</t>
  </si>
  <si>
    <t>33651116</t>
  </si>
  <si>
    <t>33616000</t>
  </si>
  <si>
    <t>33651000</t>
  </si>
  <si>
    <t>33642210</t>
  </si>
  <si>
    <t>33622150</t>
  </si>
  <si>
    <t>33670000</t>
  </si>
  <si>
    <t>33661240</t>
  </si>
  <si>
    <t xml:space="preserve">դասակարգման </t>
  </si>
  <si>
    <t xml:space="preserve">Միջանցիկ  կոդ </t>
  </si>
  <si>
    <t>33140000</t>
  </si>
  <si>
    <r>
      <t xml:space="preserve">                                                                             </t>
    </r>
    <r>
      <rPr>
        <b/>
        <sz val="12"/>
        <rFont val="Arial"/>
        <family val="2"/>
        <charset val="204"/>
      </rPr>
      <t xml:space="preserve"> Դեղորայք 2</t>
    </r>
  </si>
  <si>
    <t xml:space="preserve">դեղակախույթ ներքին ընդունման </t>
  </si>
  <si>
    <t xml:space="preserve"> </t>
  </si>
  <si>
    <t>500մգ                                                                                                      (6/2x3/)</t>
  </si>
  <si>
    <t>Բժշկական պարագաներ</t>
  </si>
  <si>
    <t xml:space="preserve">Գինեկ. հայելի </t>
  </si>
  <si>
    <t>Ծայրակալ դեղին 2-200մկլ</t>
  </si>
  <si>
    <t>տուփ</t>
  </si>
  <si>
    <t>33141114</t>
  </si>
  <si>
    <t xml:space="preserve">Բինտ </t>
  </si>
  <si>
    <t>Բինտ ախտ,</t>
  </si>
  <si>
    <t>33141111</t>
  </si>
  <si>
    <t>Լեյկոպլաստիր</t>
  </si>
  <si>
    <t>Êá½³Ý³Ï óÇïáÉá·Ç³Ï³Ý</t>
  </si>
  <si>
    <t>33793000</t>
  </si>
  <si>
    <t>Առարկայական ապակի</t>
  </si>
  <si>
    <t>33191310</t>
  </si>
  <si>
    <t>բորոսիլիկատային փորձանոթ</t>
  </si>
  <si>
    <t>հավաք</t>
  </si>
  <si>
    <t>Գինեկ. Շպատել</t>
  </si>
  <si>
    <t xml:space="preserve">                                                                                Քիմիական  նյութեր </t>
  </si>
  <si>
    <t>Ժավել սոլիդ</t>
  </si>
  <si>
    <t xml:space="preserve">Խոլեստերին </t>
  </si>
  <si>
    <t>ֆլ</t>
  </si>
  <si>
    <t xml:space="preserve">Սոնոգրաֆիայի մածուկ  </t>
  </si>
  <si>
    <t>լիտր</t>
  </si>
  <si>
    <t>Ձեռքի հակասեպտիկ գել</t>
  </si>
  <si>
    <t>սպիրտ 70% 500մլ</t>
  </si>
  <si>
    <t>Ամոնյակի լուծույթ</t>
  </si>
  <si>
    <t>Անիոս ժել /կամ համարժեք/</t>
  </si>
  <si>
    <t>Սուրֆանյուս 1լ /կամ համարժեք/</t>
  </si>
  <si>
    <t>ըստ  ԳՄԱ</t>
  </si>
  <si>
    <t>Քանակը</t>
  </si>
  <si>
    <t>Գումարը</t>
  </si>
  <si>
    <t>(հազ.դրամ)</t>
  </si>
  <si>
    <t>Միավորի</t>
  </si>
  <si>
    <t>գինը</t>
  </si>
  <si>
    <t xml:space="preserve">Գնման </t>
  </si>
  <si>
    <t>ձևը</t>
  </si>
  <si>
    <t>նիֆեդիպին</t>
  </si>
  <si>
    <t xml:space="preserve">10մգ,                                                                                                                      բլիստերում (24/2x12/) </t>
  </si>
  <si>
    <t>5մգ , պլաստիկե տարայում</t>
  </si>
  <si>
    <t>Թիմոլոլ</t>
  </si>
  <si>
    <t>ԳՀ</t>
  </si>
  <si>
    <t>5mg/ml</t>
  </si>
  <si>
    <t>լորատադին</t>
  </si>
  <si>
    <t>10mg</t>
  </si>
  <si>
    <t xml:space="preserve">  5մգ</t>
  </si>
  <si>
    <t>պրեդնիզալոն 5մգ</t>
  </si>
  <si>
    <t>լուծույթ ներքին ընդունման</t>
  </si>
  <si>
    <t xml:space="preserve">150մգ, բլիստերում (40/4x10/) </t>
  </si>
  <si>
    <t>50մգ</t>
  </si>
  <si>
    <t xml:space="preserve">ացիկլովիր 
</t>
  </si>
  <si>
    <t>200մգ</t>
  </si>
  <si>
    <t xml:space="preserve">ամինոֆիլին                                                                                                                                                            </t>
  </si>
  <si>
    <t>Խոզանակ փորձանոթի համար/փոքր/</t>
  </si>
  <si>
    <t>Թեստ ռեագենտ հակա Դ 10մլ</t>
  </si>
  <si>
    <t>թեստ</t>
  </si>
  <si>
    <t>HBsAg</t>
  </si>
  <si>
    <t>HCV</t>
  </si>
  <si>
    <t>13.6</t>
  </si>
  <si>
    <t>7.6</t>
  </si>
  <si>
    <t>38.0</t>
  </si>
  <si>
    <t>5390</t>
  </si>
  <si>
    <t>26.9</t>
  </si>
  <si>
    <t>ազոպիրամ</t>
  </si>
  <si>
    <t>հավաքածու</t>
  </si>
  <si>
    <t>քսիլոմետազոլին (քսիլոմետազոլինի հիդրոքլորիդ)                                                                                                                                       xylometazoline (xylometazoline hydrochloride)</t>
  </si>
  <si>
    <t>ցողաշիթ քթի</t>
  </si>
  <si>
    <t>0,5մգ/մլ,                                                                                                          15մլ (150 դեղաչափ) պլստիկե շշիկ</t>
  </si>
  <si>
    <t xml:space="preserve">100մգ/2մլ,                                                                     </t>
  </si>
  <si>
    <t xml:space="preserve">Լևոթիրօքսին նատրիում                                                                                                             </t>
  </si>
  <si>
    <t>04մգ</t>
  </si>
  <si>
    <t>600մգ</t>
  </si>
  <si>
    <t>500մգ</t>
  </si>
  <si>
    <t>250մկգ</t>
  </si>
  <si>
    <t>25մգ</t>
  </si>
  <si>
    <t>Գլյուկոզայի ստուգման թեստ երիզ</t>
  </si>
  <si>
    <t xml:space="preserve">80մգ,                                                                                                բլիստերում (20/2x10/) </t>
  </si>
  <si>
    <t xml:space="preserve">տամսուլոզին </t>
  </si>
  <si>
    <t>ացետիլցիստեին</t>
  </si>
  <si>
    <t>ազիտրոմիցին</t>
  </si>
  <si>
    <t>դիգօքսին</t>
  </si>
  <si>
    <t>մոմիկ</t>
  </si>
  <si>
    <t xml:space="preserve">50մգ,                                                            </t>
  </si>
  <si>
    <t>100մգ</t>
  </si>
  <si>
    <t xml:space="preserve">125մգ/5մլ                                                                             </t>
  </si>
  <si>
    <t>լոզարտան</t>
  </si>
  <si>
    <t>գլիցերոլ</t>
  </si>
  <si>
    <t>2.8գր</t>
  </si>
  <si>
    <t>ասկորբինաթթու</t>
  </si>
  <si>
    <t>75.0</t>
  </si>
  <si>
    <t>400.0</t>
  </si>
  <si>
    <t xml:space="preserve">50մկգ,                                                                                                                 բլիստերում                                                                          (50/2x25/, 100/4x25/) </t>
  </si>
  <si>
    <t xml:space="preserve">25մկգ,                                                                                                                 բլիստերում                                                                          (50/2x25/, 100/4x25/) </t>
  </si>
  <si>
    <t xml:space="preserve">0,1%                                                                                             </t>
  </si>
  <si>
    <t>սիմվաստատին</t>
  </si>
  <si>
    <r>
      <t>Դենատուրացված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էթանոլ</t>
    </r>
    <r>
      <rPr>
        <sz val="10"/>
        <rFont val="Arial"/>
        <family val="2"/>
        <charset val="204"/>
      </rPr>
      <t xml:space="preserve"> 70.00+ </t>
    </r>
    <r>
      <rPr>
        <sz val="10"/>
        <rFont val="Sylfaen"/>
        <family val="1"/>
        <charset val="204"/>
      </rPr>
      <t>հավելումներ</t>
    </r>
    <r>
      <rPr>
        <sz val="10"/>
        <rFont val="Arial"/>
        <family val="2"/>
        <charset val="204"/>
      </rPr>
      <t xml:space="preserve"> , 1</t>
    </r>
    <r>
      <rPr>
        <sz val="10"/>
        <rFont val="Sylfaen"/>
        <family val="1"/>
        <charset val="204"/>
      </rPr>
      <t>լ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պոլիէթիլենային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շշիկներով</t>
    </r>
  </si>
  <si>
    <r>
      <t>1</t>
    </r>
    <r>
      <rPr>
        <sz val="10"/>
        <rFont val="Sylfaen"/>
        <family val="1"/>
        <charset val="204"/>
      </rPr>
      <t>կգ</t>
    </r>
    <r>
      <rPr>
        <sz val="10"/>
        <rFont val="Arial"/>
        <family val="2"/>
        <charset val="204"/>
      </rPr>
      <t xml:space="preserve"> , 320 </t>
    </r>
    <r>
      <rPr>
        <sz val="10"/>
        <rFont val="Sylfaen"/>
        <family val="1"/>
        <charset val="204"/>
      </rPr>
      <t>հաբ</t>
    </r>
    <r>
      <rPr>
        <sz val="10"/>
        <rFont val="Arial"/>
        <family val="2"/>
        <charset val="204"/>
      </rPr>
      <t xml:space="preserve"> , </t>
    </r>
    <r>
      <rPr>
        <sz val="10"/>
        <rFont val="Sylfaen"/>
        <family val="1"/>
        <charset val="204"/>
      </rPr>
      <t>դիքլորիզոցինաթթվի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նատրիումական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աղ</t>
    </r>
    <r>
      <rPr>
        <sz val="10"/>
        <rFont val="Arial"/>
        <family val="2"/>
        <charset val="204"/>
      </rPr>
      <t xml:space="preserve"> , 1.5</t>
    </r>
    <r>
      <rPr>
        <sz val="10"/>
        <rFont val="Sylfaen"/>
        <family val="1"/>
        <charset val="204"/>
      </rPr>
      <t>գ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ակտիվ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քլորի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պարունակությամբ</t>
    </r>
  </si>
  <si>
    <t xml:space="preserve">ÀÝ¹Ñ³Ýáõñ ËáÉ»ëï»ñÇÝÇ áñáßÙ³Ý Ã»ëï      Chol-col   Ø»Ãá¹: ýáïáÏáÉáñÇÙ»ïñÇÏ;   êïáõ·íáÕ ÝÙáõß. ³ñÛ³Ý ßÇ×áõÏ/åÉ³½Ù³/; Ð³ÝÓÝ»Éáõ å³ÑÇÝ åÇï³ÝÇáõÃÛ³Ý Å³ÙÏ»ïÇ 2/3 ³éÏ³ÛáõÃÛáõÝ; üÇñÙ³ÛÇÝ Ýß³ÝÇ ³éÏ³ÛáõÃÛáõÝÁ; ê»ñïÇýÇÏ³ï. ISO 9001; </t>
  </si>
  <si>
    <r>
      <t xml:space="preserve">CL-ISO </t>
    </r>
    <r>
      <rPr>
        <sz val="10"/>
        <rFont val="Sylfaen"/>
        <family val="1"/>
        <charset val="204"/>
      </rPr>
      <t>Սերտիֆիկատ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ԳՈՍՏ</t>
    </r>
    <r>
      <rPr>
        <sz val="10"/>
        <rFont val="Arial"/>
        <family val="2"/>
        <charset val="204"/>
      </rPr>
      <t>,</t>
    </r>
    <r>
      <rPr>
        <sz val="10"/>
        <rFont val="Sylfaen"/>
        <family val="1"/>
        <charset val="204"/>
      </rPr>
      <t>կապույտ</t>
    </r>
    <r>
      <rPr>
        <sz val="10"/>
        <rFont val="Arial"/>
        <family val="2"/>
        <charset val="204"/>
      </rPr>
      <t>,</t>
    </r>
  </si>
  <si>
    <r>
      <t>Ախտ</t>
    </r>
    <r>
      <rPr>
        <sz val="10"/>
        <rFont val="Arial"/>
        <family val="2"/>
        <charset val="204"/>
      </rPr>
      <t xml:space="preserve">. </t>
    </r>
    <r>
      <rPr>
        <sz val="10"/>
        <rFont val="Sylfaen"/>
        <family val="1"/>
        <charset val="204"/>
      </rPr>
      <t>լվացող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միջոց</t>
    </r>
    <r>
      <rPr>
        <sz val="10"/>
        <rFont val="Arial"/>
        <family val="2"/>
        <charset val="204"/>
      </rPr>
      <t xml:space="preserve"> , </t>
    </r>
    <r>
      <rPr>
        <sz val="10"/>
        <rFont val="Sylfaen"/>
        <family val="1"/>
        <charset val="204"/>
      </rPr>
      <t>դիդեցիլդիմեթիլամոնիումի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քլորիդ</t>
    </r>
    <r>
      <rPr>
        <sz val="10"/>
        <rFont val="Arial"/>
        <family val="2"/>
        <charset val="204"/>
      </rPr>
      <t xml:space="preserve"> 2.2% N,N-</t>
    </r>
    <r>
      <rPr>
        <sz val="10"/>
        <rFont val="Sylfaen"/>
        <family val="1"/>
        <charset val="204"/>
      </rPr>
      <t>բիս</t>
    </r>
    <r>
      <rPr>
        <sz val="10"/>
        <rFont val="Arial"/>
        <family val="2"/>
        <charset val="204"/>
      </rPr>
      <t xml:space="preserve">/3 </t>
    </r>
    <r>
      <rPr>
        <sz val="10"/>
        <rFont val="Sylfaen"/>
        <family val="1"/>
        <charset val="204"/>
      </rPr>
      <t>ամինոպրոպիլ</t>
    </r>
    <r>
      <rPr>
        <sz val="10"/>
        <rFont val="Arial"/>
        <family val="2"/>
        <charset val="204"/>
      </rPr>
      <t xml:space="preserve"> , </t>
    </r>
    <r>
      <rPr>
        <sz val="10"/>
        <rFont val="Sylfaen"/>
        <family val="1"/>
        <charset val="204"/>
      </rPr>
      <t>դոդեցիլամին</t>
    </r>
    <r>
      <rPr>
        <sz val="10"/>
        <rFont val="Arial"/>
        <family val="2"/>
        <charset val="204"/>
      </rPr>
      <t xml:space="preserve"> 5 % , </t>
    </r>
    <r>
      <rPr>
        <sz val="10"/>
        <rFont val="Sylfaen"/>
        <family val="1"/>
        <charset val="204"/>
      </rPr>
      <t>էթիլենդիամինտետրաքացախաթթու</t>
    </r>
    <r>
      <rPr>
        <sz val="10"/>
        <rFont val="Arial"/>
        <family val="2"/>
        <charset val="204"/>
      </rPr>
      <t xml:space="preserve"> , </t>
    </r>
    <r>
      <rPr>
        <sz val="10"/>
        <rFont val="Sylfaen"/>
        <family val="1"/>
        <charset val="204"/>
      </rPr>
      <t>ոչ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իոնածին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մակերեսային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ակտիվ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նյութեր</t>
    </r>
    <r>
      <rPr>
        <sz val="10"/>
        <rFont val="Arial"/>
        <family val="2"/>
        <charset val="204"/>
      </rPr>
      <t xml:space="preserve"> , </t>
    </r>
    <r>
      <rPr>
        <sz val="10"/>
        <rFont val="Sylfaen"/>
        <family val="1"/>
        <charset val="204"/>
      </rPr>
      <t>կայունացուցիչ</t>
    </r>
    <r>
      <rPr>
        <sz val="10"/>
        <rFont val="Arial"/>
        <family val="2"/>
        <charset val="204"/>
      </rPr>
      <t xml:space="preserve"> , </t>
    </r>
    <r>
      <rPr>
        <sz val="10"/>
        <rFont val="Sylfaen"/>
        <family val="1"/>
        <charset val="204"/>
      </rPr>
      <t>հոտավետ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նյութեր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ջուր</t>
    </r>
  </si>
  <si>
    <r>
      <t>պայմանական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նշաններ</t>
    </r>
    <r>
      <rPr>
        <sz val="10"/>
        <rFont val="Arial"/>
        <family val="2"/>
        <charset val="204"/>
      </rPr>
      <t xml:space="preserve"> 22 </t>
    </r>
    <r>
      <rPr>
        <sz val="10"/>
        <rFont val="Sylfaen"/>
        <family val="1"/>
        <charset val="204"/>
      </rPr>
      <t>Ձեռքի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հակասեպտիկ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գել</t>
    </r>
    <r>
      <rPr>
        <sz val="10"/>
        <rFont val="Arial"/>
        <family val="2"/>
        <charset val="204"/>
      </rPr>
      <t xml:space="preserve"> , </t>
    </r>
    <r>
      <rPr>
        <sz val="10"/>
        <rFont val="Sylfaen"/>
        <family val="1"/>
        <charset val="204"/>
      </rPr>
      <t>հանձ</t>
    </r>
    <r>
      <rPr>
        <sz val="10"/>
        <rFont val="Arial"/>
        <family val="2"/>
        <charset val="204"/>
      </rPr>
      <t xml:space="preserve">. </t>
    </r>
    <r>
      <rPr>
        <sz val="10"/>
        <rFont val="Sylfaen"/>
        <family val="1"/>
        <charset val="204"/>
      </rPr>
      <t>պահին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</t>
    </r>
    <r>
      <rPr>
        <sz val="10"/>
        <rFont val="Arial"/>
        <family val="2"/>
        <charset val="204"/>
      </rPr>
      <t>/</t>
    </r>
    <r>
      <rPr>
        <sz val="10"/>
        <rFont val="Sylfaen"/>
        <family val="1"/>
        <charset val="204"/>
      </rPr>
      <t>ժ</t>
    </r>
    <r>
      <rPr>
        <sz val="10"/>
        <rFont val="Arial"/>
        <family val="2"/>
        <charset val="204"/>
      </rPr>
      <t>-</t>
    </r>
    <r>
      <rPr>
        <sz val="10"/>
        <rFont val="Sylfaen"/>
        <family val="1"/>
        <charset val="204"/>
      </rPr>
      <t>ի</t>
    </r>
    <r>
      <rPr>
        <sz val="10"/>
        <rFont val="Arial"/>
        <family val="2"/>
        <charset val="204"/>
      </rPr>
      <t xml:space="preserve"> 2/3-</t>
    </r>
    <r>
      <rPr>
        <sz val="10"/>
        <rFont val="Sylfaen"/>
        <family val="1"/>
        <charset val="204"/>
      </rPr>
      <t>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առկայություն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ֆիրմ</t>
    </r>
    <r>
      <rPr>
        <sz val="10"/>
        <rFont val="Arial"/>
        <family val="2"/>
        <charset val="204"/>
      </rPr>
      <t xml:space="preserve">. </t>
    </r>
    <r>
      <rPr>
        <sz val="10"/>
        <rFont val="Sylfaen"/>
        <family val="1"/>
        <charset val="204"/>
      </rPr>
      <t>Նշանի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առկ</t>
    </r>
    <r>
      <rPr>
        <sz val="10"/>
        <rFont val="Arial"/>
        <family val="2"/>
        <charset val="204"/>
      </rPr>
      <t xml:space="preserve">., </t>
    </r>
    <r>
      <rPr>
        <sz val="10"/>
        <rFont val="Sylfaen"/>
        <family val="1"/>
        <charset val="204"/>
      </rPr>
      <t>պայմանական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նշաննե</t>
    </r>
  </si>
  <si>
    <r>
      <t>1000</t>
    </r>
    <r>
      <rPr>
        <sz val="10"/>
        <rFont val="Sylfaen"/>
        <family val="1"/>
        <charset val="204"/>
      </rPr>
      <t>մլ</t>
    </r>
    <r>
      <rPr>
        <sz val="10"/>
        <rFont val="Arial"/>
        <family val="2"/>
        <charset val="204"/>
      </rPr>
      <t>-</t>
    </r>
    <r>
      <rPr>
        <sz val="10"/>
        <rFont val="Sylfaen"/>
        <family val="1"/>
        <charset val="204"/>
      </rPr>
      <t>անոց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շիշ</t>
    </r>
    <r>
      <rPr>
        <sz val="10"/>
        <rFont val="Arial"/>
        <family val="2"/>
        <charset val="204"/>
      </rPr>
      <t xml:space="preserve">,72 </t>
    </r>
    <r>
      <rPr>
        <sz val="10"/>
        <rFont val="Sylfaen"/>
        <family val="1"/>
        <charset val="204"/>
      </rPr>
      <t>էթիլ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սպիրտ</t>
    </r>
  </si>
  <si>
    <r>
      <t>²ñÛ³Ý rh (C) é»½áõë Ñ³Ù³Ï³ñ</t>
    </r>
    <r>
      <rPr>
        <sz val="9"/>
        <color indexed="8"/>
        <rFont val="Sylfaen"/>
        <family val="1"/>
        <charset val="204"/>
      </rPr>
      <t>գ</t>
    </r>
    <r>
      <rPr>
        <sz val="9"/>
        <color indexed="8"/>
        <rFont val="Arial Armenian"/>
        <family val="2"/>
      </rPr>
      <t>Ç ³ÝïÇ</t>
    </r>
    <r>
      <rPr>
        <sz val="9"/>
        <color indexed="8"/>
        <rFont val="Sylfaen"/>
        <family val="1"/>
        <charset val="204"/>
      </rPr>
      <t>գ</t>
    </r>
    <r>
      <rPr>
        <sz val="9"/>
        <color indexed="8"/>
        <rFont val="Arial Armenian"/>
        <family val="2"/>
      </rPr>
      <t>»ÝÇ áñáßÙ³Ý Ã»ëï-Ñ³í³ù³Íáõ   ³ÝïÇd Ø»Ãá¹. É³ï»ùë ³</t>
    </r>
    <r>
      <rPr>
        <sz val="9"/>
        <color indexed="8"/>
        <rFont val="Sylfaen"/>
        <family val="1"/>
        <charset val="204"/>
      </rPr>
      <t>գ</t>
    </r>
    <r>
      <rPr>
        <sz val="9"/>
        <color indexed="8"/>
        <rFont val="Arial Armenian"/>
        <family val="2"/>
      </rPr>
      <t>ÉÛáõïÇÝ³óÇ³; üáñÙ³ï. 10 ÙÉ.;êïáõ</t>
    </r>
    <r>
      <rPr>
        <sz val="9"/>
        <color indexed="8"/>
        <rFont val="Sylfaen"/>
        <family val="1"/>
        <charset val="204"/>
      </rPr>
      <t>գ</t>
    </r>
    <r>
      <rPr>
        <sz val="9"/>
        <color indexed="8"/>
        <rFont val="Arial Armenian"/>
        <family val="2"/>
      </rPr>
      <t>íáÕ ÝÙáõß. ³ñÛ³Ý ßÇ×áõÏ/åÉ³½Ù³;</t>
    </r>
  </si>
  <si>
    <r>
      <t>30</t>
    </r>
    <r>
      <rPr>
        <sz val="10"/>
        <rFont val="Sylfaen"/>
        <family val="1"/>
        <charset val="204"/>
      </rPr>
      <t>մլ</t>
    </r>
    <r>
      <rPr>
        <sz val="10"/>
        <rFont val="Arial"/>
        <family val="2"/>
        <charset val="204"/>
      </rPr>
      <t>-</t>
    </r>
    <r>
      <rPr>
        <sz val="10"/>
        <rFont val="Sylfaen"/>
        <family val="1"/>
        <charset val="204"/>
      </rPr>
      <t>անոց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շիշ</t>
    </r>
    <r>
      <rPr>
        <sz val="10"/>
        <rFont val="Arial"/>
        <family val="2"/>
        <charset val="204"/>
      </rPr>
      <t>, 10%</t>
    </r>
  </si>
  <si>
    <r>
      <t>2-200</t>
    </r>
    <r>
      <rPr>
        <sz val="10"/>
        <rFont val="Sylfaen"/>
        <family val="1"/>
        <charset val="204"/>
      </rPr>
      <t>մկլ</t>
    </r>
    <r>
      <rPr>
        <sz val="10"/>
        <rFont val="Arial Armenian"/>
        <family val="2"/>
      </rPr>
      <t>1000</t>
    </r>
    <r>
      <rPr>
        <sz val="10"/>
        <rFont val="Sylfaen"/>
        <family val="1"/>
        <charset val="204"/>
      </rPr>
      <t>հատ</t>
    </r>
  </si>
  <si>
    <r>
      <t>7x14</t>
    </r>
    <r>
      <rPr>
        <sz val="10"/>
        <color indexed="8"/>
        <rFont val="Sylfaen"/>
        <family val="1"/>
        <charset val="204"/>
      </rPr>
      <t>ոչ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ստերիլ</t>
    </r>
    <r>
      <rPr>
        <sz val="10"/>
        <color indexed="8"/>
        <rFont val="Arial Armenian"/>
        <family val="2"/>
      </rPr>
      <t xml:space="preserve"> , </t>
    </r>
    <r>
      <rPr>
        <sz val="10"/>
        <color indexed="8"/>
        <rFont val="Sylfaen"/>
        <family val="1"/>
        <charset val="204"/>
      </rPr>
      <t>հանձ</t>
    </r>
    <r>
      <rPr>
        <sz val="10"/>
        <color indexed="8"/>
        <rFont val="Arial Armenian"/>
        <family val="2"/>
      </rPr>
      <t xml:space="preserve">. </t>
    </r>
    <r>
      <rPr>
        <sz val="10"/>
        <color indexed="8"/>
        <rFont val="Sylfaen"/>
        <family val="1"/>
        <charset val="204"/>
      </rPr>
      <t>Պահին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պ</t>
    </r>
    <r>
      <rPr>
        <sz val="10"/>
        <color indexed="8"/>
        <rFont val="Arial Armenian"/>
        <family val="2"/>
      </rPr>
      <t>/</t>
    </r>
    <r>
      <rPr>
        <sz val="10"/>
        <color indexed="8"/>
        <rFont val="Sylfaen"/>
        <family val="1"/>
        <charset val="204"/>
      </rPr>
      <t>ժ</t>
    </r>
    <r>
      <rPr>
        <sz val="10"/>
        <color indexed="8"/>
        <rFont val="Arial Armenian"/>
        <family val="2"/>
      </rPr>
      <t>-</t>
    </r>
    <r>
      <rPr>
        <sz val="10"/>
        <color indexed="8"/>
        <rFont val="Sylfaen"/>
        <family val="1"/>
        <charset val="204"/>
      </rPr>
      <t>ի</t>
    </r>
    <r>
      <rPr>
        <sz val="10"/>
        <color indexed="8"/>
        <rFont val="Arial Armenian"/>
        <family val="2"/>
      </rPr>
      <t xml:space="preserve"> 2/3-</t>
    </r>
    <r>
      <rPr>
        <sz val="10"/>
        <color indexed="8"/>
        <rFont val="Sylfaen"/>
        <family val="1"/>
        <charset val="204"/>
      </rPr>
      <t>ի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առկայություն</t>
    </r>
    <r>
      <rPr>
        <sz val="10"/>
        <color indexed="8"/>
        <rFont val="Arial Armenian"/>
        <family val="2"/>
      </rPr>
      <t xml:space="preserve">, </t>
    </r>
    <r>
      <rPr>
        <sz val="10"/>
        <color indexed="8"/>
        <rFont val="Sylfaen"/>
        <family val="1"/>
        <charset val="204"/>
      </rPr>
      <t>ֆիրմ</t>
    </r>
    <r>
      <rPr>
        <sz val="10"/>
        <color indexed="8"/>
        <rFont val="Arial Armenian"/>
        <family val="2"/>
      </rPr>
      <t xml:space="preserve">. </t>
    </r>
    <r>
      <rPr>
        <sz val="10"/>
        <color indexed="8"/>
        <rFont val="Sylfaen"/>
        <family val="1"/>
        <charset val="204"/>
      </rPr>
      <t>Նշանի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առկ</t>
    </r>
    <r>
      <rPr>
        <sz val="10"/>
        <color indexed="8"/>
        <rFont val="Arial Armenian"/>
        <family val="2"/>
      </rPr>
      <t xml:space="preserve">., </t>
    </r>
    <r>
      <rPr>
        <sz val="10"/>
        <color indexed="8"/>
        <rFont val="Sylfaen"/>
        <family val="1"/>
        <charset val="204"/>
      </rPr>
      <t>պայմանական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նշ</t>
    </r>
  </si>
  <si>
    <r>
      <t xml:space="preserve">7x14 </t>
    </r>
    <r>
      <rPr>
        <sz val="10"/>
        <color indexed="8"/>
        <rFont val="Sylfaen"/>
        <family val="1"/>
        <charset val="204"/>
      </rPr>
      <t>ստերիլ</t>
    </r>
    <r>
      <rPr>
        <sz val="10"/>
        <color indexed="8"/>
        <rFont val="Arial Armenian"/>
        <family val="2"/>
      </rPr>
      <t xml:space="preserve"> , </t>
    </r>
    <r>
      <rPr>
        <sz val="10"/>
        <color indexed="8"/>
        <rFont val="Sylfaen"/>
        <family val="1"/>
        <charset val="204"/>
      </rPr>
      <t>հանձ</t>
    </r>
    <r>
      <rPr>
        <sz val="10"/>
        <color indexed="8"/>
        <rFont val="Arial Armenian"/>
        <family val="2"/>
      </rPr>
      <t xml:space="preserve">. </t>
    </r>
    <r>
      <rPr>
        <sz val="10"/>
        <color indexed="8"/>
        <rFont val="Sylfaen"/>
        <family val="1"/>
        <charset val="204"/>
      </rPr>
      <t>Պահին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պ</t>
    </r>
    <r>
      <rPr>
        <sz val="10"/>
        <color indexed="8"/>
        <rFont val="Arial Armenian"/>
        <family val="2"/>
      </rPr>
      <t>/</t>
    </r>
    <r>
      <rPr>
        <sz val="10"/>
        <color indexed="8"/>
        <rFont val="Sylfaen"/>
        <family val="1"/>
        <charset val="204"/>
      </rPr>
      <t>ժ</t>
    </r>
    <r>
      <rPr>
        <sz val="10"/>
        <color indexed="8"/>
        <rFont val="Arial Armenian"/>
        <family val="2"/>
      </rPr>
      <t>-</t>
    </r>
    <r>
      <rPr>
        <sz val="10"/>
        <color indexed="8"/>
        <rFont val="Sylfaen"/>
        <family val="1"/>
        <charset val="204"/>
      </rPr>
      <t>ի</t>
    </r>
    <r>
      <rPr>
        <sz val="10"/>
        <color indexed="8"/>
        <rFont val="Arial Armenian"/>
        <family val="2"/>
      </rPr>
      <t xml:space="preserve"> 2/3-</t>
    </r>
    <r>
      <rPr>
        <sz val="10"/>
        <color indexed="8"/>
        <rFont val="Sylfaen"/>
        <family val="1"/>
        <charset val="204"/>
      </rPr>
      <t>ի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առկայություն</t>
    </r>
    <r>
      <rPr>
        <sz val="10"/>
        <color indexed="8"/>
        <rFont val="Arial Armenian"/>
        <family val="2"/>
      </rPr>
      <t xml:space="preserve">, </t>
    </r>
    <r>
      <rPr>
        <sz val="10"/>
        <color indexed="8"/>
        <rFont val="Sylfaen"/>
        <family val="1"/>
        <charset val="204"/>
      </rPr>
      <t>ֆիրմ</t>
    </r>
    <r>
      <rPr>
        <sz val="10"/>
        <color indexed="8"/>
        <rFont val="Arial Armenian"/>
        <family val="2"/>
      </rPr>
      <t xml:space="preserve">. </t>
    </r>
    <r>
      <rPr>
        <sz val="10"/>
        <color indexed="8"/>
        <rFont val="Sylfaen"/>
        <family val="1"/>
        <charset val="204"/>
      </rPr>
      <t>Նշանի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առկ</t>
    </r>
    <r>
      <rPr>
        <sz val="10"/>
        <color indexed="8"/>
        <rFont val="Arial Armenian"/>
        <family val="2"/>
      </rPr>
      <t xml:space="preserve">., </t>
    </r>
    <r>
      <rPr>
        <sz val="10"/>
        <color indexed="8"/>
        <rFont val="Sylfaen"/>
        <family val="1"/>
        <charset val="204"/>
      </rPr>
      <t>պայմանական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նշ</t>
    </r>
  </si>
  <si>
    <r>
      <t xml:space="preserve">2,5/500  </t>
    </r>
    <r>
      <rPr>
        <sz val="10"/>
        <color indexed="8"/>
        <rFont val="Sylfaen"/>
        <family val="1"/>
        <charset val="204"/>
      </rPr>
      <t>հանձ</t>
    </r>
    <r>
      <rPr>
        <sz val="10"/>
        <color indexed="8"/>
        <rFont val="Arial Armenian"/>
        <family val="2"/>
      </rPr>
      <t xml:space="preserve">. </t>
    </r>
    <r>
      <rPr>
        <sz val="10"/>
        <color indexed="8"/>
        <rFont val="Sylfaen"/>
        <family val="1"/>
        <charset val="204"/>
      </rPr>
      <t>պահին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պ</t>
    </r>
    <r>
      <rPr>
        <sz val="10"/>
        <color indexed="8"/>
        <rFont val="Arial Armenian"/>
        <family val="2"/>
      </rPr>
      <t>/</t>
    </r>
    <r>
      <rPr>
        <sz val="10"/>
        <color indexed="8"/>
        <rFont val="Sylfaen"/>
        <family val="1"/>
        <charset val="204"/>
      </rPr>
      <t>ժ</t>
    </r>
    <r>
      <rPr>
        <sz val="10"/>
        <color indexed="8"/>
        <rFont val="Arial Armenian"/>
        <family val="2"/>
      </rPr>
      <t>-</t>
    </r>
    <r>
      <rPr>
        <sz val="10"/>
        <color indexed="8"/>
        <rFont val="Sylfaen"/>
        <family val="1"/>
        <charset val="204"/>
      </rPr>
      <t>ի</t>
    </r>
    <r>
      <rPr>
        <sz val="10"/>
        <color indexed="8"/>
        <rFont val="Arial Armenian"/>
        <family val="2"/>
      </rPr>
      <t xml:space="preserve"> 2/3-</t>
    </r>
    <r>
      <rPr>
        <sz val="10"/>
        <color indexed="8"/>
        <rFont val="Sylfaen"/>
        <family val="1"/>
        <charset val="204"/>
      </rPr>
      <t>ի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առկայություն</t>
    </r>
    <r>
      <rPr>
        <sz val="10"/>
        <color indexed="8"/>
        <rFont val="Arial Armenian"/>
        <family val="2"/>
      </rPr>
      <t xml:space="preserve">, </t>
    </r>
    <r>
      <rPr>
        <sz val="10"/>
        <color indexed="8"/>
        <rFont val="Sylfaen"/>
        <family val="1"/>
        <charset val="204"/>
      </rPr>
      <t>ֆիրմ</t>
    </r>
    <r>
      <rPr>
        <sz val="10"/>
        <color indexed="8"/>
        <rFont val="Arial Armenian"/>
        <family val="2"/>
      </rPr>
      <t xml:space="preserve">. </t>
    </r>
    <r>
      <rPr>
        <sz val="10"/>
        <color indexed="8"/>
        <rFont val="Sylfaen"/>
        <family val="1"/>
        <charset val="204"/>
      </rPr>
      <t>Նշանի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առկ</t>
    </r>
    <r>
      <rPr>
        <sz val="10"/>
        <color indexed="8"/>
        <rFont val="Arial Armenian"/>
        <family val="2"/>
      </rPr>
      <t xml:space="preserve">., </t>
    </r>
    <r>
      <rPr>
        <sz val="10"/>
        <color indexed="8"/>
        <rFont val="Sylfaen"/>
        <family val="1"/>
        <charset val="204"/>
      </rPr>
      <t>պայմանական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նշաններ</t>
    </r>
    <r>
      <rPr>
        <sz val="10"/>
        <color indexed="8"/>
        <rFont val="Arial Armenian"/>
        <family val="2"/>
      </rPr>
      <t>,</t>
    </r>
    <r>
      <rPr>
        <sz val="10"/>
        <color indexed="8"/>
        <rFont val="Sylfaen"/>
        <family val="1"/>
        <charset val="204"/>
      </rPr>
      <t>թղթից</t>
    </r>
  </si>
  <si>
    <r>
      <t>փորձանոթ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լվանալու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համար</t>
    </r>
  </si>
  <si>
    <t>óÇïáÉá·Ç³Ï³Ý ùëáõÏ í»ñÓÝ»Éáõ Ñ³Ù³ñ</t>
  </si>
  <si>
    <r>
      <t>12-12.5</t>
    </r>
    <r>
      <rPr>
        <sz val="10"/>
        <rFont val="Sylfaen"/>
        <family val="1"/>
        <charset val="204"/>
      </rPr>
      <t>մմ</t>
    </r>
    <r>
      <rPr>
        <sz val="10"/>
        <rFont val="Calibri"/>
        <family val="2"/>
        <charset val="204"/>
      </rPr>
      <t xml:space="preserve">, </t>
    </r>
    <r>
      <rPr>
        <sz val="10"/>
        <rFont val="Sylfaen"/>
        <family val="1"/>
        <charset val="204"/>
      </rPr>
      <t>փաթեթ</t>
    </r>
    <r>
      <rPr>
        <sz val="10"/>
        <rFont val="Calibri"/>
        <family val="2"/>
        <charset val="204"/>
      </rPr>
      <t xml:space="preserve">. 100 </t>
    </r>
    <r>
      <rPr>
        <sz val="10"/>
        <rFont val="Sylfaen"/>
        <family val="1"/>
        <charset val="204"/>
      </rPr>
      <t>հատով</t>
    </r>
  </si>
  <si>
    <t>Ð»å³ïÇï b, Cassette  Ø»Ãá¹: ùñáÙ³ïá·ñ³ýÇÏ  üáñÙ³ï: 25 Ã»ëï  üÇñÙ³ÛÇ Ýß³ÝÇ ³éÏ³ÛáõÃÛáõÝÁ   ê»ñïÇýÇÏ³ï: ISO 9001  ä³Ñå³ÝÙ³Ý å³ÛÙ³ÝÝ»ñÁ 15-250C, For In Vitro Diagnostic only:</t>
  </si>
  <si>
    <t xml:space="preserve">Ð»å³ïÇï C HCV, Cassette  Ð»å³ïÇï C HCV, Cassette
Ø»Ãá¹: ùñáÙ³ïá•ñ³ýÇÏ
üáñÙ³ï: 25 Ã»ëï
üÇñÙ³ÛÇ Ýß³ÝÇ ³éÏ³ÛáõÃÛáõÝÁ
ê»ñïÇýÇÏ³ï: ISO 9001
ä³Ñå³ÝÙ³Ý å³ÛÙ³ÝÝ»ñÁ 15-250C, For In Vitro Diagnostic only:
</t>
  </si>
  <si>
    <t>Արյան հետքերը հայտնաբերելու  համար</t>
  </si>
  <si>
    <r>
      <t>REF 06454011136 Նմուշի տեսակը՝մազանոթային արյուն Չափման մեթոդ՝ էլեկտրոքիմիական Չափման միջակայքը</t>
    </r>
    <r>
      <rPr>
        <sz val="8"/>
        <color indexed="8"/>
        <rFont val="Calibri"/>
        <family val="2"/>
        <charset val="204"/>
      </rPr>
      <t xml:space="preserve">`  0.6-33.3 </t>
    </r>
    <r>
      <rPr>
        <sz val="8"/>
        <color indexed="8"/>
        <rFont val="Sylfaen"/>
        <family val="1"/>
        <charset val="204"/>
      </rPr>
      <t>մմոլ</t>
    </r>
    <r>
      <rPr>
        <sz val="8"/>
        <color indexed="8"/>
        <rFont val="Calibri"/>
        <family val="2"/>
        <charset val="204"/>
      </rPr>
      <t>/</t>
    </r>
    <r>
      <rPr>
        <sz val="8"/>
        <color indexed="8"/>
        <rFont val="Sylfaen"/>
        <family val="1"/>
        <charset val="204"/>
      </rPr>
      <t>լ Չափման ժամանակահատվածը՝</t>
    </r>
    <r>
      <rPr>
        <sz val="8"/>
        <color indexed="8"/>
        <rFont val="Calibri"/>
        <family val="2"/>
        <charset val="204"/>
      </rPr>
      <t xml:space="preserve">5 </t>
    </r>
    <r>
      <rPr>
        <sz val="8"/>
        <color indexed="8"/>
        <rFont val="Sylfaen"/>
        <family val="1"/>
        <charset val="204"/>
      </rPr>
      <t>վրկ Արյան ծավալը՝</t>
    </r>
    <r>
      <rPr>
        <sz val="8"/>
        <color indexed="8"/>
        <rFont val="Calibri"/>
        <family val="2"/>
        <charset val="204"/>
      </rPr>
      <t xml:space="preserve">0.6 </t>
    </r>
    <r>
      <rPr>
        <sz val="8"/>
        <color indexed="8"/>
        <rFont val="Sylfaen"/>
        <family val="1"/>
        <charset val="204"/>
      </rPr>
      <t xml:space="preserve">մկլ Աշխատանքային ջերմաստիճան՝ </t>
    </r>
    <r>
      <rPr>
        <sz val="8"/>
        <color indexed="8"/>
        <rFont val="Calibri"/>
        <family val="2"/>
        <charset val="204"/>
      </rPr>
      <t xml:space="preserve">8 -44 °C                                                                                                    </t>
    </r>
    <r>
      <rPr>
        <sz val="8"/>
        <color indexed="8"/>
        <rFont val="Sylfaen"/>
        <family val="1"/>
        <charset val="204"/>
      </rPr>
      <t>Աշխատանքային հարաբերական խոնավություն՝</t>
    </r>
    <r>
      <rPr>
        <sz val="8"/>
        <color indexed="8"/>
        <rFont val="Calibri"/>
        <family val="2"/>
        <charset val="204"/>
      </rPr>
      <t xml:space="preserve">10-90%  </t>
    </r>
    <r>
      <rPr>
        <sz val="8"/>
        <color indexed="8"/>
        <rFont val="Sylfaen"/>
        <family val="1"/>
        <charset val="204"/>
      </rPr>
      <t>Չափում է հեմատոկրիտ</t>
    </r>
    <r>
      <rPr>
        <sz val="8"/>
        <color indexed="8"/>
        <rFont val="Calibri"/>
        <family val="2"/>
        <charset val="204"/>
      </rPr>
      <t>10-65%</t>
    </r>
    <r>
      <rPr>
        <sz val="8"/>
        <color indexed="8"/>
        <rFont val="Sylfaen"/>
        <family val="1"/>
        <charset val="204"/>
      </rPr>
      <t xml:space="preserve"> միջակայքում,Կալիբրացիա՝համակարգը կալիբրավորված է ըստ երակային արյան </t>
    </r>
    <r>
      <rPr>
        <sz val="8"/>
        <color indexed="8"/>
        <rFont val="Calibri"/>
        <family val="2"/>
        <charset val="204"/>
      </rPr>
      <t>,</t>
    </r>
    <r>
      <rPr>
        <sz val="8"/>
        <color indexed="8"/>
        <rFont val="Sylfaen"/>
        <family val="1"/>
        <charset val="204"/>
      </rPr>
      <t xml:space="preserve">որը հիմնված է հեքսոկինազային մեթոդի վրա և համապատասխանում է </t>
    </r>
    <r>
      <rPr>
        <sz val="8"/>
        <color indexed="8"/>
        <rFont val="Calibri"/>
        <family val="2"/>
        <charset val="204"/>
      </rPr>
      <t xml:space="preserve"> NIST </t>
    </r>
    <r>
      <rPr>
        <sz val="8"/>
        <color indexed="8"/>
        <rFont val="Sylfaen"/>
        <family val="1"/>
        <charset val="204"/>
      </rPr>
      <t>չափորոշիչին</t>
    </r>
    <r>
      <rPr>
        <sz val="8"/>
        <color indexed="8"/>
        <rFont val="Calibri"/>
        <family val="2"/>
        <charset val="204"/>
      </rPr>
      <t xml:space="preserve">,                                                                                            </t>
    </r>
    <r>
      <rPr>
        <sz val="8"/>
        <color indexed="8"/>
        <rFont val="Sylfaen"/>
        <family val="1"/>
        <charset val="204"/>
      </rPr>
      <t>Ֆերմենտ՝</t>
    </r>
    <r>
      <rPr>
        <sz val="8"/>
        <color indexed="8"/>
        <rFont val="Calibri"/>
        <family val="2"/>
        <charset val="204"/>
      </rPr>
      <t xml:space="preserve">Mut. Q- GDH 2  </t>
    </r>
    <r>
      <rPr>
        <sz val="8"/>
        <color indexed="8"/>
        <rFont val="Sylfaen"/>
        <family val="1"/>
        <charset val="204"/>
      </rPr>
      <t>կայուն թթվածնի ազդեցության հանդեպ</t>
    </r>
    <r>
      <rPr>
        <sz val="8"/>
        <color indexed="8"/>
        <rFont val="Calibri"/>
        <family val="2"/>
        <charset val="204"/>
      </rPr>
      <t xml:space="preserve">,                                                                        </t>
    </r>
    <r>
      <rPr>
        <sz val="8"/>
        <color indexed="8"/>
        <rFont val="Sylfaen"/>
        <family val="1"/>
        <charset val="204"/>
      </rPr>
      <t>Թեստ</t>
    </r>
    <r>
      <rPr>
        <sz val="8"/>
        <color indexed="8"/>
        <rFont val="Calibri"/>
        <family val="2"/>
        <charset val="204"/>
      </rPr>
      <t>-</t>
    </r>
    <r>
      <rPr>
        <sz val="8"/>
        <color indexed="8"/>
        <rFont val="Sylfaen"/>
        <family val="1"/>
        <charset val="204"/>
      </rPr>
      <t>երիզների ժամկետը՝պետք է չփոփոխվի անկախ սրվակի բացման պայմանից</t>
    </r>
    <r>
      <rPr>
        <sz val="8"/>
        <color indexed="8"/>
        <rFont val="Calibri"/>
        <family val="2"/>
        <charset val="204"/>
      </rPr>
      <t xml:space="preserve">:                                                                                                                                                                      </t>
    </r>
    <r>
      <rPr>
        <sz val="8"/>
        <color indexed="8"/>
        <rFont val="Sylfaen"/>
        <family val="1"/>
        <charset val="204"/>
      </rPr>
      <t>Ճշգրտությունը՝համակարգը համապատասխանում է</t>
    </r>
    <r>
      <rPr>
        <sz val="8"/>
        <color indexed="8"/>
        <rFont val="Calibri"/>
        <family val="2"/>
        <charset val="204"/>
      </rPr>
      <t xml:space="preserve"> EN ISO 15197 </t>
    </r>
    <r>
      <rPr>
        <sz val="8"/>
        <color indexed="8"/>
        <rFont val="Sylfaen"/>
        <family val="1"/>
        <charset val="204"/>
      </rPr>
      <t>չափորոշիչների պահանջներին:</t>
    </r>
  </si>
  <si>
    <t xml:space="preserve">Կիրառվում է արգանդի պարանոցի արտաքին մակերեսից և վզիկային խողովակից բջջաբանական քսուկի վերցման համար:
Տեխնիկական բնութագիր՝
կիրառվող նյութ՝ բժշկական պոլիպրոպիլեն,
երկարությունը – 230 մմ
բռնակի երկարությունը – 130 մմ
</t>
  </si>
  <si>
    <t>տրամադոլ  hwgemet</t>
  </si>
  <si>
    <t>տրամադոլ   hwgemet</t>
  </si>
  <si>
    <t>դեղատուն</t>
  </si>
  <si>
    <t>ՄԱ</t>
  </si>
  <si>
    <r>
      <t>25,4x76,2</t>
    </r>
    <r>
      <rPr>
        <sz val="10"/>
        <color rgb="FFFF0000"/>
        <rFont val="Sylfaen"/>
        <family val="1"/>
        <charset val="204"/>
      </rPr>
      <t>մմ</t>
    </r>
    <r>
      <rPr>
        <sz val="10"/>
        <color rgb="FFFF0000"/>
        <rFont val="Arial Armenian"/>
        <family val="2"/>
      </rPr>
      <t xml:space="preserve"> , 1</t>
    </r>
    <r>
      <rPr>
        <sz val="10"/>
        <color rgb="FFFF0000"/>
        <rFont val="Sylfaen"/>
        <family val="1"/>
        <charset val="204"/>
      </rPr>
      <t>մմ</t>
    </r>
    <r>
      <rPr>
        <sz val="10"/>
        <color rgb="FFFF0000"/>
        <rFont val="Arial Armenian"/>
        <family val="2"/>
      </rPr>
      <t>-1.2</t>
    </r>
    <r>
      <rPr>
        <sz val="10"/>
        <color rgb="FFFF0000"/>
        <rFont val="Sylfaen"/>
        <family val="1"/>
        <charset val="204"/>
      </rPr>
      <t>մմ</t>
    </r>
    <r>
      <rPr>
        <sz val="10"/>
        <color rgb="FFFF0000"/>
        <rFont val="Arial Armenian"/>
        <family val="2"/>
      </rPr>
      <t xml:space="preserve">, </t>
    </r>
    <r>
      <rPr>
        <sz val="10"/>
        <color rgb="FFFF0000"/>
        <rFont val="Sylfaen"/>
        <family val="1"/>
        <charset val="204"/>
      </rPr>
      <t>փաթեթ</t>
    </r>
    <r>
      <rPr>
        <sz val="10"/>
        <color rgb="FFFF0000"/>
        <rFont val="Arial Armenian"/>
        <family val="2"/>
      </rPr>
      <t xml:space="preserve">. 50 </t>
    </r>
    <r>
      <rPr>
        <sz val="10"/>
        <color rgb="FFFF0000"/>
        <rFont val="Sylfaen"/>
        <family val="1"/>
        <charset val="204"/>
      </rPr>
      <t>հատով</t>
    </r>
  </si>
  <si>
    <r>
      <t> </t>
    </r>
    <r>
      <rPr>
        <sz val="10"/>
        <color rgb="FFFF0000"/>
        <rFont val="Sylfaen"/>
        <family val="1"/>
        <charset val="204"/>
      </rPr>
      <t>Կիրառվում է գինեկոլոգիական հետազոտման համար: Բաղկացած է՝ փեղկերից (վերին, ստորին), աշխատանքային պատուհանից (տեսադաշտի պատուհան), ֆիքսատորից (կրեմալյեր), բռնակից: Չափսերը՝ S,M,L</t>
    </r>
  </si>
  <si>
    <t>Անվանումը</t>
  </si>
  <si>
    <t>Չ/Բ</t>
  </si>
  <si>
    <t>30%-50%  արտոնյալ  պայմաններով տրվող  դեղատնային վաճառքի  դեղեր</t>
  </si>
  <si>
    <t xml:space="preserve">քսիլոմետազոլին (քսիլոմետազոլինի հիդրոքլորիդ)                                                                                                                                       </t>
  </si>
  <si>
    <t>&lt;&lt;Արֆարմացիա&gt;&gt; ՓԲԸ</t>
  </si>
  <si>
    <t>&lt;&lt;ԼԵՅԿՈ&gt;&gt; ՍՊԸ</t>
  </si>
  <si>
    <t>&lt;&lt;Տոնուս-Լես&gt;&gt; ՍՊԸ</t>
  </si>
  <si>
    <t>&lt;&lt;ԱԼՖԱ ՖԱՐՄ&gt;&gt; ՓԲԸ</t>
  </si>
  <si>
    <t>&lt;&lt;ԴԵԶՍԵՐՎԻՍ&gt;&gt; ՍՊԸ</t>
  </si>
  <si>
    <t>61*</t>
  </si>
  <si>
    <t>62*</t>
  </si>
  <si>
    <t>lumayov chi brnum</t>
  </si>
  <si>
    <t>566 666.67</t>
  </si>
  <si>
    <r>
      <t>ամլոդիպին</t>
    </r>
    <r>
      <rPr>
        <sz val="10"/>
        <color rgb="FF000000"/>
        <rFont val="GHEA Grapalat"/>
        <family val="3"/>
      </rPr>
      <t xml:space="preserve">                                                                        </t>
    </r>
  </si>
  <si>
    <r>
      <t>էնալապրիլ</t>
    </r>
    <r>
      <rPr>
        <sz val="10"/>
        <rFont val="Franklin Gothic Medium Cond"/>
        <family val="2"/>
        <charset val="204"/>
      </rPr>
      <t xml:space="preserve"> (</t>
    </r>
    <r>
      <rPr>
        <sz val="10"/>
        <rFont val="Sylfaen"/>
        <family val="1"/>
        <charset val="204"/>
      </rPr>
      <t>էնալապրիլի</t>
    </r>
    <r>
      <rPr>
        <sz val="10"/>
        <rFont val="Franklin Gothic Medium Cond"/>
        <family val="2"/>
        <charset val="204"/>
      </rPr>
      <t xml:space="preserve"> </t>
    </r>
    <r>
      <rPr>
        <sz val="10"/>
        <rFont val="Sylfaen"/>
        <family val="1"/>
        <charset val="204"/>
      </rPr>
      <t>մալեատ</t>
    </r>
    <r>
      <rPr>
        <sz val="10"/>
        <rFont val="Franklin Gothic Medium Cond"/>
        <family val="2"/>
        <charset val="204"/>
      </rPr>
      <t>)</t>
    </r>
    <r>
      <rPr>
        <sz val="10"/>
        <rFont val="GHEA Grapalat"/>
        <family val="3"/>
      </rPr>
      <t xml:space="preserve">                                                                                                                      </t>
    </r>
  </si>
  <si>
    <r>
      <t>կարվեդիլոլ</t>
    </r>
    <r>
      <rPr>
        <sz val="10"/>
        <color rgb="FF000000"/>
        <rFont val="GHEA Grapalat"/>
        <family val="3"/>
      </rPr>
      <t xml:space="preserve">                                                                                                                 </t>
    </r>
  </si>
  <si>
    <r>
      <t>դիկլոֆենակ</t>
    </r>
    <r>
      <rPr>
        <sz val="10"/>
        <rFont val="Franklin Gothic Medium Cond"/>
        <family val="2"/>
        <charset val="204"/>
      </rPr>
      <t xml:space="preserve"> (</t>
    </r>
    <r>
      <rPr>
        <sz val="10"/>
        <rFont val="Sylfaen"/>
        <family val="1"/>
        <charset val="204"/>
      </rPr>
      <t>դիկլոֆենակ</t>
    </r>
    <r>
      <rPr>
        <sz val="10"/>
        <rFont val="Franklin Gothic Medium Cond"/>
        <family val="2"/>
        <charset val="204"/>
      </rPr>
      <t xml:space="preserve"> </t>
    </r>
    <r>
      <rPr>
        <sz val="10"/>
        <rFont val="Sylfaen"/>
        <family val="1"/>
        <charset val="204"/>
      </rPr>
      <t>նատրիում</t>
    </r>
    <r>
      <rPr>
        <sz val="10"/>
        <rFont val="Franklin Gothic Medium Cond"/>
        <family val="2"/>
        <charset val="204"/>
      </rPr>
      <t>)</t>
    </r>
    <r>
      <rPr>
        <sz val="10"/>
        <rFont val="GHEA Grapalat"/>
        <family val="3"/>
      </rPr>
      <t xml:space="preserve">                                                                                                   </t>
    </r>
  </si>
  <si>
    <r>
      <t>տամսուլոզին</t>
    </r>
    <r>
      <rPr>
        <sz val="10"/>
        <color rgb="FF000000"/>
        <rFont val="Arial"/>
        <family val="2"/>
        <charset val="204"/>
      </rPr>
      <t xml:space="preserve"> </t>
    </r>
  </si>
  <si>
    <r>
      <t>Լևոթիրօքսին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նատրիում</t>
    </r>
    <r>
      <rPr>
        <sz val="10"/>
        <color rgb="FF000000"/>
        <rFont val="Arial"/>
        <family val="2"/>
        <charset val="204"/>
      </rPr>
      <t xml:space="preserve">                                                                                                             </t>
    </r>
  </si>
  <si>
    <r>
      <t>տրամադոլ</t>
    </r>
    <r>
      <rPr>
        <sz val="10"/>
        <rFont val="GHEA Grapalat"/>
        <family val="3"/>
      </rPr>
      <t xml:space="preserve">  </t>
    </r>
  </si>
  <si>
    <r>
      <t>տրամադոլ</t>
    </r>
    <r>
      <rPr>
        <sz val="10"/>
        <rFont val="GHEA Grapalat"/>
        <family val="3"/>
      </rPr>
      <t xml:space="preserve">   </t>
    </r>
  </si>
  <si>
    <t>&lt;&lt; Թ22ՊՈԼ-ԳՀԱՊՁԲ-ԴԵՂ-2018/1-3&gt;&gt; ծածկագրով մրցույթում յուրաքանչյուր մասնակցի ներկայացրած գինը</t>
  </si>
</sst>
</file>

<file path=xl/styles.xml><?xml version="1.0" encoding="utf-8"?>
<styleSheet xmlns="http://schemas.openxmlformats.org/spreadsheetml/2006/main">
  <numFmts count="1">
    <numFmt numFmtId="164" formatCode="0.0"/>
  </numFmts>
  <fonts count="52">
    <font>
      <sz val="10"/>
      <name val="Arial"/>
    </font>
    <font>
      <sz val="10"/>
      <name val="Arial Armenian"/>
      <family val="2"/>
    </font>
    <font>
      <sz val="9"/>
      <color indexed="8"/>
      <name val="Arial Armenian"/>
      <family val="2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Arial Armenian"/>
      <family val="2"/>
    </font>
    <font>
      <b/>
      <sz val="10"/>
      <name val="Arial"/>
      <family val="2"/>
      <charset val="204"/>
    </font>
    <font>
      <sz val="10"/>
      <color indexed="8"/>
      <name val="Arial Armenian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8"/>
      <name val="Arial Armenian"/>
      <family val="2"/>
    </font>
    <font>
      <sz val="8"/>
      <name val="Arial Armenian"/>
      <family val="2"/>
    </font>
    <font>
      <sz val="8"/>
      <color indexed="8"/>
      <name val="GHEA Grapalat"/>
      <family val="3"/>
    </font>
    <font>
      <sz val="8"/>
      <name val="GHEA Grapalat"/>
      <family val="3"/>
    </font>
    <font>
      <sz val="7"/>
      <color indexed="8"/>
      <name val="Arial Armenian"/>
      <family val="2"/>
    </font>
    <font>
      <sz val="7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8"/>
      <color indexed="8"/>
      <name val="Arial Armenian"/>
      <family val="2"/>
    </font>
    <font>
      <b/>
      <sz val="12"/>
      <color indexed="8"/>
      <name val="Arial Armenian"/>
      <family val="2"/>
    </font>
    <font>
      <sz val="8"/>
      <name val="Calibri"/>
      <family val="2"/>
      <charset val="204"/>
    </font>
    <font>
      <b/>
      <sz val="12"/>
      <name val="Arial Armenian"/>
      <family val="2"/>
    </font>
    <font>
      <sz val="10"/>
      <name val="Sylfaen"/>
      <family val="1"/>
      <charset val="204"/>
    </font>
    <font>
      <sz val="9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Calibri"/>
      <family val="2"/>
      <charset val="204"/>
    </font>
    <font>
      <sz val="8"/>
      <color indexed="8"/>
      <name val="Sylfaen"/>
      <family val="1"/>
      <charset val="204"/>
    </font>
    <font>
      <sz val="8"/>
      <color indexed="8"/>
      <name val="Calibri"/>
      <family val="2"/>
      <charset val="204"/>
    </font>
    <font>
      <sz val="8"/>
      <color rgb="FF000000"/>
      <name val="Arial Unicode"/>
      <family val="2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1"/>
      <scheme val="minor"/>
    </font>
    <font>
      <sz val="8"/>
      <color rgb="FFFF0000"/>
      <name val="GHEA Grapalat"/>
      <family val="3"/>
    </font>
    <font>
      <sz val="8"/>
      <color rgb="FFFF0000"/>
      <name val="Arial"/>
      <family val="2"/>
      <charset val="204"/>
    </font>
    <font>
      <sz val="8"/>
      <color rgb="FFFF0000"/>
      <name val="Calibri"/>
      <family val="2"/>
      <charset val="204"/>
    </font>
    <font>
      <sz val="10"/>
      <color rgb="FF000000"/>
      <name val="Arial Armenian"/>
      <family val="2"/>
    </font>
    <font>
      <sz val="10"/>
      <color rgb="FF000000"/>
      <name val="Sylfaen"/>
      <family val="1"/>
      <charset val="204"/>
    </font>
    <font>
      <sz val="8"/>
      <color rgb="FF000000"/>
      <name val="Arial Armenian"/>
      <family val="2"/>
    </font>
    <font>
      <sz val="9"/>
      <color rgb="FF000000"/>
      <name val="Arial Armenian"/>
      <family val="2"/>
    </font>
    <font>
      <sz val="8"/>
      <color rgb="FF000000"/>
      <name val="Sylfaen"/>
      <family val="1"/>
      <charset val="204"/>
    </font>
    <font>
      <sz val="8"/>
      <color rgb="FFFF0000"/>
      <name val="Arial Armenian"/>
      <family val="2"/>
    </font>
    <font>
      <sz val="8"/>
      <color rgb="FFFF0000"/>
      <name val="Sylfaen"/>
      <family val="1"/>
      <charset val="204"/>
    </font>
    <font>
      <sz val="8"/>
      <color rgb="FFFF0000"/>
      <name val="Arial AM"/>
      <family val="2"/>
    </font>
    <font>
      <sz val="10"/>
      <color rgb="FFFF0000"/>
      <name val="Arial Armenian"/>
      <family val="2"/>
    </font>
    <font>
      <sz val="10"/>
      <color rgb="FFFF0000"/>
      <name val="Sylfaen"/>
      <family val="1"/>
      <charset val="204"/>
    </font>
    <font>
      <sz val="10"/>
      <color rgb="FFFF0000"/>
      <name val="Arial LatArm"/>
      <family val="2"/>
    </font>
    <font>
      <sz val="10"/>
      <color rgb="FF000000"/>
      <name val="GHEA Grapalat"/>
      <family val="3"/>
    </font>
    <font>
      <sz val="10"/>
      <name val="Franklin Gothic Medium Cond"/>
      <family val="2"/>
      <charset val="204"/>
    </font>
    <font>
      <sz val="10"/>
      <name val="GHEA Grapalat"/>
      <family val="3"/>
    </font>
    <font>
      <sz val="10"/>
      <color rgb="FF000000"/>
      <name val="Arial"/>
      <family val="2"/>
      <charset val="204"/>
    </font>
    <font>
      <b/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26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Border="1"/>
    <xf numFmtId="0" fontId="8" fillId="0" borderId="0" xfId="0" applyFont="1"/>
    <xf numFmtId="0" fontId="5" fillId="0" borderId="0" xfId="0" applyFont="1"/>
    <xf numFmtId="0" fontId="1" fillId="0" borderId="0" xfId="0" applyFont="1" applyBorder="1"/>
    <xf numFmtId="0" fontId="4" fillId="0" borderId="0" xfId="0" applyFont="1" applyAlignment="1">
      <alignment vertical="center"/>
    </xf>
    <xf numFmtId="49" fontId="10" fillId="0" borderId="1" xfId="17" applyNumberFormat="1" applyFont="1" applyBorder="1" applyAlignment="1">
      <alignment horizontal="left"/>
    </xf>
    <xf numFmtId="0" fontId="0" fillId="0" borderId="0" xfId="0" applyAlignment="1">
      <alignment horizontal="left"/>
    </xf>
    <xf numFmtId="49" fontId="10" fillId="0" borderId="2" xfId="17" applyNumberFormat="1" applyFont="1" applyBorder="1" applyAlignment="1">
      <alignment vertical="center"/>
    </xf>
    <xf numFmtId="49" fontId="10" fillId="0" borderId="1" xfId="17" applyNumberFormat="1" applyFont="1" applyBorder="1" applyAlignment="1">
      <alignment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5" fillId="0" borderId="4" xfId="0" applyFont="1" applyBorder="1"/>
    <xf numFmtId="0" fontId="9" fillId="0" borderId="5" xfId="0" applyFont="1" applyBorder="1" applyAlignment="1">
      <alignment horizontal="left"/>
    </xf>
    <xf numFmtId="0" fontId="9" fillId="0" borderId="5" xfId="0" applyFont="1" applyBorder="1"/>
    <xf numFmtId="0" fontId="14" fillId="0" borderId="6" xfId="0" applyFont="1" applyBorder="1"/>
    <xf numFmtId="0" fontId="15" fillId="0" borderId="3" xfId="0" applyFont="1" applyBorder="1"/>
    <xf numFmtId="0" fontId="15" fillId="0" borderId="2" xfId="0" applyFont="1" applyBorder="1"/>
    <xf numFmtId="49" fontId="10" fillId="0" borderId="0" xfId="17" applyNumberFormat="1" applyFont="1" applyBorder="1" applyAlignment="1">
      <alignment vertical="center"/>
    </xf>
    <xf numFmtId="0" fontId="10" fillId="0" borderId="1" xfId="17" applyFont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5" fillId="2" borderId="0" xfId="0" applyFont="1" applyFill="1"/>
    <xf numFmtId="0" fontId="3" fillId="0" borderId="0" xfId="0" applyFont="1" applyBorder="1"/>
    <xf numFmtId="0" fontId="0" fillId="0" borderId="0" xfId="0" applyAlignment="1">
      <alignment horizontal="left" wrapText="1"/>
    </xf>
    <xf numFmtId="0" fontId="2" fillId="0" borderId="6" xfId="0" applyFont="1" applyBorder="1" applyAlignment="1">
      <alignment wrapText="1"/>
    </xf>
    <xf numFmtId="0" fontId="9" fillId="0" borderId="3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49" fontId="10" fillId="2" borderId="7" xfId="17" applyNumberFormat="1" applyFont="1" applyFill="1" applyBorder="1" applyAlignment="1">
      <alignment horizontal="left"/>
    </xf>
    <xf numFmtId="49" fontId="10" fillId="2" borderId="1" xfId="17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0" fontId="6" fillId="0" borderId="5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49" fontId="10" fillId="0" borderId="1" xfId="17" applyNumberFormat="1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0" fontId="13" fillId="3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wrapText="1"/>
    </xf>
    <xf numFmtId="49" fontId="10" fillId="2" borderId="1" xfId="17" applyNumberFormat="1" applyFont="1" applyFill="1" applyBorder="1" applyAlignment="1">
      <alignment wrapText="1"/>
    </xf>
    <xf numFmtId="49" fontId="10" fillId="2" borderId="7" xfId="17" applyNumberFormat="1" applyFont="1" applyFill="1" applyBorder="1" applyAlignment="1">
      <alignment wrapText="1"/>
    </xf>
    <xf numFmtId="0" fontId="10" fillId="0" borderId="6" xfId="17" applyFont="1" applyBorder="1" applyAlignment="1">
      <alignment horizontal="left" vertical="center"/>
    </xf>
    <xf numFmtId="0" fontId="10" fillId="0" borderId="5" xfId="17" applyFont="1" applyBorder="1" applyAlignment="1">
      <alignment horizontal="left"/>
    </xf>
    <xf numFmtId="0" fontId="10" fillId="0" borderId="5" xfId="17" applyFont="1" applyFill="1" applyBorder="1" applyAlignment="1">
      <alignment horizontal="left"/>
    </xf>
    <xf numFmtId="49" fontId="10" fillId="0" borderId="1" xfId="17" applyNumberFormat="1" applyFont="1" applyBorder="1" applyAlignment="1">
      <alignment horizontal="left" vertical="center"/>
    </xf>
    <xf numFmtId="0" fontId="13" fillId="2" borderId="9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49" fontId="11" fillId="0" borderId="1" xfId="17" applyNumberFormat="1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2" fillId="0" borderId="0" xfId="0" applyFont="1" applyBorder="1"/>
    <xf numFmtId="0" fontId="4" fillId="0" borderId="0" xfId="0" applyFont="1" applyBorder="1" applyAlignment="1">
      <alignment vertical="center"/>
    </xf>
    <xf numFmtId="0" fontId="1" fillId="2" borderId="0" xfId="0" applyFont="1" applyFill="1" applyBorder="1"/>
    <xf numFmtId="0" fontId="5" fillId="2" borderId="0" xfId="0" applyFont="1" applyFill="1" applyBorder="1"/>
    <xf numFmtId="0" fontId="9" fillId="0" borderId="10" xfId="0" applyFont="1" applyBorder="1"/>
    <xf numFmtId="0" fontId="10" fillId="0" borderId="11" xfId="0" applyFont="1" applyBorder="1" applyAlignment="1">
      <alignment wrapText="1"/>
    </xf>
    <xf numFmtId="0" fontId="9" fillId="0" borderId="12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16" fillId="0" borderId="5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1" xfId="0" applyBorder="1"/>
    <xf numFmtId="49" fontId="10" fillId="0" borderId="7" xfId="17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11" fillId="0" borderId="0" xfId="0" applyFont="1" applyBorder="1"/>
    <xf numFmtId="0" fontId="0" fillId="0" borderId="5" xfId="0" applyBorder="1" applyAlignment="1">
      <alignment horizontal="left" wrapText="1"/>
    </xf>
    <xf numFmtId="0" fontId="15" fillId="0" borderId="5" xfId="0" applyFont="1" applyBorder="1"/>
    <xf numFmtId="0" fontId="11" fillId="2" borderId="1" xfId="0" applyFont="1" applyFill="1" applyBorder="1" applyAlignment="1">
      <alignment horizontal="left"/>
    </xf>
    <xf numFmtId="0" fontId="2" fillId="0" borderId="10" xfId="0" applyFont="1" applyBorder="1"/>
    <xf numFmtId="0" fontId="0" fillId="0" borderId="10" xfId="0" applyBorder="1"/>
    <xf numFmtId="0" fontId="4" fillId="0" borderId="10" xfId="0" applyFont="1" applyBorder="1" applyAlignment="1">
      <alignment vertical="center"/>
    </xf>
    <xf numFmtId="0" fontId="1" fillId="2" borderId="10" xfId="0" applyFont="1" applyFill="1" applyBorder="1"/>
    <xf numFmtId="49" fontId="10" fillId="0" borderId="0" xfId="17" applyNumberFormat="1" applyFont="1" applyBorder="1" applyAlignment="1">
      <alignment horizontal="center"/>
    </xf>
    <xf numFmtId="0" fontId="4" fillId="0" borderId="0" xfId="15"/>
    <xf numFmtId="0" fontId="18" fillId="0" borderId="0" xfId="17" applyFont="1" applyBorder="1" applyAlignment="1">
      <alignment horizontal="left" wrapText="1"/>
    </xf>
    <xf numFmtId="49" fontId="10" fillId="0" borderId="1" xfId="17" applyNumberFormat="1" applyFont="1" applyBorder="1" applyAlignment="1">
      <alignment horizontal="center"/>
    </xf>
    <xf numFmtId="0" fontId="11" fillId="0" borderId="1" xfId="17" applyFont="1" applyFill="1" applyBorder="1" applyAlignment="1">
      <alignment horizontal="left" vertical="center"/>
    </xf>
    <xf numFmtId="49" fontId="10" fillId="0" borderId="9" xfId="17" applyNumberFormat="1" applyFont="1" applyBorder="1" applyAlignment="1">
      <alignment horizontal="left"/>
    </xf>
    <xf numFmtId="0" fontId="20" fillId="0" borderId="1" xfId="17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9" fillId="0" borderId="9" xfId="0" applyFont="1" applyBorder="1" applyAlignment="1"/>
    <xf numFmtId="0" fontId="11" fillId="0" borderId="9" xfId="17" applyFont="1" applyFill="1" applyBorder="1" applyAlignment="1">
      <alignment horizontal="left" vertical="center"/>
    </xf>
    <xf numFmtId="0" fontId="9" fillId="0" borderId="9" xfId="0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20" fillId="0" borderId="1" xfId="17" applyFont="1" applyBorder="1"/>
    <xf numFmtId="0" fontId="20" fillId="0" borderId="1" xfId="17" applyFont="1" applyBorder="1" applyAlignment="1">
      <alignment horizontal="left"/>
    </xf>
    <xf numFmtId="0" fontId="9" fillId="0" borderId="7" xfId="0" applyFont="1" applyBorder="1" applyAlignment="1">
      <alignment horizontal="center" vertical="center"/>
    </xf>
    <xf numFmtId="0" fontId="11" fillId="0" borderId="1" xfId="17" applyFont="1" applyFill="1" applyBorder="1" applyAlignment="1">
      <alignment horizontal="left"/>
    </xf>
    <xf numFmtId="0" fontId="20" fillId="2" borderId="1" xfId="17" applyFont="1" applyFill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28" fillId="0" borderId="1" xfId="0" applyFont="1" applyBorder="1" applyAlignment="1">
      <alignment vertical="top"/>
    </xf>
    <xf numFmtId="0" fontId="5" fillId="0" borderId="4" xfId="0" applyFont="1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0" fillId="0" borderId="3" xfId="0" applyBorder="1" applyAlignment="1">
      <alignment horizontal="left"/>
    </xf>
    <xf numFmtId="0" fontId="0" fillId="0" borderId="9" xfId="0" applyBorder="1" applyAlignment="1">
      <alignment horizontal="left"/>
    </xf>
    <xf numFmtId="49" fontId="11" fillId="0" borderId="1" xfId="17" applyNumberFormat="1" applyFont="1" applyBorder="1" applyAlignment="1">
      <alignment horizontal="center" vertical="center"/>
    </xf>
    <xf numFmtId="49" fontId="11" fillId="0" borderId="1" xfId="17" applyNumberFormat="1" applyFont="1" applyBorder="1" applyAlignment="1">
      <alignment horizontal="left" vertical="center"/>
    </xf>
    <xf numFmtId="0" fontId="15" fillId="0" borderId="3" xfId="0" applyFont="1" applyBorder="1" applyAlignment="1">
      <alignment horizontal="left"/>
    </xf>
    <xf numFmtId="0" fontId="9" fillId="0" borderId="6" xfId="0" applyFont="1" applyBorder="1" applyAlignment="1">
      <alignment horizontal="center"/>
    </xf>
    <xf numFmtId="0" fontId="3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31" fillId="0" borderId="1" xfId="0" applyFont="1" applyBorder="1" applyAlignment="1">
      <alignment horizontal="left"/>
    </xf>
    <xf numFmtId="0" fontId="31" fillId="0" borderId="1" xfId="0" applyFont="1" applyBorder="1"/>
    <xf numFmtId="0" fontId="31" fillId="0" borderId="1" xfId="0" applyFont="1" applyBorder="1" applyAlignment="1">
      <alignment horizontal="center"/>
    </xf>
    <xf numFmtId="0" fontId="13" fillId="0" borderId="1" xfId="14" applyFont="1" applyFill="1" applyBorder="1" applyAlignment="1">
      <alignment horizontal="left" vertical="center" wrapText="1"/>
    </xf>
    <xf numFmtId="0" fontId="17" fillId="0" borderId="5" xfId="0" applyFont="1" applyBorder="1" applyAlignment="1">
      <alignment horizontal="left" wrapText="1"/>
    </xf>
    <xf numFmtId="0" fontId="13" fillId="2" borderId="13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0" fillId="0" borderId="0" xfId="17" applyFont="1" applyBorder="1" applyAlignment="1">
      <alignment horizontal="left" vertical="center"/>
    </xf>
    <xf numFmtId="0" fontId="10" fillId="0" borderId="11" xfId="17" applyFont="1" applyBorder="1" applyAlignment="1">
      <alignment horizontal="left" vertical="center"/>
    </xf>
    <xf numFmtId="49" fontId="10" fillId="0" borderId="6" xfId="17" applyNumberFormat="1" applyFont="1" applyBorder="1" applyAlignment="1">
      <alignment horizontal="center"/>
    </xf>
    <xf numFmtId="0" fontId="9" fillId="0" borderId="6" xfId="0" applyFont="1" applyBorder="1" applyAlignment="1">
      <alignment horizontal="left" wrapText="1"/>
    </xf>
    <xf numFmtId="0" fontId="10" fillId="0" borderId="4" xfId="17" applyFont="1" applyBorder="1" applyAlignment="1">
      <alignment horizontal="left" vertical="center"/>
    </xf>
    <xf numFmtId="0" fontId="9" fillId="0" borderId="6" xfId="0" applyFont="1" applyBorder="1" applyAlignment="1">
      <alignment horizontal="left"/>
    </xf>
    <xf numFmtId="0" fontId="0" fillId="0" borderId="0" xfId="0" applyBorder="1" applyAlignment="1">
      <alignment horizontal="left"/>
    </xf>
    <xf numFmtId="164" fontId="10" fillId="0" borderId="1" xfId="17" applyNumberFormat="1" applyFont="1" applyBorder="1" applyAlignment="1">
      <alignment horizontal="left" vertical="center"/>
    </xf>
    <xf numFmtId="164" fontId="0" fillId="0" borderId="0" xfId="0" applyNumberFormat="1"/>
    <xf numFmtId="164" fontId="10" fillId="0" borderId="6" xfId="17" applyNumberFormat="1" applyFont="1" applyBorder="1" applyAlignment="1">
      <alignment horizontal="left" vertical="center"/>
    </xf>
    <xf numFmtId="0" fontId="11" fillId="0" borderId="4" xfId="0" applyFont="1" applyBorder="1" applyAlignment="1">
      <alignment horizontal="left" wrapText="1"/>
    </xf>
    <xf numFmtId="0" fontId="32" fillId="0" borderId="1" xfId="0" applyFont="1" applyBorder="1" applyAlignment="1">
      <alignment horizontal="left"/>
    </xf>
    <xf numFmtId="0" fontId="0" fillId="0" borderId="0" xfId="0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0" fontId="10" fillId="0" borderId="5" xfId="17" applyFont="1" applyBorder="1" applyAlignment="1">
      <alignment horizontal="left" vertical="center"/>
    </xf>
    <xf numFmtId="0" fontId="10" fillId="0" borderId="13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6" xfId="0" applyFont="1" applyBorder="1"/>
    <xf numFmtId="49" fontId="10" fillId="2" borderId="5" xfId="17" applyNumberFormat="1" applyFont="1" applyFill="1" applyBorder="1" applyAlignment="1">
      <alignment horizontal="left"/>
    </xf>
    <xf numFmtId="0" fontId="13" fillId="0" borderId="7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49" fontId="10" fillId="0" borderId="2" xfId="17" applyNumberFormat="1" applyFont="1" applyBorder="1" applyAlignment="1">
      <alignment horizontal="center" vertical="center"/>
    </xf>
    <xf numFmtId="0" fontId="34" fillId="0" borderId="1" xfId="0" applyFont="1" applyBorder="1" applyAlignment="1">
      <alignment horizontal="left"/>
    </xf>
    <xf numFmtId="0" fontId="34" fillId="0" borderId="6" xfId="0" applyFont="1" applyBorder="1" applyAlignment="1">
      <alignment horizontal="left"/>
    </xf>
    <xf numFmtId="0" fontId="34" fillId="0" borderId="1" xfId="0" applyFont="1" applyBorder="1" applyAlignment="1">
      <alignment horizontal="left" wrapText="1"/>
    </xf>
    <xf numFmtId="0" fontId="34" fillId="0" borderId="6" xfId="0" applyFont="1" applyBorder="1" applyAlignment="1">
      <alignment horizontal="left" wrapText="1"/>
    </xf>
    <xf numFmtId="0" fontId="35" fillId="0" borderId="1" xfId="17" applyFont="1" applyBorder="1"/>
    <xf numFmtId="0" fontId="34" fillId="0" borderId="1" xfId="0" applyFont="1" applyBorder="1" applyAlignment="1">
      <alignment horizontal="left" vertical="center"/>
    </xf>
    <xf numFmtId="0" fontId="36" fillId="0" borderId="14" xfId="0" applyFont="1" applyBorder="1" applyAlignment="1">
      <alignment wrapText="1"/>
    </xf>
    <xf numFmtId="0" fontId="37" fillId="0" borderId="14" xfId="0" applyFont="1" applyBorder="1" applyAlignment="1">
      <alignment wrapText="1"/>
    </xf>
    <xf numFmtId="49" fontId="10" fillId="0" borderId="6" xfId="17" applyNumberFormat="1" applyFont="1" applyBorder="1" applyAlignment="1">
      <alignment horizontal="left"/>
    </xf>
    <xf numFmtId="0" fontId="36" fillId="0" borderId="0" xfId="0" applyFont="1" applyAlignment="1">
      <alignment vertical="top" wrapText="1"/>
    </xf>
    <xf numFmtId="0" fontId="13" fillId="2" borderId="6" xfId="0" applyFont="1" applyFill="1" applyBorder="1" applyAlignment="1">
      <alignment horizontal="left" vertical="center" wrapText="1"/>
    </xf>
    <xf numFmtId="0" fontId="36" fillId="0" borderId="1" xfId="0" applyFont="1" applyBorder="1" applyAlignment="1">
      <alignment wrapText="1"/>
    </xf>
    <xf numFmtId="0" fontId="22" fillId="0" borderId="1" xfId="0" applyFont="1" applyBorder="1"/>
    <xf numFmtId="0" fontId="4" fillId="0" borderId="1" xfId="0" applyFont="1" applyBorder="1"/>
    <xf numFmtId="0" fontId="38" fillId="0" borderId="1" xfId="0" applyFont="1" applyBorder="1"/>
    <xf numFmtId="0" fontId="39" fillId="0" borderId="1" xfId="0" applyFont="1" applyBorder="1"/>
    <xf numFmtId="0" fontId="36" fillId="0" borderId="0" xfId="0" applyFont="1" applyBorder="1" applyAlignment="1">
      <alignment wrapText="1"/>
    </xf>
    <xf numFmtId="0" fontId="29" fillId="0" borderId="13" xfId="0" applyFont="1" applyBorder="1" applyAlignment="1">
      <alignment horizontal="left"/>
    </xf>
    <xf numFmtId="0" fontId="10" fillId="0" borderId="12" xfId="17" applyFont="1" applyBorder="1" applyAlignment="1">
      <alignment horizontal="left" vertical="center"/>
    </xf>
    <xf numFmtId="0" fontId="25" fillId="0" borderId="15" xfId="0" applyFont="1" applyBorder="1" applyAlignment="1">
      <alignment wrapText="1"/>
    </xf>
    <xf numFmtId="0" fontId="40" fillId="0" borderId="16" xfId="0" applyFont="1" applyBorder="1" applyAlignment="1">
      <alignment vertical="top" wrapText="1"/>
    </xf>
    <xf numFmtId="0" fontId="40" fillId="0" borderId="1" xfId="0" applyFont="1" applyBorder="1" applyAlignment="1">
      <alignment vertical="top" wrapText="1"/>
    </xf>
    <xf numFmtId="49" fontId="10" fillId="4" borderId="2" xfId="17" applyNumberFormat="1" applyFont="1" applyFill="1" applyBorder="1" applyAlignment="1">
      <alignment vertical="center"/>
    </xf>
    <xf numFmtId="49" fontId="10" fillId="4" borderId="1" xfId="17" applyNumberFormat="1" applyFont="1" applyFill="1" applyBorder="1" applyAlignment="1">
      <alignment horizontal="left" vertical="center"/>
    </xf>
    <xf numFmtId="0" fontId="33" fillId="4" borderId="9" xfId="0" applyFont="1" applyFill="1" applyBorder="1" applyAlignment="1">
      <alignment horizontal="left" vertical="center" wrapText="1"/>
    </xf>
    <xf numFmtId="0" fontId="13" fillId="4" borderId="7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vertical="center" wrapText="1"/>
    </xf>
    <xf numFmtId="0" fontId="10" fillId="4" borderId="1" xfId="17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/>
    </xf>
    <xf numFmtId="0" fontId="1" fillId="4" borderId="10" xfId="0" applyFont="1" applyFill="1" applyBorder="1"/>
    <xf numFmtId="0" fontId="13" fillId="4" borderId="1" xfId="0" applyFont="1" applyFill="1" applyBorder="1" applyAlignment="1">
      <alignment horizontal="left" vertical="center" wrapText="1"/>
    </xf>
    <xf numFmtId="0" fontId="34" fillId="0" borderId="1" xfId="0" applyFont="1" applyBorder="1" applyAlignment="1">
      <alignment horizontal="center"/>
    </xf>
    <xf numFmtId="49" fontId="41" fillId="0" borderId="1" xfId="17" applyNumberFormat="1" applyFont="1" applyBorder="1" applyAlignment="1">
      <alignment horizontal="center"/>
    </xf>
    <xf numFmtId="0" fontId="41" fillId="0" borderId="9" xfId="17" applyFont="1" applyFill="1" applyBorder="1" applyAlignment="1">
      <alignment horizontal="left"/>
    </xf>
    <xf numFmtId="0" fontId="33" fillId="2" borderId="7" xfId="0" applyFont="1" applyFill="1" applyBorder="1" applyAlignment="1">
      <alignment horizontal="left" vertical="center" wrapText="1"/>
    </xf>
    <xf numFmtId="0" fontId="42" fillId="0" borderId="17" xfId="0" applyFont="1" applyBorder="1" applyAlignment="1">
      <alignment horizontal="left" vertical="top" wrapText="1"/>
    </xf>
    <xf numFmtId="0" fontId="41" fillId="0" borderId="1" xfId="17" applyFont="1" applyBorder="1" applyAlignment="1">
      <alignment horizontal="left" vertical="center"/>
    </xf>
    <xf numFmtId="49" fontId="43" fillId="0" borderId="9" xfId="17" applyNumberFormat="1" applyFont="1" applyBorder="1" applyAlignment="1">
      <alignment horizontal="left"/>
    </xf>
    <xf numFmtId="49" fontId="41" fillId="0" borderId="1" xfId="17" applyNumberFormat="1" applyFont="1" applyBorder="1" applyAlignment="1">
      <alignment horizontal="left"/>
    </xf>
    <xf numFmtId="0" fontId="44" fillId="0" borderId="14" xfId="0" applyFont="1" applyBorder="1" applyAlignment="1">
      <alignment wrapText="1"/>
    </xf>
    <xf numFmtId="164" fontId="41" fillId="0" borderId="1" xfId="17" applyNumberFormat="1" applyFont="1" applyBorder="1" applyAlignment="1">
      <alignment horizontal="left" vertical="center"/>
    </xf>
    <xf numFmtId="0" fontId="34" fillId="0" borderId="1" xfId="0" applyFont="1" applyBorder="1" applyAlignment="1">
      <alignment horizontal="center" vertical="center"/>
    </xf>
    <xf numFmtId="49" fontId="41" fillId="0" borderId="1" xfId="17" applyNumberFormat="1" applyFont="1" applyBorder="1" applyAlignment="1">
      <alignment horizontal="center" vertical="center"/>
    </xf>
    <xf numFmtId="0" fontId="41" fillId="0" borderId="9" xfId="17" applyFont="1" applyFill="1" applyBorder="1" applyAlignment="1">
      <alignment horizontal="left" vertical="center"/>
    </xf>
    <xf numFmtId="49" fontId="41" fillId="0" borderId="1" xfId="17" applyNumberFormat="1" applyFont="1" applyBorder="1" applyAlignment="1">
      <alignment horizontal="left" vertical="center"/>
    </xf>
    <xf numFmtId="0" fontId="41" fillId="0" borderId="1" xfId="17" applyFont="1" applyFill="1" applyBorder="1" applyAlignment="1">
      <alignment horizontal="left" vertical="center"/>
    </xf>
    <xf numFmtId="0" fontId="46" fillId="0" borderId="14" xfId="0" applyFont="1" applyBorder="1" applyAlignment="1">
      <alignment wrapText="1"/>
    </xf>
    <xf numFmtId="0" fontId="13" fillId="2" borderId="5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1" fillId="2" borderId="5" xfId="0" applyFont="1" applyFill="1" applyBorder="1" applyAlignment="1">
      <alignment wrapText="1"/>
    </xf>
    <xf numFmtId="0" fontId="13" fillId="0" borderId="5" xfId="0" applyFont="1" applyFill="1" applyBorder="1" applyAlignment="1">
      <alignment horizontal="left" vertical="center" wrapText="1"/>
    </xf>
    <xf numFmtId="0" fontId="31" fillId="0" borderId="5" xfId="0" applyFont="1" applyBorder="1"/>
    <xf numFmtId="0" fontId="4" fillId="0" borderId="0" xfId="0" applyFont="1"/>
    <xf numFmtId="0" fontId="0" fillId="4" borderId="1" xfId="0" applyFill="1" applyBorder="1"/>
    <xf numFmtId="0" fontId="13" fillId="4" borderId="5" xfId="0" applyFont="1" applyFill="1" applyBorder="1" applyAlignment="1">
      <alignment vertical="center" wrapText="1"/>
    </xf>
    <xf numFmtId="0" fontId="0" fillId="4" borderId="0" xfId="0" applyFill="1"/>
    <xf numFmtId="0" fontId="13" fillId="4" borderId="5" xfId="0" applyFont="1" applyFill="1" applyBorder="1" applyAlignment="1">
      <alignment horizontal="left" vertical="center" wrapText="1"/>
    </xf>
    <xf numFmtId="49" fontId="10" fillId="4" borderId="5" xfId="17" applyNumberFormat="1" applyFont="1" applyFill="1" applyBorder="1" applyAlignment="1">
      <alignment horizontal="left"/>
    </xf>
    <xf numFmtId="0" fontId="37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51" fillId="0" borderId="1" xfId="0" applyFont="1" applyBorder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1" fillId="0" borderId="7" xfId="0" applyFont="1" applyBorder="1" applyAlignment="1">
      <alignment horizontal="center"/>
    </xf>
    <xf numFmtId="0" fontId="51" fillId="0" borderId="5" xfId="0" applyFont="1" applyBorder="1" applyAlignment="1">
      <alignment horizontal="center"/>
    </xf>
    <xf numFmtId="0" fontId="51" fillId="0" borderId="9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9" fillId="0" borderId="0" xfId="17" applyFont="1" applyBorder="1" applyAlignment="1">
      <alignment horizontal="left" wrapText="1"/>
    </xf>
  </cellXfs>
  <cellStyles count="18">
    <cellStyle name="Normal" xfId="0" builtinId="0"/>
    <cellStyle name="Normal 2 10" xfId="1"/>
    <cellStyle name="Normal 2 11" xfId="2"/>
    <cellStyle name="Normal 2 12" xfId="3"/>
    <cellStyle name="Normal 2 13" xfId="4"/>
    <cellStyle name="Normal 2 14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2 8" xfId="12"/>
    <cellStyle name="Normal 2 9" xfId="13"/>
    <cellStyle name="Normal 4" xfId="14"/>
    <cellStyle name="Normal_Sheet1 2" xfId="15"/>
    <cellStyle name="Обычный 2" xfId="16"/>
    <cellStyle name="Обычный 3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67"/>
  <sheetViews>
    <sheetView tabSelected="1" workbookViewId="0">
      <selection activeCell="P9" sqref="P9"/>
    </sheetView>
  </sheetViews>
  <sheetFormatPr defaultRowHeight="12.75"/>
  <cols>
    <col min="1" max="1" width="4.140625" customWidth="1"/>
    <col min="2" max="2" width="19.28515625" customWidth="1"/>
    <col min="9" max="9" width="8.85546875" customWidth="1"/>
    <col min="15" max="15" width="11.28515625" customWidth="1"/>
    <col min="17" max="17" width="13.140625" customWidth="1"/>
  </cols>
  <sheetData>
    <row r="2" spans="1:17">
      <c r="C2" s="224" t="s">
        <v>292</v>
      </c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</row>
    <row r="4" spans="1:17">
      <c r="A4" s="218" t="s">
        <v>272</v>
      </c>
      <c r="B4" s="218" t="s">
        <v>271</v>
      </c>
      <c r="C4" s="221" t="s">
        <v>275</v>
      </c>
      <c r="D4" s="222"/>
      <c r="E4" s="223"/>
      <c r="F4" s="221" t="s">
        <v>276</v>
      </c>
      <c r="G4" s="222"/>
      <c r="H4" s="223"/>
      <c r="I4" s="221" t="s">
        <v>277</v>
      </c>
      <c r="J4" s="222"/>
      <c r="K4" s="223"/>
      <c r="L4" s="221" t="s">
        <v>278</v>
      </c>
      <c r="M4" s="222"/>
      <c r="N4" s="223"/>
      <c r="O4" s="221" t="s">
        <v>279</v>
      </c>
      <c r="P4" s="222"/>
      <c r="Q4" s="223"/>
    </row>
    <row r="5" spans="1:17">
      <c r="A5" s="79">
        <v>1</v>
      </c>
      <c r="B5" s="202" t="s">
        <v>95</v>
      </c>
      <c r="C5" s="79"/>
      <c r="D5" s="79"/>
      <c r="E5" s="79"/>
      <c r="F5" s="79"/>
      <c r="G5" s="79"/>
      <c r="H5" s="79"/>
      <c r="I5" s="79"/>
      <c r="J5" s="79"/>
      <c r="K5" s="79"/>
      <c r="L5" s="79">
        <v>19600</v>
      </c>
      <c r="M5" s="79">
        <v>3920</v>
      </c>
      <c r="N5" s="79">
        <v>23520</v>
      </c>
      <c r="O5" s="79">
        <v>21666.67</v>
      </c>
      <c r="P5" s="79">
        <v>4333.33</v>
      </c>
      <c r="Q5" s="79">
        <v>26000</v>
      </c>
    </row>
    <row r="6" spans="1:17">
      <c r="A6" s="79">
        <v>2</v>
      </c>
      <c r="B6" s="203" t="s">
        <v>95</v>
      </c>
      <c r="C6" s="79">
        <v>24750</v>
      </c>
      <c r="D6" s="79">
        <v>4950</v>
      </c>
      <c r="E6" s="79">
        <v>29700</v>
      </c>
      <c r="F6" s="79"/>
      <c r="G6" s="79"/>
      <c r="H6" s="79"/>
      <c r="I6" s="79">
        <v>31083.33</v>
      </c>
      <c r="J6" s="79">
        <v>6216.67</v>
      </c>
      <c r="K6" s="79">
        <v>37300</v>
      </c>
      <c r="L6" s="79">
        <v>33611.11</v>
      </c>
      <c r="M6" s="79">
        <v>6722.22</v>
      </c>
      <c r="N6" s="79">
        <v>40333.33</v>
      </c>
      <c r="O6" s="79"/>
      <c r="P6" s="79"/>
      <c r="Q6" s="79"/>
    </row>
    <row r="7" spans="1:17">
      <c r="A7" s="79">
        <v>3</v>
      </c>
      <c r="B7" s="203" t="s">
        <v>96</v>
      </c>
      <c r="C7" s="79">
        <v>7833.33</v>
      </c>
      <c r="D7" s="79">
        <v>1566.67</v>
      </c>
      <c r="E7" s="79">
        <v>9400</v>
      </c>
      <c r="F7" s="79"/>
      <c r="G7" s="79"/>
      <c r="H7" s="79"/>
      <c r="I7" s="79"/>
      <c r="J7" s="79"/>
      <c r="K7" s="79"/>
      <c r="L7" s="79">
        <v>14583.33</v>
      </c>
      <c r="M7" s="79">
        <v>2916.67</v>
      </c>
      <c r="N7" s="79">
        <v>17500</v>
      </c>
      <c r="O7" s="79">
        <v>15000</v>
      </c>
      <c r="P7" s="79">
        <v>3000</v>
      </c>
      <c r="Q7" s="79">
        <v>18000</v>
      </c>
    </row>
    <row r="8" spans="1:17">
      <c r="A8" s="79">
        <v>4</v>
      </c>
      <c r="B8" s="203" t="s">
        <v>62</v>
      </c>
      <c r="C8" s="79">
        <v>239166.67</v>
      </c>
      <c r="D8" s="79">
        <v>47833.33</v>
      </c>
      <c r="E8" s="79">
        <v>287000</v>
      </c>
      <c r="F8" s="79">
        <v>218333.33</v>
      </c>
      <c r="G8" s="79">
        <v>43666.67</v>
      </c>
      <c r="H8" s="79">
        <v>262000</v>
      </c>
      <c r="I8" s="79"/>
      <c r="J8" s="79"/>
      <c r="K8" s="79"/>
      <c r="L8" s="79">
        <v>283333.33</v>
      </c>
      <c r="M8" s="79">
        <v>56666.67</v>
      </c>
      <c r="N8" s="79">
        <v>340000</v>
      </c>
      <c r="O8" s="79">
        <v>229444.44</v>
      </c>
      <c r="P8" s="79">
        <v>45888.89</v>
      </c>
      <c r="Q8" s="79">
        <v>275333.33</v>
      </c>
    </row>
    <row r="9" spans="1:17" ht="57" customHeight="1">
      <c r="A9" s="79">
        <v>5</v>
      </c>
      <c r="B9" s="204" t="s">
        <v>97</v>
      </c>
      <c r="C9" s="79"/>
      <c r="D9" s="79"/>
      <c r="E9" s="79"/>
      <c r="F9" s="79"/>
      <c r="G9" s="79"/>
      <c r="H9" s="79"/>
      <c r="I9" s="79"/>
      <c r="J9" s="79"/>
      <c r="K9" s="79"/>
      <c r="L9" s="79">
        <v>91750</v>
      </c>
      <c r="M9" s="79">
        <v>18550</v>
      </c>
      <c r="N9" s="79">
        <v>111300</v>
      </c>
      <c r="O9" s="79"/>
      <c r="P9" s="79"/>
      <c r="Q9" s="79"/>
    </row>
    <row r="10" spans="1:17">
      <c r="A10" s="79">
        <v>6</v>
      </c>
      <c r="B10" s="204" t="s">
        <v>63</v>
      </c>
      <c r="C10" s="79"/>
      <c r="D10" s="79"/>
      <c r="E10" s="79"/>
      <c r="F10" s="79">
        <v>267750</v>
      </c>
      <c r="G10" s="79">
        <v>53550</v>
      </c>
      <c r="H10" s="79">
        <v>321300</v>
      </c>
      <c r="I10" s="79"/>
      <c r="J10" s="79"/>
      <c r="K10" s="79"/>
      <c r="L10" s="79">
        <v>362666.67</v>
      </c>
      <c r="M10" s="79">
        <v>72533.33</v>
      </c>
      <c r="N10" s="79">
        <v>435200</v>
      </c>
      <c r="O10" s="79"/>
      <c r="P10" s="79"/>
      <c r="Q10" s="79"/>
    </row>
    <row r="11" spans="1:17">
      <c r="A11" s="79">
        <v>7</v>
      </c>
      <c r="B11" s="203" t="s">
        <v>64</v>
      </c>
      <c r="C11" s="79"/>
      <c r="D11" s="79"/>
      <c r="E11" s="79"/>
      <c r="F11" s="79"/>
      <c r="G11" s="79"/>
      <c r="H11" s="79"/>
      <c r="I11" s="79"/>
      <c r="J11" s="79"/>
      <c r="K11" s="79"/>
      <c r="L11" s="79">
        <v>4666.67</v>
      </c>
      <c r="M11" s="79">
        <v>933.33</v>
      </c>
      <c r="N11" s="79">
        <v>5600</v>
      </c>
      <c r="O11" s="79">
        <v>5555.56</v>
      </c>
      <c r="P11" s="79">
        <v>1111.1099999999999</v>
      </c>
      <c r="Q11" s="79">
        <v>6666.67</v>
      </c>
    </row>
    <row r="12" spans="1:17">
      <c r="A12" s="79">
        <v>8</v>
      </c>
      <c r="B12" s="203" t="s">
        <v>65</v>
      </c>
      <c r="C12" s="79"/>
      <c r="D12" s="79"/>
      <c r="E12" s="79"/>
      <c r="F12" s="79"/>
      <c r="G12" s="79"/>
      <c r="H12" s="79"/>
      <c r="I12" s="79"/>
      <c r="J12" s="79"/>
      <c r="K12" s="79"/>
      <c r="L12" s="79">
        <v>278333.33</v>
      </c>
      <c r="M12" s="79">
        <v>55666.67</v>
      </c>
      <c r="N12" s="79">
        <v>334000</v>
      </c>
      <c r="O12" s="79"/>
      <c r="P12" s="79"/>
      <c r="Q12" s="79"/>
    </row>
    <row r="13" spans="1:17">
      <c r="A13" s="79">
        <v>9</v>
      </c>
      <c r="B13" s="204" t="s">
        <v>98</v>
      </c>
      <c r="C13" s="79"/>
      <c r="D13" s="79"/>
      <c r="E13" s="79"/>
      <c r="F13" s="79"/>
      <c r="G13" s="79"/>
      <c r="H13" s="79"/>
      <c r="I13" s="79"/>
      <c r="J13" s="79"/>
      <c r="K13" s="79"/>
      <c r="L13" s="79">
        <v>1718500</v>
      </c>
      <c r="M13" s="79">
        <v>343700</v>
      </c>
      <c r="N13" s="79">
        <v>2062200</v>
      </c>
      <c r="O13" s="79"/>
      <c r="P13" s="79"/>
      <c r="Q13" s="79"/>
    </row>
    <row r="14" spans="1:17" ht="26.25" customHeight="1">
      <c r="A14" s="79">
        <v>10</v>
      </c>
      <c r="B14" s="203" t="s">
        <v>99</v>
      </c>
      <c r="C14" s="79"/>
      <c r="D14" s="79"/>
      <c r="E14" s="79"/>
      <c r="F14" s="79"/>
      <c r="G14" s="79"/>
      <c r="H14" s="79"/>
      <c r="I14" s="79"/>
      <c r="J14" s="79"/>
      <c r="K14" s="79"/>
      <c r="L14" s="79">
        <v>330833.33</v>
      </c>
      <c r="M14" s="79">
        <v>66166.67</v>
      </c>
      <c r="N14" s="79">
        <v>397000</v>
      </c>
      <c r="O14" s="79"/>
      <c r="P14" s="79"/>
      <c r="Q14" s="79"/>
    </row>
    <row r="15" spans="1:17" ht="22.5">
      <c r="A15" s="79">
        <v>11</v>
      </c>
      <c r="B15" s="204" t="s">
        <v>66</v>
      </c>
      <c r="C15" s="79"/>
      <c r="D15" s="79"/>
      <c r="E15" s="79"/>
      <c r="F15" s="79"/>
      <c r="G15" s="79"/>
      <c r="H15" s="79"/>
      <c r="I15" s="79"/>
      <c r="J15" s="79"/>
      <c r="K15" s="79"/>
      <c r="L15" s="79">
        <v>400000</v>
      </c>
      <c r="M15" s="79">
        <v>80000</v>
      </c>
      <c r="N15" s="79">
        <v>480000</v>
      </c>
      <c r="O15" s="79">
        <v>583333.32999999996</v>
      </c>
      <c r="P15" s="79">
        <v>116666.67</v>
      </c>
      <c r="Q15" s="79">
        <v>700000</v>
      </c>
    </row>
    <row r="16" spans="1:17">
      <c r="A16" s="79">
        <v>12</v>
      </c>
      <c r="B16" s="203" t="s">
        <v>100</v>
      </c>
      <c r="C16" s="79">
        <v>4541.67</v>
      </c>
      <c r="D16" s="79">
        <v>908.33</v>
      </c>
      <c r="E16" s="79">
        <v>5450</v>
      </c>
      <c r="F16" s="79"/>
      <c r="G16" s="79"/>
      <c r="H16" s="79"/>
      <c r="I16" s="79"/>
      <c r="J16" s="79"/>
      <c r="K16" s="79"/>
      <c r="L16" s="79">
        <v>8766.67</v>
      </c>
      <c r="M16" s="79">
        <v>1753.33</v>
      </c>
      <c r="N16" s="79">
        <v>10520</v>
      </c>
      <c r="O16" s="79">
        <v>5250</v>
      </c>
      <c r="P16" s="79">
        <v>1050</v>
      </c>
      <c r="Q16" s="79">
        <v>6300</v>
      </c>
    </row>
    <row r="17" spans="1:17">
      <c r="A17" s="79">
        <v>13</v>
      </c>
      <c r="B17" s="203" t="s">
        <v>67</v>
      </c>
      <c r="C17" s="79">
        <v>50500</v>
      </c>
      <c r="D17" s="79">
        <v>10100</v>
      </c>
      <c r="E17" s="79">
        <v>60600</v>
      </c>
      <c r="F17" s="79">
        <v>50633.33</v>
      </c>
      <c r="G17" s="79">
        <v>10126.67</v>
      </c>
      <c r="H17" s="79">
        <v>60760</v>
      </c>
      <c r="I17" s="79"/>
      <c r="J17" s="79"/>
      <c r="K17" s="79"/>
      <c r="L17" s="79">
        <v>55666.67</v>
      </c>
      <c r="M17" s="79">
        <v>11133.33</v>
      </c>
      <c r="N17" s="79">
        <v>66800</v>
      </c>
      <c r="O17" s="79">
        <v>50291.67</v>
      </c>
      <c r="P17" s="79">
        <v>10058.33</v>
      </c>
      <c r="Q17" s="79">
        <v>60350</v>
      </c>
    </row>
    <row r="18" spans="1:17">
      <c r="A18" s="79">
        <v>14</v>
      </c>
      <c r="B18" s="203" t="s">
        <v>67</v>
      </c>
      <c r="C18" s="79">
        <v>30833.33</v>
      </c>
      <c r="D18" s="79">
        <v>6166.67</v>
      </c>
      <c r="E18" s="79">
        <v>37000</v>
      </c>
      <c r="F18" s="79">
        <v>33716.67</v>
      </c>
      <c r="G18" s="79">
        <v>6743.33</v>
      </c>
      <c r="H18" s="79">
        <v>40460</v>
      </c>
      <c r="I18" s="79"/>
      <c r="J18" s="79"/>
      <c r="K18" s="79"/>
      <c r="L18" s="79">
        <v>37083.33</v>
      </c>
      <c r="M18" s="79">
        <v>7416.67</v>
      </c>
      <c r="N18" s="79">
        <v>44500</v>
      </c>
      <c r="O18" s="79">
        <v>104083.33</v>
      </c>
      <c r="P18" s="79">
        <v>20816.669999999998</v>
      </c>
      <c r="Q18" s="79">
        <v>124900</v>
      </c>
    </row>
    <row r="19" spans="1:17" ht="22.5">
      <c r="A19" s="210">
        <v>15</v>
      </c>
      <c r="B19" s="211" t="s">
        <v>69</v>
      </c>
      <c r="C19" s="210"/>
      <c r="D19" s="210"/>
      <c r="E19" s="210"/>
      <c r="F19" s="210"/>
      <c r="G19" s="210"/>
      <c r="H19" s="210"/>
      <c r="I19" s="210"/>
      <c r="J19" s="210"/>
      <c r="K19" s="210"/>
      <c r="L19" s="212"/>
      <c r="M19" s="212"/>
      <c r="N19" s="212"/>
      <c r="O19" s="210"/>
      <c r="P19" s="210"/>
      <c r="Q19" s="210"/>
    </row>
    <row r="20" spans="1:17">
      <c r="A20" s="79">
        <v>16</v>
      </c>
      <c r="B20" s="204" t="s">
        <v>70</v>
      </c>
      <c r="C20" s="79"/>
      <c r="D20" s="79"/>
      <c r="E20" s="79"/>
      <c r="F20" s="79"/>
      <c r="G20" s="79"/>
      <c r="H20" s="79"/>
      <c r="I20" s="79"/>
      <c r="J20" s="79"/>
      <c r="K20" s="79"/>
      <c r="L20" s="79">
        <v>83333.33</v>
      </c>
      <c r="M20" s="79">
        <v>16766.669999999998</v>
      </c>
      <c r="N20" s="79">
        <v>100600</v>
      </c>
      <c r="O20" s="79">
        <v>80000</v>
      </c>
      <c r="P20" s="79">
        <v>16000</v>
      </c>
      <c r="Q20" s="79">
        <v>96000</v>
      </c>
    </row>
    <row r="21" spans="1:17" ht="33.75">
      <c r="A21" s="79">
        <v>17</v>
      </c>
      <c r="B21" s="204" t="s">
        <v>71</v>
      </c>
      <c r="C21" s="79">
        <v>31166.67</v>
      </c>
      <c r="D21" s="79">
        <v>6233.33</v>
      </c>
      <c r="E21" s="79">
        <v>37400</v>
      </c>
      <c r="F21" s="79"/>
      <c r="G21" s="79"/>
      <c r="H21" s="79"/>
      <c r="I21" s="79"/>
      <c r="J21" s="79"/>
      <c r="K21" s="79"/>
      <c r="L21" s="79">
        <v>37083.33</v>
      </c>
      <c r="M21" s="79">
        <v>7416.67</v>
      </c>
      <c r="N21" s="79">
        <v>44500</v>
      </c>
      <c r="O21" s="79">
        <v>34666.67</v>
      </c>
      <c r="P21" s="79">
        <v>6933.33</v>
      </c>
      <c r="Q21" s="79">
        <v>41600</v>
      </c>
    </row>
    <row r="22" spans="1:17">
      <c r="A22" s="79">
        <v>18</v>
      </c>
      <c r="B22" s="204" t="s">
        <v>101</v>
      </c>
      <c r="C22" s="79"/>
      <c r="D22" s="79"/>
      <c r="E22" s="79"/>
      <c r="F22" s="79"/>
      <c r="G22" s="79"/>
      <c r="H22" s="79"/>
      <c r="I22" s="79"/>
      <c r="J22" s="79"/>
      <c r="K22" s="79"/>
      <c r="L22" s="79">
        <v>5125</v>
      </c>
      <c r="M22" s="79">
        <v>1025</v>
      </c>
      <c r="N22" s="79">
        <v>6150</v>
      </c>
      <c r="O22" s="79"/>
      <c r="P22" s="79"/>
      <c r="Q22" s="79"/>
    </row>
    <row r="23" spans="1:17">
      <c r="A23" s="79">
        <v>19</v>
      </c>
      <c r="B23" s="204" t="s">
        <v>72</v>
      </c>
      <c r="C23" s="79">
        <v>50500</v>
      </c>
      <c r="D23" s="79">
        <v>10100</v>
      </c>
      <c r="E23" s="79">
        <v>60600</v>
      </c>
      <c r="F23" s="79"/>
      <c r="G23" s="79"/>
      <c r="H23" s="79"/>
      <c r="I23" s="79">
        <v>39500</v>
      </c>
      <c r="J23" s="79">
        <v>7900</v>
      </c>
      <c r="K23" s="79">
        <v>47400</v>
      </c>
      <c r="L23" s="79">
        <v>54166.67</v>
      </c>
      <c r="M23" s="79">
        <v>10833.33</v>
      </c>
      <c r="N23" s="79">
        <v>65000</v>
      </c>
      <c r="O23" s="79">
        <v>165000</v>
      </c>
      <c r="P23" s="79">
        <v>33000</v>
      </c>
      <c r="Q23" s="79">
        <v>198000</v>
      </c>
    </row>
    <row r="24" spans="1:17">
      <c r="A24" s="79">
        <v>20</v>
      </c>
      <c r="B24" s="203" t="s">
        <v>102</v>
      </c>
      <c r="C24" s="79"/>
      <c r="D24" s="79"/>
      <c r="E24" s="79"/>
      <c r="F24" s="79"/>
      <c r="G24" s="79"/>
      <c r="H24" s="79"/>
      <c r="I24" s="79"/>
      <c r="J24" s="79"/>
      <c r="K24" s="79"/>
      <c r="L24" s="79">
        <v>3475000</v>
      </c>
      <c r="M24" s="79">
        <v>695000</v>
      </c>
      <c r="N24" s="79">
        <v>4170000</v>
      </c>
      <c r="O24" s="79"/>
      <c r="P24" s="79"/>
      <c r="Q24" s="79"/>
    </row>
    <row r="25" spans="1:17">
      <c r="A25" s="79">
        <v>21</v>
      </c>
      <c r="B25" s="204" t="s">
        <v>73</v>
      </c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>
        <v>3750</v>
      </c>
      <c r="P25" s="79">
        <v>750</v>
      </c>
      <c r="Q25" s="79">
        <v>4500</v>
      </c>
    </row>
    <row r="26" spans="1:17">
      <c r="A26" s="79">
        <v>22</v>
      </c>
      <c r="B26" s="204" t="s">
        <v>73</v>
      </c>
      <c r="C26" s="79"/>
      <c r="D26" s="79"/>
      <c r="E26" s="79"/>
      <c r="F26" s="79"/>
      <c r="G26" s="79"/>
      <c r="H26" s="79"/>
      <c r="I26" s="79"/>
      <c r="J26" s="79"/>
      <c r="K26" s="79"/>
      <c r="L26" s="79">
        <v>5000</v>
      </c>
      <c r="M26" s="79">
        <v>1000</v>
      </c>
      <c r="N26" s="79">
        <v>6000</v>
      </c>
      <c r="O26" s="79">
        <v>4233.33</v>
      </c>
      <c r="P26" s="79">
        <v>846.67</v>
      </c>
      <c r="Q26" s="79">
        <v>5080</v>
      </c>
    </row>
    <row r="27" spans="1:17">
      <c r="A27" s="79">
        <v>23</v>
      </c>
      <c r="B27" s="201" t="s">
        <v>186</v>
      </c>
      <c r="C27" s="79"/>
      <c r="D27" s="79"/>
      <c r="E27" s="79"/>
      <c r="F27" s="79"/>
      <c r="G27" s="79"/>
      <c r="H27" s="79"/>
      <c r="I27" s="79"/>
      <c r="J27" s="79"/>
      <c r="K27" s="79"/>
      <c r="L27" s="79">
        <v>55000</v>
      </c>
      <c r="M27" s="79">
        <v>11000</v>
      </c>
      <c r="N27" s="79">
        <v>66000</v>
      </c>
      <c r="O27" s="79"/>
      <c r="P27" s="79"/>
      <c r="Q27" s="79"/>
    </row>
    <row r="28" spans="1:17" ht="22.5">
      <c r="A28" s="79">
        <v>24</v>
      </c>
      <c r="B28" s="204" t="s">
        <v>61</v>
      </c>
      <c r="C28" s="79"/>
      <c r="D28" s="79"/>
      <c r="E28" s="79"/>
      <c r="F28" s="79">
        <v>71250</v>
      </c>
      <c r="G28" s="79">
        <v>14250</v>
      </c>
      <c r="H28" s="79">
        <v>85500</v>
      </c>
      <c r="I28" s="79"/>
      <c r="J28" s="79"/>
      <c r="K28" s="79"/>
      <c r="L28" s="79">
        <v>150000</v>
      </c>
      <c r="M28" s="79">
        <v>30000</v>
      </c>
      <c r="N28" s="79">
        <v>180000</v>
      </c>
      <c r="O28" s="79"/>
      <c r="P28" s="79"/>
      <c r="Q28" s="79"/>
    </row>
    <row r="29" spans="1:17" ht="22.5">
      <c r="A29" s="79">
        <v>25</v>
      </c>
      <c r="B29" s="204" t="s">
        <v>60</v>
      </c>
      <c r="C29" s="79"/>
      <c r="D29" s="79"/>
      <c r="E29" s="79"/>
      <c r="F29" s="79">
        <v>23433.33</v>
      </c>
      <c r="G29" s="79">
        <v>4686.67</v>
      </c>
      <c r="H29" s="79">
        <v>28120</v>
      </c>
      <c r="I29" s="79"/>
      <c r="J29" s="79"/>
      <c r="K29" s="79"/>
      <c r="L29" s="79">
        <v>86111.11</v>
      </c>
      <c r="M29" s="79">
        <v>17222.22</v>
      </c>
      <c r="N29" s="79">
        <v>103333.33</v>
      </c>
      <c r="O29" s="79"/>
      <c r="P29" s="79"/>
      <c r="Q29" s="79"/>
    </row>
    <row r="30" spans="1:17">
      <c r="A30" s="79">
        <v>26</v>
      </c>
      <c r="B30" s="203" t="s">
        <v>74</v>
      </c>
      <c r="C30" s="79"/>
      <c r="D30" s="79"/>
      <c r="E30" s="79"/>
      <c r="F30" s="79"/>
      <c r="G30" s="79"/>
      <c r="H30" s="79"/>
      <c r="I30" s="79"/>
      <c r="J30" s="79"/>
      <c r="K30" s="79"/>
      <c r="L30" s="79">
        <v>16250</v>
      </c>
      <c r="M30" s="79">
        <v>3250</v>
      </c>
      <c r="N30" s="79">
        <v>19500</v>
      </c>
      <c r="O30" s="79">
        <v>15958.33</v>
      </c>
      <c r="P30" s="79">
        <v>3191.67</v>
      </c>
      <c r="Q30" s="79">
        <v>19150</v>
      </c>
    </row>
    <row r="31" spans="1:17">
      <c r="A31" s="79">
        <v>27</v>
      </c>
      <c r="B31" s="205" t="s">
        <v>195</v>
      </c>
      <c r="C31" s="79"/>
      <c r="D31" s="79"/>
      <c r="E31" s="79"/>
      <c r="F31" s="79"/>
      <c r="G31" s="79"/>
      <c r="H31" s="79"/>
      <c r="I31" s="79"/>
      <c r="J31" s="79"/>
      <c r="K31" s="79"/>
      <c r="L31" s="79">
        <v>5483.33</v>
      </c>
      <c r="M31" s="79">
        <v>1096.67</v>
      </c>
      <c r="N31" s="79">
        <v>6580</v>
      </c>
      <c r="O31" s="79"/>
      <c r="P31" s="79"/>
      <c r="Q31" s="79"/>
    </row>
    <row r="32" spans="1:17" ht="33.75">
      <c r="A32" s="79">
        <v>28</v>
      </c>
      <c r="B32" s="203" t="s">
        <v>103</v>
      </c>
      <c r="C32" s="79"/>
      <c r="D32" s="79"/>
      <c r="E32" s="79"/>
      <c r="F32" s="79"/>
      <c r="G32" s="79"/>
      <c r="H32" s="79"/>
      <c r="I32" s="79"/>
      <c r="J32" s="79"/>
      <c r="K32" s="79"/>
      <c r="L32" s="79">
        <v>42013.89</v>
      </c>
      <c r="M32" s="79">
        <v>8402.7800000000007</v>
      </c>
      <c r="N32" s="79">
        <v>50416.67</v>
      </c>
      <c r="O32" s="79"/>
      <c r="P32" s="79"/>
      <c r="Q32" s="79"/>
    </row>
    <row r="33" spans="1:18">
      <c r="A33" s="79">
        <v>29</v>
      </c>
      <c r="B33" s="204" t="s">
        <v>49</v>
      </c>
      <c r="C33" s="79"/>
      <c r="D33" s="79"/>
      <c r="E33" s="79"/>
      <c r="F33" s="79">
        <v>209000</v>
      </c>
      <c r="G33" s="79">
        <v>41800</v>
      </c>
      <c r="H33" s="79">
        <v>250800</v>
      </c>
      <c r="I33" s="79"/>
      <c r="J33" s="79"/>
      <c r="K33" s="79"/>
      <c r="L33" s="79">
        <v>173809.52</v>
      </c>
      <c r="M33" s="79">
        <v>34761.9</v>
      </c>
      <c r="N33" s="79">
        <v>208571.43</v>
      </c>
      <c r="O33" s="79">
        <v>595238.1</v>
      </c>
      <c r="P33" s="79">
        <v>119047.62</v>
      </c>
      <c r="Q33" s="79">
        <v>714285.71</v>
      </c>
      <c r="R33" s="209" t="s">
        <v>282</v>
      </c>
    </row>
    <row r="34" spans="1:18">
      <c r="A34" s="79">
        <v>30</v>
      </c>
      <c r="B34" s="206" t="s">
        <v>46</v>
      </c>
      <c r="C34" s="79"/>
      <c r="D34" s="79"/>
      <c r="E34" s="79"/>
      <c r="F34" s="79"/>
      <c r="G34" s="79"/>
      <c r="H34" s="79"/>
      <c r="I34" s="79"/>
      <c r="J34" s="79"/>
      <c r="K34" s="79"/>
      <c r="L34" s="79">
        <v>101666.67</v>
      </c>
      <c r="M34" s="79">
        <v>20333.330000000002</v>
      </c>
      <c r="N34" s="79">
        <v>122000</v>
      </c>
      <c r="O34" s="79">
        <v>30941.67</v>
      </c>
      <c r="P34" s="79">
        <v>6188.33</v>
      </c>
      <c r="Q34" s="79">
        <v>37130</v>
      </c>
    </row>
    <row r="35" spans="1:18">
      <c r="A35" s="79">
        <v>31</v>
      </c>
      <c r="B35" s="203" t="s">
        <v>75</v>
      </c>
      <c r="C35" s="79"/>
      <c r="D35" s="79"/>
      <c r="E35" s="79"/>
      <c r="F35" s="79"/>
      <c r="G35" s="79"/>
      <c r="H35" s="79"/>
      <c r="I35" s="79"/>
      <c r="J35" s="79"/>
      <c r="K35" s="79"/>
      <c r="L35" s="79">
        <v>101666.67</v>
      </c>
      <c r="M35" s="79">
        <v>20333.330000000002</v>
      </c>
      <c r="N35" s="79">
        <v>122000</v>
      </c>
      <c r="O35" s="79">
        <v>122222.22</v>
      </c>
      <c r="P35" s="79">
        <v>24444.44</v>
      </c>
      <c r="Q35" s="79">
        <v>146666.67000000001</v>
      </c>
      <c r="R35" s="209" t="s">
        <v>282</v>
      </c>
    </row>
    <row r="36" spans="1:18">
      <c r="A36" s="79">
        <v>32</v>
      </c>
      <c r="B36" s="204" t="s">
        <v>201</v>
      </c>
      <c r="C36" s="79">
        <v>2733.33</v>
      </c>
      <c r="D36" s="79">
        <v>546.66999999999996</v>
      </c>
      <c r="E36" s="79">
        <v>3280</v>
      </c>
      <c r="F36" s="79">
        <v>2191.67</v>
      </c>
      <c r="G36" s="79">
        <v>438.33</v>
      </c>
      <c r="H36" s="79">
        <v>2630</v>
      </c>
      <c r="I36" s="79"/>
      <c r="J36" s="79"/>
      <c r="K36" s="79"/>
      <c r="L36" s="79">
        <v>3333.33</v>
      </c>
      <c r="M36" s="79">
        <v>666.67</v>
      </c>
      <c r="N36" s="79">
        <v>4000</v>
      </c>
      <c r="O36" s="79"/>
      <c r="P36" s="79"/>
      <c r="Q36" s="79"/>
    </row>
    <row r="37" spans="1:18" ht="33" customHeight="1">
      <c r="A37" s="79">
        <v>33</v>
      </c>
      <c r="B37" s="204" t="s">
        <v>105</v>
      </c>
      <c r="C37" s="79">
        <v>380000</v>
      </c>
      <c r="D37" s="79">
        <v>76000</v>
      </c>
      <c r="E37" s="79">
        <v>456000</v>
      </c>
      <c r="F37" s="79"/>
      <c r="G37" s="79"/>
      <c r="H37" s="79"/>
      <c r="I37" s="79"/>
      <c r="J37" s="79"/>
      <c r="K37" s="79"/>
      <c r="L37" s="79">
        <v>416666.67</v>
      </c>
      <c r="M37" s="79">
        <v>83333.33</v>
      </c>
      <c r="N37" s="79">
        <v>500000</v>
      </c>
      <c r="O37" s="79">
        <v>95833.33</v>
      </c>
      <c r="P37" s="79">
        <v>19166.669999999998</v>
      </c>
      <c r="Q37" s="79">
        <v>115000</v>
      </c>
    </row>
    <row r="38" spans="1:18">
      <c r="A38" s="79">
        <v>34</v>
      </c>
      <c r="B38" s="204" t="s">
        <v>76</v>
      </c>
      <c r="C38" s="79">
        <v>5166.67</v>
      </c>
      <c r="D38" s="79">
        <v>1033.33</v>
      </c>
      <c r="E38" s="79">
        <v>6200</v>
      </c>
      <c r="F38" s="79">
        <v>5616.67</v>
      </c>
      <c r="G38" s="79">
        <v>1123.33</v>
      </c>
      <c r="H38" s="79">
        <v>6740</v>
      </c>
      <c r="I38" s="79"/>
      <c r="J38" s="79"/>
      <c r="K38" s="79"/>
      <c r="L38" s="79">
        <v>6666.67</v>
      </c>
      <c r="M38" s="79">
        <v>1333.33</v>
      </c>
      <c r="N38" s="79">
        <v>8000</v>
      </c>
      <c r="O38" s="79">
        <v>7083.33</v>
      </c>
      <c r="P38" s="79">
        <v>1416.67</v>
      </c>
      <c r="Q38" s="79">
        <v>8500</v>
      </c>
    </row>
    <row r="39" spans="1:18">
      <c r="A39" s="79">
        <v>35</v>
      </c>
      <c r="B39" s="207" t="s">
        <v>90</v>
      </c>
      <c r="C39" s="79">
        <v>32666.67</v>
      </c>
      <c r="D39" s="79">
        <v>6533.33</v>
      </c>
      <c r="E39" s="79">
        <v>39200</v>
      </c>
      <c r="F39" s="79">
        <v>43533.33</v>
      </c>
      <c r="G39" s="79">
        <v>8706.67</v>
      </c>
      <c r="H39" s="79">
        <v>52240</v>
      </c>
      <c r="I39" s="79"/>
      <c r="J39" s="79"/>
      <c r="K39" s="79"/>
      <c r="L39" s="79">
        <v>43333.33</v>
      </c>
      <c r="M39" s="79">
        <v>8666.67</v>
      </c>
      <c r="N39" s="79">
        <v>52000</v>
      </c>
      <c r="O39" s="79">
        <v>47777.78</v>
      </c>
      <c r="P39" s="79">
        <v>9555.56</v>
      </c>
      <c r="Q39" s="79">
        <v>57333.33</v>
      </c>
      <c r="R39" s="209" t="s">
        <v>282</v>
      </c>
    </row>
    <row r="40" spans="1:18" ht="31.5" customHeight="1">
      <c r="A40" s="79">
        <v>36</v>
      </c>
      <c r="B40" s="201" t="s">
        <v>68</v>
      </c>
      <c r="C40" s="79">
        <v>57933.33</v>
      </c>
      <c r="D40" s="79">
        <v>11586.67</v>
      </c>
      <c r="E40" s="79">
        <v>69520</v>
      </c>
      <c r="F40" s="79"/>
      <c r="G40" s="79"/>
      <c r="H40" s="79"/>
      <c r="I40" s="79"/>
      <c r="J40" s="79"/>
      <c r="K40" s="79"/>
      <c r="L40" s="79">
        <v>62666.67</v>
      </c>
      <c r="M40" s="79">
        <v>12533.33</v>
      </c>
      <c r="N40" s="79">
        <v>75200</v>
      </c>
      <c r="O40" s="79">
        <v>66666.67</v>
      </c>
      <c r="P40" s="79">
        <v>13333.33</v>
      </c>
      <c r="Q40" s="79">
        <v>80000</v>
      </c>
    </row>
    <row r="41" spans="1:18">
      <c r="A41" s="79">
        <v>37</v>
      </c>
      <c r="B41" s="208" t="s">
        <v>189</v>
      </c>
      <c r="C41" s="79"/>
      <c r="D41" s="79"/>
      <c r="E41" s="79"/>
      <c r="F41" s="79"/>
      <c r="G41" s="79"/>
      <c r="H41" s="79"/>
      <c r="I41" s="79"/>
      <c r="J41" s="79"/>
      <c r="K41" s="79"/>
      <c r="L41" s="79">
        <v>75000</v>
      </c>
      <c r="M41" s="79">
        <v>15000</v>
      </c>
      <c r="N41" s="79">
        <v>90000</v>
      </c>
      <c r="O41" s="79">
        <v>83333.33</v>
      </c>
      <c r="P41" s="79">
        <v>16666.669999999998</v>
      </c>
      <c r="Q41" s="79">
        <v>100000</v>
      </c>
    </row>
    <row r="42" spans="1:18">
      <c r="A42" s="79">
        <v>38</v>
      </c>
      <c r="B42" s="207" t="s">
        <v>192</v>
      </c>
      <c r="C42" s="79">
        <v>9125</v>
      </c>
      <c r="D42" s="79">
        <v>1825</v>
      </c>
      <c r="E42" s="79">
        <v>10950</v>
      </c>
      <c r="F42" s="79"/>
      <c r="G42" s="79"/>
      <c r="H42" s="79"/>
      <c r="I42" s="79"/>
      <c r="J42" s="79"/>
      <c r="K42" s="79"/>
      <c r="L42" s="79">
        <v>10833.33</v>
      </c>
      <c r="M42" s="79">
        <v>2166.67</v>
      </c>
      <c r="N42" s="79">
        <v>13000</v>
      </c>
      <c r="O42" s="79">
        <v>10166.67</v>
      </c>
      <c r="P42" s="79">
        <v>2033.33</v>
      </c>
      <c r="Q42" s="79">
        <v>12200</v>
      </c>
    </row>
    <row r="43" spans="1:18" ht="40.5" customHeight="1">
      <c r="A43" s="210">
        <v>39</v>
      </c>
      <c r="B43" s="213" t="s">
        <v>274</v>
      </c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0"/>
      <c r="Q43" s="210"/>
    </row>
    <row r="44" spans="1:18" ht="33.75">
      <c r="A44" s="79">
        <v>40</v>
      </c>
      <c r="B44" s="207" t="s">
        <v>274</v>
      </c>
      <c r="C44" s="79"/>
      <c r="D44" s="79"/>
      <c r="E44" s="79"/>
      <c r="F44" s="79"/>
      <c r="G44" s="79"/>
      <c r="H44" s="79"/>
      <c r="I44" s="79"/>
      <c r="J44" s="79"/>
      <c r="K44" s="79"/>
      <c r="L44" s="79">
        <v>60000</v>
      </c>
      <c r="M44" s="79">
        <v>12000</v>
      </c>
      <c r="N44" s="79">
        <v>72000</v>
      </c>
      <c r="O44" s="79">
        <v>55500</v>
      </c>
      <c r="P44" s="79">
        <v>11100</v>
      </c>
      <c r="Q44" s="79">
        <v>66600</v>
      </c>
    </row>
    <row r="45" spans="1:18">
      <c r="A45" s="79">
        <v>41</v>
      </c>
      <c r="B45" s="207" t="s">
        <v>104</v>
      </c>
      <c r="C45" s="79">
        <v>22000</v>
      </c>
      <c r="D45" s="79">
        <v>4400</v>
      </c>
      <c r="E45" s="79">
        <v>26400</v>
      </c>
      <c r="H45" s="79"/>
      <c r="I45" s="79"/>
      <c r="J45" s="79"/>
      <c r="K45" s="79"/>
      <c r="L45" s="79">
        <v>47833.33</v>
      </c>
      <c r="M45" s="79">
        <v>9566.67</v>
      </c>
      <c r="N45" s="79">
        <v>57400</v>
      </c>
      <c r="O45" s="79"/>
      <c r="P45" s="79"/>
      <c r="Q45" s="79"/>
    </row>
    <row r="46" spans="1:18">
      <c r="A46" s="210">
        <v>42</v>
      </c>
      <c r="B46" s="213" t="s">
        <v>104</v>
      </c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  <c r="P46" s="210"/>
      <c r="Q46" s="210"/>
    </row>
    <row r="47" spans="1:18">
      <c r="A47" s="79">
        <v>43</v>
      </c>
      <c r="B47" s="149" t="s">
        <v>227</v>
      </c>
      <c r="C47" s="79"/>
      <c r="D47" s="79"/>
      <c r="E47" s="79"/>
      <c r="F47" s="79"/>
      <c r="G47" s="79"/>
      <c r="H47" s="79"/>
      <c r="I47" s="79"/>
      <c r="J47" s="79"/>
      <c r="K47" s="79"/>
      <c r="L47" s="79">
        <v>25625</v>
      </c>
      <c r="M47" s="79">
        <v>5125</v>
      </c>
      <c r="N47" s="79">
        <v>30750</v>
      </c>
      <c r="O47" s="79">
        <v>27500</v>
      </c>
      <c r="P47" s="79">
        <v>5500</v>
      </c>
      <c r="Q47" s="79">
        <v>33000</v>
      </c>
    </row>
    <row r="48" spans="1:18">
      <c r="A48" s="79">
        <v>44</v>
      </c>
      <c r="B48" s="149" t="s">
        <v>226</v>
      </c>
      <c r="C48" s="79">
        <v>172500</v>
      </c>
      <c r="D48" s="79">
        <v>34500</v>
      </c>
      <c r="E48" s="79">
        <v>207000</v>
      </c>
      <c r="F48" s="79"/>
      <c r="G48" s="79"/>
      <c r="H48" s="79"/>
      <c r="I48" s="79"/>
      <c r="J48" s="79"/>
      <c r="K48" s="79"/>
      <c r="L48" s="79">
        <v>187666.67</v>
      </c>
      <c r="M48" s="79">
        <v>37533.33</v>
      </c>
      <c r="N48" s="79">
        <v>225200</v>
      </c>
      <c r="O48" s="166" t="s">
        <v>283</v>
      </c>
      <c r="P48" s="79">
        <v>113333.33</v>
      </c>
      <c r="Q48" s="79">
        <v>680000</v>
      </c>
    </row>
    <row r="49" spans="1:19">
      <c r="A49" s="79">
        <v>45</v>
      </c>
      <c r="B49" s="207" t="s">
        <v>243</v>
      </c>
      <c r="C49" s="79"/>
      <c r="D49" s="79"/>
      <c r="E49" s="79"/>
      <c r="F49" s="79"/>
      <c r="G49" s="79"/>
      <c r="H49" s="79"/>
      <c r="I49" s="79"/>
      <c r="J49" s="79"/>
      <c r="K49" s="79"/>
      <c r="L49" s="79">
        <v>412333.33</v>
      </c>
      <c r="M49" s="79">
        <v>82466.67</v>
      </c>
      <c r="N49" s="79">
        <v>494800</v>
      </c>
      <c r="O49" s="79">
        <v>406444.44</v>
      </c>
      <c r="P49" s="79">
        <v>81288.89</v>
      </c>
      <c r="Q49" s="79">
        <v>487733.33</v>
      </c>
    </row>
    <row r="50" spans="1:19">
      <c r="A50" s="79">
        <v>46</v>
      </c>
      <c r="B50" s="149" t="s">
        <v>234</v>
      </c>
      <c r="C50" s="79"/>
      <c r="D50" s="79"/>
      <c r="E50" s="79"/>
      <c r="F50" s="79"/>
      <c r="G50" s="79"/>
      <c r="H50" s="79"/>
      <c r="I50" s="79"/>
      <c r="J50" s="79"/>
      <c r="K50" s="79"/>
      <c r="L50" s="79">
        <v>52142.86</v>
      </c>
      <c r="M50" s="79">
        <v>10428.57</v>
      </c>
      <c r="N50" s="79">
        <v>62571.43</v>
      </c>
      <c r="O50" s="79">
        <v>142857.14000000001</v>
      </c>
      <c r="P50" s="79">
        <v>28571.43</v>
      </c>
      <c r="Q50" s="79">
        <v>171428.57</v>
      </c>
    </row>
    <row r="51" spans="1:19">
      <c r="A51" s="210">
        <v>47</v>
      </c>
      <c r="B51" s="214" t="s">
        <v>235</v>
      </c>
      <c r="C51" s="210"/>
      <c r="D51" s="210"/>
      <c r="E51" s="210"/>
      <c r="F51" s="210"/>
      <c r="G51" s="210"/>
      <c r="H51" s="210"/>
      <c r="I51" s="210"/>
      <c r="J51" s="210"/>
      <c r="K51" s="210"/>
      <c r="L51" s="210"/>
      <c r="M51" s="210"/>
      <c r="N51" s="210"/>
      <c r="O51" s="210"/>
      <c r="P51" s="210"/>
      <c r="Q51" s="210"/>
    </row>
    <row r="52" spans="1:19">
      <c r="A52" s="210">
        <v>48</v>
      </c>
      <c r="B52" s="214" t="s">
        <v>237</v>
      </c>
      <c r="C52" s="210"/>
      <c r="D52" s="210"/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  <c r="P52" s="210"/>
      <c r="Q52" s="210"/>
    </row>
    <row r="53" spans="1:19" ht="22.5">
      <c r="A53" s="79">
        <v>49</v>
      </c>
      <c r="B53" s="207" t="s">
        <v>199</v>
      </c>
      <c r="C53" s="79">
        <v>9650</v>
      </c>
      <c r="D53" s="79">
        <v>1930</v>
      </c>
      <c r="E53" s="79">
        <v>11580</v>
      </c>
      <c r="F53" s="79"/>
      <c r="G53" s="79"/>
      <c r="H53" s="79"/>
      <c r="I53" s="79"/>
      <c r="J53" s="79"/>
      <c r="K53" s="79"/>
      <c r="L53" s="79">
        <v>12425</v>
      </c>
      <c r="M53" s="79">
        <v>2485</v>
      </c>
      <c r="N53" s="79">
        <v>14910</v>
      </c>
      <c r="O53" s="79">
        <v>13750</v>
      </c>
      <c r="P53" s="79">
        <v>2750</v>
      </c>
      <c r="Q53" s="79">
        <v>16500</v>
      </c>
    </row>
    <row r="54" spans="1:19">
      <c r="A54" s="219" t="s">
        <v>273</v>
      </c>
      <c r="B54" s="220"/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0"/>
      <c r="Q54" s="220"/>
      <c r="R54" s="220"/>
      <c r="S54" s="220"/>
    </row>
    <row r="55" spans="1:19" ht="15">
      <c r="A55" s="79">
        <v>50</v>
      </c>
      <c r="B55" s="215" t="s">
        <v>284</v>
      </c>
      <c r="C55" s="79"/>
      <c r="D55" s="79"/>
      <c r="E55" s="79"/>
      <c r="F55" s="79"/>
      <c r="G55" s="79"/>
      <c r="H55" s="79"/>
      <c r="I55" s="79"/>
      <c r="J55" s="79"/>
      <c r="K55" s="79"/>
      <c r="L55" s="79">
        <v>55833.33</v>
      </c>
      <c r="M55" s="79">
        <v>11166.67</v>
      </c>
      <c r="N55" s="79">
        <v>67000</v>
      </c>
      <c r="O55" s="79"/>
      <c r="P55" s="79"/>
      <c r="Q55" s="79"/>
    </row>
    <row r="56" spans="1:19" ht="15">
      <c r="A56" s="79">
        <v>51</v>
      </c>
      <c r="B56" s="216" t="s">
        <v>63</v>
      </c>
      <c r="C56" s="79"/>
      <c r="D56" s="79"/>
      <c r="E56" s="79"/>
      <c r="F56" s="79"/>
      <c r="G56" s="79"/>
      <c r="H56" s="79"/>
      <c r="I56" s="79"/>
      <c r="J56" s="79"/>
      <c r="K56" s="79"/>
      <c r="L56" s="79">
        <v>80645.83</v>
      </c>
      <c r="M56" s="79">
        <v>16129.17</v>
      </c>
      <c r="N56" s="79">
        <v>96775</v>
      </c>
      <c r="O56" s="79"/>
      <c r="P56" s="79"/>
      <c r="Q56" s="79"/>
    </row>
    <row r="57" spans="1:19" ht="30">
      <c r="A57" s="79">
        <v>52</v>
      </c>
      <c r="B57" s="216" t="s">
        <v>285</v>
      </c>
      <c r="C57" s="79"/>
      <c r="D57" s="79"/>
      <c r="E57" s="79"/>
      <c r="F57" s="79"/>
      <c r="G57" s="79"/>
      <c r="H57" s="79"/>
      <c r="I57" s="79"/>
      <c r="J57" s="79"/>
      <c r="K57" s="79"/>
      <c r="L57" s="79">
        <v>60000</v>
      </c>
      <c r="M57" s="79">
        <v>12000</v>
      </c>
      <c r="N57" s="79">
        <v>72000</v>
      </c>
      <c r="O57" s="79"/>
      <c r="P57" s="79"/>
      <c r="Q57" s="79"/>
    </row>
    <row r="58" spans="1:19" ht="15">
      <c r="A58" s="79">
        <v>53</v>
      </c>
      <c r="B58" s="215" t="s">
        <v>286</v>
      </c>
      <c r="C58" s="79"/>
      <c r="D58" s="79"/>
      <c r="E58" s="79"/>
      <c r="F58" s="79"/>
      <c r="G58" s="79"/>
      <c r="H58" s="79"/>
      <c r="I58" s="79"/>
      <c r="J58" s="79"/>
      <c r="K58" s="79"/>
      <c r="L58" s="79">
        <v>27395.83</v>
      </c>
      <c r="M58" s="79">
        <v>5479.17</v>
      </c>
      <c r="N58" s="79">
        <v>32875</v>
      </c>
      <c r="O58" s="79"/>
      <c r="P58" s="79"/>
      <c r="Q58" s="79"/>
    </row>
    <row r="59" spans="1:19" ht="30">
      <c r="A59" s="79">
        <v>54</v>
      </c>
      <c r="B59" s="216" t="s">
        <v>287</v>
      </c>
      <c r="C59" s="79"/>
      <c r="D59" s="79"/>
      <c r="E59" s="79"/>
      <c r="F59" s="79"/>
      <c r="G59" s="79"/>
      <c r="H59" s="79"/>
      <c r="I59" s="79"/>
      <c r="J59" s="79"/>
      <c r="K59" s="79"/>
      <c r="L59" s="79">
        <v>34750</v>
      </c>
      <c r="M59" s="79">
        <v>6950</v>
      </c>
      <c r="N59" s="79">
        <v>41700</v>
      </c>
      <c r="O59" s="79"/>
      <c r="P59" s="79"/>
      <c r="Q59" s="79"/>
    </row>
    <row r="60" spans="1:19" ht="15">
      <c r="A60" s="79">
        <v>55</v>
      </c>
      <c r="B60" s="215" t="s">
        <v>288</v>
      </c>
      <c r="C60" s="79"/>
      <c r="D60" s="79"/>
      <c r="E60" s="79"/>
      <c r="F60" s="79"/>
      <c r="G60" s="79"/>
      <c r="H60" s="79"/>
      <c r="I60" s="79"/>
      <c r="J60" s="79"/>
      <c r="K60" s="79"/>
      <c r="L60" s="79">
        <v>51416.67</v>
      </c>
      <c r="M60" s="79">
        <v>10283.33</v>
      </c>
      <c r="N60" s="79">
        <v>61700</v>
      </c>
      <c r="O60" s="79"/>
      <c r="P60" s="79"/>
      <c r="Q60" s="79"/>
    </row>
    <row r="61" spans="1:19" ht="15">
      <c r="A61" s="79">
        <v>56</v>
      </c>
      <c r="B61" s="215" t="s">
        <v>227</v>
      </c>
      <c r="C61" s="79"/>
      <c r="D61" s="79"/>
      <c r="E61" s="79"/>
      <c r="F61" s="79"/>
      <c r="G61" s="79"/>
      <c r="H61" s="79"/>
      <c r="I61" s="79"/>
      <c r="J61" s="79"/>
      <c r="K61" s="79"/>
      <c r="L61" s="79">
        <v>5800</v>
      </c>
      <c r="M61" s="79">
        <v>1160</v>
      </c>
      <c r="N61" s="79">
        <v>6960</v>
      </c>
      <c r="O61" s="79"/>
      <c r="P61" s="79"/>
      <c r="Q61" s="79"/>
    </row>
    <row r="62" spans="1:19" ht="15">
      <c r="A62" s="79">
        <v>57</v>
      </c>
      <c r="B62" s="215" t="s">
        <v>228</v>
      </c>
      <c r="C62" s="79"/>
      <c r="D62" s="79"/>
      <c r="E62" s="79"/>
      <c r="F62" s="79"/>
      <c r="G62" s="79"/>
      <c r="H62" s="79"/>
      <c r="I62" s="79"/>
      <c r="J62" s="79"/>
      <c r="K62" s="79"/>
      <c r="L62" s="79">
        <v>11000</v>
      </c>
      <c r="M62" s="79">
        <v>2200</v>
      </c>
      <c r="N62" s="79">
        <v>13200</v>
      </c>
      <c r="O62" s="79"/>
      <c r="P62" s="79"/>
      <c r="Q62" s="79"/>
    </row>
    <row r="63" spans="1:19" ht="15">
      <c r="A63" s="79">
        <v>58</v>
      </c>
      <c r="B63" s="215" t="s">
        <v>229</v>
      </c>
      <c r="C63" s="79"/>
      <c r="D63" s="79"/>
      <c r="E63" s="79"/>
      <c r="F63" s="79"/>
      <c r="G63" s="79"/>
      <c r="H63" s="79"/>
      <c r="I63" s="79"/>
      <c r="J63" s="79"/>
      <c r="K63" s="79"/>
      <c r="L63" s="79">
        <v>2040</v>
      </c>
      <c r="M63" s="79">
        <v>408</v>
      </c>
      <c r="N63" s="79">
        <v>2448</v>
      </c>
      <c r="O63" s="79"/>
      <c r="P63" s="79"/>
      <c r="Q63" s="79"/>
    </row>
    <row r="64" spans="1:19" ht="15">
      <c r="A64" s="166">
        <v>59</v>
      </c>
      <c r="B64" s="215" t="s">
        <v>234</v>
      </c>
      <c r="C64" s="79"/>
      <c r="D64" s="79"/>
      <c r="E64" s="79"/>
      <c r="F64" s="79"/>
      <c r="G64" s="79"/>
      <c r="H64" s="79"/>
      <c r="I64" s="79"/>
      <c r="J64" s="79"/>
      <c r="K64" s="79"/>
      <c r="L64" s="79">
        <v>29535.71</v>
      </c>
      <c r="M64" s="79">
        <v>5907.14</v>
      </c>
      <c r="N64" s="79">
        <v>35442.86</v>
      </c>
      <c r="O64" s="79"/>
      <c r="P64" s="79"/>
      <c r="Q64" s="79"/>
    </row>
    <row r="65" spans="1:17" ht="15">
      <c r="A65" s="217">
        <v>60</v>
      </c>
      <c r="B65" s="215" t="s">
        <v>289</v>
      </c>
      <c r="C65" s="79"/>
      <c r="D65" s="79"/>
      <c r="E65" s="79"/>
      <c r="F65" s="79"/>
      <c r="G65" s="79"/>
      <c r="H65" s="79"/>
      <c r="I65" s="79"/>
      <c r="J65" s="79"/>
      <c r="K65" s="79"/>
      <c r="L65" s="79">
        <v>4360</v>
      </c>
      <c r="M65" s="79">
        <v>872</v>
      </c>
      <c r="N65" s="79">
        <v>5232</v>
      </c>
      <c r="O65" s="79"/>
      <c r="P65" s="79"/>
      <c r="Q65" s="79"/>
    </row>
    <row r="66" spans="1:17" ht="15">
      <c r="A66" s="217" t="s">
        <v>280</v>
      </c>
      <c r="B66" s="216" t="s">
        <v>290</v>
      </c>
      <c r="C66" s="79"/>
      <c r="D66" s="79"/>
      <c r="E66" s="79"/>
      <c r="F66" s="79"/>
      <c r="G66" s="79"/>
      <c r="H66" s="79"/>
      <c r="I66" s="79"/>
      <c r="J66" s="79"/>
      <c r="K66" s="79"/>
      <c r="L66" s="79">
        <v>371666.67</v>
      </c>
      <c r="M66" s="79">
        <v>74333.33</v>
      </c>
      <c r="N66" s="79">
        <v>446000</v>
      </c>
      <c r="O66" s="79"/>
      <c r="P66" s="79"/>
      <c r="Q66" s="79"/>
    </row>
    <row r="67" spans="1:17" ht="15">
      <c r="A67" s="217" t="s">
        <v>281</v>
      </c>
      <c r="B67" s="216" t="s">
        <v>291</v>
      </c>
      <c r="C67" s="79"/>
      <c r="D67" s="79"/>
      <c r="E67" s="79"/>
      <c r="F67" s="79"/>
      <c r="G67" s="79"/>
      <c r="H67" s="79"/>
      <c r="I67" s="79"/>
      <c r="J67" s="79"/>
      <c r="K67" s="79"/>
      <c r="L67" s="79">
        <v>52500</v>
      </c>
      <c r="M67" s="79">
        <v>10500</v>
      </c>
      <c r="N67" s="79">
        <v>63000</v>
      </c>
      <c r="O67" s="79"/>
      <c r="P67" s="79"/>
      <c r="Q67" s="79"/>
    </row>
  </sheetData>
  <mergeCells count="7">
    <mergeCell ref="C2:P2"/>
    <mergeCell ref="A54:S54"/>
    <mergeCell ref="C4:E4"/>
    <mergeCell ref="F4:H4"/>
    <mergeCell ref="I4:K4"/>
    <mergeCell ref="L4:N4"/>
    <mergeCell ref="O4:Q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R268"/>
  <sheetViews>
    <sheetView topLeftCell="A12" zoomScaleNormal="100" workbookViewId="0">
      <selection activeCell="C19" sqref="C19:C67"/>
    </sheetView>
  </sheetViews>
  <sheetFormatPr defaultRowHeight="12.75"/>
  <cols>
    <col min="1" max="1" width="4.5703125" customWidth="1"/>
    <col min="2" max="2" width="10.5703125" customWidth="1"/>
    <col min="3" max="3" width="44.140625" style="29" customWidth="1"/>
    <col min="4" max="4" width="13.5703125" style="29" customWidth="1"/>
    <col min="5" max="5" width="18.85546875" style="29" customWidth="1"/>
    <col min="6" max="6" width="64.5703125" style="29" customWidth="1"/>
    <col min="7" max="7" width="7.42578125" style="9" customWidth="1"/>
    <col min="8" max="8" width="8.5703125" customWidth="1"/>
    <col min="9" max="9" width="8.85546875" customWidth="1"/>
    <col min="10" max="10" width="9.140625" style="79" customWidth="1"/>
    <col min="11" max="11" width="9.140625" customWidth="1"/>
    <col min="12" max="12" width="22.42578125" customWidth="1"/>
  </cols>
  <sheetData>
    <row r="1" spans="1:200" s="2" customFormat="1" ht="24.75" customHeight="1">
      <c r="A1" s="20"/>
      <c r="B1" s="65" t="s">
        <v>145</v>
      </c>
      <c r="C1" s="30"/>
      <c r="D1" s="122" t="s">
        <v>184</v>
      </c>
      <c r="E1" s="71" t="s">
        <v>93</v>
      </c>
      <c r="F1" s="72" t="s">
        <v>19</v>
      </c>
      <c r="G1" s="146" t="s">
        <v>182</v>
      </c>
      <c r="H1" s="148"/>
      <c r="I1" s="147" t="s">
        <v>180</v>
      </c>
      <c r="J1" s="86"/>
      <c r="K1" s="66"/>
      <c r="L1" s="66"/>
      <c r="M1" s="28"/>
    </row>
    <row r="2" spans="1:200" ht="21.75" customHeight="1">
      <c r="A2" s="21" t="s">
        <v>20</v>
      </c>
      <c r="B2" s="117" t="s">
        <v>178</v>
      </c>
      <c r="C2" s="75" t="s">
        <v>94</v>
      </c>
      <c r="D2" s="123" t="s">
        <v>185</v>
      </c>
      <c r="E2" s="73"/>
      <c r="F2" s="47"/>
      <c r="G2" s="121" t="s">
        <v>183</v>
      </c>
      <c r="H2" s="121" t="s">
        <v>179</v>
      </c>
      <c r="I2" s="119" t="s">
        <v>181</v>
      </c>
      <c r="J2" s="87"/>
      <c r="K2" s="3"/>
      <c r="L2" s="3"/>
      <c r="M2" s="3"/>
    </row>
    <row r="3" spans="1:200" ht="17.25" customHeight="1">
      <c r="A3" s="22"/>
      <c r="B3" s="22" t="s">
        <v>144</v>
      </c>
      <c r="C3" s="31"/>
      <c r="D3" s="49"/>
      <c r="E3" s="48"/>
      <c r="F3" s="47"/>
      <c r="G3" s="16"/>
      <c r="H3" s="70"/>
      <c r="I3" s="113"/>
      <c r="J3" s="87"/>
      <c r="K3" s="3"/>
      <c r="L3" s="3"/>
      <c r="M3" s="3"/>
    </row>
    <row r="4" spans="1:200" ht="22.5" customHeight="1">
      <c r="A4" s="17"/>
      <c r="B4" s="84"/>
      <c r="C4" s="83"/>
      <c r="D4" s="46"/>
      <c r="E4" s="77" t="s">
        <v>92</v>
      </c>
      <c r="F4" s="32" t="s">
        <v>267</v>
      </c>
      <c r="G4" s="18"/>
      <c r="H4" s="19"/>
      <c r="I4" s="114"/>
      <c r="J4" s="87"/>
      <c r="K4" s="3"/>
      <c r="L4" s="3"/>
      <c r="M4" s="3"/>
    </row>
    <row r="5" spans="1:200" s="7" customFormat="1" ht="22.5">
      <c r="A5" s="11" t="s">
        <v>1</v>
      </c>
      <c r="B5" s="61" t="s">
        <v>121</v>
      </c>
      <c r="C5" s="63" t="s">
        <v>62</v>
      </c>
      <c r="D5" s="39" t="s">
        <v>190</v>
      </c>
      <c r="E5" s="40" t="s">
        <v>21</v>
      </c>
      <c r="F5" s="25" t="s">
        <v>25</v>
      </c>
      <c r="G5" s="24">
        <v>35</v>
      </c>
      <c r="H5" s="97">
        <v>2000</v>
      </c>
      <c r="I5" s="24">
        <v>122.5</v>
      </c>
      <c r="J5" s="88"/>
      <c r="K5" s="67"/>
      <c r="L5" s="67"/>
      <c r="M5" s="67"/>
    </row>
    <row r="6" spans="1:200" s="7" customFormat="1" ht="22.5">
      <c r="A6" s="11" t="s">
        <v>2</v>
      </c>
      <c r="B6" s="61" t="s">
        <v>120</v>
      </c>
      <c r="C6" s="62" t="s">
        <v>63</v>
      </c>
      <c r="D6" s="39" t="s">
        <v>190</v>
      </c>
      <c r="E6" s="38" t="s">
        <v>26</v>
      </c>
      <c r="F6" s="37" t="s">
        <v>27</v>
      </c>
      <c r="G6" s="24">
        <v>19</v>
      </c>
      <c r="H6" s="97">
        <v>3500</v>
      </c>
      <c r="I6" s="138">
        <v>123.5</v>
      </c>
      <c r="J6" s="88"/>
      <c r="K6" s="67"/>
      <c r="L6" s="67"/>
      <c r="M6" s="67"/>
    </row>
    <row r="7" spans="1:200" s="7" customFormat="1" ht="32.25" customHeight="1">
      <c r="A7" s="11" t="s">
        <v>3</v>
      </c>
      <c r="B7" s="61" t="s">
        <v>125</v>
      </c>
      <c r="C7" s="62" t="s">
        <v>66</v>
      </c>
      <c r="D7" s="39" t="s">
        <v>190</v>
      </c>
      <c r="E7" s="39" t="s">
        <v>21</v>
      </c>
      <c r="F7" s="13" t="s">
        <v>31</v>
      </c>
      <c r="G7" s="24">
        <v>18.5</v>
      </c>
      <c r="H7" s="97">
        <v>3000</v>
      </c>
      <c r="I7" s="24">
        <v>111</v>
      </c>
      <c r="J7" s="88"/>
      <c r="K7" s="67"/>
      <c r="L7" s="67"/>
      <c r="M7" s="67"/>
    </row>
    <row r="8" spans="1:200" s="7" customFormat="1" ht="22.5">
      <c r="A8" s="11" t="s">
        <v>77</v>
      </c>
      <c r="B8" s="61" t="s">
        <v>126</v>
      </c>
      <c r="C8" s="63" t="s">
        <v>67</v>
      </c>
      <c r="D8" s="39" t="s">
        <v>190</v>
      </c>
      <c r="E8" s="40" t="s">
        <v>21</v>
      </c>
      <c r="F8" s="25" t="s">
        <v>32</v>
      </c>
      <c r="G8" s="24">
        <v>33.5</v>
      </c>
      <c r="H8" s="97">
        <v>1000</v>
      </c>
      <c r="I8" s="138">
        <v>100.5</v>
      </c>
      <c r="J8" s="88"/>
      <c r="K8" s="67"/>
      <c r="L8" s="67"/>
      <c r="M8" s="67"/>
    </row>
    <row r="9" spans="1:200" s="7" customFormat="1" ht="22.5">
      <c r="A9" s="11" t="s">
        <v>4</v>
      </c>
      <c r="B9" s="61" t="s">
        <v>127</v>
      </c>
      <c r="C9" s="62" t="s">
        <v>69</v>
      </c>
      <c r="D9" s="39" t="s">
        <v>190</v>
      </c>
      <c r="E9" s="39" t="s">
        <v>35</v>
      </c>
      <c r="F9" s="13" t="s">
        <v>36</v>
      </c>
      <c r="G9" s="24">
        <v>840</v>
      </c>
      <c r="H9" s="97">
        <v>30</v>
      </c>
      <c r="I9" s="24">
        <v>50.4</v>
      </c>
      <c r="J9" s="88"/>
      <c r="K9" s="67"/>
      <c r="L9" s="67"/>
      <c r="M9" s="67"/>
    </row>
    <row r="10" spans="1:200" s="1" customFormat="1" ht="24.75" customHeight="1">
      <c r="A10" s="10" t="s">
        <v>82</v>
      </c>
      <c r="B10" s="61" t="s">
        <v>120</v>
      </c>
      <c r="C10" s="149" t="s">
        <v>226</v>
      </c>
      <c r="D10" s="39"/>
      <c r="E10" s="41" t="s">
        <v>45</v>
      </c>
      <c r="F10" s="42" t="s">
        <v>219</v>
      </c>
      <c r="G10" s="24">
        <v>250</v>
      </c>
      <c r="H10" s="85">
        <v>300</v>
      </c>
      <c r="I10" s="138">
        <v>75</v>
      </c>
      <c r="J10" s="89"/>
      <c r="K10" s="68"/>
      <c r="L10" s="68"/>
      <c r="M10" s="68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</row>
    <row r="11" spans="1:200" s="1" customFormat="1" ht="24.75" customHeight="1">
      <c r="A11" s="10" t="s">
        <v>83</v>
      </c>
      <c r="B11" s="116" t="s">
        <v>133</v>
      </c>
      <c r="C11" s="149" t="s">
        <v>227</v>
      </c>
      <c r="D11" s="39"/>
      <c r="E11" s="41" t="s">
        <v>45</v>
      </c>
      <c r="F11" s="42" t="s">
        <v>220</v>
      </c>
      <c r="G11" s="24">
        <v>120</v>
      </c>
      <c r="H11" s="85">
        <v>30</v>
      </c>
      <c r="I11" s="138">
        <v>3.6</v>
      </c>
      <c r="J11" s="89"/>
      <c r="K11" s="68"/>
      <c r="L11" s="68"/>
      <c r="M11" s="68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</row>
    <row r="12" spans="1:200" s="1" customFormat="1" ht="24.75" customHeight="1">
      <c r="A12" s="10" t="s">
        <v>84</v>
      </c>
      <c r="B12" s="61" t="s">
        <v>135</v>
      </c>
      <c r="C12" s="149" t="s">
        <v>228</v>
      </c>
      <c r="D12" s="39"/>
      <c r="E12" s="40" t="s">
        <v>23</v>
      </c>
      <c r="F12" s="42" t="s">
        <v>221</v>
      </c>
      <c r="G12" s="24">
        <v>1000</v>
      </c>
      <c r="H12" s="85">
        <v>30</v>
      </c>
      <c r="I12" s="138">
        <v>30</v>
      </c>
      <c r="J12" s="89"/>
      <c r="K12" s="68"/>
      <c r="L12" s="68"/>
      <c r="M12" s="68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</row>
    <row r="13" spans="1:200" s="1" customFormat="1" ht="24.75" customHeight="1">
      <c r="A13" s="10" t="s">
        <v>85</v>
      </c>
      <c r="B13" s="61" t="s">
        <v>132</v>
      </c>
      <c r="C13" s="149" t="s">
        <v>229</v>
      </c>
      <c r="D13" s="39"/>
      <c r="E13" s="41" t="s">
        <v>45</v>
      </c>
      <c r="F13" s="42" t="s">
        <v>222</v>
      </c>
      <c r="G13" s="24">
        <v>8</v>
      </c>
      <c r="H13" s="85">
        <v>400</v>
      </c>
      <c r="I13" s="138">
        <v>3.2</v>
      </c>
      <c r="J13" s="89"/>
      <c r="K13" s="68"/>
      <c r="L13" s="68"/>
      <c r="M13" s="68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</row>
    <row r="14" spans="1:200" s="1" customFormat="1" ht="24.75" customHeight="1">
      <c r="A14" s="10" t="s">
        <v>5</v>
      </c>
      <c r="B14" s="61" t="s">
        <v>126</v>
      </c>
      <c r="C14" s="149" t="s">
        <v>234</v>
      </c>
      <c r="D14" s="39"/>
      <c r="E14" s="41" t="s">
        <v>45</v>
      </c>
      <c r="F14" s="42" t="s">
        <v>198</v>
      </c>
      <c r="G14" s="24">
        <v>130</v>
      </c>
      <c r="H14" s="85">
        <v>600</v>
      </c>
      <c r="I14" s="138">
        <v>78</v>
      </c>
      <c r="J14" s="89"/>
      <c r="K14" s="68"/>
      <c r="L14" s="68"/>
      <c r="M14" s="68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</row>
    <row r="15" spans="1:200" s="1" customFormat="1" ht="24.75" customHeight="1">
      <c r="A15" s="10" t="s">
        <v>6</v>
      </c>
      <c r="B15" s="61" t="s">
        <v>127</v>
      </c>
      <c r="C15" s="149" t="s">
        <v>218</v>
      </c>
      <c r="D15" s="39"/>
      <c r="E15" s="41" t="s">
        <v>45</v>
      </c>
      <c r="F15" s="42" t="s">
        <v>223</v>
      </c>
      <c r="G15" s="24">
        <v>17</v>
      </c>
      <c r="H15" s="85">
        <v>400</v>
      </c>
      <c r="I15" s="138">
        <v>6.8</v>
      </c>
      <c r="J15" s="89"/>
      <c r="K15" s="68"/>
      <c r="L15" s="68"/>
      <c r="M15" s="68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</row>
    <row r="16" spans="1:200" s="1" customFormat="1" ht="20.25" customHeight="1">
      <c r="A16" s="175" t="s">
        <v>7</v>
      </c>
      <c r="B16" s="176" t="s">
        <v>122</v>
      </c>
      <c r="C16" s="177" t="s">
        <v>265</v>
      </c>
      <c r="D16" s="178"/>
      <c r="E16" s="179" t="s">
        <v>21</v>
      </c>
      <c r="F16" s="180" t="s">
        <v>198</v>
      </c>
      <c r="G16" s="181">
        <v>200</v>
      </c>
      <c r="H16" s="182">
        <v>2000</v>
      </c>
      <c r="I16" s="176" t="s">
        <v>239</v>
      </c>
      <c r="J16" s="183"/>
      <c r="K16" s="68"/>
      <c r="L16" s="68"/>
      <c r="M16" s="68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</row>
    <row r="17" spans="1:200" s="1" customFormat="1" ht="21" customHeight="1">
      <c r="A17" s="175" t="s">
        <v>8</v>
      </c>
      <c r="B17" s="176" t="s">
        <v>122</v>
      </c>
      <c r="C17" s="177" t="s">
        <v>266</v>
      </c>
      <c r="D17" s="178"/>
      <c r="E17" s="178" t="s">
        <v>22</v>
      </c>
      <c r="F17" s="184" t="s">
        <v>217</v>
      </c>
      <c r="G17" s="181">
        <v>250</v>
      </c>
      <c r="H17" s="182">
        <v>300</v>
      </c>
      <c r="I17" s="176" t="s">
        <v>238</v>
      </c>
      <c r="J17" s="183"/>
      <c r="K17" s="68"/>
      <c r="L17" s="68"/>
      <c r="M17" s="68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</row>
    <row r="18" spans="1:200" s="5" customFormat="1" ht="28.5" customHeight="1">
      <c r="A18" s="23" t="s">
        <v>149</v>
      </c>
      <c r="C18" s="34"/>
      <c r="D18" s="130"/>
      <c r="E18" s="128" t="s">
        <v>147</v>
      </c>
      <c r="F18" s="36"/>
      <c r="G18" s="59"/>
      <c r="H18" s="60"/>
      <c r="I18" s="145" t="s">
        <v>149</v>
      </c>
      <c r="J18" s="69"/>
      <c r="K18" s="69"/>
      <c r="L18" s="69"/>
      <c r="M18" s="69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</row>
    <row r="19" spans="1:200" s="1" customFormat="1" ht="22.5">
      <c r="A19" s="50" t="s">
        <v>1</v>
      </c>
      <c r="B19" s="61" t="s">
        <v>137</v>
      </c>
      <c r="C19" s="53" t="s">
        <v>95</v>
      </c>
      <c r="D19" s="39" t="s">
        <v>190</v>
      </c>
      <c r="E19" s="54" t="s">
        <v>23</v>
      </c>
      <c r="F19" s="53" t="s">
        <v>106</v>
      </c>
      <c r="G19" s="24">
        <v>198.33</v>
      </c>
      <c r="H19" s="85">
        <v>120</v>
      </c>
      <c r="I19" s="24">
        <v>59.5</v>
      </c>
      <c r="K19" s="68"/>
      <c r="L19" s="68"/>
      <c r="M19" s="68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</row>
    <row r="20" spans="1:200" s="1" customFormat="1" ht="22.5">
      <c r="A20" s="50" t="s">
        <v>2</v>
      </c>
      <c r="B20" s="61" t="s">
        <v>137</v>
      </c>
      <c r="C20" s="53" t="s">
        <v>95</v>
      </c>
      <c r="D20" s="39" t="s">
        <v>190</v>
      </c>
      <c r="E20" s="54" t="s">
        <v>23</v>
      </c>
      <c r="F20" s="53" t="s">
        <v>150</v>
      </c>
      <c r="G20" s="24">
        <v>284</v>
      </c>
      <c r="H20" s="85">
        <v>100</v>
      </c>
      <c r="I20" s="24">
        <v>79.5</v>
      </c>
      <c r="K20" s="68"/>
      <c r="L20" s="68"/>
      <c r="M20" s="68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</row>
    <row r="21" spans="1:200" s="1" customFormat="1" ht="22.5">
      <c r="A21" s="50" t="s">
        <v>3</v>
      </c>
      <c r="B21" s="61" t="s">
        <v>122</v>
      </c>
      <c r="C21" s="53" t="s">
        <v>96</v>
      </c>
      <c r="D21" s="39" t="s">
        <v>190</v>
      </c>
      <c r="E21" s="54" t="s">
        <v>24</v>
      </c>
      <c r="F21" s="53" t="s">
        <v>107</v>
      </c>
      <c r="G21" s="24">
        <v>10.76</v>
      </c>
      <c r="H21" s="15">
        <v>1000</v>
      </c>
      <c r="I21" s="24">
        <v>30.1</v>
      </c>
      <c r="K21" s="6"/>
      <c r="L21" s="6"/>
      <c r="M21" s="6"/>
    </row>
    <row r="22" spans="1:200" s="1" customFormat="1" ht="22.5">
      <c r="A22" s="50" t="s">
        <v>77</v>
      </c>
      <c r="B22" s="61" t="s">
        <v>121</v>
      </c>
      <c r="C22" s="53" t="s">
        <v>62</v>
      </c>
      <c r="D22" s="39" t="s">
        <v>190</v>
      </c>
      <c r="E22" s="54" t="s">
        <v>21</v>
      </c>
      <c r="F22" s="53" t="s">
        <v>25</v>
      </c>
      <c r="G22" s="24">
        <v>12</v>
      </c>
      <c r="H22" s="15">
        <v>10000</v>
      </c>
      <c r="I22" s="138">
        <v>360</v>
      </c>
      <c r="K22" s="6"/>
      <c r="L22" s="6"/>
      <c r="M22" s="6"/>
    </row>
    <row r="23" spans="1:200" s="1" customFormat="1" ht="105" customHeight="1">
      <c r="A23" s="50" t="s">
        <v>4</v>
      </c>
      <c r="B23" s="61" t="s">
        <v>137</v>
      </c>
      <c r="C23" s="43" t="s">
        <v>97</v>
      </c>
      <c r="D23" s="39" t="s">
        <v>190</v>
      </c>
      <c r="E23" s="44" t="s">
        <v>108</v>
      </c>
      <c r="F23" s="43" t="s">
        <v>109</v>
      </c>
      <c r="G23" s="24">
        <v>1050</v>
      </c>
      <c r="H23" s="15">
        <v>70</v>
      </c>
      <c r="I23" s="138">
        <v>147</v>
      </c>
    </row>
    <row r="24" spans="1:200" s="1" customFormat="1" ht="22.5">
      <c r="A24" s="50" t="s">
        <v>82</v>
      </c>
      <c r="B24" s="61" t="s">
        <v>120</v>
      </c>
      <c r="C24" s="43" t="s">
        <v>63</v>
      </c>
      <c r="D24" s="39" t="s">
        <v>190</v>
      </c>
      <c r="E24" s="44" t="s">
        <v>26</v>
      </c>
      <c r="F24" s="43" t="s">
        <v>27</v>
      </c>
      <c r="G24" s="24">
        <v>19</v>
      </c>
      <c r="H24" s="15">
        <v>17000</v>
      </c>
      <c r="I24" s="138">
        <v>551</v>
      </c>
    </row>
    <row r="25" spans="1:200" s="1" customFormat="1" ht="22.5">
      <c r="A25" s="50" t="s">
        <v>83</v>
      </c>
      <c r="B25" s="61" t="s">
        <v>123</v>
      </c>
      <c r="C25" s="53" t="s">
        <v>64</v>
      </c>
      <c r="D25" s="39" t="s">
        <v>190</v>
      </c>
      <c r="E25" s="54" t="s">
        <v>21</v>
      </c>
      <c r="F25" s="53" t="s">
        <v>28</v>
      </c>
      <c r="G25" s="24">
        <v>5.28</v>
      </c>
      <c r="H25" s="15">
        <v>1000</v>
      </c>
      <c r="I25" s="24">
        <v>10.6</v>
      </c>
    </row>
    <row r="26" spans="1:200" s="1" customFormat="1" ht="45">
      <c r="A26" s="50" t="s">
        <v>84</v>
      </c>
      <c r="B26" s="61" t="s">
        <v>124</v>
      </c>
      <c r="C26" s="53" t="s">
        <v>65</v>
      </c>
      <c r="D26" s="39" t="s">
        <v>190</v>
      </c>
      <c r="E26" s="54" t="s">
        <v>29</v>
      </c>
      <c r="F26" s="53" t="s">
        <v>30</v>
      </c>
      <c r="G26" s="24">
        <v>45</v>
      </c>
      <c r="H26" s="15">
        <v>3000</v>
      </c>
      <c r="I26" s="138">
        <v>315</v>
      </c>
    </row>
    <row r="27" spans="1:200" s="1" customFormat="1" ht="22.5">
      <c r="A27" s="50" t="s">
        <v>85</v>
      </c>
      <c r="B27" s="61" t="s">
        <v>138</v>
      </c>
      <c r="C27" s="43" t="s">
        <v>98</v>
      </c>
      <c r="D27" s="39" t="s">
        <v>190</v>
      </c>
      <c r="E27" s="44" t="s">
        <v>110</v>
      </c>
      <c r="F27" s="43" t="s">
        <v>111</v>
      </c>
      <c r="G27" s="24">
        <v>674</v>
      </c>
      <c r="H27" s="15">
        <v>1400</v>
      </c>
      <c r="I27" s="24">
        <v>1213.2</v>
      </c>
    </row>
    <row r="28" spans="1:200" s="1" customFormat="1">
      <c r="A28" s="50" t="s">
        <v>5</v>
      </c>
      <c r="B28" s="61" t="s">
        <v>139</v>
      </c>
      <c r="C28" s="53" t="s">
        <v>99</v>
      </c>
      <c r="D28" s="39" t="s">
        <v>190</v>
      </c>
      <c r="E28" s="54" t="s">
        <v>112</v>
      </c>
      <c r="F28" s="53" t="s">
        <v>113</v>
      </c>
      <c r="G28" s="24">
        <v>2386</v>
      </c>
      <c r="H28" s="15">
        <v>100</v>
      </c>
      <c r="I28" s="24">
        <v>477.2</v>
      </c>
    </row>
    <row r="29" spans="1:200" s="1" customFormat="1" ht="27" customHeight="1">
      <c r="A29" s="50" t="s">
        <v>1</v>
      </c>
      <c r="B29" s="64" t="s">
        <v>125</v>
      </c>
      <c r="C29" s="43" t="s">
        <v>66</v>
      </c>
      <c r="D29" s="39" t="s">
        <v>190</v>
      </c>
      <c r="E29" s="44" t="s">
        <v>21</v>
      </c>
      <c r="F29" s="43" t="s">
        <v>31</v>
      </c>
      <c r="G29" s="24">
        <v>18.5</v>
      </c>
      <c r="H29" s="15">
        <v>10000</v>
      </c>
      <c r="I29" s="138">
        <v>555</v>
      </c>
    </row>
    <row r="30" spans="1:200" s="1" customFormat="1" ht="22.5">
      <c r="A30" s="50" t="s">
        <v>7</v>
      </c>
      <c r="B30" s="64" t="s">
        <v>141</v>
      </c>
      <c r="C30" s="54" t="s">
        <v>100</v>
      </c>
      <c r="D30" s="39" t="s">
        <v>190</v>
      </c>
      <c r="E30" s="54" t="s">
        <v>21</v>
      </c>
      <c r="F30" s="53" t="s">
        <v>115</v>
      </c>
      <c r="G30" s="24">
        <v>5.0999999999999996</v>
      </c>
      <c r="H30" s="15">
        <v>1000</v>
      </c>
      <c r="I30" s="24">
        <v>15.3</v>
      </c>
    </row>
    <row r="31" spans="1:200" s="1" customFormat="1" ht="22.5">
      <c r="A31" s="50" t="s">
        <v>8</v>
      </c>
      <c r="B31" s="64" t="s">
        <v>126</v>
      </c>
      <c r="C31" s="53" t="s">
        <v>67</v>
      </c>
      <c r="D31" s="39" t="s">
        <v>190</v>
      </c>
      <c r="E31" s="54" t="s">
        <v>21</v>
      </c>
      <c r="F31" s="53" t="s">
        <v>32</v>
      </c>
      <c r="G31" s="24">
        <v>20.55</v>
      </c>
      <c r="H31" s="15">
        <v>2000</v>
      </c>
      <c r="I31" s="24">
        <v>164.4</v>
      </c>
    </row>
    <row r="32" spans="1:200" s="1" customFormat="1" ht="22.5">
      <c r="A32" s="50" t="s">
        <v>9</v>
      </c>
      <c r="B32" s="64" t="s">
        <v>126</v>
      </c>
      <c r="C32" s="53" t="s">
        <v>67</v>
      </c>
      <c r="D32" s="39" t="s">
        <v>190</v>
      </c>
      <c r="E32" s="54" t="s">
        <v>21</v>
      </c>
      <c r="F32" s="53" t="s">
        <v>33</v>
      </c>
      <c r="G32" s="24">
        <v>24.5</v>
      </c>
      <c r="H32" s="15">
        <v>1000</v>
      </c>
      <c r="I32" s="138">
        <v>122.5</v>
      </c>
    </row>
    <row r="33" spans="1:9" s="4" customFormat="1" ht="22.5">
      <c r="A33" s="50" t="s">
        <v>78</v>
      </c>
      <c r="B33" s="64" t="s">
        <v>127</v>
      </c>
      <c r="C33" s="43" t="s">
        <v>69</v>
      </c>
      <c r="D33" s="39" t="s">
        <v>190</v>
      </c>
      <c r="E33" s="44" t="s">
        <v>35</v>
      </c>
      <c r="F33" s="43" t="s">
        <v>36</v>
      </c>
      <c r="G33" s="24">
        <v>1180</v>
      </c>
      <c r="H33" s="14">
        <v>150</v>
      </c>
      <c r="I33" s="138">
        <v>413</v>
      </c>
    </row>
    <row r="34" spans="1:9" s="4" customFormat="1" ht="22.5">
      <c r="A34" s="50" t="s">
        <v>79</v>
      </c>
      <c r="B34" s="64" t="s">
        <v>128</v>
      </c>
      <c r="C34" s="43" t="s">
        <v>70</v>
      </c>
      <c r="D34" s="39" t="s">
        <v>190</v>
      </c>
      <c r="E34" s="44" t="s">
        <v>37</v>
      </c>
      <c r="F34" s="43" t="s">
        <v>38</v>
      </c>
      <c r="G34" s="24">
        <v>5030</v>
      </c>
      <c r="H34" s="14">
        <v>20</v>
      </c>
      <c r="I34" s="24">
        <v>251.5</v>
      </c>
    </row>
    <row r="35" spans="1:9" s="4" customFormat="1" ht="26.25" customHeight="1">
      <c r="A35" s="50" t="s">
        <v>86</v>
      </c>
      <c r="B35" s="64" t="s">
        <v>125</v>
      </c>
      <c r="C35" s="43" t="s">
        <v>71</v>
      </c>
      <c r="D35" s="39" t="s">
        <v>190</v>
      </c>
      <c r="E35" s="44" t="s">
        <v>21</v>
      </c>
      <c r="F35" s="43" t="s">
        <v>39</v>
      </c>
      <c r="G35" s="24">
        <v>18.3</v>
      </c>
      <c r="H35" s="14">
        <v>2000</v>
      </c>
      <c r="I35" s="138">
        <v>100.6</v>
      </c>
    </row>
    <row r="36" spans="1:9" s="4" customFormat="1">
      <c r="A36" s="115" t="s">
        <v>87</v>
      </c>
      <c r="B36" s="64" t="s">
        <v>142</v>
      </c>
      <c r="C36" s="43" t="s">
        <v>101</v>
      </c>
      <c r="D36" s="39" t="s">
        <v>190</v>
      </c>
      <c r="E36" s="44" t="s">
        <v>22</v>
      </c>
      <c r="F36" s="43" t="s">
        <v>116</v>
      </c>
      <c r="G36" s="24">
        <v>39.6</v>
      </c>
      <c r="H36" s="14">
        <v>150</v>
      </c>
      <c r="I36" s="24">
        <v>7.1</v>
      </c>
    </row>
    <row r="37" spans="1:9" s="4" customFormat="1" ht="22.5">
      <c r="A37" s="50" t="s">
        <v>80</v>
      </c>
      <c r="B37" s="64" t="s">
        <v>129</v>
      </c>
      <c r="C37" s="43" t="s">
        <v>72</v>
      </c>
      <c r="D37" s="39" t="s">
        <v>190</v>
      </c>
      <c r="E37" s="44" t="s">
        <v>24</v>
      </c>
      <c r="F37" s="43" t="s">
        <v>40</v>
      </c>
      <c r="G37" s="24">
        <v>19</v>
      </c>
      <c r="H37" s="14">
        <v>3000</v>
      </c>
      <c r="I37" s="138">
        <v>152</v>
      </c>
    </row>
    <row r="38" spans="1:9" s="4" customFormat="1" ht="22.5">
      <c r="A38" s="50" t="s">
        <v>51</v>
      </c>
      <c r="B38" s="64" t="s">
        <v>129</v>
      </c>
      <c r="C38" s="53" t="s">
        <v>102</v>
      </c>
      <c r="D38" s="39" t="s">
        <v>190</v>
      </c>
      <c r="E38" s="54" t="s">
        <v>148</v>
      </c>
      <c r="F38" s="53" t="s">
        <v>117</v>
      </c>
      <c r="G38" s="24">
        <v>700</v>
      </c>
      <c r="H38" s="14">
        <v>3000</v>
      </c>
      <c r="I38" s="138">
        <v>350</v>
      </c>
    </row>
    <row r="39" spans="1:9" s="4" customFormat="1" ht="24.75" customHeight="1">
      <c r="A39" s="50" t="s">
        <v>52</v>
      </c>
      <c r="B39" s="64" t="s">
        <v>130</v>
      </c>
      <c r="C39" s="43" t="s">
        <v>73</v>
      </c>
      <c r="D39" s="39" t="s">
        <v>190</v>
      </c>
      <c r="E39" s="44" t="s">
        <v>21</v>
      </c>
      <c r="F39" s="43" t="s">
        <v>240</v>
      </c>
      <c r="G39" s="24">
        <v>13</v>
      </c>
      <c r="H39" s="14">
        <v>300</v>
      </c>
      <c r="I39" s="24">
        <v>3.9</v>
      </c>
    </row>
    <row r="40" spans="1:9" s="4" customFormat="1" ht="26.25" customHeight="1">
      <c r="A40" s="50" t="s">
        <v>53</v>
      </c>
      <c r="B40" s="64" t="s">
        <v>130</v>
      </c>
      <c r="C40" s="43" t="s">
        <v>73</v>
      </c>
      <c r="D40" s="39" t="s">
        <v>190</v>
      </c>
      <c r="E40" s="44" t="s">
        <v>21</v>
      </c>
      <c r="F40" s="43" t="s">
        <v>241</v>
      </c>
      <c r="G40" s="24">
        <v>13</v>
      </c>
      <c r="H40" s="14">
        <v>400</v>
      </c>
      <c r="I40" s="24">
        <v>5.2</v>
      </c>
    </row>
    <row r="41" spans="1:9" s="4" customFormat="1" ht="33.75">
      <c r="A41" s="50" t="s">
        <v>54</v>
      </c>
      <c r="B41" s="61" t="s">
        <v>125</v>
      </c>
      <c r="C41" s="62" t="s">
        <v>186</v>
      </c>
      <c r="D41" s="39" t="s">
        <v>190</v>
      </c>
      <c r="E41" s="44" t="s">
        <v>41</v>
      </c>
      <c r="F41" s="43" t="s">
        <v>187</v>
      </c>
      <c r="G41" s="24">
        <v>33.119999999999997</v>
      </c>
      <c r="H41" s="14">
        <v>2000</v>
      </c>
      <c r="I41" s="24">
        <v>165.6</v>
      </c>
    </row>
    <row r="42" spans="1:9" s="1" customFormat="1" ht="22.5">
      <c r="A42" s="50" t="s">
        <v>55</v>
      </c>
      <c r="B42" s="64" t="s">
        <v>126</v>
      </c>
      <c r="C42" s="43" t="s">
        <v>61</v>
      </c>
      <c r="D42" s="39" t="s">
        <v>190</v>
      </c>
      <c r="E42" s="44" t="s">
        <v>24</v>
      </c>
      <c r="F42" s="43" t="s">
        <v>42</v>
      </c>
      <c r="G42" s="24">
        <v>25</v>
      </c>
      <c r="H42" s="15">
        <v>3000</v>
      </c>
      <c r="I42" s="138">
        <v>200</v>
      </c>
    </row>
    <row r="43" spans="1:9" s="1" customFormat="1" ht="22.5">
      <c r="A43" s="50" t="s">
        <v>10</v>
      </c>
      <c r="B43" s="64" t="s">
        <v>126</v>
      </c>
      <c r="C43" s="43" t="s">
        <v>60</v>
      </c>
      <c r="D43" s="39" t="s">
        <v>190</v>
      </c>
      <c r="E43" s="44" t="s">
        <v>24</v>
      </c>
      <c r="F43" s="43" t="s">
        <v>43</v>
      </c>
      <c r="G43" s="24">
        <v>13.5</v>
      </c>
      <c r="H43" s="15">
        <v>2000</v>
      </c>
      <c r="I43" s="138">
        <v>54</v>
      </c>
    </row>
    <row r="44" spans="1:9" s="1" customFormat="1" ht="22.5">
      <c r="A44" s="50" t="s">
        <v>11</v>
      </c>
      <c r="B44" s="64" t="s">
        <v>124</v>
      </c>
      <c r="C44" s="53" t="s">
        <v>74</v>
      </c>
      <c r="D44" s="39" t="s">
        <v>190</v>
      </c>
      <c r="E44" s="54" t="s">
        <v>21</v>
      </c>
      <c r="F44" s="53" t="s">
        <v>44</v>
      </c>
      <c r="G44" s="24">
        <v>10.89</v>
      </c>
      <c r="H44" s="15">
        <v>500</v>
      </c>
      <c r="I44" s="24">
        <v>10.9</v>
      </c>
    </row>
    <row r="45" spans="1:9" s="1" customFormat="1" ht="24.75" customHeight="1">
      <c r="A45" s="115" t="s">
        <v>88</v>
      </c>
      <c r="B45" s="64" t="s">
        <v>133</v>
      </c>
      <c r="C45" s="33" t="s">
        <v>195</v>
      </c>
      <c r="D45" s="39" t="s">
        <v>190</v>
      </c>
      <c r="E45" s="74" t="s">
        <v>47</v>
      </c>
      <c r="F45" s="51" t="s">
        <v>194</v>
      </c>
      <c r="G45" s="24">
        <v>7.3</v>
      </c>
      <c r="H45" s="15">
        <v>700</v>
      </c>
      <c r="I45" s="24">
        <v>10.199999999999999</v>
      </c>
    </row>
    <row r="46" spans="1:9" s="1" customFormat="1" ht="22.5">
      <c r="A46" s="50" t="s">
        <v>56</v>
      </c>
      <c r="B46" s="64" t="s">
        <v>122</v>
      </c>
      <c r="C46" s="53" t="s">
        <v>103</v>
      </c>
      <c r="D46" s="39" t="s">
        <v>190</v>
      </c>
      <c r="E46" s="54" t="s">
        <v>21</v>
      </c>
      <c r="F46" s="53" t="s">
        <v>225</v>
      </c>
      <c r="G46" s="24">
        <v>8.3000000000000007</v>
      </c>
      <c r="H46" s="15">
        <v>1000</v>
      </c>
      <c r="I46" s="24">
        <v>8.3000000000000007</v>
      </c>
    </row>
    <row r="47" spans="1:9" s="1" customFormat="1" ht="27" customHeight="1">
      <c r="A47" s="50" t="s">
        <v>12</v>
      </c>
      <c r="B47" s="64" t="s">
        <v>122</v>
      </c>
      <c r="C47" s="43" t="s">
        <v>49</v>
      </c>
      <c r="D47" s="39" t="s">
        <v>190</v>
      </c>
      <c r="E47" s="44" t="s">
        <v>21</v>
      </c>
      <c r="F47" s="43" t="s">
        <v>48</v>
      </c>
      <c r="G47" s="24">
        <v>78</v>
      </c>
      <c r="H47" s="15">
        <v>2000</v>
      </c>
      <c r="I47" s="138">
        <v>390</v>
      </c>
    </row>
    <row r="48" spans="1:9" s="1" customFormat="1" ht="27" customHeight="1">
      <c r="A48" s="50" t="s">
        <v>13</v>
      </c>
      <c r="B48" s="64" t="s">
        <v>120</v>
      </c>
      <c r="C48" s="55" t="s">
        <v>46</v>
      </c>
      <c r="D48" s="39" t="s">
        <v>190</v>
      </c>
      <c r="E48" s="57" t="s">
        <v>0</v>
      </c>
      <c r="F48" s="56" t="s">
        <v>188</v>
      </c>
      <c r="G48" s="24">
        <v>34.94</v>
      </c>
      <c r="H48" s="15">
        <v>1000</v>
      </c>
      <c r="I48" s="24">
        <v>87.3</v>
      </c>
    </row>
    <row r="49" spans="1:13" s="1" customFormat="1" ht="22.5" customHeight="1">
      <c r="A49" s="50" t="s">
        <v>57</v>
      </c>
      <c r="B49" s="64" t="s">
        <v>134</v>
      </c>
      <c r="C49" s="53" t="s">
        <v>75</v>
      </c>
      <c r="D49" s="39" t="s">
        <v>190</v>
      </c>
      <c r="E49" s="54" t="s">
        <v>23</v>
      </c>
      <c r="F49" s="53" t="s">
        <v>231</v>
      </c>
      <c r="G49" s="24">
        <v>60</v>
      </c>
      <c r="H49" s="15">
        <v>2000</v>
      </c>
      <c r="I49" s="138">
        <v>120</v>
      </c>
    </row>
    <row r="50" spans="1:13" s="1" customFormat="1" ht="25.5" customHeight="1">
      <c r="A50" s="115" t="s">
        <v>14</v>
      </c>
      <c r="B50" s="64" t="s">
        <v>142</v>
      </c>
      <c r="C50" s="43" t="s">
        <v>201</v>
      </c>
      <c r="D50" s="39" t="s">
        <v>190</v>
      </c>
      <c r="E50" s="44" t="s">
        <v>21</v>
      </c>
      <c r="F50" s="43" t="s">
        <v>197</v>
      </c>
      <c r="G50" s="24">
        <v>3.74</v>
      </c>
      <c r="H50" s="15">
        <v>1000</v>
      </c>
      <c r="I50" s="138">
        <v>6.7</v>
      </c>
    </row>
    <row r="51" spans="1:13" s="1" customFormat="1" ht="33.75">
      <c r="A51" s="50" t="s">
        <v>81</v>
      </c>
      <c r="B51" s="64" t="s">
        <v>127</v>
      </c>
      <c r="C51" s="43" t="s">
        <v>105</v>
      </c>
      <c r="D51" s="39" t="s">
        <v>190</v>
      </c>
      <c r="E51" s="44" t="s">
        <v>118</v>
      </c>
      <c r="F51" s="43" t="s">
        <v>119</v>
      </c>
      <c r="G51" s="24">
        <v>26</v>
      </c>
      <c r="H51" s="15">
        <v>4000</v>
      </c>
      <c r="I51" s="138">
        <v>156</v>
      </c>
    </row>
    <row r="52" spans="1:13" s="1" customFormat="1" ht="22.5">
      <c r="A52" s="50" t="s">
        <v>15</v>
      </c>
      <c r="B52" s="8" t="s">
        <v>124</v>
      </c>
      <c r="C52" s="43" t="s">
        <v>76</v>
      </c>
      <c r="D52" s="39" t="s">
        <v>190</v>
      </c>
      <c r="E52" s="43" t="s">
        <v>21</v>
      </c>
      <c r="F52" s="43" t="s">
        <v>50</v>
      </c>
      <c r="G52" s="24">
        <v>3.09</v>
      </c>
      <c r="H52" s="15">
        <v>2000</v>
      </c>
      <c r="I52" s="24">
        <v>12.4</v>
      </c>
    </row>
    <row r="53" spans="1:13" s="1" customFormat="1" ht="20.25" customHeight="1">
      <c r="A53" s="50" t="s">
        <v>16</v>
      </c>
      <c r="B53" s="8" t="s">
        <v>131</v>
      </c>
      <c r="C53" s="12" t="s">
        <v>90</v>
      </c>
      <c r="D53" s="39" t="s">
        <v>190</v>
      </c>
      <c r="E53" s="52" t="s">
        <v>89</v>
      </c>
      <c r="F53" s="43" t="s">
        <v>91</v>
      </c>
      <c r="G53" s="24">
        <v>12.41</v>
      </c>
      <c r="H53" s="15">
        <v>4000</v>
      </c>
      <c r="I53" s="24">
        <v>99.3</v>
      </c>
    </row>
    <row r="54" spans="1:13" s="1" customFormat="1" ht="24.75" customHeight="1">
      <c r="A54" s="50" t="s">
        <v>17</v>
      </c>
      <c r="B54" s="80" t="s">
        <v>127</v>
      </c>
      <c r="C54" s="13" t="s">
        <v>68</v>
      </c>
      <c r="D54" s="39" t="s">
        <v>190</v>
      </c>
      <c r="E54" s="13" t="s">
        <v>22</v>
      </c>
      <c r="F54" s="13" t="s">
        <v>34</v>
      </c>
      <c r="G54" s="24">
        <v>74</v>
      </c>
      <c r="H54" s="35">
        <v>800</v>
      </c>
      <c r="I54" s="24">
        <v>88.8</v>
      </c>
      <c r="K54" s="81" t="s">
        <v>149</v>
      </c>
      <c r="M54" s="78"/>
    </row>
    <row r="55" spans="1:13" s="1" customFormat="1" ht="24.75" customHeight="1">
      <c r="A55" s="126">
        <v>37</v>
      </c>
      <c r="B55" s="64" t="s">
        <v>140</v>
      </c>
      <c r="C55" s="125" t="s">
        <v>189</v>
      </c>
      <c r="D55" s="39" t="s">
        <v>190</v>
      </c>
      <c r="E55" s="54" t="s">
        <v>114</v>
      </c>
      <c r="F55" s="124" t="s">
        <v>191</v>
      </c>
      <c r="G55" s="24">
        <v>414.75</v>
      </c>
      <c r="H55" s="35">
        <v>200</v>
      </c>
      <c r="I55" s="24">
        <v>16.8</v>
      </c>
      <c r="K55" s="81"/>
      <c r="M55" s="78"/>
    </row>
    <row r="56" spans="1:13" s="1" customFormat="1" ht="30.75" customHeight="1">
      <c r="A56" s="76">
        <v>38</v>
      </c>
      <c r="B56" s="61" t="s">
        <v>136</v>
      </c>
      <c r="C56" s="12" t="s">
        <v>192</v>
      </c>
      <c r="D56" s="39" t="s">
        <v>190</v>
      </c>
      <c r="E56" s="127" t="s">
        <v>21</v>
      </c>
      <c r="F56" s="12" t="s">
        <v>193</v>
      </c>
      <c r="G56" s="24">
        <v>21</v>
      </c>
      <c r="H56" s="15">
        <v>500</v>
      </c>
      <c r="I56" s="24">
        <v>18.899999999999999</v>
      </c>
      <c r="K56" s="82"/>
    </row>
    <row r="57" spans="1:13" ht="28.5" customHeight="1">
      <c r="A57" s="98">
        <v>39</v>
      </c>
      <c r="B57" s="8" t="s">
        <v>138</v>
      </c>
      <c r="C57" s="12" t="s">
        <v>214</v>
      </c>
      <c r="D57" s="39" t="s">
        <v>190</v>
      </c>
      <c r="E57" s="12" t="s">
        <v>215</v>
      </c>
      <c r="F57" s="12" t="s">
        <v>216</v>
      </c>
      <c r="G57" s="24">
        <v>633.6</v>
      </c>
      <c r="H57" s="14">
        <v>100</v>
      </c>
      <c r="I57" s="58">
        <v>126.7</v>
      </c>
      <c r="J57" s="3"/>
    </row>
    <row r="58" spans="1:13" ht="28.5" customHeight="1">
      <c r="A58" s="98">
        <v>40</v>
      </c>
      <c r="B58" s="8" t="s">
        <v>138</v>
      </c>
      <c r="C58" s="12" t="s">
        <v>214</v>
      </c>
      <c r="D58" s="39"/>
      <c r="E58" s="12" t="s">
        <v>215</v>
      </c>
      <c r="F58" s="12" t="s">
        <v>242</v>
      </c>
      <c r="G58" s="24">
        <v>750</v>
      </c>
      <c r="H58" s="14">
        <v>100</v>
      </c>
      <c r="I58" s="140">
        <v>75</v>
      </c>
      <c r="J58" s="3"/>
    </row>
    <row r="59" spans="1:13" ht="28.5" customHeight="1">
      <c r="A59" s="98">
        <v>41</v>
      </c>
      <c r="B59" s="64" t="s">
        <v>143</v>
      </c>
      <c r="C59" s="12" t="s">
        <v>104</v>
      </c>
      <c r="D59" s="39"/>
      <c r="E59" s="150" t="s">
        <v>230</v>
      </c>
      <c r="F59" s="12" t="s">
        <v>232</v>
      </c>
      <c r="G59" s="24">
        <v>100</v>
      </c>
      <c r="H59" s="14">
        <v>1000</v>
      </c>
      <c r="I59" s="140">
        <v>100</v>
      </c>
      <c r="J59" s="3"/>
    </row>
    <row r="60" spans="1:13" ht="28.5" customHeight="1">
      <c r="A60" s="98">
        <v>42</v>
      </c>
      <c r="B60" s="64" t="s">
        <v>143</v>
      </c>
      <c r="C60" s="12" t="s">
        <v>104</v>
      </c>
      <c r="D60" s="39"/>
      <c r="E60" s="13" t="s">
        <v>196</v>
      </c>
      <c r="F60" s="12" t="s">
        <v>233</v>
      </c>
      <c r="G60" s="24">
        <v>450</v>
      </c>
      <c r="H60" s="14">
        <v>200</v>
      </c>
      <c r="I60" s="140">
        <v>90</v>
      </c>
      <c r="J60" s="3"/>
    </row>
    <row r="61" spans="1:13" ht="28.5" customHeight="1">
      <c r="A61" s="98">
        <v>43</v>
      </c>
      <c r="B61" s="116" t="s">
        <v>133</v>
      </c>
      <c r="C61" s="149" t="s">
        <v>227</v>
      </c>
      <c r="D61" s="39"/>
      <c r="E61" s="41" t="s">
        <v>45</v>
      </c>
      <c r="F61" s="12" t="s">
        <v>200</v>
      </c>
      <c r="G61" s="24">
        <v>120</v>
      </c>
      <c r="H61" s="14">
        <v>300</v>
      </c>
      <c r="I61" s="140">
        <v>36</v>
      </c>
      <c r="J61" s="3"/>
    </row>
    <row r="62" spans="1:13" ht="28.5" customHeight="1">
      <c r="A62" s="98">
        <v>44</v>
      </c>
      <c r="B62" s="61" t="s">
        <v>120</v>
      </c>
      <c r="C62" s="149" t="s">
        <v>226</v>
      </c>
      <c r="D62" s="39"/>
      <c r="E62" s="41" t="s">
        <v>45</v>
      </c>
      <c r="F62" s="56" t="s">
        <v>219</v>
      </c>
      <c r="G62" s="24">
        <v>250</v>
      </c>
      <c r="H62" s="14">
        <v>1200</v>
      </c>
      <c r="I62" s="140">
        <v>300</v>
      </c>
      <c r="J62" s="3"/>
    </row>
    <row r="63" spans="1:13" ht="28.5" customHeight="1">
      <c r="A63" s="98">
        <v>45</v>
      </c>
      <c r="B63" s="61" t="s">
        <v>122</v>
      </c>
      <c r="C63" s="12" t="s">
        <v>243</v>
      </c>
      <c r="D63" s="39"/>
      <c r="E63" s="57" t="s">
        <v>45</v>
      </c>
      <c r="F63" s="151" t="s">
        <v>91</v>
      </c>
      <c r="G63" s="24">
        <v>35</v>
      </c>
      <c r="H63" s="14">
        <v>4000</v>
      </c>
      <c r="I63" s="140">
        <v>140</v>
      </c>
      <c r="J63" s="3"/>
    </row>
    <row r="64" spans="1:13" ht="28.5" customHeight="1">
      <c r="A64" s="152" t="s">
        <v>58</v>
      </c>
      <c r="B64" s="61" t="s">
        <v>126</v>
      </c>
      <c r="C64" s="149" t="s">
        <v>234</v>
      </c>
      <c r="D64" s="39"/>
      <c r="E64" s="41" t="s">
        <v>45</v>
      </c>
      <c r="F64" s="56" t="s">
        <v>198</v>
      </c>
      <c r="G64" s="24">
        <v>130</v>
      </c>
      <c r="H64" s="85">
        <v>1200</v>
      </c>
      <c r="I64" s="138">
        <v>156</v>
      </c>
      <c r="J64" s="3"/>
    </row>
    <row r="65" spans="1:10" ht="28.5" customHeight="1">
      <c r="A65" s="152" t="s">
        <v>59</v>
      </c>
      <c r="B65" s="64" t="s">
        <v>143</v>
      </c>
      <c r="C65" s="149" t="s">
        <v>235</v>
      </c>
      <c r="D65" s="39"/>
      <c r="E65" s="150" t="s">
        <v>230</v>
      </c>
      <c r="F65" s="56" t="s">
        <v>236</v>
      </c>
      <c r="G65" s="24">
        <v>145</v>
      </c>
      <c r="H65" s="85">
        <v>300</v>
      </c>
      <c r="I65" s="140">
        <v>43.5</v>
      </c>
      <c r="J65" s="3"/>
    </row>
    <row r="66" spans="1:10" ht="28.5" customHeight="1">
      <c r="A66" s="152" t="s">
        <v>18</v>
      </c>
      <c r="B66" s="61" t="s">
        <v>120</v>
      </c>
      <c r="C66" s="149" t="s">
        <v>237</v>
      </c>
      <c r="D66" s="39"/>
      <c r="E66" s="41" t="s">
        <v>45</v>
      </c>
      <c r="F66" s="56" t="s">
        <v>198</v>
      </c>
      <c r="G66" s="24">
        <v>50</v>
      </c>
      <c r="H66" s="85">
        <v>600</v>
      </c>
      <c r="I66" s="140">
        <v>30</v>
      </c>
      <c r="J66" s="3"/>
    </row>
    <row r="67" spans="1:10" ht="26.25" customHeight="1">
      <c r="A67" s="98">
        <v>49</v>
      </c>
      <c r="B67" s="64" t="s">
        <v>138</v>
      </c>
      <c r="C67" s="12" t="s">
        <v>199</v>
      </c>
      <c r="D67" s="39" t="s">
        <v>190</v>
      </c>
      <c r="E67" s="127" t="s">
        <v>21</v>
      </c>
      <c r="F67" s="151" t="s">
        <v>200</v>
      </c>
      <c r="G67" s="24">
        <v>21.9</v>
      </c>
      <c r="H67" s="14">
        <v>600</v>
      </c>
      <c r="I67" s="58">
        <v>13.1</v>
      </c>
      <c r="J67" s="3"/>
    </row>
    <row r="68" spans="1:10" ht="12" customHeight="1">
      <c r="I68" s="132" t="s">
        <v>149</v>
      </c>
      <c r="J68" s="3"/>
    </row>
    <row r="69" spans="1:10" ht="10.5" hidden="1" customHeight="1">
      <c r="I69" s="131">
        <f>SUM(I5:I18)</f>
        <v>704.5</v>
      </c>
      <c r="J69" s="3"/>
    </row>
    <row r="70" spans="1:10" ht="16.5" customHeight="1" thickBot="1">
      <c r="A70" s="90"/>
      <c r="B70" s="91"/>
      <c r="C70" s="92"/>
      <c r="D70" s="225" t="s">
        <v>151</v>
      </c>
      <c r="E70" s="225"/>
      <c r="F70" s="225"/>
      <c r="G70" s="225"/>
      <c r="H70" s="225"/>
      <c r="I70" s="225"/>
      <c r="J70" s="3"/>
    </row>
    <row r="71" spans="1:10" ht="60.75" thickBot="1">
      <c r="A71" s="195">
        <v>1</v>
      </c>
      <c r="B71" s="196" t="s">
        <v>146</v>
      </c>
      <c r="C71" s="197" t="s">
        <v>152</v>
      </c>
      <c r="D71" s="188" t="s">
        <v>268</v>
      </c>
      <c r="E71" s="199" t="s">
        <v>89</v>
      </c>
      <c r="F71" s="193" t="s">
        <v>270</v>
      </c>
      <c r="G71" s="190">
        <v>100</v>
      </c>
      <c r="H71" s="158">
        <v>500</v>
      </c>
      <c r="I71" s="194">
        <v>80</v>
      </c>
      <c r="J71" s="3"/>
    </row>
    <row r="72" spans="1:10" ht="15.75" thickBot="1">
      <c r="A72" s="76">
        <v>2</v>
      </c>
      <c r="B72" s="50" t="s">
        <v>146</v>
      </c>
      <c r="C72" s="100" t="s">
        <v>153</v>
      </c>
      <c r="D72" s="39" t="s">
        <v>190</v>
      </c>
      <c r="E72" s="94" t="s">
        <v>154</v>
      </c>
      <c r="F72" s="1" t="s">
        <v>253</v>
      </c>
      <c r="G72" s="24">
        <v>2000</v>
      </c>
      <c r="H72" s="97">
        <v>10</v>
      </c>
      <c r="I72" s="138">
        <v>20</v>
      </c>
      <c r="J72" s="3"/>
    </row>
    <row r="73" spans="1:10" ht="30.75" thickBot="1">
      <c r="A73" s="76">
        <v>3</v>
      </c>
      <c r="B73" s="50" t="s">
        <v>155</v>
      </c>
      <c r="C73" s="101" t="s">
        <v>156</v>
      </c>
      <c r="D73" s="39" t="s">
        <v>190</v>
      </c>
      <c r="E73" s="61" t="s">
        <v>89</v>
      </c>
      <c r="F73" s="159" t="s">
        <v>254</v>
      </c>
      <c r="G73" s="24">
        <v>80</v>
      </c>
      <c r="H73" s="97">
        <v>300</v>
      </c>
      <c r="I73" s="138">
        <v>24</v>
      </c>
      <c r="J73" s="3"/>
    </row>
    <row r="74" spans="1:10" ht="30.75" thickBot="1">
      <c r="A74" s="76">
        <v>4</v>
      </c>
      <c r="B74" s="50" t="s">
        <v>155</v>
      </c>
      <c r="C74" s="101" t="s">
        <v>157</v>
      </c>
      <c r="D74" s="39" t="s">
        <v>190</v>
      </c>
      <c r="E74" s="61" t="s">
        <v>89</v>
      </c>
      <c r="F74" s="159" t="s">
        <v>255</v>
      </c>
      <c r="G74" s="24">
        <v>85</v>
      </c>
      <c r="H74" s="97">
        <v>200</v>
      </c>
      <c r="I74" s="138">
        <v>17</v>
      </c>
      <c r="J74" s="3"/>
    </row>
    <row r="75" spans="1:10" ht="30.75" thickBot="1">
      <c r="A75" s="98">
        <v>5</v>
      </c>
      <c r="B75" s="93" t="s">
        <v>158</v>
      </c>
      <c r="C75" s="99" t="s">
        <v>159</v>
      </c>
      <c r="D75" s="39" t="s">
        <v>190</v>
      </c>
      <c r="E75" s="8" t="s">
        <v>89</v>
      </c>
      <c r="F75" s="159" t="s">
        <v>256</v>
      </c>
      <c r="G75" s="24">
        <v>96</v>
      </c>
      <c r="H75" s="14">
        <v>200</v>
      </c>
      <c r="I75" s="24">
        <v>19.2</v>
      </c>
      <c r="J75" s="3"/>
    </row>
    <row r="76" spans="1:10" ht="15.75" thickBot="1">
      <c r="A76" s="98">
        <v>6</v>
      </c>
      <c r="B76" s="93" t="s">
        <v>146</v>
      </c>
      <c r="C76" s="95" t="s">
        <v>202</v>
      </c>
      <c r="D76" s="39" t="s">
        <v>190</v>
      </c>
      <c r="E76" s="8" t="s">
        <v>89</v>
      </c>
      <c r="F76" s="160" t="s">
        <v>257</v>
      </c>
      <c r="G76" s="24">
        <v>680</v>
      </c>
      <c r="H76" s="14">
        <v>20</v>
      </c>
      <c r="I76" s="61" t="s">
        <v>207</v>
      </c>
      <c r="J76" s="3"/>
    </row>
    <row r="77" spans="1:10" ht="13.5" thickBot="1">
      <c r="A77" s="185">
        <v>7</v>
      </c>
      <c r="B77" s="186" t="s">
        <v>146</v>
      </c>
      <c r="C77" s="191" t="s">
        <v>160</v>
      </c>
      <c r="D77" s="188" t="s">
        <v>268</v>
      </c>
      <c r="E77" s="192" t="s">
        <v>89</v>
      </c>
      <c r="F77" s="200" t="s">
        <v>258</v>
      </c>
      <c r="G77" s="190">
        <v>50</v>
      </c>
      <c r="H77" s="153">
        <v>500</v>
      </c>
      <c r="I77" s="194">
        <v>15</v>
      </c>
      <c r="J77" s="3"/>
    </row>
    <row r="78" spans="1:10" ht="15.75" thickBot="1">
      <c r="A78" s="195">
        <v>8</v>
      </c>
      <c r="B78" s="196" t="s">
        <v>161</v>
      </c>
      <c r="C78" s="197" t="s">
        <v>162</v>
      </c>
      <c r="D78" s="188" t="s">
        <v>268</v>
      </c>
      <c r="E78" s="198" t="s">
        <v>89</v>
      </c>
      <c r="F78" s="193" t="s">
        <v>269</v>
      </c>
      <c r="G78" s="198" t="s">
        <v>208</v>
      </c>
      <c r="H78" s="158">
        <v>500</v>
      </c>
      <c r="I78" s="198" t="s">
        <v>209</v>
      </c>
      <c r="J78" s="3"/>
    </row>
    <row r="79" spans="1:10" ht="15">
      <c r="A79" s="76">
        <v>9</v>
      </c>
      <c r="B79" s="50" t="s">
        <v>163</v>
      </c>
      <c r="C79" s="100" t="s">
        <v>164</v>
      </c>
      <c r="D79" s="39" t="s">
        <v>190</v>
      </c>
      <c r="E79" s="96" t="s">
        <v>165</v>
      </c>
      <c r="F79" s="172" t="s">
        <v>259</v>
      </c>
      <c r="G79" s="61" t="s">
        <v>210</v>
      </c>
      <c r="H79" s="97">
        <v>5</v>
      </c>
      <c r="I79" s="61" t="s">
        <v>211</v>
      </c>
      <c r="J79" s="3"/>
    </row>
    <row r="80" spans="1:10" ht="123.75">
      <c r="A80" s="118">
        <v>10</v>
      </c>
      <c r="B80" s="133" t="s">
        <v>146</v>
      </c>
      <c r="C80" s="72" t="s">
        <v>224</v>
      </c>
      <c r="D80" s="129" t="s">
        <v>268</v>
      </c>
      <c r="E80" s="170" t="s">
        <v>89</v>
      </c>
      <c r="F80" s="174" t="s">
        <v>263</v>
      </c>
      <c r="G80" s="171">
        <v>130</v>
      </c>
      <c r="H80" s="136">
        <v>2000</v>
      </c>
      <c r="I80" s="140">
        <v>260</v>
      </c>
      <c r="J80" s="3"/>
    </row>
    <row r="81" spans="1:10" ht="118.5" customHeight="1">
      <c r="A81" s="185">
        <v>11</v>
      </c>
      <c r="B81" s="186" t="s">
        <v>163</v>
      </c>
      <c r="C81" s="187" t="s">
        <v>166</v>
      </c>
      <c r="D81" s="188" t="s">
        <v>268</v>
      </c>
      <c r="E81" s="153" t="s">
        <v>89</v>
      </c>
      <c r="F81" s="189" t="s">
        <v>264</v>
      </c>
      <c r="G81" s="190">
        <v>6.5</v>
      </c>
      <c r="H81" s="153">
        <v>500</v>
      </c>
      <c r="I81" s="190">
        <v>3.2</v>
      </c>
      <c r="J81" s="3"/>
    </row>
    <row r="82" spans="1:10" ht="0.75" customHeight="1" thickBot="1">
      <c r="F82" s="173"/>
      <c r="I82" s="139"/>
      <c r="J82" s="3"/>
    </row>
    <row r="83" spans="1:10" ht="13.5" hidden="1" customHeight="1">
      <c r="J83" s="3"/>
    </row>
    <row r="84" spans="1:10" ht="36.75" customHeight="1">
      <c r="A84" s="102"/>
      <c r="B84" s="102"/>
      <c r="C84" s="3"/>
      <c r="D84" s="143"/>
      <c r="E84" s="144" t="s">
        <v>167</v>
      </c>
      <c r="F84" s="110"/>
      <c r="G84" s="135"/>
      <c r="H84" s="141"/>
      <c r="I84" s="110"/>
      <c r="J84" s="3"/>
    </row>
    <row r="85" spans="1:10" ht="62.25" customHeight="1">
      <c r="A85" s="105">
        <v>1</v>
      </c>
      <c r="B85" s="45">
        <v>33694000</v>
      </c>
      <c r="C85" s="106" t="s">
        <v>176</v>
      </c>
      <c r="D85" s="39" t="s">
        <v>190</v>
      </c>
      <c r="E85" s="106" t="s">
        <v>172</v>
      </c>
      <c r="F85" s="165" t="s">
        <v>244</v>
      </c>
      <c r="G85" s="24">
        <v>2000</v>
      </c>
      <c r="H85" s="14">
        <v>10</v>
      </c>
      <c r="I85" s="138">
        <v>20</v>
      </c>
      <c r="J85" s="3"/>
    </row>
    <row r="86" spans="1:10" ht="15">
      <c r="A86" s="105">
        <v>2</v>
      </c>
      <c r="B86" s="45">
        <v>33140000</v>
      </c>
      <c r="C86" s="103" t="s">
        <v>168</v>
      </c>
      <c r="D86" s="39" t="s">
        <v>190</v>
      </c>
      <c r="E86" s="106" t="s">
        <v>154</v>
      </c>
      <c r="F86" s="166" t="s">
        <v>245</v>
      </c>
      <c r="G86" s="24">
        <v>1000</v>
      </c>
      <c r="H86" s="14">
        <v>2</v>
      </c>
      <c r="I86" s="138">
        <v>2</v>
      </c>
      <c r="J86" s="3"/>
    </row>
    <row r="87" spans="1:10">
      <c r="A87" s="105">
        <v>3</v>
      </c>
      <c r="B87" s="45">
        <v>33211130</v>
      </c>
      <c r="C87" s="157" t="s">
        <v>169</v>
      </c>
      <c r="D87" s="39" t="s">
        <v>190</v>
      </c>
      <c r="E87" s="104" t="s">
        <v>204</v>
      </c>
      <c r="F87" s="167" t="s">
        <v>246</v>
      </c>
      <c r="G87" s="24">
        <v>22.3</v>
      </c>
      <c r="H87" s="153">
        <v>720</v>
      </c>
      <c r="I87" s="24">
        <v>53.5</v>
      </c>
      <c r="J87" s="3"/>
    </row>
    <row r="88" spans="1:10" ht="15">
      <c r="A88" s="105">
        <v>4</v>
      </c>
      <c r="B88" s="45">
        <v>33695000</v>
      </c>
      <c r="C88" s="106" t="s">
        <v>171</v>
      </c>
      <c r="D88" s="39" t="s">
        <v>190</v>
      </c>
      <c r="E88" s="104" t="s">
        <v>172</v>
      </c>
      <c r="F88" s="166" t="s">
        <v>247</v>
      </c>
      <c r="G88" s="24">
        <v>1000</v>
      </c>
      <c r="H88" s="14">
        <v>30</v>
      </c>
      <c r="I88" s="138">
        <v>30</v>
      </c>
      <c r="J88" s="3"/>
    </row>
    <row r="89" spans="1:10" ht="15">
      <c r="A89" s="105">
        <v>5</v>
      </c>
      <c r="B89" s="45">
        <v>33694000</v>
      </c>
      <c r="C89" s="106" t="s">
        <v>177</v>
      </c>
      <c r="D89" s="39" t="s">
        <v>190</v>
      </c>
      <c r="E89" s="106" t="s">
        <v>172</v>
      </c>
      <c r="F89" s="165" t="s">
        <v>248</v>
      </c>
      <c r="G89" s="24">
        <v>9000</v>
      </c>
      <c r="H89" s="14">
        <v>7</v>
      </c>
      <c r="I89" s="138">
        <v>35</v>
      </c>
      <c r="J89" s="3"/>
    </row>
    <row r="90" spans="1:10" ht="15">
      <c r="A90" s="105">
        <v>6</v>
      </c>
      <c r="B90" s="45">
        <v>33694000</v>
      </c>
      <c r="C90" s="106" t="s">
        <v>173</v>
      </c>
      <c r="D90" s="39" t="s">
        <v>190</v>
      </c>
      <c r="E90" s="106" t="s">
        <v>172</v>
      </c>
      <c r="F90" s="165" t="s">
        <v>249</v>
      </c>
      <c r="G90" s="24">
        <v>3700</v>
      </c>
      <c r="H90" s="14">
        <v>12</v>
      </c>
      <c r="I90" s="24">
        <v>44.4</v>
      </c>
      <c r="J90" s="3"/>
    </row>
    <row r="91" spans="1:10" ht="15">
      <c r="A91" s="98">
        <v>7</v>
      </c>
      <c r="B91" s="108">
        <v>33631600</v>
      </c>
      <c r="C91" s="109" t="s">
        <v>174</v>
      </c>
      <c r="D91" s="39" t="s">
        <v>190</v>
      </c>
      <c r="E91" s="104" t="s">
        <v>172</v>
      </c>
      <c r="F91" s="166" t="s">
        <v>250</v>
      </c>
      <c r="G91" s="24">
        <v>500</v>
      </c>
      <c r="H91" s="142">
        <v>50</v>
      </c>
      <c r="I91" s="138">
        <v>50</v>
      </c>
      <c r="J91" s="3"/>
    </row>
    <row r="92" spans="1:10" ht="13.5">
      <c r="A92" s="105">
        <v>8</v>
      </c>
      <c r="B92" s="45">
        <v>33211200</v>
      </c>
      <c r="C92" s="106" t="s">
        <v>203</v>
      </c>
      <c r="D92" s="39" t="s">
        <v>190</v>
      </c>
      <c r="E92" s="107" t="s">
        <v>170</v>
      </c>
      <c r="F92" s="168" t="s">
        <v>251</v>
      </c>
      <c r="G92" s="24">
        <v>2600</v>
      </c>
      <c r="H92" s="14">
        <v>7</v>
      </c>
      <c r="I92" s="24">
        <v>18.2</v>
      </c>
      <c r="J92" s="3"/>
    </row>
    <row r="93" spans="1:10" ht="15">
      <c r="A93" s="118">
        <v>9</v>
      </c>
      <c r="B93" s="120">
        <v>33631600</v>
      </c>
      <c r="C93" s="134" t="s">
        <v>175</v>
      </c>
      <c r="D93" s="129" t="s">
        <v>190</v>
      </c>
      <c r="E93" s="161" t="s">
        <v>89</v>
      </c>
      <c r="F93" s="166" t="s">
        <v>252</v>
      </c>
      <c r="G93" s="58">
        <v>100</v>
      </c>
      <c r="H93" s="136">
        <v>30</v>
      </c>
      <c r="I93" s="140">
        <v>3</v>
      </c>
      <c r="J93" s="3"/>
    </row>
    <row r="94" spans="1:10" ht="84.75" customHeight="1">
      <c r="A94" s="118">
        <v>10</v>
      </c>
      <c r="B94" s="120">
        <v>33696500</v>
      </c>
      <c r="C94" s="156" t="s">
        <v>205</v>
      </c>
      <c r="D94" s="163" t="s">
        <v>190</v>
      </c>
      <c r="E94" s="104" t="s">
        <v>204</v>
      </c>
      <c r="F94" s="162" t="s">
        <v>260</v>
      </c>
      <c r="G94" s="24">
        <v>220</v>
      </c>
      <c r="H94" s="154">
        <v>200</v>
      </c>
      <c r="I94" s="140">
        <v>33</v>
      </c>
      <c r="J94" s="3"/>
    </row>
    <row r="95" spans="1:10" ht="89.25">
      <c r="A95" s="98">
        <v>11</v>
      </c>
      <c r="B95" s="108">
        <v>33696500</v>
      </c>
      <c r="C95" s="155" t="s">
        <v>206</v>
      </c>
      <c r="D95" s="13" t="s">
        <v>190</v>
      </c>
      <c r="E95" s="104" t="s">
        <v>204</v>
      </c>
      <c r="F95" s="164" t="s">
        <v>261</v>
      </c>
      <c r="G95" s="24">
        <v>250</v>
      </c>
      <c r="H95" s="153">
        <v>350</v>
      </c>
      <c r="I95" s="138">
        <v>75</v>
      </c>
      <c r="J95" s="3"/>
    </row>
    <row r="96" spans="1:10">
      <c r="A96" s="98">
        <v>12</v>
      </c>
      <c r="B96" s="45">
        <v>33694000</v>
      </c>
      <c r="C96" s="112" t="s">
        <v>212</v>
      </c>
      <c r="D96" s="13" t="s">
        <v>190</v>
      </c>
      <c r="E96" s="112" t="s">
        <v>213</v>
      </c>
      <c r="F96" s="164" t="s">
        <v>262</v>
      </c>
      <c r="G96" s="24">
        <v>2100</v>
      </c>
      <c r="H96" s="14">
        <v>2</v>
      </c>
      <c r="I96" s="14">
        <v>4.2</v>
      </c>
      <c r="J96" s="3"/>
    </row>
    <row r="97" spans="1:10">
      <c r="A97" s="3"/>
      <c r="B97" s="3"/>
      <c r="C97" s="111"/>
      <c r="D97" s="111"/>
      <c r="E97" s="111"/>
      <c r="F97" s="169"/>
      <c r="G97" s="137"/>
      <c r="H97" s="3"/>
      <c r="I97" s="3"/>
      <c r="J97" s="3"/>
    </row>
    <row r="98" spans="1:10">
      <c r="A98" s="3"/>
      <c r="B98" s="3"/>
      <c r="C98" s="111"/>
      <c r="D98" s="111"/>
      <c r="E98" s="111"/>
      <c r="F98" s="169"/>
      <c r="G98" s="137"/>
      <c r="H98" s="3"/>
      <c r="I98" s="3"/>
      <c r="J98" s="3"/>
    </row>
    <row r="99" spans="1:10" ht="14.25" customHeight="1">
      <c r="A99" s="3"/>
      <c r="B99" s="3"/>
      <c r="C99" s="111"/>
      <c r="D99" s="111"/>
      <c r="E99" s="111"/>
      <c r="F99" s="169"/>
      <c r="G99" s="137"/>
      <c r="H99" s="3"/>
      <c r="I99" s="3"/>
      <c r="J99" s="3"/>
    </row>
    <row r="100" spans="1:10">
      <c r="A100" s="3"/>
      <c r="B100" s="3"/>
      <c r="C100" s="111"/>
      <c r="D100" s="111"/>
      <c r="E100" s="111"/>
      <c r="F100" s="169"/>
      <c r="G100" s="137"/>
      <c r="H100" s="3"/>
      <c r="I100" s="3"/>
      <c r="J100" s="3"/>
    </row>
    <row r="101" spans="1:10">
      <c r="J101" s="3"/>
    </row>
    <row r="102" spans="1:10">
      <c r="J102" s="3"/>
    </row>
    <row r="103" spans="1:10">
      <c r="J103" s="3"/>
    </row>
    <row r="104" spans="1:10">
      <c r="J104" s="3"/>
    </row>
    <row r="105" spans="1:10">
      <c r="J105" s="3"/>
    </row>
    <row r="106" spans="1:10">
      <c r="J106" s="3"/>
    </row>
    <row r="107" spans="1:10">
      <c r="J107" s="3"/>
    </row>
    <row r="108" spans="1:10">
      <c r="J108" s="3"/>
    </row>
    <row r="109" spans="1:10">
      <c r="J109" s="3"/>
    </row>
    <row r="110" spans="1:10">
      <c r="J110" s="3"/>
    </row>
    <row r="111" spans="1:10">
      <c r="J111" s="3"/>
    </row>
    <row r="112" spans="1:10">
      <c r="J112" s="3"/>
    </row>
    <row r="113" spans="10:10">
      <c r="J113" s="3"/>
    </row>
    <row r="114" spans="10:10">
      <c r="J114" s="3"/>
    </row>
    <row r="115" spans="10:10">
      <c r="J115" s="3"/>
    </row>
    <row r="116" spans="10:10">
      <c r="J116" s="3"/>
    </row>
    <row r="117" spans="10:10">
      <c r="J117" s="3"/>
    </row>
    <row r="118" spans="10:10">
      <c r="J118" s="3"/>
    </row>
    <row r="119" spans="10:10">
      <c r="J119" s="3"/>
    </row>
    <row r="120" spans="10:10">
      <c r="J120" s="3"/>
    </row>
    <row r="121" spans="10:10">
      <c r="J121" s="3"/>
    </row>
    <row r="122" spans="10:10">
      <c r="J122" s="3"/>
    </row>
    <row r="123" spans="10:10">
      <c r="J123" s="3"/>
    </row>
    <row r="124" spans="10:10">
      <c r="J124" s="3"/>
    </row>
    <row r="125" spans="10:10">
      <c r="J125" s="3"/>
    </row>
    <row r="126" spans="10:10">
      <c r="J126" s="3"/>
    </row>
    <row r="127" spans="10:10">
      <c r="J127" s="3"/>
    </row>
    <row r="128" spans="10:10">
      <c r="J128" s="3"/>
    </row>
    <row r="129" spans="10:10">
      <c r="J129" s="3"/>
    </row>
    <row r="130" spans="10:10">
      <c r="J130" s="3"/>
    </row>
    <row r="131" spans="10:10">
      <c r="J131" s="3"/>
    </row>
    <row r="132" spans="10:10">
      <c r="J132" s="3"/>
    </row>
    <row r="133" spans="10:10">
      <c r="J133" s="3"/>
    </row>
    <row r="134" spans="10:10">
      <c r="J134" s="3"/>
    </row>
    <row r="135" spans="10:10">
      <c r="J135" s="3"/>
    </row>
    <row r="136" spans="10:10">
      <c r="J136" s="3"/>
    </row>
    <row r="137" spans="10:10">
      <c r="J137" s="3"/>
    </row>
    <row r="138" spans="10:10">
      <c r="J138" s="3"/>
    </row>
    <row r="139" spans="10:10">
      <c r="J139" s="3"/>
    </row>
    <row r="140" spans="10:10">
      <c r="J140" s="3"/>
    </row>
    <row r="141" spans="10:10">
      <c r="J141" s="3"/>
    </row>
    <row r="142" spans="10:10">
      <c r="J142" s="3"/>
    </row>
    <row r="143" spans="10:10">
      <c r="J143" s="3"/>
    </row>
    <row r="144" spans="10:10">
      <c r="J144" s="3"/>
    </row>
    <row r="145" spans="10:10">
      <c r="J145" s="3"/>
    </row>
    <row r="146" spans="10:10">
      <c r="J146" s="3"/>
    </row>
    <row r="147" spans="10:10">
      <c r="J147" s="3"/>
    </row>
    <row r="148" spans="10:10">
      <c r="J148" s="3"/>
    </row>
    <row r="149" spans="10:10">
      <c r="J149" s="3"/>
    </row>
    <row r="150" spans="10:10">
      <c r="J150" s="3"/>
    </row>
    <row r="151" spans="10:10">
      <c r="J151" s="3"/>
    </row>
    <row r="152" spans="10:10">
      <c r="J152" s="3"/>
    </row>
    <row r="153" spans="10:10">
      <c r="J153" s="3"/>
    </row>
    <row r="154" spans="10:10">
      <c r="J154" s="3"/>
    </row>
    <row r="155" spans="10:10">
      <c r="J155" s="3"/>
    </row>
    <row r="156" spans="10:10">
      <c r="J156" s="3"/>
    </row>
    <row r="157" spans="10:10">
      <c r="J157" s="3"/>
    </row>
    <row r="158" spans="10:10">
      <c r="J158" s="3"/>
    </row>
    <row r="159" spans="10:10">
      <c r="J159" s="3"/>
    </row>
    <row r="160" spans="10:10">
      <c r="J160" s="3"/>
    </row>
    <row r="161" spans="10:10">
      <c r="J161" s="3"/>
    </row>
    <row r="162" spans="10:10">
      <c r="J162" s="3"/>
    </row>
    <row r="163" spans="10:10">
      <c r="J163" s="3"/>
    </row>
    <row r="164" spans="10:10">
      <c r="J164" s="3"/>
    </row>
    <row r="165" spans="10:10">
      <c r="J165" s="3"/>
    </row>
    <row r="166" spans="10:10">
      <c r="J166" s="3"/>
    </row>
    <row r="167" spans="10:10">
      <c r="J167" s="3"/>
    </row>
    <row r="168" spans="10:10">
      <c r="J168" s="3"/>
    </row>
    <row r="169" spans="10:10">
      <c r="J169" s="3"/>
    </row>
    <row r="170" spans="10:10">
      <c r="J170" s="3"/>
    </row>
    <row r="171" spans="10:10">
      <c r="J171" s="3"/>
    </row>
    <row r="172" spans="10:10">
      <c r="J172" s="3"/>
    </row>
    <row r="173" spans="10:10">
      <c r="J173" s="3"/>
    </row>
    <row r="174" spans="10:10">
      <c r="J174" s="3"/>
    </row>
    <row r="175" spans="10:10">
      <c r="J175" s="3"/>
    </row>
    <row r="176" spans="10:10">
      <c r="J176" s="3"/>
    </row>
    <row r="177" spans="10:10">
      <c r="J177" s="3"/>
    </row>
    <row r="178" spans="10:10">
      <c r="J178" s="3"/>
    </row>
    <row r="179" spans="10:10">
      <c r="J179" s="3"/>
    </row>
    <row r="180" spans="10:10">
      <c r="J180" s="3"/>
    </row>
    <row r="181" spans="10:10">
      <c r="J181" s="3"/>
    </row>
    <row r="182" spans="10:10">
      <c r="J182" s="3"/>
    </row>
    <row r="183" spans="10:10">
      <c r="J183" s="3"/>
    </row>
    <row r="184" spans="10:10">
      <c r="J184" s="3"/>
    </row>
    <row r="196" spans="10:10">
      <c r="J196" s="3"/>
    </row>
    <row r="197" spans="10:10">
      <c r="J197" s="3"/>
    </row>
    <row r="198" spans="10:10">
      <c r="J198" s="3"/>
    </row>
    <row r="199" spans="10:10">
      <c r="J199" s="3"/>
    </row>
    <row r="200" spans="10:10">
      <c r="J200" s="3"/>
    </row>
    <row r="201" spans="10:10">
      <c r="J201" s="3"/>
    </row>
    <row r="202" spans="10:10">
      <c r="J202" s="3"/>
    </row>
    <row r="203" spans="10:10">
      <c r="J203" s="3"/>
    </row>
    <row r="204" spans="10:10">
      <c r="J204" s="3"/>
    </row>
    <row r="205" spans="10:10">
      <c r="J205" s="3"/>
    </row>
    <row r="206" spans="10:10">
      <c r="J206" s="3"/>
    </row>
    <row r="207" spans="10:10">
      <c r="J207" s="3"/>
    </row>
    <row r="208" spans="10:10">
      <c r="J208" s="3"/>
    </row>
    <row r="209" spans="10:10">
      <c r="J209" s="3"/>
    </row>
    <row r="210" spans="10:10">
      <c r="J210" s="3"/>
    </row>
    <row r="211" spans="10:10">
      <c r="J211" s="3"/>
    </row>
    <row r="212" spans="10:10">
      <c r="J212" s="3"/>
    </row>
    <row r="213" spans="10:10">
      <c r="J213" s="3"/>
    </row>
    <row r="214" spans="10:10">
      <c r="J214" s="3"/>
    </row>
    <row r="215" spans="10:10">
      <c r="J215" s="3"/>
    </row>
    <row r="216" spans="10:10">
      <c r="J216" s="3"/>
    </row>
    <row r="217" spans="10:10">
      <c r="J217" s="3"/>
    </row>
    <row r="218" spans="10:10">
      <c r="J218" s="3"/>
    </row>
    <row r="219" spans="10:10">
      <c r="J219" s="3"/>
    </row>
    <row r="220" spans="10:10">
      <c r="J220" s="3"/>
    </row>
    <row r="221" spans="10:10">
      <c r="J221" s="3"/>
    </row>
    <row r="222" spans="10:10">
      <c r="J222" s="3"/>
    </row>
    <row r="223" spans="10:10">
      <c r="J223" s="3"/>
    </row>
    <row r="224" spans="10:10">
      <c r="J224" s="3"/>
    </row>
    <row r="225" spans="10:10">
      <c r="J225" s="3"/>
    </row>
    <row r="226" spans="10:10">
      <c r="J226" s="3"/>
    </row>
    <row r="227" spans="10:10">
      <c r="J227" s="3"/>
    </row>
    <row r="228" spans="10:10">
      <c r="J228" s="3"/>
    </row>
    <row r="229" spans="10:10">
      <c r="J229" s="3"/>
    </row>
    <row r="230" spans="10:10">
      <c r="J230" s="3"/>
    </row>
    <row r="231" spans="10:10">
      <c r="J231" s="3"/>
    </row>
    <row r="232" spans="10:10">
      <c r="J232" s="3"/>
    </row>
    <row r="233" spans="10:10">
      <c r="J233" s="3"/>
    </row>
    <row r="234" spans="10:10">
      <c r="J234" s="3"/>
    </row>
    <row r="235" spans="10:10">
      <c r="J235" s="3"/>
    </row>
    <row r="236" spans="10:10">
      <c r="J236" s="3"/>
    </row>
    <row r="237" spans="10:10">
      <c r="J237" s="3"/>
    </row>
    <row r="238" spans="10:10">
      <c r="J238" s="3"/>
    </row>
    <row r="239" spans="10:10">
      <c r="J239" s="3"/>
    </row>
    <row r="240" spans="10:10">
      <c r="J240" s="3"/>
    </row>
    <row r="241" spans="10:10">
      <c r="J241" s="3"/>
    </row>
    <row r="242" spans="10:10">
      <c r="J242" s="3"/>
    </row>
    <row r="243" spans="10:10">
      <c r="J243" s="3"/>
    </row>
    <row r="244" spans="10:10">
      <c r="J244" s="3"/>
    </row>
    <row r="245" spans="10:10">
      <c r="J245" s="3"/>
    </row>
    <row r="246" spans="10:10">
      <c r="J246" s="3"/>
    </row>
    <row r="247" spans="10:10">
      <c r="J247" s="3"/>
    </row>
    <row r="248" spans="10:10">
      <c r="J248" s="3"/>
    </row>
    <row r="249" spans="10:10">
      <c r="J249" s="3"/>
    </row>
    <row r="250" spans="10:10">
      <c r="J250" s="3"/>
    </row>
    <row r="251" spans="10:10">
      <c r="J251" s="3"/>
    </row>
    <row r="252" spans="10:10">
      <c r="J252" s="3"/>
    </row>
    <row r="253" spans="10:10">
      <c r="J253" s="3"/>
    </row>
    <row r="254" spans="10:10">
      <c r="J254" s="3"/>
    </row>
    <row r="255" spans="10:10">
      <c r="J255" s="3"/>
    </row>
    <row r="256" spans="10:10">
      <c r="J256" s="3"/>
    </row>
    <row r="257" spans="10:10">
      <c r="J257" s="3"/>
    </row>
    <row r="258" spans="10:10">
      <c r="J258" s="3"/>
    </row>
    <row r="259" spans="10:10">
      <c r="J259" s="3"/>
    </row>
    <row r="260" spans="10:10">
      <c r="J260" s="3"/>
    </row>
    <row r="261" spans="10:10">
      <c r="J261" s="3"/>
    </row>
    <row r="262" spans="10:10">
      <c r="J262" s="3"/>
    </row>
    <row r="263" spans="10:10">
      <c r="J263" s="3"/>
    </row>
    <row r="264" spans="10:10">
      <c r="J264" s="3"/>
    </row>
    <row r="265" spans="10:10">
      <c r="J265" s="3"/>
    </row>
    <row r="266" spans="10:10">
      <c r="J266" s="3"/>
    </row>
    <row r="267" spans="10:10">
      <c r="J267" s="3"/>
    </row>
    <row r="268" spans="10:10">
      <c r="J268" s="3"/>
    </row>
  </sheetData>
  <mergeCells count="1">
    <mergeCell ref="D70:I70"/>
  </mergeCells>
  <phoneticPr fontId="0" type="noConversion"/>
  <pageMargins left="0.75" right="0.75" top="0.25" bottom="0.25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" sqref="J1:J104857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2018-04-11T00:04:05Z</cp:lastPrinted>
  <dcterms:created xsi:type="dcterms:W3CDTF">1996-10-14T23:33:28Z</dcterms:created>
  <dcterms:modified xsi:type="dcterms:W3CDTF">2018-05-03T14:15:25Z</dcterms:modified>
</cp:coreProperties>
</file>