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436.36947\"/>
    </mc:Choice>
  </mc:AlternateContent>
  <xr:revisionPtr revIDLastSave="0" documentId="13_ncr:1_{A95A2B5B-5F8E-430E-9EDD-68D9CC59C437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Հայերեն" sheetId="1" r:id="rId1"/>
    <sheet name="Ռուսերեն" sheetId="2" r:id="rId2"/>
  </sheets>
  <definedNames>
    <definedName name="_xlnm._FilterDatabase" localSheetId="0" hidden="1">Հայերեն!$B$1:$B$329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6" i="1" l="1"/>
  <c r="F319" i="1"/>
  <c r="F299" i="1"/>
  <c r="F242" i="1"/>
  <c r="F235" i="1"/>
  <c r="F216" i="1"/>
  <c r="F171" i="1"/>
  <c r="F164" i="1"/>
  <c r="F137" i="1"/>
  <c r="F76" i="1"/>
  <c r="F54" i="1"/>
  <c r="F324" i="2" l="1"/>
  <c r="F317" i="2"/>
  <c r="F297" i="2"/>
  <c r="F240" i="2"/>
  <c r="F233" i="2"/>
  <c r="F214" i="2"/>
  <c r="F169" i="2"/>
  <c r="F83" i="2"/>
  <c r="F76" i="2"/>
  <c r="F54" i="2"/>
  <c r="F325" i="2" l="1"/>
  <c r="F326" i="2" s="1"/>
  <c r="F327" i="2" l="1"/>
  <c r="F83" i="1"/>
  <c r="F327" i="1" s="1"/>
  <c r="F328" i="1" s="1"/>
  <c r="F329" i="1" l="1"/>
</calcChain>
</file>

<file path=xl/sharedStrings.xml><?xml version="1.0" encoding="utf-8"?>
<sst xmlns="http://schemas.openxmlformats.org/spreadsheetml/2006/main" count="1254" uniqueCount="318">
  <si>
    <t>Հ/Հ</t>
  </si>
  <si>
    <t>Աշխատանքների անվանումը</t>
  </si>
  <si>
    <t>Չափման միավորը</t>
  </si>
  <si>
    <t>Քանակը</t>
  </si>
  <si>
    <t>Միավորի ընդհանուր արժեքը հազար դրամ</t>
  </si>
  <si>
    <t>Ընդհանուր արժեքը հազար դրամ</t>
  </si>
  <si>
    <t>Ախուրյան համայնքի Հովիտ բնակավայրը սնող մ/ճ գազատար</t>
  </si>
  <si>
    <t>Ստորգետնյա գազատար</t>
  </si>
  <si>
    <t>Խրամուղու քանդում I կարգի գրունտներում էքսկավատորով</t>
  </si>
  <si>
    <t>մ3</t>
  </si>
  <si>
    <t>Խրամուղու քանդում III կարգի գրունտներում էքսկավատորով</t>
  </si>
  <si>
    <t>Խրամուղու քանդում IV կարգի գրունտներում էքսկավատորով</t>
  </si>
  <si>
    <t>Խրամուղու քանդում V կարգի գրունտներում էքսկավատորով</t>
  </si>
  <si>
    <t>Խրամուղու  քանդում I կարգի գրունտներում ձեռքով</t>
  </si>
  <si>
    <t>Խրամուղու  քանդում III կարգի գրունտներում ձեռքով</t>
  </si>
  <si>
    <t>Խրամուղու քանդում IV կարգի գրունտներում ձեռքով</t>
  </si>
  <si>
    <t>Խրամուղու  քանդում V կարգի գրունտներում հարվածահատ մուրճով</t>
  </si>
  <si>
    <t>0.1մ  նստաշերտի  ստեղծում խողովակի տակ և ծածկում 0.2մ (ավազ առանց խառնուրդի) էքսկավատորով</t>
  </si>
  <si>
    <t>Ավազի տեղափոխում 4 կմ-ից</t>
  </si>
  <si>
    <t>տն</t>
  </si>
  <si>
    <t>Խրամուղու ետլիցք III կարգի գրունտներում բուլդոզերով</t>
  </si>
  <si>
    <t>Ավելորդ գրունտի հարթեցում տեղում</t>
  </si>
  <si>
    <t xml:space="preserve"> d-250x160մմ ՊԷ անցումների տեղադրում ներդիր տաքացուցիչով</t>
  </si>
  <si>
    <t>հատ</t>
  </si>
  <si>
    <t>Չկազմատվող միացություն «պոլիէթիլեն - պողպատ» d=160/159 մմ</t>
  </si>
  <si>
    <t>Չկազմատվող միացություն «պոլիէթիլեն - պողպատ» d=90/89մմ</t>
  </si>
  <si>
    <t xml:space="preserve"> d-160մմ  ՊԷ 45° անկյունակի տեղադրում  (ներդիր տաքաց.)</t>
  </si>
  <si>
    <t xml:space="preserve"> d-160մմ  ՊԷ խցափակիչի տեղադրում  (ներդիր տաքաց.)</t>
  </si>
  <si>
    <t>ՊԷ խողովակի d-160x9.1մմ SDR-17.6  ПЭ 100 տեղադրում խրամուղում</t>
  </si>
  <si>
    <t>գմ</t>
  </si>
  <si>
    <t>ՊԷ խողովակի d-90x5.1մմ SDR-17.6  ПЭ 100 տեղադրում խրամուղում</t>
  </si>
  <si>
    <t>ՊԷ խողովակի d-160մմ կցվանքային զոդում</t>
  </si>
  <si>
    <t>ՊԷ խողովակի d-90մմ կցվանքային զոդում</t>
  </si>
  <si>
    <t>ՊԷ խողովակի d-160մմ կցորդչային միացություն ներդիր տաքացուցիչով</t>
  </si>
  <si>
    <t>ՊԷ խողովակի d-90մմ կցորդչային միացություն ներդիր տաքացուցիչով</t>
  </si>
  <si>
    <t>ՊԷ խողովակի d-160մմ մեխանիկական կտրում</t>
  </si>
  <si>
    <t>ՊԷ խողովակի d-160մմ ծայրերի ուղղում</t>
  </si>
  <si>
    <t>ՊԷ խողովակի d-90մմ մեխանիկական կտրում</t>
  </si>
  <si>
    <t>ՊԷ խողովակի d-90մմ ծայրերի ուղղում</t>
  </si>
  <si>
    <t xml:space="preserve">Պողպատե գազատար խողովակների տեղադրում փորձարկումով Ø159x4.5մմ  </t>
  </si>
  <si>
    <t>մ</t>
  </si>
  <si>
    <t>Խողովակների հակակոռոզիոն մեկուսացում «ПИК» տիպի մեկուսիչ նյութերով  dպ-150մմ</t>
  </si>
  <si>
    <t xml:space="preserve">Պողպատե գազատար խողովակների տեղադրում փորձարկումով Ø89x4մմ </t>
  </si>
  <si>
    <t>Խողովակների հակակոռոզիոն մեկուսացում «ПИК» տիպի մեկուսիչ նյութերով  dպ-80մմ</t>
  </si>
  <si>
    <t>Պողպատե պատյանի տեղադրում  խրամուղում Ø219x6մմ</t>
  </si>
  <si>
    <t>Պատյանների հակակոռոզիոն մեկուսացում «ПИК» տիպի մեկուսիչ նյութերով  dպ200մմ</t>
  </si>
  <si>
    <t>Պողպատե պատյանի տեղադրում  խրամուղում Ø133x4մմ</t>
  </si>
  <si>
    <t>Պատյանների հակակոռոզիոն մեկուսացում «ПИК» տիպի մեկուսիչ նյութերով  dպ125մմ</t>
  </si>
  <si>
    <t>Ստուգիչ խողովակի տեղադրում   dպ-32մմ</t>
  </si>
  <si>
    <t>Պողպատե պատյանի ծայրերի հերմետիկացում փրփրային լցանյութով</t>
  </si>
  <si>
    <t>ՊԷ խողովակների զոդակարերի ուլտրաձայնային ստուգում</t>
  </si>
  <si>
    <t>Զոդակարերի ստուգում ֆիզիկական եղանակով</t>
  </si>
  <si>
    <t>Տարբերիչ նշանի տեղադրում</t>
  </si>
  <si>
    <t>Պղնձե լարի տեղադրում 2.5մմ²</t>
  </si>
  <si>
    <t>Բացահայտիչ ժապավենի փռում</t>
  </si>
  <si>
    <t>Հսկիչ կետի տեղադրում</t>
  </si>
  <si>
    <t>Հաղորդալարի միացում ծայրապնակի միջոցով 2.5մմ²</t>
  </si>
  <si>
    <t>Գույքային հանգուցի տեղադրում</t>
  </si>
  <si>
    <t>ПЭ խողովակների փչամաքրում</t>
  </si>
  <si>
    <t xml:space="preserve">ПЭ խողովակների փորձարկման համար ճնշման բարձրացում </t>
  </si>
  <si>
    <t>ПЭ խողովակների փորձարկման համար ճնշման պահում</t>
  </si>
  <si>
    <t>տեղ</t>
  </si>
  <si>
    <t>Վերգետնյա գազատար</t>
  </si>
  <si>
    <t xml:space="preserve">Պողպատե գազատար խողովակների վերգետնյա  տեղադրում փորձարկումով Ø159x4.5մմ  </t>
  </si>
  <si>
    <t xml:space="preserve">Պողպատե գազատար խողովակների վերգետնյա  տեղադրում փորձարկումով Ø89x4մմ </t>
  </si>
  <si>
    <t>Հենասյուների և գազատարի մակերևույթների նախաներկում  ГФ -021 2 շերտով</t>
  </si>
  <si>
    <t>մ2</t>
  </si>
  <si>
    <t>Հենասյուների և գազատարի յուղաներկում երկու անգամ</t>
  </si>
  <si>
    <t>Ձևավոր մասերի տեղադրում  (արմունկ, եռաբաշխիչ, անցում, խցափակիչ)</t>
  </si>
  <si>
    <t>կգ</t>
  </si>
  <si>
    <t xml:space="preserve">Կցաշուրթերի մոնտաժում dպ-80մմ </t>
  </si>
  <si>
    <t xml:space="preserve">Սողնակային փականի  տեղադրում dպ-80մմ </t>
  </si>
  <si>
    <t>ՊԳԿԿ-100-ի տեղադրում</t>
  </si>
  <si>
    <t>կոմպլ.</t>
  </si>
  <si>
    <t>Գազատարի փչամաքրում</t>
  </si>
  <si>
    <t>Փոսերի քանդում I կարգի գրունտներում ձեռքով մետաղական հենասյունների համար</t>
  </si>
  <si>
    <t xml:space="preserve">Փոսերի քանդում III կարգի գրունտներում ձեռքով մետաղական հենասյունների համար </t>
  </si>
  <si>
    <t xml:space="preserve">Փոսերի քանդում IV կարգի գրունտներում ձեռքով մետաղական հենասյունների համար  </t>
  </si>
  <si>
    <t>Փոսերի քանդում V կարգի գրունտներում հարվածահատ մուրճով</t>
  </si>
  <si>
    <t>Բետոնե հիմքեր  միաձույլ բետոնից  B12.5 (M150) մետաղական հենասյունների համար</t>
  </si>
  <si>
    <t>Ավելորդ գրունտի հարթեցում տեղում ձեռքով</t>
  </si>
  <si>
    <t>Հենարանների տեղադրում պողպատե խողովակներից d=133x3.0մմ</t>
  </si>
  <si>
    <t>Հենարանների տեղադրում պողպատե խողովակներից d=76x3մմ</t>
  </si>
  <si>
    <t>Կիսախողովակների տեղադրում գազախողովակների տակ</t>
  </si>
  <si>
    <t xml:space="preserve">Պարոնիտի տեղադրում </t>
  </si>
  <si>
    <t>Մետաղական շինվածքների տեղադրում  հենարանների հիմքերի համար (թիթեղ)</t>
  </si>
  <si>
    <t>Բետոնե հարթակի կառուցում  1 կոմպլ․</t>
  </si>
  <si>
    <t>Փոսերի  քանդում III կարգի գրունտներում ձեռքով</t>
  </si>
  <si>
    <t>Ավազե նստաշերտի պատրաստում ձեռքով</t>
  </si>
  <si>
    <t>Բետոնե հարթակի պատրաստում  միաձույլ բետոնից  B12.5 (M150)</t>
  </si>
  <si>
    <t>Ամրան Ф8 А1</t>
  </si>
  <si>
    <t xml:space="preserve">Ընդամենը </t>
  </si>
  <si>
    <t>Ախուրյան համայնքի Կառնուտ բնակավայրը սնող մ/ճ գազատար</t>
  </si>
  <si>
    <t> Ստորգետնյա գազատար</t>
  </si>
  <si>
    <t>Ավազի տեղափոխում 3 կմ-ից</t>
  </si>
  <si>
    <t>Պողպատե խողովակների ներմիացում   d-150 մմ</t>
  </si>
  <si>
    <t>Չկազմատվող միացություն «պոլիէթիլեն - պողպատ» d=225/219 մմ</t>
  </si>
  <si>
    <t>Չկազմատվող միացություն «պոլիէթիլեն - պողպատ» d=110/108 մմ</t>
  </si>
  <si>
    <t xml:space="preserve"> d-225մմ  ՊԷ 90° անկյունակի տեղադրում  (ներդիր տաքաց.)</t>
  </si>
  <si>
    <t xml:space="preserve"> d-225մմ  ՊԷ 45° անկյունակի տեղադրում  (ներդիր տաքաց.)</t>
  </si>
  <si>
    <t xml:space="preserve"> d-225/110մմ   ՊԷ եռաբաշխիչի տեղադրում  (ներդիր տաքաց.)</t>
  </si>
  <si>
    <t>ՊԷ խողովակի d-225x12.8մմ SDR-17.6  ПЭ 100 տեղադրում խրամուղում</t>
  </si>
  <si>
    <t>ՊԷ խողովակի d 110x6.3մմ SDR-17.6  ПЭ 100 տեղադրում խրամուղում</t>
  </si>
  <si>
    <t>ՊԷ խողովակի d-225մմ կցվանքային զոդում</t>
  </si>
  <si>
    <t>ՊԷ խողովակի d-110մմ կցվանքային զոդում</t>
  </si>
  <si>
    <t>ՊԷ խողովակի d-225մմ կցորդչային միացություն ներդիր տաքացուցիչով</t>
  </si>
  <si>
    <t>ՊԷ խողովակի d-110մմ կցորդչային միացություն ներդիր տաքացուցիչով</t>
  </si>
  <si>
    <t>ՊԷ խողովակի d-225մմ մեխանիկական կտրում</t>
  </si>
  <si>
    <t>ՊԷ խողովակի d-225մմ ծայրերի ուղղում</t>
  </si>
  <si>
    <t>ՊԷ խողովակի d-110մմ մեխանիկական կտրում</t>
  </si>
  <si>
    <t>ՊԷ խողովակի d-110մմ ծայրերի ուղղում</t>
  </si>
  <si>
    <t xml:space="preserve">Պողպատե գազատար խողովակների տեղադրում փորձարկումով Ø219x6մմ  </t>
  </si>
  <si>
    <t>Խողովակների հակակոռոզիոն մեկուսացում «ПИК» տիպի մեկուսիչ նյութերով dպ-200մմ</t>
  </si>
  <si>
    <t>Պողպատե գազատար խողովակների տեղադրում փորձարկումով Ø108x4մմ</t>
  </si>
  <si>
    <t>Խողովակների հակակոռոզիոն մեկուսացում «ПИК» տիպի մեկուսիչ նյութերով dպ-100մմ</t>
  </si>
  <si>
    <t xml:space="preserve">Պողպատե պատյանի տեղադրում  խրամուղում Ø273x6մմ </t>
  </si>
  <si>
    <t>Պատյանների հակակոռոզիոն մեկուսացում «ПИК» տիպի մեկուսիչ նյութերով  dպ250մմ</t>
  </si>
  <si>
    <t xml:space="preserve">Պողպատե պատյանի տեղադրում  խրամուղում Ø219x6մմ </t>
  </si>
  <si>
    <t xml:space="preserve">Գույքային հանգուցի տեղադրում  d-225մմ </t>
  </si>
  <si>
    <t xml:space="preserve">Պողպատե գազատար խողովակների վերգետնյա տեղադրում փորձարկումով Ø219x6մմ  </t>
  </si>
  <si>
    <t xml:space="preserve">Պողպատե գազատար խողովակների վերգետնյա  տեղադրում փորձարկումով Ø108x4մմ  </t>
  </si>
  <si>
    <t>Կցաշուրթերի մոնտաժում dպ-200մմ</t>
  </si>
  <si>
    <t xml:space="preserve">Սողնակային փականի  30с41нж1   տեղադրում 200մմ   </t>
  </si>
  <si>
    <t xml:space="preserve">Կցաշուրթերի մոնտաժում dպ-100մմ </t>
  </si>
  <si>
    <t xml:space="preserve">Սողնակային փականի  30с41нж1   տեղադրում 100մմ  </t>
  </si>
  <si>
    <t>TZ   G-650  գազահաշվիչ հանգույցի տեղադրում ITRON (Corus) PTZ էլեկտրոնային  ճշտիչով, արկղով</t>
  </si>
  <si>
    <t>Հենարանների տեղադրում պողպատե խողովակներից d=159x3.5մմ</t>
  </si>
  <si>
    <t>Հենարանների տեղադրում պողպատե խողովակներից d=89x3.0մմ</t>
  </si>
  <si>
    <t> Ախուրյան համայնքի Ջրառատ բնակավայրը սնող մ/ճ գազատար</t>
  </si>
  <si>
    <t>Ասֆալտի կտրում</t>
  </si>
  <si>
    <t>Ասֆալտի  քանդում 0.1մ</t>
  </si>
  <si>
    <t>Խճի նստաշերտի  քանդում 0.16մ</t>
  </si>
  <si>
    <t>Խճի նստաշերտի  ստեղծում 16 սմ հաստությամբ</t>
  </si>
  <si>
    <t>Ասֆալտբետոնե ծածկույթի իրականացում ` խոշորահատիկ  խառն. 6 սմ</t>
  </si>
  <si>
    <t>Ասֆալտբետոնե ծածկույթի իրականացում ` մանրահատիկ  խառնուրդից  4 սմ</t>
  </si>
  <si>
    <t>Ավազի տեղափոխում 8 կմ-ից</t>
  </si>
  <si>
    <t>Ավելորդ գրունտի  բարձում  էքսկավատորով ինքնաթափ</t>
  </si>
  <si>
    <t>Տեղափոխում 3 կմ</t>
  </si>
  <si>
    <t xml:space="preserve">Պողպատե գազատար խողովակների տեղադրում փորձարկումով Ø108x4մմ </t>
  </si>
  <si>
    <t>Պողպատե պատյանի տեղադրում  խրամուղում Ø159x4.5մմ</t>
  </si>
  <si>
    <t>Պատյանների հակակոռոզիոն մեկուսացում «ПИК» տիպի մեկուսիչ նյութերով  dպ150մմ</t>
  </si>
  <si>
    <t xml:space="preserve">Գույքային հանգուցի տեղադրում  </t>
  </si>
  <si>
    <t> Վերգետնյա գազատար</t>
  </si>
  <si>
    <t xml:space="preserve">Պողպատե գազատար խողովակների վերգետնյա  տեղադրում փորձարկումով Ø159x4.5մմ </t>
  </si>
  <si>
    <t xml:space="preserve">Պողպատե գազատար խողովակների վերգետնյա  տեղադրում փորձարկումով Ø108x4մմ </t>
  </si>
  <si>
    <t xml:space="preserve">Սողնակային փականի տեղադրում 100մմ  </t>
  </si>
  <si>
    <t xml:space="preserve">Փոսերի քանդում IV կարգի գրունտներում ձեռքով մետաղական հենասյունների համար </t>
  </si>
  <si>
    <t xml:space="preserve">Ավելորդ գրունտի  բարձում ինքնաթափ, ձեռքով  տեղափոխում 3կմ </t>
  </si>
  <si>
    <t>Հենարանների տեղադրում պողպատե խողովակներից d=133x3.5մմ</t>
  </si>
  <si>
    <t>Պարոնիտի տեղադրում</t>
  </si>
  <si>
    <t> Բետոնե հարթակի կառուցում  1 կոմպլ․</t>
  </si>
  <si>
    <t> Ախուրյան համայնքի Բասեն բնակավայրը սնող մ/ճ գազատար</t>
  </si>
  <si>
    <t>Ավազի տեղափոխում 5 կմ-ից</t>
  </si>
  <si>
    <t xml:space="preserve"> d-110մմ  ՊԷ խցափակիչի տեղադրում  (ներդիր տաքաց.)</t>
  </si>
  <si>
    <t xml:space="preserve">Պողպատե գազատար խողովակների տեղադրում փորձարկումով Ø159x4.5մմ </t>
  </si>
  <si>
    <t>ПЭ խողովակների փորձարկման համար ճնշման բարձրացում</t>
  </si>
  <si>
    <t>Անշարժ հենարանների տեղադրում</t>
  </si>
  <si>
    <t>ԱԱՀ</t>
  </si>
  <si>
    <t>Ընդամենը նախահաշվով</t>
  </si>
  <si>
    <t>Հայաստանի Հանրապետության Շիրակի մարզի Ախուրյան համայնքի Կառնուտ, Բասեն, Հովիտ և Ջրառատ բնակավայրերի սնող գազատարի կառուցման աշխատանքներ</t>
  </si>
  <si>
    <t>Ընդամենը</t>
  </si>
  <si>
    <t>Работы по строительству газопровода, питающего поселки Карнут, Басен, Овит и Джрарат общины Ахурян Ширакского марза Республики Армения</t>
  </si>
  <si>
    <t>№ п/п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</si>
  <si>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</si>
  <si>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</si>
  <si>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</si>
  <si>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</si>
  <si>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Газопровод, питающий поселок Овит общины Ахурян</t>
  </si>
  <si>
    <t>Подземный газопровод</t>
  </si>
  <si>
    <t>Разработка траншеи экскаватором в грунтах I кат.</t>
  </si>
  <si>
    <t>м3</t>
  </si>
  <si>
    <t>Разработка траншеи экскаватором в грунтах III кат.</t>
  </si>
  <si>
    <t>Разработка траншеи экскаватором в грунтах IV кат.</t>
  </si>
  <si>
    <t>Разработка траншеи экскаватором в грунтах V кат.</t>
  </si>
  <si>
    <t>Разработка траншеи вручную в грунтах   I кат.</t>
  </si>
  <si>
    <t>Разработка траншеи вручную в грунтах   III кат.</t>
  </si>
  <si>
    <t>Разработка траншеи вручную в грунтах  IV кат.</t>
  </si>
  <si>
    <t>Разработка траншеи вручную отбойным молотком в грунтах V гр.</t>
  </si>
  <si>
    <t xml:space="preserve">Устройство подушки под трубу  из мягкого грунта толщ. 10см (песок без примесей) и обсыпка сверху толщ. 20 см экскаватором </t>
  </si>
  <si>
    <t>Привоз песка с расстояния 15км</t>
  </si>
  <si>
    <t>тн</t>
  </si>
  <si>
    <t>Обратная засыпка  траншеи  бульдозером  в грунтах III кат.</t>
  </si>
  <si>
    <t xml:space="preserve">Разравнивание лишнего грунта на месте </t>
  </si>
  <si>
    <t xml:space="preserve">Установка перехода с закладним нагревателем  d-250x160мм </t>
  </si>
  <si>
    <t>шт</t>
  </si>
  <si>
    <t>Неразъемное соединение «полиэтилен-сталь» d-160/159мм</t>
  </si>
  <si>
    <t>Неразъемное соединение «полиэтилен-сталь» d-90/89мм</t>
  </si>
  <si>
    <t>Установка отвода 45° ПЭ  d-160мм  с закладним нагревателем</t>
  </si>
  <si>
    <t>Установка заглушки ПЭ  d-160мм  с закладним нагревателем</t>
  </si>
  <si>
    <t>Монтаж ПЭ 100 d-160x9.1мм SDR-17.6 трубы в траншее</t>
  </si>
  <si>
    <t>пм</t>
  </si>
  <si>
    <t>Монтаж ПЭ 100 d-90x5.1мм SDR-17.6 трубы в траншее</t>
  </si>
  <si>
    <t>Сварка встык ПЭ-труб d-160мм</t>
  </si>
  <si>
    <t>Сварка встык ПЭ-труб d-90мм</t>
  </si>
  <si>
    <t>Муфтовая сварка ПЭ-труб  d-160մմ  с закладним нагревателем</t>
  </si>
  <si>
    <t>Муфтовая сварка ПЭ-труб  d-90մմ  с закладним нагревателем</t>
  </si>
  <si>
    <t>Механическая резка ПЭ-трубы d-160мм</t>
  </si>
  <si>
    <t>Отторцовка ПЭ-трубы  d-160мм</t>
  </si>
  <si>
    <t>Механическая резка ПЭ-трубы d-90мм</t>
  </si>
  <si>
    <t>Отторцовка ПЭ-трубы  d-90мм</t>
  </si>
  <si>
    <t xml:space="preserve">Монтаж газопровода в траншее с испытанием Ø159x4.5мм  </t>
  </si>
  <si>
    <t>Противокоррозионнօе покрытие комплектом изоляционных материалов «ПИК» газопровода dу-150мм</t>
  </si>
  <si>
    <t xml:space="preserve">Монтаж газопровода в траншее с испытанием Ø89x4мм </t>
  </si>
  <si>
    <t>Противокоррозионнօе покрытие комплектом изоляционных материалов «ПИК» газопровода dу-80мм</t>
  </si>
  <si>
    <t>Монтаж стального футляра  в траншее Ø219x6мм</t>
  </si>
  <si>
    <t>Противокоррозионная изоляция футляра покрытием комплектом изоляционных материалов «ПИК» dу200мм</t>
  </si>
  <si>
    <t>Монтаж стального футляра  в траншее Ø133x4мм</t>
  </si>
  <si>
    <t>Противокоррозионная изоляция футляра покрытием комплектом изоляционных материалов «ПИК» dу125мм</t>
  </si>
  <si>
    <t>Монтаж контрольной трубы d-32 мм</t>
  </si>
  <si>
    <t>Заделка концов футляра пенным материалом</t>
  </si>
  <si>
    <t>Ультразвуковой контроль сварных соединений полиэтиленовых труб</t>
  </si>
  <si>
    <t>Просвечивание сварных стыков газопровода  методом радиография</t>
  </si>
  <si>
    <t>Установка опознавательных знаков</t>
  </si>
  <si>
    <t>Монтаж медного провода 2,5 мм²</t>
  </si>
  <si>
    <t>Прокладка сигнальной ленты</t>
  </si>
  <si>
    <t>Установка контрольной точки</t>
  </si>
  <si>
    <t>Присоединение провода наконечником 2.5мм²</t>
  </si>
  <si>
    <t>Монтаж инвентарного узла для очистки и испитания ПЭ-труб</t>
  </si>
  <si>
    <t xml:space="preserve">Продувка ПЭ-труб  </t>
  </si>
  <si>
    <t>Повышение давления для испытания ПЭ-труб</t>
  </si>
  <si>
    <t>Поддержание высокого давления для испытания ПЭ-труб</t>
  </si>
  <si>
    <t>мест</t>
  </si>
  <si>
    <t>Надземный газопровод</t>
  </si>
  <si>
    <r>
      <t>Монтаж надземного газопровода с исп</t>
    </r>
    <r>
      <rPr>
        <sz val="11"/>
        <color rgb="FF000000"/>
        <rFont val="Calibri"/>
        <family val="2"/>
        <charset val="204"/>
        <scheme val="minor"/>
      </rPr>
      <t xml:space="preserve">ытанием Ø159x4.5мм  </t>
    </r>
  </si>
  <si>
    <t xml:space="preserve">Монтаж надземного газопровода с испытанием Ø89x4мм </t>
  </si>
  <si>
    <t>Грунтовка газопровода и стоек грунтовкой  ГФ – 021  2 раза</t>
  </si>
  <si>
    <t>м2</t>
  </si>
  <si>
    <t>Окраска газопровода и стоек антикоррозионной масляной краской 2 раза</t>
  </si>
  <si>
    <t>Установка фасонных частей  (отвод 90°, тройник, переход, заглушка)</t>
  </si>
  <si>
    <t>кг</t>
  </si>
  <si>
    <t xml:space="preserve">Приварка фланцев dу80մմ </t>
  </si>
  <si>
    <t xml:space="preserve">Монтаж задвижки dу80մմ </t>
  </si>
  <si>
    <t xml:space="preserve">Монтаж  ШРП-100 </t>
  </si>
  <si>
    <t>комп.</t>
  </si>
  <si>
    <t>Продувка газопровода</t>
  </si>
  <si>
    <t>Рытье ям вручную для стоек в грунтах I кат.</t>
  </si>
  <si>
    <t>Рытье ям вручную для стоек в грунтах III кат.</t>
  </si>
  <si>
    <t>Рытье ям вручную для стоек в грунтах IV кат.</t>
  </si>
  <si>
    <t>Рытье ям вручную отбойным молотком в грунтах V кат.</t>
  </si>
  <si>
    <t>Бетонный фундамент под опоры  из бетона марки B-12.5 (M150) класса</t>
  </si>
  <si>
    <t>Разравнивание лишнего грунта на месте вручную</t>
  </si>
  <si>
    <t>Установка металлических стоек d=133x3.5мм</t>
  </si>
  <si>
    <t>Установка металлических стоек d=76x3мм</t>
  </si>
  <si>
    <t>Установка металлических чаш под газопровод</t>
  </si>
  <si>
    <t>Паронит</t>
  </si>
  <si>
    <t>Установка металлического листа  под опоры</t>
  </si>
  <si>
    <t>Изготовление бетонированной площадки</t>
  </si>
  <si>
    <t>Рытье ям вручную в грунтах III категории</t>
  </si>
  <si>
    <t>Изготовление песчаной постели вручную</t>
  </si>
  <si>
    <t>Изготовление бетонированной площадки из бетона B12.5 (M150)</t>
  </si>
  <si>
    <t>Изготовление арматурной сетки, Ø8 AI</t>
  </si>
  <si>
    <t xml:space="preserve">Итого </t>
  </si>
  <si>
    <t>Газопровод, питающий поселок Карнут общины Ахурян</t>
  </si>
  <si>
    <t>Врезка проектируемого газопровода Ду50мм в действующий магистральный газопровод   d-150 мм</t>
  </si>
  <si>
    <t>Неразъемное соединение «полиэтилен-сталь» d-225/219мм</t>
  </si>
  <si>
    <t>Неразъемное соединение «полиэтилен-сталь» d-110/108мм</t>
  </si>
  <si>
    <t>Установка отвода 90° ПЭ  d-225мм  с закладним нагревателем</t>
  </si>
  <si>
    <t>Установка тройника  ПЭ d-225/110мм с закладним нагревателем</t>
  </si>
  <si>
    <t>Монтаж ПЭ 100 d-225x12.8мм SDR-17.6 трубы в траншее</t>
  </si>
  <si>
    <t>Монтаж ПЭ 100 d-110x6.3мм SDR-17.6 трубы в траншее</t>
  </si>
  <si>
    <t>Сварка встык ПЭ-труб d-225мм</t>
  </si>
  <si>
    <t>Сварка встык ПЭ-труб d-110мм</t>
  </si>
  <si>
    <t>Муфтовая сварка ПЭ-труб  d-225մմ  с закладним нагревателем</t>
  </si>
  <si>
    <t>Механическая резка ПЭ-трубы d-225мм</t>
  </si>
  <si>
    <t>Отторцовка ПЭ-трубы  d-225мм</t>
  </si>
  <si>
    <t>Механическая резка ПЭ-трубы d-110мм</t>
  </si>
  <si>
    <t>Отторцовка ПЭ-трубы  d-110мм</t>
  </si>
  <si>
    <t xml:space="preserve">Монтаж газопровода в траншее с испытанием Ø219x6мм  </t>
  </si>
  <si>
    <t>Противокоррозионнօе покрытие комплектом изоляционных материалов «ПИК» газопровода dу-200мм</t>
  </si>
  <si>
    <t xml:space="preserve">Монтаж газопровода в траншее с испытанием Ø108x4мм  </t>
  </si>
  <si>
    <t>Противокоррозионнօе покрытие комплектом изоляционных материалов «ПИК» газопровода dу-100мм</t>
  </si>
  <si>
    <t xml:space="preserve">Монтаж стального футляра  в траншее Ø273x6мм </t>
  </si>
  <si>
    <t>Противокоррозионная изоляция футляра покрытием комплектом изоляционных материалов «ПИК» dу250мм</t>
  </si>
  <si>
    <t xml:space="preserve">Монтаж стального футляра  в траншее Ø219x6мм </t>
  </si>
  <si>
    <t>Муфтовая сварка ПЭ-труб  d-110մմ  с закладним нагревателем</t>
  </si>
  <si>
    <t xml:space="preserve">Монтаж надземного газопровода с испытанием Ø219x6мм </t>
  </si>
  <si>
    <t xml:space="preserve">Монтаж надземного газопровода с испытанием Ø159x4.5мм  </t>
  </si>
  <si>
    <t xml:space="preserve">Монтаж надземного газопровода с испытанием Ø108x4мм  </t>
  </si>
  <si>
    <t>Приварка фланцев dу200մմ</t>
  </si>
  <si>
    <t xml:space="preserve">Монтаж задвижки dу200մմ   </t>
  </si>
  <si>
    <t xml:space="preserve">Приварка фланцев dу100մմ </t>
  </si>
  <si>
    <t xml:space="preserve">Монтаж задвижки dу100մմ  </t>
  </si>
  <si>
    <t>Установка узла измерения газа TZ   G-650   с ящиком, электронным корректором ITRON (Corus) PTZ</t>
  </si>
  <si>
    <t>Установка металлических стоек d=159x4мм</t>
  </si>
  <si>
    <t>Установка металлических стоек d=89x3.5мм</t>
  </si>
  <si>
    <t>Բետոնե հարթակի կառուցում  2 կոմպլ․</t>
  </si>
  <si>
    <t>Изготовление бетонированной площадки 2 компл.</t>
  </si>
  <si>
    <t>Резка асфальта</t>
  </si>
  <si>
    <t>Разборка 2-х слойного  асфальто-бетонного  покрытия толщ. 10см</t>
  </si>
  <si>
    <t>Разборка щебеночного  основания толщ. 16см</t>
  </si>
  <si>
    <t>Устройство щебеночного основания 16см</t>
  </si>
  <si>
    <t>Погрузка лишнего грунта  в автосамосвалы</t>
  </si>
  <si>
    <t>Перевозка на расстояние 3км</t>
  </si>
  <si>
    <t xml:space="preserve">Монтаж газопровода в траншее с испытанием Ø108x4мм </t>
  </si>
  <si>
    <t>Монтаж стального футляра  в траншее Ø159x4.5мм</t>
  </si>
  <si>
    <t>Противокоррозионная изоляция футляра покрытием комплектом изоляционных материалов «ПИК» dу150мм</t>
  </si>
  <si>
    <t> Надземный газопровод</t>
  </si>
  <si>
    <t xml:space="preserve">Монтаж надземного газопровода с испытанием Ø159x4.5мм </t>
  </si>
  <si>
    <t xml:space="preserve">Монтаж надземного газопровода с испытанием Ø108x4мм </t>
  </si>
  <si>
    <t>Погрузка разработанного  грунта вручную в автосамосвалы, перевозка на расстояние 3км</t>
  </si>
  <si>
    <t>Изготовление бетонированной площадки 1 компл.</t>
  </si>
  <si>
    <r>
      <t xml:space="preserve">Рытье </t>
    </r>
    <r>
      <rPr>
        <sz val="11"/>
        <color rgb="FF000000"/>
        <rFont val="Calibri"/>
        <family val="2"/>
        <charset val="204"/>
        <scheme val="minor"/>
      </rPr>
      <t>ям вручную в грунтах III категории</t>
    </r>
  </si>
  <si>
    <t>Монтаж неподвижных опор</t>
  </si>
  <si>
    <t>НДС</t>
  </si>
  <si>
    <t>ВСЕГО ПО СМЕТЕ</t>
  </si>
  <si>
    <t>Газопровод, питающий поселок Джарарат общины Ахурян</t>
  </si>
  <si>
    <t>Газопровод, питающий поселок Басен общины Ахурян</t>
  </si>
  <si>
    <t>Устройство покрытия толщиной 6 см из крупнозернистых асфальтобетонных смесей</t>
  </si>
  <si>
    <t>Муфтовая сварка ПЭ-труб  d-110մմ с закладним нагревателем</t>
  </si>
  <si>
    <t>Противокоррозионнօе покрытие комплектом изоляционных атериалов «ПИК» газопровода dу-100мм</t>
  </si>
  <si>
    <t>Устройство покрытия толщиной 4 см из мелкозернистых асфальтобетонных смесей</t>
  </si>
  <si>
    <t xml:space="preserve">Разборка 2-х слойного  асфальто-бетонного  покрытия толщ. 10см </t>
  </si>
  <si>
    <t>Заглушка ПЭ  d-110мм  с закладним нагревателем</t>
  </si>
  <si>
    <t xml:space="preserve">Монтаж стального футляра  в траншее Ø159x4.5мм 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</si>
  <si>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</si>
  <si>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</si>
  <si>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</si>
  <si>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rgb="FF000000"/>
        <rFont val="Calibri"/>
        <family val="2"/>
        <charset val="204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</si>
</sst>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0" fontId="6" fillId="4" borderId="0" xfId="0" applyFont="1" applyFill="1"/>
    <xf numFmtId="0" fontId="6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 wrapText="1"/>
    </xf>
    <xf numFmtId="0" fontId="9" fillId="4" borderId="0" xfId="0" applyFont="1" applyFill="1"/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9" fontId="8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29"/>
  <sheetViews>
    <sheetView tabSelected="1" workbookViewId="0">
      <selection activeCell="K5" sqref="K5"/>
    </sheetView>
  </sheetViews>
  <sheetFormatPr defaultRowHeight="15" x14ac:dyDescent="0.25"/>
  <cols>
    <col min="1" max="1" width="9.140625" style="5"/>
    <col min="2" max="2" width="50" customWidth="1"/>
    <col min="3" max="4" width="9.140625" style="5"/>
    <col min="5" max="5" width="11.5703125" style="5" bestFit="1" customWidth="1"/>
    <col min="6" max="6" width="15.28515625" style="5" customWidth="1"/>
    <col min="7" max="35" width="9.140625" style="28"/>
  </cols>
  <sheetData>
    <row r="1" spans="1:35" ht="37.5" customHeight="1" x14ac:dyDescent="0.25">
      <c r="A1" s="89" t="s">
        <v>159</v>
      </c>
      <c r="B1" s="89"/>
      <c r="C1" s="89"/>
      <c r="D1" s="89"/>
      <c r="E1" s="89"/>
      <c r="F1" s="89"/>
      <c r="G1" s="27"/>
    </row>
    <row r="2" spans="1:35" ht="96" customHeight="1" x14ac:dyDescent="0.25">
      <c r="A2" s="77" t="s">
        <v>0</v>
      </c>
      <c r="B2" s="77" t="s">
        <v>1</v>
      </c>
      <c r="C2" s="78" t="s">
        <v>2</v>
      </c>
      <c r="D2" s="78" t="s">
        <v>3</v>
      </c>
      <c r="E2" s="78" t="s">
        <v>4</v>
      </c>
      <c r="F2" s="78" t="s">
        <v>5</v>
      </c>
      <c r="G2" s="27"/>
    </row>
    <row r="3" spans="1:35" s="5" customFormat="1" x14ac:dyDescent="0.25">
      <c r="A3" s="25">
        <v>1</v>
      </c>
      <c r="B3" s="25">
        <v>2</v>
      </c>
      <c r="C3" s="25">
        <v>3</v>
      </c>
      <c r="D3" s="25">
        <v>4</v>
      </c>
      <c r="E3" s="25">
        <v>5</v>
      </c>
      <c r="F3" s="25">
        <v>6</v>
      </c>
      <c r="G3" s="29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</row>
    <row r="4" spans="1:35" ht="15.75" x14ac:dyDescent="0.25">
      <c r="A4" s="85" t="s">
        <v>6</v>
      </c>
      <c r="B4" s="85"/>
      <c r="C4" s="85"/>
      <c r="D4" s="85"/>
      <c r="E4" s="85"/>
      <c r="F4" s="85"/>
      <c r="G4" s="27"/>
    </row>
    <row r="5" spans="1:35" ht="15.75" x14ac:dyDescent="0.25">
      <c r="A5" s="85" t="s">
        <v>7</v>
      </c>
      <c r="B5" s="85"/>
      <c r="C5" s="85"/>
      <c r="D5" s="85"/>
      <c r="E5" s="85"/>
      <c r="F5" s="85"/>
      <c r="G5" s="27"/>
    </row>
    <row r="6" spans="1:35" ht="30" x14ac:dyDescent="0.25">
      <c r="A6" s="6">
        <v>1</v>
      </c>
      <c r="B6" s="1" t="s">
        <v>8</v>
      </c>
      <c r="C6" s="6" t="s">
        <v>9</v>
      </c>
      <c r="D6" s="6">
        <v>315</v>
      </c>
      <c r="E6" s="8">
        <v>0.39871271222999999</v>
      </c>
      <c r="F6" s="8">
        <v>125.59450435335</v>
      </c>
      <c r="G6" s="27"/>
    </row>
    <row r="7" spans="1:35" ht="30" x14ac:dyDescent="0.25">
      <c r="A7" s="6">
        <v>2</v>
      </c>
      <c r="B7" s="1" t="s">
        <v>10</v>
      </c>
      <c r="C7" s="6" t="s">
        <v>9</v>
      </c>
      <c r="D7" s="6">
        <v>616</v>
      </c>
      <c r="E7" s="8">
        <v>0.68088478702999999</v>
      </c>
      <c r="F7" s="8">
        <v>419.42502881348003</v>
      </c>
      <c r="G7" s="27"/>
    </row>
    <row r="8" spans="1:35" ht="30" x14ac:dyDescent="0.25">
      <c r="A8" s="6">
        <v>3</v>
      </c>
      <c r="B8" s="1" t="s">
        <v>11</v>
      </c>
      <c r="C8" s="6" t="s">
        <v>9</v>
      </c>
      <c r="D8" s="6">
        <v>2378</v>
      </c>
      <c r="E8" s="8">
        <v>0.88398750237000001</v>
      </c>
      <c r="F8" s="8">
        <v>2102.1222806446999</v>
      </c>
      <c r="G8" s="27"/>
    </row>
    <row r="9" spans="1:35" ht="30" x14ac:dyDescent="0.25">
      <c r="A9" s="6">
        <v>4</v>
      </c>
      <c r="B9" s="1" t="s">
        <v>12</v>
      </c>
      <c r="C9" s="6" t="s">
        <v>9</v>
      </c>
      <c r="D9" s="6">
        <v>599</v>
      </c>
      <c r="E9" s="8">
        <v>1.19244173481</v>
      </c>
      <c r="F9" s="8">
        <v>714.27259915070999</v>
      </c>
      <c r="G9" s="27"/>
    </row>
    <row r="10" spans="1:35" ht="30" x14ac:dyDescent="0.25">
      <c r="A10" s="6">
        <v>5</v>
      </c>
      <c r="B10" s="1" t="s">
        <v>13</v>
      </c>
      <c r="C10" s="6" t="s">
        <v>9</v>
      </c>
      <c r="D10" s="6">
        <v>10</v>
      </c>
      <c r="E10" s="8">
        <v>1.8862833913199999</v>
      </c>
      <c r="F10" s="8">
        <v>18.862833913239999</v>
      </c>
      <c r="G10" s="27"/>
    </row>
    <row r="11" spans="1:35" ht="30" x14ac:dyDescent="0.25">
      <c r="A11" s="6">
        <v>6</v>
      </c>
      <c r="B11" s="1" t="s">
        <v>14</v>
      </c>
      <c r="C11" s="6" t="s">
        <v>9</v>
      </c>
      <c r="D11" s="6">
        <v>20</v>
      </c>
      <c r="E11" s="8">
        <v>3.33051642128</v>
      </c>
      <c r="F11" s="8">
        <v>66.610328425549994</v>
      </c>
      <c r="G11" s="27"/>
    </row>
    <row r="12" spans="1:35" ht="30" x14ac:dyDescent="0.25">
      <c r="A12" s="6">
        <v>7</v>
      </c>
      <c r="B12" s="1" t="s">
        <v>15</v>
      </c>
      <c r="C12" s="6" t="s">
        <v>9</v>
      </c>
      <c r="D12" s="6">
        <v>75</v>
      </c>
      <c r="E12" s="8">
        <v>5.8738198702500002</v>
      </c>
      <c r="F12" s="8">
        <v>440.53649026899001</v>
      </c>
      <c r="G12" s="27"/>
    </row>
    <row r="13" spans="1:35" ht="30" x14ac:dyDescent="0.25">
      <c r="A13" s="6">
        <v>8</v>
      </c>
      <c r="B13" s="1" t="s">
        <v>16</v>
      </c>
      <c r="C13" s="6" t="s">
        <v>9</v>
      </c>
      <c r="D13" s="6">
        <v>20</v>
      </c>
      <c r="E13" s="8">
        <v>24.364683074039998</v>
      </c>
      <c r="F13" s="8">
        <v>487.29366148071</v>
      </c>
      <c r="G13" s="27"/>
    </row>
    <row r="14" spans="1:35" ht="45" x14ac:dyDescent="0.25">
      <c r="A14" s="6">
        <v>9</v>
      </c>
      <c r="B14" s="1" t="s">
        <v>17</v>
      </c>
      <c r="C14" s="6" t="s">
        <v>9</v>
      </c>
      <c r="D14" s="6">
        <v>1315</v>
      </c>
      <c r="E14" s="8">
        <v>3.6867243109299999</v>
      </c>
      <c r="F14" s="8">
        <v>4848.04246886694</v>
      </c>
      <c r="G14" s="27"/>
    </row>
    <row r="15" spans="1:35" x14ac:dyDescent="0.25">
      <c r="A15" s="6">
        <v>10</v>
      </c>
      <c r="B15" s="1" t="s">
        <v>18</v>
      </c>
      <c r="C15" s="6" t="s">
        <v>19</v>
      </c>
      <c r="D15" s="6">
        <v>2104</v>
      </c>
      <c r="E15" s="8">
        <v>1.70834244995</v>
      </c>
      <c r="F15" s="8">
        <v>3594.3525146934198</v>
      </c>
      <c r="G15" s="27"/>
    </row>
    <row r="16" spans="1:35" ht="30" x14ac:dyDescent="0.25">
      <c r="A16" s="6">
        <v>11</v>
      </c>
      <c r="B16" s="1" t="s">
        <v>20</v>
      </c>
      <c r="C16" s="6" t="s">
        <v>9</v>
      </c>
      <c r="D16" s="6">
        <v>2652</v>
      </c>
      <c r="E16" s="8">
        <v>9.4907913890000001E-2</v>
      </c>
      <c r="F16" s="8">
        <v>251.69578762587</v>
      </c>
      <c r="G16" s="27"/>
    </row>
    <row r="17" spans="1:7" x14ac:dyDescent="0.25">
      <c r="A17" s="6">
        <v>12</v>
      </c>
      <c r="B17" s="2" t="s">
        <v>21</v>
      </c>
      <c r="C17" s="6" t="s">
        <v>9</v>
      </c>
      <c r="D17" s="6">
        <v>1381</v>
      </c>
      <c r="E17" s="8">
        <v>0.21069556883000001</v>
      </c>
      <c r="F17" s="8">
        <v>290.97058055021</v>
      </c>
      <c r="G17" s="27"/>
    </row>
    <row r="18" spans="1:7" ht="30" x14ac:dyDescent="0.25">
      <c r="A18" s="6">
        <v>13</v>
      </c>
      <c r="B18" s="1" t="s">
        <v>22</v>
      </c>
      <c r="C18" s="6" t="s">
        <v>23</v>
      </c>
      <c r="D18" s="6">
        <v>1</v>
      </c>
      <c r="E18" s="8">
        <v>190.99850001088001</v>
      </c>
      <c r="F18" s="8">
        <v>190.99850001088001</v>
      </c>
      <c r="G18" s="27"/>
    </row>
    <row r="19" spans="1:7" ht="30" x14ac:dyDescent="0.25">
      <c r="A19" s="7">
        <v>14</v>
      </c>
      <c r="B19" s="2" t="s">
        <v>24</v>
      </c>
      <c r="C19" s="7" t="s">
        <v>23</v>
      </c>
      <c r="D19" s="7">
        <v>6</v>
      </c>
      <c r="E19" s="8">
        <v>80.929879875240005</v>
      </c>
      <c r="F19" s="8">
        <v>485.57927925141001</v>
      </c>
      <c r="G19" s="27"/>
    </row>
    <row r="20" spans="1:7" ht="30" x14ac:dyDescent="0.25">
      <c r="A20" s="7">
        <v>15</v>
      </c>
      <c r="B20" s="2" t="s">
        <v>25</v>
      </c>
      <c r="C20" s="7" t="s">
        <v>23</v>
      </c>
      <c r="D20" s="7">
        <v>6</v>
      </c>
      <c r="E20" s="8">
        <v>39.249017419700003</v>
      </c>
      <c r="F20" s="8">
        <v>235.49410451822999</v>
      </c>
      <c r="G20" s="27"/>
    </row>
    <row r="21" spans="1:7" ht="30" x14ac:dyDescent="0.25">
      <c r="A21" s="6">
        <v>16</v>
      </c>
      <c r="B21" s="1" t="s">
        <v>26</v>
      </c>
      <c r="C21" s="6" t="s">
        <v>23</v>
      </c>
      <c r="D21" s="6">
        <v>6</v>
      </c>
      <c r="E21" s="8">
        <v>64.163530472960005</v>
      </c>
      <c r="F21" s="8">
        <v>384.98118283776</v>
      </c>
      <c r="G21" s="27"/>
    </row>
    <row r="22" spans="1:7" ht="30" x14ac:dyDescent="0.25">
      <c r="A22" s="6">
        <v>17</v>
      </c>
      <c r="B22" s="1" t="s">
        <v>27</v>
      </c>
      <c r="C22" s="6" t="s">
        <v>23</v>
      </c>
      <c r="D22" s="6">
        <v>1</v>
      </c>
      <c r="E22" s="8">
        <v>42.007969108570002</v>
      </c>
      <c r="F22" s="8">
        <v>42.007969108570002</v>
      </c>
      <c r="G22" s="27"/>
    </row>
    <row r="23" spans="1:7" ht="30" x14ac:dyDescent="0.25">
      <c r="A23" s="7">
        <v>18</v>
      </c>
      <c r="B23" s="2" t="s">
        <v>28</v>
      </c>
      <c r="C23" s="7" t="s">
        <v>29</v>
      </c>
      <c r="D23" s="7">
        <v>3100</v>
      </c>
      <c r="E23" s="8">
        <v>7.9765683126800004</v>
      </c>
      <c r="F23" s="8">
        <v>24727.361769295199</v>
      </c>
      <c r="G23" s="27"/>
    </row>
    <row r="24" spans="1:7" ht="30" x14ac:dyDescent="0.25">
      <c r="A24" s="7">
        <v>19</v>
      </c>
      <c r="B24" s="2" t="s">
        <v>30</v>
      </c>
      <c r="C24" s="7" t="s">
        <v>29</v>
      </c>
      <c r="D24" s="7">
        <v>855</v>
      </c>
      <c r="E24" s="8">
        <v>2.1178329514200001</v>
      </c>
      <c r="F24" s="8">
        <v>1810.74717346837</v>
      </c>
      <c r="G24" s="27"/>
    </row>
    <row r="25" spans="1:7" x14ac:dyDescent="0.25">
      <c r="A25" s="6">
        <v>20</v>
      </c>
      <c r="B25" s="2" t="s">
        <v>31</v>
      </c>
      <c r="C25" s="6" t="s">
        <v>23</v>
      </c>
      <c r="D25" s="6">
        <v>279</v>
      </c>
      <c r="E25" s="8">
        <v>1.93655193237</v>
      </c>
      <c r="F25" s="8">
        <v>540.29798913179002</v>
      </c>
      <c r="G25" s="27"/>
    </row>
    <row r="26" spans="1:7" x14ac:dyDescent="0.25">
      <c r="A26" s="6">
        <v>21</v>
      </c>
      <c r="B26" s="2" t="s">
        <v>32</v>
      </c>
      <c r="C26" s="6" t="s">
        <v>23</v>
      </c>
      <c r="D26" s="6">
        <v>77</v>
      </c>
      <c r="E26" s="8">
        <v>1.3451919008</v>
      </c>
      <c r="F26" s="8">
        <v>103.57977636152999</v>
      </c>
      <c r="G26" s="27"/>
    </row>
    <row r="27" spans="1:7" ht="30" x14ac:dyDescent="0.25">
      <c r="A27" s="6">
        <v>22</v>
      </c>
      <c r="B27" s="2" t="s">
        <v>33</v>
      </c>
      <c r="C27" s="6" t="s">
        <v>23</v>
      </c>
      <c r="D27" s="6">
        <v>31</v>
      </c>
      <c r="E27" s="8">
        <v>22.673466330909999</v>
      </c>
      <c r="F27" s="8">
        <v>702.87745625813</v>
      </c>
      <c r="G27" s="27"/>
    </row>
    <row r="28" spans="1:7" ht="30" x14ac:dyDescent="0.25">
      <c r="A28" s="6">
        <v>23</v>
      </c>
      <c r="B28" s="2" t="s">
        <v>34</v>
      </c>
      <c r="C28" s="6" t="s">
        <v>23</v>
      </c>
      <c r="D28" s="6">
        <v>9</v>
      </c>
      <c r="E28" s="8">
        <v>9.4735171637099995</v>
      </c>
      <c r="F28" s="8">
        <v>85.261654473429999</v>
      </c>
      <c r="G28" s="27"/>
    </row>
    <row r="29" spans="1:7" x14ac:dyDescent="0.25">
      <c r="A29" s="6">
        <v>24</v>
      </c>
      <c r="B29" s="2" t="s">
        <v>35</v>
      </c>
      <c r="C29" s="7" t="s">
        <v>23</v>
      </c>
      <c r="D29" s="7">
        <v>632</v>
      </c>
      <c r="E29" s="8">
        <v>0.23598215037</v>
      </c>
      <c r="F29" s="8">
        <v>149.14071903157</v>
      </c>
      <c r="G29" s="27"/>
    </row>
    <row r="30" spans="1:7" x14ac:dyDescent="0.25">
      <c r="A30" s="6">
        <v>25</v>
      </c>
      <c r="B30" s="2" t="s">
        <v>36</v>
      </c>
      <c r="C30" s="6" t="s">
        <v>23</v>
      </c>
      <c r="D30" s="6">
        <v>632</v>
      </c>
      <c r="E30" s="8">
        <v>0.63349970127999999</v>
      </c>
      <c r="F30" s="8">
        <v>400.37181120975998</v>
      </c>
      <c r="G30" s="27"/>
    </row>
    <row r="31" spans="1:7" x14ac:dyDescent="0.25">
      <c r="A31" s="7">
        <v>26</v>
      </c>
      <c r="B31" s="2" t="s">
        <v>37</v>
      </c>
      <c r="C31" s="7" t="s">
        <v>23</v>
      </c>
      <c r="D31" s="7">
        <v>172</v>
      </c>
      <c r="E31" s="8">
        <v>0.16340827476</v>
      </c>
      <c r="F31" s="8">
        <v>28.10622325832</v>
      </c>
      <c r="G31" s="27"/>
    </row>
    <row r="32" spans="1:7" x14ac:dyDescent="0.25">
      <c r="A32" s="6">
        <v>27</v>
      </c>
      <c r="B32" s="2" t="s">
        <v>38</v>
      </c>
      <c r="C32" s="6" t="s">
        <v>23</v>
      </c>
      <c r="D32" s="6">
        <v>172</v>
      </c>
      <c r="E32" s="8">
        <v>0.47617826769999999</v>
      </c>
      <c r="F32" s="8">
        <v>81.902662045029999</v>
      </c>
      <c r="G32" s="27"/>
    </row>
    <row r="33" spans="1:7" ht="30" x14ac:dyDescent="0.25">
      <c r="A33" s="6">
        <v>28</v>
      </c>
      <c r="B33" s="1" t="s">
        <v>39</v>
      </c>
      <c r="C33" s="6" t="s">
        <v>40</v>
      </c>
      <c r="D33" s="6">
        <v>12</v>
      </c>
      <c r="E33" s="8">
        <v>12.8054195759</v>
      </c>
      <c r="F33" s="8">
        <v>153.66503491080999</v>
      </c>
      <c r="G33" s="27"/>
    </row>
    <row r="34" spans="1:7" ht="30" x14ac:dyDescent="0.25">
      <c r="A34" s="6">
        <v>29</v>
      </c>
      <c r="B34" s="1" t="s">
        <v>41</v>
      </c>
      <c r="C34" s="6" t="s">
        <v>40</v>
      </c>
      <c r="D34" s="6">
        <v>12</v>
      </c>
      <c r="E34" s="8">
        <v>11.545675846090001</v>
      </c>
      <c r="F34" s="8">
        <v>138.54811015306001</v>
      </c>
      <c r="G34" s="27"/>
    </row>
    <row r="35" spans="1:7" ht="30" x14ac:dyDescent="0.25">
      <c r="A35" s="7">
        <v>30</v>
      </c>
      <c r="B35" s="2" t="s">
        <v>42</v>
      </c>
      <c r="C35" s="7" t="s">
        <v>40</v>
      </c>
      <c r="D35" s="7">
        <v>12</v>
      </c>
      <c r="E35" s="8">
        <v>6.4480597037700003</v>
      </c>
      <c r="F35" s="8">
        <v>77.376716445270006</v>
      </c>
      <c r="G35" s="27"/>
    </row>
    <row r="36" spans="1:7" ht="30" x14ac:dyDescent="0.25">
      <c r="A36" s="7">
        <v>31</v>
      </c>
      <c r="B36" s="2" t="s">
        <v>43</v>
      </c>
      <c r="C36" s="7" t="s">
        <v>40</v>
      </c>
      <c r="D36" s="7">
        <v>12</v>
      </c>
      <c r="E36" s="8">
        <v>6.4799993234000004</v>
      </c>
      <c r="F36" s="8">
        <v>77.75999188083</v>
      </c>
      <c r="G36" s="27"/>
    </row>
    <row r="37" spans="1:7" ht="30" x14ac:dyDescent="0.25">
      <c r="A37" s="7">
        <v>32</v>
      </c>
      <c r="B37" s="2" t="s">
        <v>44</v>
      </c>
      <c r="C37" s="7" t="s">
        <v>40</v>
      </c>
      <c r="D37" s="7">
        <v>39</v>
      </c>
      <c r="E37" s="8">
        <v>29.233398517280001</v>
      </c>
      <c r="F37" s="8">
        <v>1140.10254217388</v>
      </c>
      <c r="G37" s="27"/>
    </row>
    <row r="38" spans="1:7" ht="30" x14ac:dyDescent="0.25">
      <c r="A38" s="7">
        <v>33</v>
      </c>
      <c r="B38" s="2" t="s">
        <v>45</v>
      </c>
      <c r="C38" s="7" t="s">
        <v>40</v>
      </c>
      <c r="D38" s="7">
        <v>39</v>
      </c>
      <c r="E38" s="8">
        <v>15.88224742207</v>
      </c>
      <c r="F38" s="8">
        <v>619.40764946055003</v>
      </c>
      <c r="G38" s="27"/>
    </row>
    <row r="39" spans="1:7" ht="30" x14ac:dyDescent="0.25">
      <c r="A39" s="7">
        <v>34</v>
      </c>
      <c r="B39" s="2" t="s">
        <v>46</v>
      </c>
      <c r="C39" s="7" t="s">
        <v>40</v>
      </c>
      <c r="D39" s="7">
        <v>9</v>
      </c>
      <c r="E39" s="8">
        <v>9.7766403932999992</v>
      </c>
      <c r="F39" s="8">
        <v>87.989763539699993</v>
      </c>
      <c r="G39" s="27"/>
    </row>
    <row r="40" spans="1:7" ht="30" x14ac:dyDescent="0.25">
      <c r="A40" s="7">
        <v>35</v>
      </c>
      <c r="B40" s="2" t="s">
        <v>47</v>
      </c>
      <c r="C40" s="7" t="s">
        <v>40</v>
      </c>
      <c r="D40" s="7">
        <v>9</v>
      </c>
      <c r="E40" s="8">
        <v>9.4654770215999999</v>
      </c>
      <c r="F40" s="8">
        <v>85.189293194429993</v>
      </c>
      <c r="G40" s="27"/>
    </row>
    <row r="41" spans="1:7" x14ac:dyDescent="0.25">
      <c r="A41" s="6">
        <v>36</v>
      </c>
      <c r="B41" s="1" t="s">
        <v>48</v>
      </c>
      <c r="C41" s="6" t="s">
        <v>23</v>
      </c>
      <c r="D41" s="6">
        <v>3</v>
      </c>
      <c r="E41" s="8">
        <v>18.443321985890002</v>
      </c>
      <c r="F41" s="8">
        <v>55.329965957669998</v>
      </c>
      <c r="G41" s="27"/>
    </row>
    <row r="42" spans="1:7" ht="30" x14ac:dyDescent="0.25">
      <c r="A42" s="6">
        <v>37</v>
      </c>
      <c r="B42" s="1" t="s">
        <v>49</v>
      </c>
      <c r="C42" s="6" t="s">
        <v>23</v>
      </c>
      <c r="D42" s="6">
        <v>3</v>
      </c>
      <c r="E42" s="8">
        <v>4.6315306575199999</v>
      </c>
      <c r="F42" s="8">
        <v>13.89459197257</v>
      </c>
      <c r="G42" s="27"/>
    </row>
    <row r="43" spans="1:7" ht="30" x14ac:dyDescent="0.25">
      <c r="A43" s="7">
        <v>38</v>
      </c>
      <c r="B43" s="2" t="s">
        <v>50</v>
      </c>
      <c r="C43" s="7" t="s">
        <v>23</v>
      </c>
      <c r="D43" s="7">
        <v>102</v>
      </c>
      <c r="E43" s="8">
        <v>6.2150228080799996</v>
      </c>
      <c r="F43" s="8">
        <v>633.93232642451005</v>
      </c>
      <c r="G43" s="27"/>
    </row>
    <row r="44" spans="1:7" x14ac:dyDescent="0.25">
      <c r="A44" s="6">
        <v>39</v>
      </c>
      <c r="B44" s="1" t="s">
        <v>51</v>
      </c>
      <c r="C44" s="6" t="s">
        <v>23</v>
      </c>
      <c r="D44" s="6">
        <v>18</v>
      </c>
      <c r="E44" s="8">
        <v>14.07955213346</v>
      </c>
      <c r="F44" s="8">
        <v>253.43193840222</v>
      </c>
      <c r="G44" s="27"/>
    </row>
    <row r="45" spans="1:7" x14ac:dyDescent="0.25">
      <c r="A45" s="6">
        <v>40</v>
      </c>
      <c r="B45" s="1" t="s">
        <v>52</v>
      </c>
      <c r="C45" s="6" t="s">
        <v>23</v>
      </c>
      <c r="D45" s="6">
        <v>8</v>
      </c>
      <c r="E45" s="8">
        <v>10.18971556684</v>
      </c>
      <c r="F45" s="8">
        <v>81.517724534720003</v>
      </c>
      <c r="G45" s="27"/>
    </row>
    <row r="46" spans="1:7" x14ac:dyDescent="0.25">
      <c r="A46" s="6">
        <v>41</v>
      </c>
      <c r="B46" s="1" t="s">
        <v>53</v>
      </c>
      <c r="C46" s="6" t="s">
        <v>40</v>
      </c>
      <c r="D46" s="6">
        <v>4040</v>
      </c>
      <c r="E46" s="8">
        <v>0.44540435692000002</v>
      </c>
      <c r="F46" s="8">
        <v>1799.4336019761399</v>
      </c>
      <c r="G46" s="27"/>
    </row>
    <row r="47" spans="1:7" x14ac:dyDescent="0.25">
      <c r="A47" s="6">
        <v>42</v>
      </c>
      <c r="B47" s="1" t="s">
        <v>54</v>
      </c>
      <c r="C47" s="6" t="s">
        <v>40</v>
      </c>
      <c r="D47" s="6">
        <v>4040</v>
      </c>
      <c r="E47" s="8">
        <v>0.17088547973000001</v>
      </c>
      <c r="F47" s="8">
        <v>690.37733810932002</v>
      </c>
      <c r="G47" s="27"/>
    </row>
    <row r="48" spans="1:7" x14ac:dyDescent="0.25">
      <c r="A48" s="6">
        <v>43</v>
      </c>
      <c r="B48" s="1" t="s">
        <v>55</v>
      </c>
      <c r="C48" s="6" t="s">
        <v>23</v>
      </c>
      <c r="D48" s="6">
        <v>8</v>
      </c>
      <c r="E48" s="8">
        <v>40.52925165584</v>
      </c>
      <c r="F48" s="8">
        <v>324.23401324670999</v>
      </c>
      <c r="G48" s="27"/>
    </row>
    <row r="49" spans="1:35" ht="30" x14ac:dyDescent="0.25">
      <c r="A49" s="6">
        <v>44</v>
      </c>
      <c r="B49" s="1" t="s">
        <v>56</v>
      </c>
      <c r="C49" s="6" t="s">
        <v>23</v>
      </c>
      <c r="D49" s="6">
        <v>40</v>
      </c>
      <c r="E49" s="8">
        <v>0.31127915948000001</v>
      </c>
      <c r="F49" s="8">
        <v>12.45116637912</v>
      </c>
      <c r="G49" s="27"/>
    </row>
    <row r="50" spans="1:35" x14ac:dyDescent="0.25">
      <c r="A50" s="6">
        <v>45</v>
      </c>
      <c r="B50" s="1" t="s">
        <v>57</v>
      </c>
      <c r="C50" s="6" t="s">
        <v>23</v>
      </c>
      <c r="D50" s="6">
        <v>4</v>
      </c>
      <c r="E50" s="8">
        <v>10.923382106449999</v>
      </c>
      <c r="F50" s="8">
        <v>43.693528425799997</v>
      </c>
      <c r="G50" s="27"/>
    </row>
    <row r="51" spans="1:35" x14ac:dyDescent="0.25">
      <c r="A51" s="6">
        <v>46</v>
      </c>
      <c r="B51" s="1" t="s">
        <v>58</v>
      </c>
      <c r="C51" s="3" t="s">
        <v>40</v>
      </c>
      <c r="D51" s="6">
        <v>3955</v>
      </c>
      <c r="E51" s="8">
        <v>1.543248348E-2</v>
      </c>
      <c r="F51" s="8">
        <v>61.035472180329997</v>
      </c>
      <c r="G51" s="27"/>
    </row>
    <row r="52" spans="1:35" ht="30" x14ac:dyDescent="0.25">
      <c r="A52" s="6">
        <v>47</v>
      </c>
      <c r="B52" s="1" t="s">
        <v>59</v>
      </c>
      <c r="C52" s="3" t="s">
        <v>40</v>
      </c>
      <c r="D52" s="6">
        <v>3955</v>
      </c>
      <c r="E52" s="8">
        <v>5.0801712900000002E-3</v>
      </c>
      <c r="F52" s="8">
        <v>20.092077462270002</v>
      </c>
      <c r="G52" s="27"/>
    </row>
    <row r="53" spans="1:35" ht="30" x14ac:dyDescent="0.25">
      <c r="A53" s="6">
        <v>48</v>
      </c>
      <c r="B53" s="1" t="s">
        <v>60</v>
      </c>
      <c r="C53" s="3" t="s">
        <v>61</v>
      </c>
      <c r="D53" s="6">
        <v>4</v>
      </c>
      <c r="E53" s="8">
        <v>63.98112873665</v>
      </c>
      <c r="F53" s="8">
        <v>255.92451494658999</v>
      </c>
      <c r="G53" s="27"/>
    </row>
    <row r="54" spans="1:35" s="23" customFormat="1" ht="15.75" x14ac:dyDescent="0.25">
      <c r="A54" s="18"/>
      <c r="B54" s="19" t="s">
        <v>160</v>
      </c>
      <c r="C54" s="20"/>
      <c r="D54" s="18"/>
      <c r="E54" s="18"/>
      <c r="F54" s="26">
        <f>SUM(F6:F53)</f>
        <v>49953.874710823649</v>
      </c>
      <c r="G54" s="31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</row>
    <row r="55" spans="1:35" ht="18" customHeight="1" x14ac:dyDescent="0.25">
      <c r="A55" s="85" t="s">
        <v>62</v>
      </c>
      <c r="B55" s="85"/>
      <c r="C55" s="85"/>
      <c r="D55" s="85"/>
      <c r="E55" s="85"/>
      <c r="F55" s="85"/>
      <c r="G55" s="27"/>
    </row>
    <row r="56" spans="1:35" ht="30" x14ac:dyDescent="0.25">
      <c r="A56" s="9">
        <v>1</v>
      </c>
      <c r="B56" s="10" t="s">
        <v>63</v>
      </c>
      <c r="C56" s="9" t="s">
        <v>40</v>
      </c>
      <c r="D56" s="9">
        <v>99</v>
      </c>
      <c r="E56" s="14">
        <v>12.8054195759</v>
      </c>
      <c r="F56" s="14">
        <v>1267.73653801416</v>
      </c>
      <c r="G56" s="27"/>
    </row>
    <row r="57" spans="1:35" ht="30" x14ac:dyDescent="0.25">
      <c r="A57" s="11">
        <v>2</v>
      </c>
      <c r="B57" s="12" t="s">
        <v>64</v>
      </c>
      <c r="C57" s="11" t="s">
        <v>40</v>
      </c>
      <c r="D57" s="11">
        <v>32</v>
      </c>
      <c r="E57" s="14">
        <v>6.4480597037700003</v>
      </c>
      <c r="F57" s="14">
        <v>206.33791052071001</v>
      </c>
      <c r="G57" s="27"/>
    </row>
    <row r="58" spans="1:35" ht="30" x14ac:dyDescent="0.25">
      <c r="A58" s="9">
        <v>3</v>
      </c>
      <c r="B58" s="10" t="s">
        <v>65</v>
      </c>
      <c r="C58" s="9" t="s">
        <v>66</v>
      </c>
      <c r="D58" s="9">
        <v>85</v>
      </c>
      <c r="E58" s="14">
        <v>0.26931073546000001</v>
      </c>
      <c r="F58" s="14">
        <v>22.89141251421</v>
      </c>
      <c r="G58" s="27"/>
    </row>
    <row r="59" spans="1:35" ht="30" x14ac:dyDescent="0.25">
      <c r="A59" s="9">
        <v>4</v>
      </c>
      <c r="B59" s="10" t="s">
        <v>67</v>
      </c>
      <c r="C59" s="9" t="s">
        <v>66</v>
      </c>
      <c r="D59" s="9">
        <v>85</v>
      </c>
      <c r="E59" s="14">
        <v>1.17920908927</v>
      </c>
      <c r="F59" s="14">
        <v>100.23277258783</v>
      </c>
      <c r="G59" s="27"/>
    </row>
    <row r="60" spans="1:35" ht="30" x14ac:dyDescent="0.25">
      <c r="A60" s="9">
        <v>5</v>
      </c>
      <c r="B60" s="10" t="s">
        <v>68</v>
      </c>
      <c r="C60" s="9" t="s">
        <v>69</v>
      </c>
      <c r="D60" s="9">
        <v>119.4</v>
      </c>
      <c r="E60" s="14">
        <v>3.0544795336199999</v>
      </c>
      <c r="F60" s="14">
        <v>364.70485631434002</v>
      </c>
      <c r="G60" s="27"/>
    </row>
    <row r="61" spans="1:35" x14ac:dyDescent="0.25">
      <c r="A61" s="11">
        <v>6</v>
      </c>
      <c r="B61" s="10" t="s">
        <v>70</v>
      </c>
      <c r="C61" s="9" t="s">
        <v>23</v>
      </c>
      <c r="D61" s="9">
        <v>2</v>
      </c>
      <c r="E61" s="14">
        <v>11.17756698811</v>
      </c>
      <c r="F61" s="14">
        <v>22.355133976219999</v>
      </c>
      <c r="G61" s="27"/>
    </row>
    <row r="62" spans="1:35" x14ac:dyDescent="0.25">
      <c r="A62" s="11">
        <v>7</v>
      </c>
      <c r="B62" s="12" t="s">
        <v>71</v>
      </c>
      <c r="C62" s="11" t="s">
        <v>23</v>
      </c>
      <c r="D62" s="11">
        <v>1</v>
      </c>
      <c r="E62" s="14">
        <v>102.69662031503999</v>
      </c>
      <c r="F62" s="14">
        <v>102.69662031503999</v>
      </c>
      <c r="G62" s="27"/>
    </row>
    <row r="63" spans="1:35" x14ac:dyDescent="0.25">
      <c r="A63" s="9">
        <v>8</v>
      </c>
      <c r="B63" s="10" t="s">
        <v>72</v>
      </c>
      <c r="C63" s="9" t="s">
        <v>73</v>
      </c>
      <c r="D63" s="9">
        <v>1</v>
      </c>
      <c r="E63" s="14">
        <v>1984.50095530616</v>
      </c>
      <c r="F63" s="14">
        <v>1984.50095530616</v>
      </c>
      <c r="G63" s="27"/>
    </row>
    <row r="64" spans="1:35" x14ac:dyDescent="0.25">
      <c r="A64" s="9">
        <v>9</v>
      </c>
      <c r="B64" s="10" t="s">
        <v>74</v>
      </c>
      <c r="C64" s="9" t="s">
        <v>29</v>
      </c>
      <c r="D64" s="9">
        <v>131</v>
      </c>
      <c r="E64" s="14">
        <v>0.13247525436999999</v>
      </c>
      <c r="F64" s="14">
        <v>17.354258321989999</v>
      </c>
      <c r="G64" s="27"/>
    </row>
    <row r="65" spans="1:35" ht="30" x14ac:dyDescent="0.25">
      <c r="A65" s="9">
        <v>10</v>
      </c>
      <c r="B65" s="10" t="s">
        <v>75</v>
      </c>
      <c r="C65" s="9" t="s">
        <v>9</v>
      </c>
      <c r="D65" s="9">
        <v>0.2</v>
      </c>
      <c r="E65" s="14">
        <v>2.5826640975899999</v>
      </c>
      <c r="F65" s="14">
        <v>0.51653281951999996</v>
      </c>
      <c r="G65" s="27"/>
    </row>
    <row r="66" spans="1:35" ht="34.5" customHeight="1" x14ac:dyDescent="0.25">
      <c r="A66" s="9">
        <v>11</v>
      </c>
      <c r="B66" s="10" t="s">
        <v>76</v>
      </c>
      <c r="C66" s="9" t="s">
        <v>9</v>
      </c>
      <c r="D66" s="9">
        <v>0.6</v>
      </c>
      <c r="E66" s="14">
        <v>6.2068715123800002</v>
      </c>
      <c r="F66" s="14">
        <v>3.72412290743</v>
      </c>
      <c r="G66" s="27"/>
    </row>
    <row r="67" spans="1:35" ht="30" x14ac:dyDescent="0.25">
      <c r="A67" s="9">
        <v>12</v>
      </c>
      <c r="B67" s="10" t="s">
        <v>77</v>
      </c>
      <c r="C67" s="9" t="s">
        <v>9</v>
      </c>
      <c r="D67" s="9">
        <v>1.8</v>
      </c>
      <c r="E67" s="14">
        <v>11.14209130027</v>
      </c>
      <c r="F67" s="14">
        <v>20.055764340490001</v>
      </c>
      <c r="G67" s="27"/>
    </row>
    <row r="68" spans="1:35" ht="30" x14ac:dyDescent="0.25">
      <c r="A68" s="9">
        <v>13</v>
      </c>
      <c r="B68" s="10" t="s">
        <v>78</v>
      </c>
      <c r="C68" s="9" t="s">
        <v>9</v>
      </c>
      <c r="D68" s="9">
        <v>0.8</v>
      </c>
      <c r="E68" s="14">
        <v>24.364683074039998</v>
      </c>
      <c r="F68" s="14">
        <v>19.491746459230001</v>
      </c>
      <c r="G68" s="27"/>
    </row>
    <row r="69" spans="1:35" ht="30" x14ac:dyDescent="0.25">
      <c r="A69" s="9">
        <v>14</v>
      </c>
      <c r="B69" s="10" t="s">
        <v>79</v>
      </c>
      <c r="C69" s="9" t="s">
        <v>9</v>
      </c>
      <c r="D69" s="9">
        <v>3.4</v>
      </c>
      <c r="E69" s="14">
        <v>63.07565482847</v>
      </c>
      <c r="F69" s="14">
        <v>214.45722641678</v>
      </c>
      <c r="G69" s="27"/>
    </row>
    <row r="70" spans="1:35" x14ac:dyDescent="0.25">
      <c r="A70" s="11">
        <v>15</v>
      </c>
      <c r="B70" s="12" t="s">
        <v>80</v>
      </c>
      <c r="C70" s="11" t="s">
        <v>9</v>
      </c>
      <c r="D70" s="11">
        <v>3.4</v>
      </c>
      <c r="E70" s="14">
        <v>1.70159111705</v>
      </c>
      <c r="F70" s="14">
        <v>5.7854097979799999</v>
      </c>
      <c r="G70" s="27"/>
    </row>
    <row r="71" spans="1:35" ht="30" x14ac:dyDescent="0.25">
      <c r="A71" s="9">
        <v>16</v>
      </c>
      <c r="B71" s="10" t="s">
        <v>81</v>
      </c>
      <c r="C71" s="9" t="s">
        <v>69</v>
      </c>
      <c r="D71" s="9">
        <v>615.67999999999995</v>
      </c>
      <c r="E71" s="14">
        <v>0.71769154277000002</v>
      </c>
      <c r="F71" s="14">
        <v>441.86832905217</v>
      </c>
      <c r="G71" s="27"/>
    </row>
    <row r="72" spans="1:35" ht="30" x14ac:dyDescent="0.25">
      <c r="A72" s="11">
        <v>17</v>
      </c>
      <c r="B72" s="12" t="s">
        <v>82</v>
      </c>
      <c r="C72" s="11" t="s">
        <v>69</v>
      </c>
      <c r="D72" s="11">
        <v>10.8</v>
      </c>
      <c r="E72" s="14">
        <v>0.66285108964999995</v>
      </c>
      <c r="F72" s="14">
        <v>7.1587917682500004</v>
      </c>
      <c r="G72" s="27"/>
    </row>
    <row r="73" spans="1:35" ht="30" x14ac:dyDescent="0.25">
      <c r="A73" s="9">
        <v>18</v>
      </c>
      <c r="B73" s="10" t="s">
        <v>83</v>
      </c>
      <c r="C73" s="9" t="s">
        <v>69</v>
      </c>
      <c r="D73" s="9">
        <v>26.5</v>
      </c>
      <c r="E73" s="14">
        <v>0.76900722099999996</v>
      </c>
      <c r="F73" s="14">
        <v>20.378691356499999</v>
      </c>
      <c r="G73" s="27"/>
    </row>
    <row r="74" spans="1:35" x14ac:dyDescent="0.25">
      <c r="A74" s="9">
        <v>19</v>
      </c>
      <c r="B74" s="10" t="s">
        <v>84</v>
      </c>
      <c r="C74" s="9" t="s">
        <v>69</v>
      </c>
      <c r="D74" s="9">
        <v>6</v>
      </c>
      <c r="E74" s="14">
        <v>1.7455105181799999</v>
      </c>
      <c r="F74" s="14">
        <v>10.473063109090001</v>
      </c>
      <c r="G74" s="27"/>
    </row>
    <row r="75" spans="1:35" ht="30" x14ac:dyDescent="0.25">
      <c r="A75" s="9">
        <v>20</v>
      </c>
      <c r="B75" s="10" t="s">
        <v>85</v>
      </c>
      <c r="C75" s="9" t="s">
        <v>69</v>
      </c>
      <c r="D75" s="9">
        <v>31.5</v>
      </c>
      <c r="E75" s="14">
        <v>1.07269713449</v>
      </c>
      <c r="F75" s="14">
        <v>33.789959736299998</v>
      </c>
      <c r="G75" s="27"/>
    </row>
    <row r="76" spans="1:35" s="23" customFormat="1" ht="15.75" x14ac:dyDescent="0.25">
      <c r="A76" s="18"/>
      <c r="B76" s="19" t="s">
        <v>160</v>
      </c>
      <c r="C76" s="18"/>
      <c r="D76" s="18"/>
      <c r="E76" s="21"/>
      <c r="F76" s="21">
        <f>SUM(F56:F75)</f>
        <v>4866.5100956344004</v>
      </c>
      <c r="G76" s="31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</row>
    <row r="77" spans="1:35" x14ac:dyDescent="0.25">
      <c r="A77" s="80" t="s">
        <v>86</v>
      </c>
      <c r="B77" s="81"/>
      <c r="C77" s="81"/>
      <c r="D77" s="81"/>
      <c r="E77" s="81"/>
      <c r="F77" s="81"/>
      <c r="G77" s="27"/>
    </row>
    <row r="78" spans="1:35" x14ac:dyDescent="0.25">
      <c r="A78" s="9">
        <v>1</v>
      </c>
      <c r="B78" s="10" t="s">
        <v>87</v>
      </c>
      <c r="C78" s="9" t="s">
        <v>9</v>
      </c>
      <c r="D78" s="9">
        <v>1.1000000000000001</v>
      </c>
      <c r="E78" s="14">
        <v>3.33051642128</v>
      </c>
      <c r="F78" s="14">
        <v>3.6635680634100001</v>
      </c>
      <c r="G78" s="27"/>
    </row>
    <row r="79" spans="1:35" x14ac:dyDescent="0.25">
      <c r="A79" s="9">
        <v>2</v>
      </c>
      <c r="B79" s="10" t="s">
        <v>88</v>
      </c>
      <c r="C79" s="9" t="s">
        <v>9</v>
      </c>
      <c r="D79" s="9">
        <v>0.55000000000000004</v>
      </c>
      <c r="E79" s="14">
        <v>5.8436277728099997</v>
      </c>
      <c r="F79" s="14">
        <v>3.2139952750399998</v>
      </c>
      <c r="G79" s="27"/>
    </row>
    <row r="80" spans="1:35" ht="30" x14ac:dyDescent="0.25">
      <c r="A80" s="9">
        <v>3</v>
      </c>
      <c r="B80" s="10" t="s">
        <v>89</v>
      </c>
      <c r="C80" s="9" t="s">
        <v>9</v>
      </c>
      <c r="D80" s="9">
        <v>1.1000000000000001</v>
      </c>
      <c r="E80" s="14">
        <v>69.548708334639997</v>
      </c>
      <c r="F80" s="14">
        <v>76.503579168100003</v>
      </c>
      <c r="G80" s="27"/>
    </row>
    <row r="81" spans="1:35" x14ac:dyDescent="0.25">
      <c r="A81" s="9">
        <v>4</v>
      </c>
      <c r="B81" s="10" t="s">
        <v>90</v>
      </c>
      <c r="C81" s="9" t="s">
        <v>69</v>
      </c>
      <c r="D81" s="9">
        <v>26.1</v>
      </c>
      <c r="E81" s="14">
        <v>0.47847934324000002</v>
      </c>
      <c r="F81" s="14">
        <v>12.488310858669999</v>
      </c>
      <c r="G81" s="27"/>
    </row>
    <row r="82" spans="1:35" x14ac:dyDescent="0.25">
      <c r="A82" s="9">
        <v>5</v>
      </c>
      <c r="B82" s="10" t="s">
        <v>80</v>
      </c>
      <c r="C82" s="9" t="s">
        <v>9</v>
      </c>
      <c r="D82" s="9">
        <v>1.1000000000000001</v>
      </c>
      <c r="E82" s="14">
        <v>1.3927614125300001</v>
      </c>
      <c r="F82" s="14">
        <v>1.53203755379</v>
      </c>
      <c r="G82" s="27"/>
    </row>
    <row r="83" spans="1:35" s="23" customFormat="1" ht="15.75" x14ac:dyDescent="0.25">
      <c r="A83" s="18"/>
      <c r="B83" s="37" t="s">
        <v>91</v>
      </c>
      <c r="C83" s="18"/>
      <c r="D83" s="18"/>
      <c r="E83" s="21"/>
      <c r="F83" s="21">
        <f>SUM(F78:F82)</f>
        <v>97.401490919010016</v>
      </c>
      <c r="G83" s="31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</row>
    <row r="84" spans="1:35" ht="15.75" x14ac:dyDescent="0.25">
      <c r="A84" s="82" t="s">
        <v>92</v>
      </c>
      <c r="B84" s="83"/>
      <c r="C84" s="83"/>
      <c r="D84" s="83"/>
      <c r="E84" s="83"/>
      <c r="F84" s="83"/>
      <c r="G84" s="27"/>
    </row>
    <row r="85" spans="1:35" ht="15.75" x14ac:dyDescent="0.25">
      <c r="A85" s="85" t="s">
        <v>93</v>
      </c>
      <c r="B85" s="85"/>
      <c r="C85" s="85"/>
      <c r="D85" s="85"/>
      <c r="E85" s="85"/>
      <c r="F85" s="85"/>
      <c r="G85" s="27"/>
    </row>
    <row r="86" spans="1:35" ht="30" x14ac:dyDescent="0.25">
      <c r="A86" s="9">
        <v>1</v>
      </c>
      <c r="B86" s="10" t="s">
        <v>8</v>
      </c>
      <c r="C86" s="9" t="s">
        <v>9</v>
      </c>
      <c r="D86" s="9">
        <v>254</v>
      </c>
      <c r="E86" s="14">
        <v>0.39871271222999999</v>
      </c>
      <c r="F86" s="14">
        <v>101.27302890715001</v>
      </c>
      <c r="G86" s="27"/>
    </row>
    <row r="87" spans="1:35" ht="30" x14ac:dyDescent="0.25">
      <c r="A87" s="9">
        <v>2</v>
      </c>
      <c r="B87" s="10" t="s">
        <v>10</v>
      </c>
      <c r="C87" s="9" t="s">
        <v>9</v>
      </c>
      <c r="D87" s="9">
        <v>862</v>
      </c>
      <c r="E87" s="14">
        <v>0.68088478702999999</v>
      </c>
      <c r="F87" s="14">
        <v>586.92268642405998</v>
      </c>
      <c r="G87" s="27"/>
    </row>
    <row r="88" spans="1:35" ht="30" x14ac:dyDescent="0.25">
      <c r="A88" s="9">
        <v>3</v>
      </c>
      <c r="B88" s="10" t="s">
        <v>11</v>
      </c>
      <c r="C88" s="9" t="s">
        <v>9</v>
      </c>
      <c r="D88" s="9">
        <v>2787</v>
      </c>
      <c r="E88" s="14">
        <v>0.88398750237000001</v>
      </c>
      <c r="F88" s="14">
        <v>2463.6731691155501</v>
      </c>
      <c r="G88" s="27"/>
    </row>
    <row r="89" spans="1:35" ht="30" x14ac:dyDescent="0.25">
      <c r="A89" s="9">
        <v>4</v>
      </c>
      <c r="B89" s="10" t="s">
        <v>12</v>
      </c>
      <c r="C89" s="9" t="s">
        <v>9</v>
      </c>
      <c r="D89" s="9">
        <v>984</v>
      </c>
      <c r="E89" s="14">
        <v>1.19244173481</v>
      </c>
      <c r="F89" s="14">
        <v>1173.3626670522499</v>
      </c>
      <c r="G89" s="27"/>
    </row>
    <row r="90" spans="1:35" ht="30" x14ac:dyDescent="0.25">
      <c r="A90" s="9">
        <v>5</v>
      </c>
      <c r="B90" s="10" t="s">
        <v>13</v>
      </c>
      <c r="C90" s="9" t="s">
        <v>9</v>
      </c>
      <c r="D90" s="9">
        <v>7.3</v>
      </c>
      <c r="E90" s="14">
        <v>1.8862833913199999</v>
      </c>
      <c r="F90" s="14">
        <v>13.769868756659999</v>
      </c>
      <c r="G90" s="27"/>
    </row>
    <row r="91" spans="1:35" ht="30" x14ac:dyDescent="0.25">
      <c r="A91" s="9">
        <v>6</v>
      </c>
      <c r="B91" s="10" t="s">
        <v>14</v>
      </c>
      <c r="C91" s="9" t="s">
        <v>9</v>
      </c>
      <c r="D91" s="9">
        <v>27.5</v>
      </c>
      <c r="E91" s="14">
        <v>3.33051642128</v>
      </c>
      <c r="F91" s="14">
        <v>91.589201585129999</v>
      </c>
      <c r="G91" s="27"/>
    </row>
    <row r="92" spans="1:35" ht="30" x14ac:dyDescent="0.25">
      <c r="A92" s="9">
        <v>7</v>
      </c>
      <c r="B92" s="10" t="s">
        <v>15</v>
      </c>
      <c r="C92" s="9" t="s">
        <v>9</v>
      </c>
      <c r="D92" s="9">
        <v>86</v>
      </c>
      <c r="E92" s="14">
        <v>5.8738198702500002</v>
      </c>
      <c r="F92" s="14">
        <v>505.14850884177002</v>
      </c>
      <c r="G92" s="27"/>
    </row>
    <row r="93" spans="1:35" ht="30" x14ac:dyDescent="0.25">
      <c r="A93" s="9">
        <v>8</v>
      </c>
      <c r="B93" s="10" t="s">
        <v>16</v>
      </c>
      <c r="C93" s="9" t="s">
        <v>9</v>
      </c>
      <c r="D93" s="9">
        <v>30</v>
      </c>
      <c r="E93" s="14">
        <v>24.364683074039998</v>
      </c>
      <c r="F93" s="14">
        <v>730.94049222107003</v>
      </c>
      <c r="G93" s="27"/>
    </row>
    <row r="94" spans="1:35" ht="45" x14ac:dyDescent="0.25">
      <c r="A94" s="9">
        <v>9</v>
      </c>
      <c r="B94" s="10" t="s">
        <v>17</v>
      </c>
      <c r="C94" s="9" t="s">
        <v>9</v>
      </c>
      <c r="D94" s="9">
        <v>1798</v>
      </c>
      <c r="E94" s="14">
        <v>3.6867243109299999</v>
      </c>
      <c r="F94" s="14">
        <v>6628.7303110439298</v>
      </c>
      <c r="G94" s="27"/>
    </row>
    <row r="95" spans="1:35" x14ac:dyDescent="0.25">
      <c r="A95" s="9">
        <v>10</v>
      </c>
      <c r="B95" s="10" t="s">
        <v>94</v>
      </c>
      <c r="C95" s="9" t="s">
        <v>19</v>
      </c>
      <c r="D95" s="9">
        <v>2876.8</v>
      </c>
      <c r="E95" s="14">
        <v>1.4805634566200001</v>
      </c>
      <c r="F95" s="14">
        <v>4259.28495201236</v>
      </c>
      <c r="G95" s="27"/>
    </row>
    <row r="96" spans="1:35" ht="30" x14ac:dyDescent="0.25">
      <c r="A96" s="9">
        <v>11</v>
      </c>
      <c r="B96" s="10" t="s">
        <v>20</v>
      </c>
      <c r="C96" s="9" t="s">
        <v>9</v>
      </c>
      <c r="D96" s="9">
        <v>3058</v>
      </c>
      <c r="E96" s="14">
        <v>9.4907913890000001E-2</v>
      </c>
      <c r="F96" s="14">
        <v>290.22840066361999</v>
      </c>
      <c r="G96" s="27"/>
    </row>
    <row r="97" spans="1:7" x14ac:dyDescent="0.25">
      <c r="A97" s="9">
        <v>12</v>
      </c>
      <c r="B97" s="12" t="s">
        <v>21</v>
      </c>
      <c r="C97" s="9" t="s">
        <v>9</v>
      </c>
      <c r="D97" s="9">
        <v>1978</v>
      </c>
      <c r="E97" s="14">
        <v>0.21069556883000001</v>
      </c>
      <c r="F97" s="14">
        <v>416.75583513997998</v>
      </c>
      <c r="G97" s="27"/>
    </row>
    <row r="98" spans="1:7" x14ac:dyDescent="0.25">
      <c r="A98" s="13">
        <v>13</v>
      </c>
      <c r="B98" s="12" t="s">
        <v>95</v>
      </c>
      <c r="C98" s="13" t="s">
        <v>23</v>
      </c>
      <c r="D98" s="13">
        <v>1</v>
      </c>
      <c r="E98" s="14">
        <v>108.81229684133</v>
      </c>
      <c r="F98" s="14">
        <v>108.81229684133</v>
      </c>
      <c r="G98" s="27"/>
    </row>
    <row r="99" spans="1:7" ht="30" x14ac:dyDescent="0.25">
      <c r="A99" s="11">
        <v>14</v>
      </c>
      <c r="B99" s="12" t="s">
        <v>96</v>
      </c>
      <c r="C99" s="11" t="s">
        <v>23</v>
      </c>
      <c r="D99" s="11">
        <v>19</v>
      </c>
      <c r="E99" s="14">
        <v>205.89854737120001</v>
      </c>
      <c r="F99" s="14">
        <v>3912.0724000528398</v>
      </c>
      <c r="G99" s="27"/>
    </row>
    <row r="100" spans="1:7" ht="30" x14ac:dyDescent="0.25">
      <c r="A100" s="11">
        <v>15</v>
      </c>
      <c r="B100" s="12" t="s">
        <v>97</v>
      </c>
      <c r="C100" s="11" t="s">
        <v>23</v>
      </c>
      <c r="D100" s="11">
        <v>1</v>
      </c>
      <c r="E100" s="14">
        <v>47.404915315910003</v>
      </c>
      <c r="F100" s="14">
        <v>47.404915315910003</v>
      </c>
      <c r="G100" s="27"/>
    </row>
    <row r="101" spans="1:7" ht="30" x14ac:dyDescent="0.25">
      <c r="A101" s="9">
        <v>16</v>
      </c>
      <c r="B101" s="10" t="s">
        <v>98</v>
      </c>
      <c r="C101" s="9" t="s">
        <v>23</v>
      </c>
      <c r="D101" s="9">
        <v>3</v>
      </c>
      <c r="E101" s="14">
        <v>240.94729006639</v>
      </c>
      <c r="F101" s="14">
        <v>722.84187019916999</v>
      </c>
      <c r="G101" s="27"/>
    </row>
    <row r="102" spans="1:7" ht="30" x14ac:dyDescent="0.25">
      <c r="A102" s="9">
        <v>17</v>
      </c>
      <c r="B102" s="10" t="s">
        <v>99</v>
      </c>
      <c r="C102" s="9" t="s">
        <v>23</v>
      </c>
      <c r="D102" s="9">
        <v>4</v>
      </c>
      <c r="E102" s="14">
        <v>229.17043242166</v>
      </c>
      <c r="F102" s="14">
        <v>916.68172968664999</v>
      </c>
      <c r="G102" s="27"/>
    </row>
    <row r="103" spans="1:7" ht="30" x14ac:dyDescent="0.25">
      <c r="A103" s="9">
        <v>18</v>
      </c>
      <c r="B103" s="10" t="s">
        <v>100</v>
      </c>
      <c r="C103" s="9" t="s">
        <v>23</v>
      </c>
      <c r="D103" s="9">
        <v>1</v>
      </c>
      <c r="E103" s="14">
        <v>200.18592480290999</v>
      </c>
      <c r="F103" s="14">
        <v>200.18592480290999</v>
      </c>
      <c r="G103" s="27"/>
    </row>
    <row r="104" spans="1:7" ht="30" x14ac:dyDescent="0.25">
      <c r="A104" s="9">
        <v>19</v>
      </c>
      <c r="B104" s="10" t="s">
        <v>101</v>
      </c>
      <c r="C104" s="9" t="s">
        <v>29</v>
      </c>
      <c r="D104" s="9">
        <v>4625</v>
      </c>
      <c r="E104" s="14">
        <v>15.44625226246</v>
      </c>
      <c r="F104" s="14">
        <v>71438.916713879706</v>
      </c>
      <c r="G104" s="27"/>
    </row>
    <row r="105" spans="1:7" ht="30" x14ac:dyDescent="0.25">
      <c r="A105" s="9">
        <v>20</v>
      </c>
      <c r="B105" s="10" t="s">
        <v>102</v>
      </c>
      <c r="C105" s="9" t="s">
        <v>29</v>
      </c>
      <c r="D105" s="9">
        <v>238</v>
      </c>
      <c r="E105" s="14">
        <v>3.3965845312899998</v>
      </c>
      <c r="F105" s="14">
        <v>808.38711844663999</v>
      </c>
      <c r="G105" s="27"/>
    </row>
    <row r="106" spans="1:7" x14ac:dyDescent="0.25">
      <c r="A106" s="9">
        <v>21</v>
      </c>
      <c r="B106" s="10" t="s">
        <v>103</v>
      </c>
      <c r="C106" s="9" t="s">
        <v>23</v>
      </c>
      <c r="D106" s="9">
        <v>390</v>
      </c>
      <c r="E106" s="14">
        <v>2.97506068141</v>
      </c>
      <c r="F106" s="14">
        <v>1160.27366574801</v>
      </c>
      <c r="G106" s="27"/>
    </row>
    <row r="107" spans="1:7" x14ac:dyDescent="0.25">
      <c r="A107" s="9">
        <v>22</v>
      </c>
      <c r="B107" s="10" t="s">
        <v>104</v>
      </c>
      <c r="C107" s="9" t="s">
        <v>23</v>
      </c>
      <c r="D107" s="9">
        <v>22</v>
      </c>
      <c r="E107" s="14">
        <v>1.3451919008</v>
      </c>
      <c r="F107" s="14">
        <v>29.594221817579999</v>
      </c>
      <c r="G107" s="27"/>
    </row>
    <row r="108" spans="1:7" ht="30" x14ac:dyDescent="0.25">
      <c r="A108" s="9">
        <v>23</v>
      </c>
      <c r="B108" s="10" t="s">
        <v>105</v>
      </c>
      <c r="C108" s="9" t="s">
        <v>23</v>
      </c>
      <c r="D108" s="9">
        <v>47</v>
      </c>
      <c r="E108" s="14">
        <v>57.02104609125</v>
      </c>
      <c r="F108" s="14">
        <v>2679.9891662888499</v>
      </c>
      <c r="G108" s="27"/>
    </row>
    <row r="109" spans="1:7" ht="30" x14ac:dyDescent="0.25">
      <c r="A109" s="9">
        <v>24</v>
      </c>
      <c r="B109" s="10" t="s">
        <v>106</v>
      </c>
      <c r="C109" s="9" t="s">
        <v>23</v>
      </c>
      <c r="D109" s="9">
        <v>2</v>
      </c>
      <c r="E109" s="14">
        <v>11.156480221660001</v>
      </c>
      <c r="F109" s="14">
        <v>22.312960443320002</v>
      </c>
      <c r="G109" s="27"/>
    </row>
    <row r="110" spans="1:7" x14ac:dyDescent="0.25">
      <c r="A110" s="9">
        <v>25</v>
      </c>
      <c r="B110" s="10" t="s">
        <v>107</v>
      </c>
      <c r="C110" s="9" t="s">
        <v>23</v>
      </c>
      <c r="D110" s="9">
        <v>926</v>
      </c>
      <c r="E110" s="14">
        <v>0.30902424452999999</v>
      </c>
      <c r="F110" s="14">
        <v>286.15645043242</v>
      </c>
      <c r="G110" s="27"/>
    </row>
    <row r="111" spans="1:7" x14ac:dyDescent="0.25">
      <c r="A111" s="9">
        <v>26</v>
      </c>
      <c r="B111" s="10" t="s">
        <v>108</v>
      </c>
      <c r="C111" s="9" t="s">
        <v>23</v>
      </c>
      <c r="D111" s="9">
        <v>926</v>
      </c>
      <c r="E111" s="14">
        <v>0.63349970127999999</v>
      </c>
      <c r="F111" s="14">
        <v>586.62072338644998</v>
      </c>
      <c r="G111" s="27"/>
    </row>
    <row r="112" spans="1:7" x14ac:dyDescent="0.25">
      <c r="A112" s="9">
        <v>27</v>
      </c>
      <c r="B112" s="10" t="s">
        <v>109</v>
      </c>
      <c r="C112" s="9" t="s">
        <v>23</v>
      </c>
      <c r="D112" s="9">
        <v>24</v>
      </c>
      <c r="E112" s="14">
        <v>0.16340827476</v>
      </c>
      <c r="F112" s="14">
        <v>3.9217985941800002</v>
      </c>
      <c r="G112" s="27"/>
    </row>
    <row r="113" spans="1:7" x14ac:dyDescent="0.25">
      <c r="A113" s="9">
        <v>28</v>
      </c>
      <c r="B113" s="10" t="s">
        <v>110</v>
      </c>
      <c r="C113" s="9" t="s">
        <v>23</v>
      </c>
      <c r="D113" s="9">
        <v>24</v>
      </c>
      <c r="E113" s="14">
        <v>0.47617826769999999</v>
      </c>
      <c r="F113" s="14">
        <v>11.428278424889999</v>
      </c>
      <c r="G113" s="27"/>
    </row>
    <row r="114" spans="1:7" ht="30" x14ac:dyDescent="0.25">
      <c r="A114" s="9">
        <v>29</v>
      </c>
      <c r="B114" s="10" t="s">
        <v>111</v>
      </c>
      <c r="C114" s="9" t="s">
        <v>40</v>
      </c>
      <c r="D114" s="9">
        <v>38</v>
      </c>
      <c r="E114" s="14">
        <v>29.233398517280001</v>
      </c>
      <c r="F114" s="14">
        <v>1110.8691436566</v>
      </c>
      <c r="G114" s="27"/>
    </row>
    <row r="115" spans="1:7" ht="30" x14ac:dyDescent="0.25">
      <c r="A115" s="9">
        <v>30</v>
      </c>
      <c r="B115" s="10" t="s">
        <v>112</v>
      </c>
      <c r="C115" s="9" t="s">
        <v>40</v>
      </c>
      <c r="D115" s="9">
        <v>38</v>
      </c>
      <c r="E115" s="14">
        <v>15.88224742207</v>
      </c>
      <c r="F115" s="14">
        <v>603.52540203848002</v>
      </c>
      <c r="G115" s="27"/>
    </row>
    <row r="116" spans="1:7" ht="30" x14ac:dyDescent="0.25">
      <c r="A116" s="9">
        <v>31</v>
      </c>
      <c r="B116" s="10" t="s">
        <v>39</v>
      </c>
      <c r="C116" s="9" t="s">
        <v>40</v>
      </c>
      <c r="D116" s="9">
        <v>3</v>
      </c>
      <c r="E116" s="14">
        <v>12.8054195759</v>
      </c>
      <c r="F116" s="14">
        <v>38.416258727699997</v>
      </c>
      <c r="G116" s="27"/>
    </row>
    <row r="117" spans="1:7" ht="30" x14ac:dyDescent="0.25">
      <c r="A117" s="9">
        <v>32</v>
      </c>
      <c r="B117" s="10" t="s">
        <v>41</v>
      </c>
      <c r="C117" s="9" t="s">
        <v>40</v>
      </c>
      <c r="D117" s="9">
        <v>3</v>
      </c>
      <c r="E117" s="14">
        <v>11.545675846090001</v>
      </c>
      <c r="F117" s="14">
        <v>34.637027538269997</v>
      </c>
      <c r="G117" s="27"/>
    </row>
    <row r="118" spans="1:7" ht="30" x14ac:dyDescent="0.25">
      <c r="A118" s="9">
        <v>31</v>
      </c>
      <c r="B118" s="10" t="s">
        <v>113</v>
      </c>
      <c r="C118" s="9" t="s">
        <v>40</v>
      </c>
      <c r="D118" s="9">
        <v>2</v>
      </c>
      <c r="E118" s="14">
        <v>7.6721075360600004</v>
      </c>
      <c r="F118" s="14">
        <v>15.344215072120001</v>
      </c>
      <c r="G118" s="27"/>
    </row>
    <row r="119" spans="1:7" ht="30" x14ac:dyDescent="0.25">
      <c r="A119" s="9">
        <v>32</v>
      </c>
      <c r="B119" s="10" t="s">
        <v>114</v>
      </c>
      <c r="C119" s="9" t="s">
        <v>40</v>
      </c>
      <c r="D119" s="9">
        <v>2</v>
      </c>
      <c r="E119" s="14">
        <v>7.7546496517500003</v>
      </c>
      <c r="F119" s="14">
        <v>15.509299303500001</v>
      </c>
      <c r="G119" s="27"/>
    </row>
    <row r="120" spans="1:7" ht="30" x14ac:dyDescent="0.25">
      <c r="A120" s="9">
        <v>33</v>
      </c>
      <c r="B120" s="10" t="s">
        <v>115</v>
      </c>
      <c r="C120" s="9" t="s">
        <v>40</v>
      </c>
      <c r="D120" s="9">
        <v>111</v>
      </c>
      <c r="E120" s="14">
        <v>40.683792920190001</v>
      </c>
      <c r="F120" s="14">
        <v>4515.9010141405797</v>
      </c>
      <c r="G120" s="27"/>
    </row>
    <row r="121" spans="1:7" ht="30" x14ac:dyDescent="0.25">
      <c r="A121" s="9">
        <v>34</v>
      </c>
      <c r="B121" s="10" t="s">
        <v>116</v>
      </c>
      <c r="C121" s="9" t="s">
        <v>40</v>
      </c>
      <c r="D121" s="9">
        <v>111</v>
      </c>
      <c r="E121" s="14">
        <v>16.924255991300001</v>
      </c>
      <c r="F121" s="14">
        <v>1878.5924150337901</v>
      </c>
      <c r="G121" s="27"/>
    </row>
    <row r="122" spans="1:7" ht="30" x14ac:dyDescent="0.25">
      <c r="A122" s="9">
        <v>35</v>
      </c>
      <c r="B122" s="10" t="s">
        <v>117</v>
      </c>
      <c r="C122" s="9" t="s">
        <v>40</v>
      </c>
      <c r="D122" s="9">
        <v>3</v>
      </c>
      <c r="E122" s="14">
        <v>29.233398517280001</v>
      </c>
      <c r="F122" s="14">
        <v>87.700195551839997</v>
      </c>
      <c r="G122" s="27"/>
    </row>
    <row r="123" spans="1:7" ht="30" x14ac:dyDescent="0.25">
      <c r="A123" s="9">
        <v>36</v>
      </c>
      <c r="B123" s="10" t="s">
        <v>45</v>
      </c>
      <c r="C123" s="9" t="s">
        <v>40</v>
      </c>
      <c r="D123" s="9">
        <v>3</v>
      </c>
      <c r="E123" s="14">
        <v>15.88224742207</v>
      </c>
      <c r="F123" s="14">
        <v>47.6467422662</v>
      </c>
      <c r="G123" s="27"/>
    </row>
    <row r="124" spans="1:7" x14ac:dyDescent="0.25">
      <c r="A124" s="9">
        <v>37</v>
      </c>
      <c r="B124" s="10" t="s">
        <v>48</v>
      </c>
      <c r="C124" s="9" t="s">
        <v>23</v>
      </c>
      <c r="D124" s="9">
        <v>9</v>
      </c>
      <c r="E124" s="14">
        <v>18.443321985890002</v>
      </c>
      <c r="F124" s="14">
        <v>165.98989787299999</v>
      </c>
      <c r="G124" s="27"/>
    </row>
    <row r="125" spans="1:7" ht="30" x14ac:dyDescent="0.25">
      <c r="A125" s="9">
        <v>38</v>
      </c>
      <c r="B125" s="10" t="s">
        <v>49</v>
      </c>
      <c r="C125" s="9" t="s">
        <v>23</v>
      </c>
      <c r="D125" s="9">
        <v>9</v>
      </c>
      <c r="E125" s="14">
        <v>4.6315306575199999</v>
      </c>
      <c r="F125" s="14">
        <v>41.683775917719998</v>
      </c>
      <c r="G125" s="27"/>
    </row>
    <row r="126" spans="1:7" ht="30" x14ac:dyDescent="0.25">
      <c r="A126" s="11">
        <v>39</v>
      </c>
      <c r="B126" s="12" t="s">
        <v>50</v>
      </c>
      <c r="C126" s="11" t="s">
        <v>23</v>
      </c>
      <c r="D126" s="11">
        <v>103</v>
      </c>
      <c r="E126" s="14">
        <v>6.2150228080799996</v>
      </c>
      <c r="F126" s="14">
        <v>640.14734923259005</v>
      </c>
      <c r="G126" s="27"/>
    </row>
    <row r="127" spans="1:7" x14ac:dyDescent="0.25">
      <c r="A127" s="9">
        <v>40</v>
      </c>
      <c r="B127" s="10" t="s">
        <v>51</v>
      </c>
      <c r="C127" s="9" t="s">
        <v>23</v>
      </c>
      <c r="D127" s="9">
        <v>25</v>
      </c>
      <c r="E127" s="14">
        <v>14.07955213346</v>
      </c>
      <c r="F127" s="14">
        <v>351.98880333642001</v>
      </c>
      <c r="G127" s="27"/>
    </row>
    <row r="128" spans="1:7" x14ac:dyDescent="0.25">
      <c r="A128" s="9">
        <v>41</v>
      </c>
      <c r="B128" s="10" t="s">
        <v>52</v>
      </c>
      <c r="C128" s="9" t="s">
        <v>23</v>
      </c>
      <c r="D128" s="9">
        <v>12</v>
      </c>
      <c r="E128" s="14">
        <v>10.18971556684</v>
      </c>
      <c r="F128" s="14">
        <v>122.27658680208</v>
      </c>
      <c r="G128" s="27"/>
    </row>
    <row r="129" spans="1:7" x14ac:dyDescent="0.25">
      <c r="A129" s="9">
        <v>42</v>
      </c>
      <c r="B129" s="10" t="s">
        <v>53</v>
      </c>
      <c r="C129" s="9" t="s">
        <v>40</v>
      </c>
      <c r="D129" s="9">
        <v>4900</v>
      </c>
      <c r="E129" s="14">
        <v>0.44540435692000002</v>
      </c>
      <c r="F129" s="14">
        <v>2182.4813489314602</v>
      </c>
      <c r="G129" s="27"/>
    </row>
    <row r="130" spans="1:7" x14ac:dyDescent="0.25">
      <c r="A130" s="9">
        <v>43</v>
      </c>
      <c r="B130" s="10" t="s">
        <v>54</v>
      </c>
      <c r="C130" s="9" t="s">
        <v>40</v>
      </c>
      <c r="D130" s="9">
        <v>4900</v>
      </c>
      <c r="E130" s="14">
        <v>0.17088547973000001</v>
      </c>
      <c r="F130" s="14">
        <v>837.33885067714004</v>
      </c>
      <c r="G130" s="27"/>
    </row>
    <row r="131" spans="1:7" x14ac:dyDescent="0.25">
      <c r="A131" s="9">
        <v>44</v>
      </c>
      <c r="B131" s="10" t="s">
        <v>55</v>
      </c>
      <c r="C131" s="9" t="s">
        <v>23</v>
      </c>
      <c r="D131" s="9">
        <v>14</v>
      </c>
      <c r="E131" s="14">
        <v>40.52925165584</v>
      </c>
      <c r="F131" s="14">
        <v>567.40952318174004</v>
      </c>
      <c r="G131" s="27"/>
    </row>
    <row r="132" spans="1:7" ht="30" x14ac:dyDescent="0.25">
      <c r="A132" s="9">
        <v>45</v>
      </c>
      <c r="B132" s="10" t="s">
        <v>56</v>
      </c>
      <c r="C132" s="9" t="s">
        <v>23</v>
      </c>
      <c r="D132" s="9">
        <v>50</v>
      </c>
      <c r="E132" s="14">
        <v>0.31127915948000001</v>
      </c>
      <c r="F132" s="14">
        <v>15.563957973899999</v>
      </c>
      <c r="G132" s="27"/>
    </row>
    <row r="133" spans="1:7" x14ac:dyDescent="0.25">
      <c r="A133" s="9">
        <v>46</v>
      </c>
      <c r="B133" s="10" t="s">
        <v>118</v>
      </c>
      <c r="C133" s="9" t="s">
        <v>23</v>
      </c>
      <c r="D133" s="9">
        <v>4</v>
      </c>
      <c r="E133" s="14">
        <v>19.18562758014</v>
      </c>
      <c r="F133" s="14">
        <v>76.742510320579996</v>
      </c>
      <c r="G133" s="27"/>
    </row>
    <row r="134" spans="1:7" x14ac:dyDescent="0.25">
      <c r="A134" s="9">
        <v>47</v>
      </c>
      <c r="B134" s="10" t="s">
        <v>58</v>
      </c>
      <c r="C134" s="13" t="s">
        <v>40</v>
      </c>
      <c r="D134" s="9">
        <v>4863</v>
      </c>
      <c r="E134" s="14">
        <v>1.543248348E-2</v>
      </c>
      <c r="F134" s="14">
        <v>75.048167184050001</v>
      </c>
      <c r="G134" s="27"/>
    </row>
    <row r="135" spans="1:7" ht="30" x14ac:dyDescent="0.25">
      <c r="A135" s="9">
        <v>48</v>
      </c>
      <c r="B135" s="10" t="s">
        <v>59</v>
      </c>
      <c r="C135" s="13" t="s">
        <v>40</v>
      </c>
      <c r="D135" s="9">
        <v>4863</v>
      </c>
      <c r="E135" s="14">
        <v>7.1122398099999996E-3</v>
      </c>
      <c r="F135" s="14">
        <v>34.586822194349999</v>
      </c>
      <c r="G135" s="27"/>
    </row>
    <row r="136" spans="1:7" ht="30" x14ac:dyDescent="0.25">
      <c r="A136" s="9">
        <v>49</v>
      </c>
      <c r="B136" s="10" t="s">
        <v>60</v>
      </c>
      <c r="C136" s="13" t="s">
        <v>61</v>
      </c>
      <c r="D136" s="9">
        <v>4</v>
      </c>
      <c r="E136" s="14">
        <v>63.98112873665</v>
      </c>
      <c r="F136" s="14">
        <v>255.92451494658999</v>
      </c>
      <c r="G136" s="27"/>
    </row>
    <row r="137" spans="1:7" ht="15.75" x14ac:dyDescent="0.25">
      <c r="A137" s="18"/>
      <c r="B137" s="37" t="s">
        <v>91</v>
      </c>
      <c r="C137" s="20"/>
      <c r="D137" s="18"/>
      <c r="E137" s="21"/>
      <c r="F137" s="21">
        <f>SUM(F86:F136)</f>
        <v>113912.60317802508</v>
      </c>
      <c r="G137" s="27"/>
    </row>
    <row r="138" spans="1:7" ht="15.75" x14ac:dyDescent="0.25">
      <c r="A138" s="82" t="s">
        <v>62</v>
      </c>
      <c r="B138" s="83"/>
      <c r="C138" s="83"/>
      <c r="D138" s="83"/>
      <c r="E138" s="83"/>
      <c r="F138" s="87"/>
      <c r="G138" s="27"/>
    </row>
    <row r="139" spans="1:7" ht="30" x14ac:dyDescent="0.25">
      <c r="A139" s="9">
        <v>50</v>
      </c>
      <c r="B139" s="10" t="s">
        <v>119</v>
      </c>
      <c r="C139" s="9" t="s">
        <v>40</v>
      </c>
      <c r="D139" s="9">
        <v>521</v>
      </c>
      <c r="E139" s="14">
        <v>29.233398517280001</v>
      </c>
      <c r="F139" s="14">
        <v>15230.600627502399</v>
      </c>
      <c r="G139" s="27"/>
    </row>
    <row r="140" spans="1:7" ht="30" x14ac:dyDescent="0.25">
      <c r="A140" s="9">
        <v>51</v>
      </c>
      <c r="B140" s="10" t="s">
        <v>63</v>
      </c>
      <c r="C140" s="9" t="s">
        <v>40</v>
      </c>
      <c r="D140" s="9">
        <v>22</v>
      </c>
      <c r="E140" s="14">
        <v>12.8054195759</v>
      </c>
      <c r="F140" s="14">
        <v>281.71923066980997</v>
      </c>
      <c r="G140" s="27"/>
    </row>
    <row r="141" spans="1:7" ht="30" x14ac:dyDescent="0.25">
      <c r="A141" s="9">
        <v>52</v>
      </c>
      <c r="B141" s="10" t="s">
        <v>120</v>
      </c>
      <c r="C141" s="9" t="s">
        <v>40</v>
      </c>
      <c r="D141" s="9">
        <v>9</v>
      </c>
      <c r="E141" s="14">
        <v>7.6721075360600004</v>
      </c>
      <c r="F141" s="14">
        <v>69.048967824520005</v>
      </c>
      <c r="G141" s="27"/>
    </row>
    <row r="142" spans="1:7" ht="30" x14ac:dyDescent="0.25">
      <c r="A142" s="9">
        <v>53</v>
      </c>
      <c r="B142" s="10" t="s">
        <v>65</v>
      </c>
      <c r="C142" s="9" t="s">
        <v>66</v>
      </c>
      <c r="D142" s="9">
        <v>480</v>
      </c>
      <c r="E142" s="14">
        <v>0.26931073546000001</v>
      </c>
      <c r="F142" s="14">
        <v>129.26915302143999</v>
      </c>
      <c r="G142" s="27"/>
    </row>
    <row r="143" spans="1:7" ht="30" x14ac:dyDescent="0.25">
      <c r="A143" s="9">
        <v>54</v>
      </c>
      <c r="B143" s="10" t="s">
        <v>67</v>
      </c>
      <c r="C143" s="9" t="s">
        <v>66</v>
      </c>
      <c r="D143" s="9">
        <v>480</v>
      </c>
      <c r="E143" s="14">
        <v>1.17920908927</v>
      </c>
      <c r="F143" s="14">
        <v>566.02036284891005</v>
      </c>
      <c r="G143" s="27"/>
    </row>
    <row r="144" spans="1:7" ht="30" x14ac:dyDescent="0.25">
      <c r="A144" s="9">
        <v>55</v>
      </c>
      <c r="B144" s="10" t="s">
        <v>68</v>
      </c>
      <c r="C144" s="9" t="s">
        <v>69</v>
      </c>
      <c r="D144" s="9">
        <v>929.5</v>
      </c>
      <c r="E144" s="14">
        <v>3.0544795336199999</v>
      </c>
      <c r="F144" s="14">
        <v>2839.1387265006601</v>
      </c>
      <c r="G144" s="27"/>
    </row>
    <row r="145" spans="1:7" x14ac:dyDescent="0.25">
      <c r="A145" s="9">
        <v>56</v>
      </c>
      <c r="B145" s="10" t="s">
        <v>121</v>
      </c>
      <c r="C145" s="9" t="s">
        <v>23</v>
      </c>
      <c r="D145" s="9">
        <v>4</v>
      </c>
      <c r="E145" s="14">
        <v>24.279463884529999</v>
      </c>
      <c r="F145" s="14">
        <v>97.117855538130001</v>
      </c>
      <c r="G145" s="27"/>
    </row>
    <row r="146" spans="1:7" ht="30" x14ac:dyDescent="0.25">
      <c r="A146" s="9">
        <v>57</v>
      </c>
      <c r="B146" s="10" t="s">
        <v>122</v>
      </c>
      <c r="C146" s="9" t="s">
        <v>23</v>
      </c>
      <c r="D146" s="9">
        <v>2</v>
      </c>
      <c r="E146" s="14">
        <v>802.84017217711005</v>
      </c>
      <c r="F146" s="14">
        <v>1605.6803443542201</v>
      </c>
      <c r="G146" s="27"/>
    </row>
    <row r="147" spans="1:7" x14ac:dyDescent="0.25">
      <c r="A147" s="9">
        <v>58</v>
      </c>
      <c r="B147" s="10" t="s">
        <v>123</v>
      </c>
      <c r="C147" s="9" t="s">
        <v>23</v>
      </c>
      <c r="D147" s="9">
        <v>2</v>
      </c>
      <c r="E147" s="14">
        <v>14.38859195505</v>
      </c>
      <c r="F147" s="14">
        <v>28.7771839101</v>
      </c>
      <c r="G147" s="27"/>
    </row>
    <row r="148" spans="1:7" ht="30" x14ac:dyDescent="0.25">
      <c r="A148" s="9">
        <v>59</v>
      </c>
      <c r="B148" s="10" t="s">
        <v>124</v>
      </c>
      <c r="C148" s="9" t="s">
        <v>23</v>
      </c>
      <c r="D148" s="9">
        <v>1</v>
      </c>
      <c r="E148" s="14">
        <v>138.94505540929001</v>
      </c>
      <c r="F148" s="14">
        <v>138.94505540929001</v>
      </c>
      <c r="G148" s="27"/>
    </row>
    <row r="149" spans="1:7" ht="30" x14ac:dyDescent="0.25">
      <c r="A149" s="9">
        <v>57</v>
      </c>
      <c r="B149" s="12" t="s">
        <v>125</v>
      </c>
      <c r="C149" s="11" t="s">
        <v>73</v>
      </c>
      <c r="D149" s="11">
        <v>1</v>
      </c>
      <c r="E149" s="14">
        <v>2993.5027272184998</v>
      </c>
      <c r="F149" s="14">
        <v>2993.5027272184998</v>
      </c>
      <c r="G149" s="27"/>
    </row>
    <row r="150" spans="1:7" x14ac:dyDescent="0.25">
      <c r="A150" s="9">
        <v>58</v>
      </c>
      <c r="B150" s="10" t="s">
        <v>72</v>
      </c>
      <c r="C150" s="9" t="s">
        <v>73</v>
      </c>
      <c r="D150" s="9">
        <v>1</v>
      </c>
      <c r="E150" s="14">
        <v>1984.50095530616</v>
      </c>
      <c r="F150" s="14">
        <v>1984.50095530616</v>
      </c>
      <c r="G150" s="27"/>
    </row>
    <row r="151" spans="1:7" x14ac:dyDescent="0.25">
      <c r="A151" s="9">
        <v>59</v>
      </c>
      <c r="B151" s="10" t="s">
        <v>74</v>
      </c>
      <c r="C151" s="9" t="s">
        <v>29</v>
      </c>
      <c r="D151" s="9">
        <v>595</v>
      </c>
      <c r="E151" s="14">
        <v>0.13247525436999999</v>
      </c>
      <c r="F151" s="14">
        <v>78.822776347970006</v>
      </c>
      <c r="G151" s="27"/>
    </row>
    <row r="152" spans="1:7" ht="30" x14ac:dyDescent="0.25">
      <c r="A152" s="9">
        <v>60</v>
      </c>
      <c r="B152" s="10" t="s">
        <v>75</v>
      </c>
      <c r="C152" s="9" t="s">
        <v>9</v>
      </c>
      <c r="D152" s="9">
        <v>1.8</v>
      </c>
      <c r="E152" s="14">
        <v>2.5826640975899999</v>
      </c>
      <c r="F152" s="14">
        <v>4.6487953756599998</v>
      </c>
      <c r="G152" s="27"/>
    </row>
    <row r="153" spans="1:7" ht="30" x14ac:dyDescent="0.25">
      <c r="A153" s="9">
        <v>61</v>
      </c>
      <c r="B153" s="10" t="s">
        <v>76</v>
      </c>
      <c r="C153" s="9" t="s">
        <v>9</v>
      </c>
      <c r="D153" s="9">
        <v>3.6</v>
      </c>
      <c r="E153" s="14">
        <v>6.2068715123800002</v>
      </c>
      <c r="F153" s="14">
        <v>22.344737444570001</v>
      </c>
      <c r="G153" s="27"/>
    </row>
    <row r="154" spans="1:7" ht="30" x14ac:dyDescent="0.25">
      <c r="A154" s="9">
        <v>62</v>
      </c>
      <c r="B154" s="10" t="s">
        <v>77</v>
      </c>
      <c r="C154" s="9" t="s">
        <v>9</v>
      </c>
      <c r="D154" s="9">
        <v>6.4</v>
      </c>
      <c r="E154" s="14">
        <v>11.14209130027</v>
      </c>
      <c r="F154" s="14">
        <v>71.309384321750002</v>
      </c>
      <c r="G154" s="27"/>
    </row>
    <row r="155" spans="1:7" ht="32.25" customHeight="1" x14ac:dyDescent="0.25">
      <c r="A155" s="9">
        <v>63</v>
      </c>
      <c r="B155" s="10" t="s">
        <v>78</v>
      </c>
      <c r="C155" s="9" t="s">
        <v>9</v>
      </c>
      <c r="D155" s="9">
        <v>0.5</v>
      </c>
      <c r="E155" s="14">
        <v>24.364683074039998</v>
      </c>
      <c r="F155" s="14">
        <v>12.182341537019999</v>
      </c>
      <c r="G155" s="27"/>
    </row>
    <row r="156" spans="1:7" ht="30" x14ac:dyDescent="0.25">
      <c r="A156" s="9">
        <v>64</v>
      </c>
      <c r="B156" s="10" t="s">
        <v>79</v>
      </c>
      <c r="C156" s="9" t="s">
        <v>9</v>
      </c>
      <c r="D156" s="9">
        <v>12.3</v>
      </c>
      <c r="E156" s="14">
        <v>63.07565482847</v>
      </c>
      <c r="F156" s="14">
        <v>775.83055439012003</v>
      </c>
      <c r="G156" s="27"/>
    </row>
    <row r="157" spans="1:7" x14ac:dyDescent="0.25">
      <c r="A157" s="11">
        <v>65</v>
      </c>
      <c r="B157" s="12" t="s">
        <v>80</v>
      </c>
      <c r="C157" s="11" t="s">
        <v>9</v>
      </c>
      <c r="D157" s="11">
        <v>12.3</v>
      </c>
      <c r="E157" s="14">
        <v>1.70159111705</v>
      </c>
      <c r="F157" s="14">
        <v>20.929570739750002</v>
      </c>
      <c r="G157" s="27"/>
    </row>
    <row r="158" spans="1:7" ht="30" x14ac:dyDescent="0.25">
      <c r="A158" s="9">
        <v>66</v>
      </c>
      <c r="B158" s="10" t="s">
        <v>126</v>
      </c>
      <c r="C158" s="9" t="s">
        <v>69</v>
      </c>
      <c r="D158" s="9">
        <v>3389.8</v>
      </c>
      <c r="E158" s="14">
        <v>0.71764708662999999</v>
      </c>
      <c r="F158" s="14">
        <v>2432.6729177740199</v>
      </c>
      <c r="G158" s="27"/>
    </row>
    <row r="159" spans="1:7" ht="30" x14ac:dyDescent="0.25">
      <c r="A159" s="9">
        <v>67</v>
      </c>
      <c r="B159" s="10" t="s">
        <v>81</v>
      </c>
      <c r="C159" s="9" t="s">
        <v>69</v>
      </c>
      <c r="D159" s="9">
        <v>115.44</v>
      </c>
      <c r="E159" s="14">
        <v>0.71769154277000002</v>
      </c>
      <c r="F159" s="14">
        <v>82.850311697280006</v>
      </c>
      <c r="G159" s="27"/>
    </row>
    <row r="160" spans="1:7" ht="30" x14ac:dyDescent="0.25">
      <c r="A160" s="9">
        <v>68</v>
      </c>
      <c r="B160" s="10" t="s">
        <v>127</v>
      </c>
      <c r="C160" s="9" t="s">
        <v>69</v>
      </c>
      <c r="D160" s="9">
        <v>9.5399999999999991</v>
      </c>
      <c r="E160" s="14">
        <v>0.66617304866000004</v>
      </c>
      <c r="F160" s="14">
        <v>6.3552908842500004</v>
      </c>
      <c r="G160" s="27"/>
    </row>
    <row r="161" spans="1:35" ht="30" x14ac:dyDescent="0.25">
      <c r="A161" s="9">
        <v>69</v>
      </c>
      <c r="B161" s="10" t="s">
        <v>83</v>
      </c>
      <c r="C161" s="9" t="s">
        <v>69</v>
      </c>
      <c r="D161" s="9">
        <v>237.8</v>
      </c>
      <c r="E161" s="14">
        <v>0.76900722099999996</v>
      </c>
      <c r="F161" s="14">
        <v>182.86991715379</v>
      </c>
      <c r="G161" s="27"/>
    </row>
    <row r="162" spans="1:35" x14ac:dyDescent="0.25">
      <c r="A162" s="9">
        <v>70</v>
      </c>
      <c r="B162" s="10" t="s">
        <v>84</v>
      </c>
      <c r="C162" s="9" t="s">
        <v>69</v>
      </c>
      <c r="D162" s="9">
        <v>30.6</v>
      </c>
      <c r="E162" s="14">
        <v>1.7455105181799999</v>
      </c>
      <c r="F162" s="14">
        <v>53.412621856370002</v>
      </c>
      <c r="G162" s="27"/>
    </row>
    <row r="163" spans="1:35" ht="30" x14ac:dyDescent="0.25">
      <c r="A163" s="9">
        <v>71</v>
      </c>
      <c r="B163" s="10" t="s">
        <v>85</v>
      </c>
      <c r="C163" s="9" t="s">
        <v>69</v>
      </c>
      <c r="D163" s="9">
        <v>130.19999999999999</v>
      </c>
      <c r="E163" s="14">
        <v>1.07269713449</v>
      </c>
      <c r="F163" s="14">
        <v>139.66516691004</v>
      </c>
      <c r="G163" s="27"/>
    </row>
    <row r="164" spans="1:35" s="16" customFormat="1" ht="15.75" x14ac:dyDescent="0.25">
      <c r="A164" s="18"/>
      <c r="B164" s="37" t="s">
        <v>91</v>
      </c>
      <c r="C164" s="18"/>
      <c r="D164" s="38"/>
      <c r="E164" s="39"/>
      <c r="F164" s="40">
        <f>SUM(F139:F163)</f>
        <v>29848.215576536728</v>
      </c>
      <c r="G164" s="33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</row>
    <row r="165" spans="1:35" x14ac:dyDescent="0.25">
      <c r="A165" s="80" t="s">
        <v>285</v>
      </c>
      <c r="B165" s="81"/>
      <c r="C165" s="81"/>
      <c r="D165" s="81"/>
      <c r="E165" s="81"/>
      <c r="F165" s="88"/>
      <c r="G165" s="27"/>
    </row>
    <row r="166" spans="1:35" x14ac:dyDescent="0.25">
      <c r="A166" s="9">
        <v>1</v>
      </c>
      <c r="B166" s="10" t="s">
        <v>87</v>
      </c>
      <c r="C166" s="9" t="s">
        <v>9</v>
      </c>
      <c r="D166" s="9">
        <v>2.2000000000000002</v>
      </c>
      <c r="E166" s="14">
        <v>3.33051642128</v>
      </c>
      <c r="F166" s="14">
        <v>7.3271361268100001</v>
      </c>
      <c r="G166" s="27"/>
    </row>
    <row r="167" spans="1:35" x14ac:dyDescent="0.25">
      <c r="A167" s="9">
        <v>2</v>
      </c>
      <c r="B167" s="10" t="s">
        <v>88</v>
      </c>
      <c r="C167" s="9" t="s">
        <v>9</v>
      </c>
      <c r="D167" s="9">
        <v>1.1000000000000001</v>
      </c>
      <c r="E167" s="14">
        <v>5.8436277728099997</v>
      </c>
      <c r="F167" s="14">
        <v>6.4279905500899996</v>
      </c>
      <c r="G167" s="27"/>
    </row>
    <row r="168" spans="1:35" ht="30" x14ac:dyDescent="0.25">
      <c r="A168" s="9">
        <v>3</v>
      </c>
      <c r="B168" s="10" t="s">
        <v>89</v>
      </c>
      <c r="C168" s="9" t="s">
        <v>9</v>
      </c>
      <c r="D168" s="9">
        <v>2.2000000000000002</v>
      </c>
      <c r="E168" s="14">
        <v>69.548708334639997</v>
      </c>
      <c r="F168" s="14">
        <v>153.00715833620001</v>
      </c>
      <c r="G168" s="27"/>
    </row>
    <row r="169" spans="1:35" x14ac:dyDescent="0.25">
      <c r="A169" s="9">
        <v>4</v>
      </c>
      <c r="B169" s="10" t="s">
        <v>90</v>
      </c>
      <c r="C169" s="9" t="s">
        <v>69</v>
      </c>
      <c r="D169" s="9">
        <v>52.2</v>
      </c>
      <c r="E169" s="14">
        <v>0.47847934324000002</v>
      </c>
      <c r="F169" s="14">
        <v>24.976621717339999</v>
      </c>
      <c r="G169" s="27"/>
    </row>
    <row r="170" spans="1:35" x14ac:dyDescent="0.25">
      <c r="A170" s="9">
        <v>5</v>
      </c>
      <c r="B170" s="10" t="s">
        <v>80</v>
      </c>
      <c r="C170" s="9" t="s">
        <v>9</v>
      </c>
      <c r="D170" s="9">
        <v>2.2000000000000002</v>
      </c>
      <c r="E170" s="14">
        <v>1.3927614125300001</v>
      </c>
      <c r="F170" s="14">
        <v>3.0640751075799999</v>
      </c>
      <c r="G170" s="27"/>
    </row>
    <row r="171" spans="1:35" s="16" customFormat="1" ht="15.75" x14ac:dyDescent="0.25">
      <c r="A171" s="18"/>
      <c r="B171" s="37" t="s">
        <v>91</v>
      </c>
      <c r="C171" s="18"/>
      <c r="D171" s="38"/>
      <c r="E171" s="39"/>
      <c r="F171" s="40">
        <f>SUM(F166:F170)</f>
        <v>194.80298183802003</v>
      </c>
      <c r="G171" s="33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</row>
    <row r="172" spans="1:35" ht="15.75" x14ac:dyDescent="0.25">
      <c r="A172" s="86" t="s">
        <v>128</v>
      </c>
      <c r="B172" s="86"/>
      <c r="C172" s="86"/>
      <c r="D172" s="86"/>
      <c r="E172" s="86"/>
      <c r="F172" s="86"/>
      <c r="G172" s="27"/>
    </row>
    <row r="173" spans="1:35" ht="15.75" x14ac:dyDescent="0.25">
      <c r="A173" s="84" t="s">
        <v>93</v>
      </c>
      <c r="B173" s="84"/>
      <c r="C173" s="84"/>
      <c r="D173" s="84"/>
      <c r="E173" s="84"/>
      <c r="F173" s="84"/>
      <c r="G173" s="27"/>
    </row>
    <row r="174" spans="1:35" x14ac:dyDescent="0.25">
      <c r="A174" s="7">
        <v>1</v>
      </c>
      <c r="B174" s="2" t="s">
        <v>129</v>
      </c>
      <c r="C174" s="7" t="s">
        <v>29</v>
      </c>
      <c r="D174" s="7">
        <v>2200</v>
      </c>
      <c r="E174" s="8">
        <v>0.59993835006100005</v>
      </c>
      <c r="F174" s="8">
        <v>1319.8643701343101</v>
      </c>
      <c r="G174" s="27"/>
    </row>
    <row r="175" spans="1:35" x14ac:dyDescent="0.25">
      <c r="A175" s="7">
        <v>2</v>
      </c>
      <c r="B175" s="2" t="s">
        <v>130</v>
      </c>
      <c r="C175" s="7" t="s">
        <v>9</v>
      </c>
      <c r="D175" s="7">
        <v>88</v>
      </c>
      <c r="E175" s="8">
        <v>5.4772272376269999</v>
      </c>
      <c r="F175" s="8">
        <v>481.99599691114503</v>
      </c>
      <c r="G175" s="27"/>
    </row>
    <row r="176" spans="1:35" x14ac:dyDescent="0.25">
      <c r="A176" s="7">
        <v>3</v>
      </c>
      <c r="B176" s="2" t="s">
        <v>131</v>
      </c>
      <c r="C176" s="7" t="s">
        <v>9</v>
      </c>
      <c r="D176" s="7">
        <v>140.80000000000001</v>
      </c>
      <c r="E176" s="8">
        <v>0.90908076644500002</v>
      </c>
      <c r="F176" s="8">
        <v>127.99857191547</v>
      </c>
      <c r="G176" s="27"/>
    </row>
    <row r="177" spans="1:7" x14ac:dyDescent="0.25">
      <c r="A177" s="7">
        <v>4</v>
      </c>
      <c r="B177" s="2" t="s">
        <v>132</v>
      </c>
      <c r="C177" s="7" t="s">
        <v>66</v>
      </c>
      <c r="D177" s="4">
        <v>880</v>
      </c>
      <c r="E177" s="8">
        <v>1.827832530027</v>
      </c>
      <c r="F177" s="8">
        <v>1608.4926264241601</v>
      </c>
      <c r="G177" s="27"/>
    </row>
    <row r="178" spans="1:7" ht="30" x14ac:dyDescent="0.25">
      <c r="A178" s="7">
        <v>5</v>
      </c>
      <c r="B178" s="2" t="s">
        <v>133</v>
      </c>
      <c r="C178" s="7" t="s">
        <v>66</v>
      </c>
      <c r="D178" s="7">
        <v>880</v>
      </c>
      <c r="E178" s="8">
        <v>5.8778460895839997</v>
      </c>
      <c r="F178" s="8">
        <v>5172.5045588336698</v>
      </c>
      <c r="G178" s="27"/>
    </row>
    <row r="179" spans="1:7" ht="30" x14ac:dyDescent="0.25">
      <c r="A179" s="6">
        <v>6</v>
      </c>
      <c r="B179" s="1" t="s">
        <v>134</v>
      </c>
      <c r="C179" s="6" t="s">
        <v>66</v>
      </c>
      <c r="D179" s="6">
        <v>880</v>
      </c>
      <c r="E179" s="8">
        <v>4.3283282115489996</v>
      </c>
      <c r="F179" s="8">
        <v>3808.9288261629499</v>
      </c>
      <c r="G179" s="27"/>
    </row>
    <row r="180" spans="1:7" ht="30" x14ac:dyDescent="0.25">
      <c r="A180" s="6">
        <v>7</v>
      </c>
      <c r="B180" s="1" t="s">
        <v>8</v>
      </c>
      <c r="C180" s="6" t="s">
        <v>9</v>
      </c>
      <c r="D180" s="6">
        <v>223</v>
      </c>
      <c r="E180" s="8">
        <v>0.39871271223299998</v>
      </c>
      <c r="F180" s="8">
        <v>88.912934827927998</v>
      </c>
      <c r="G180" s="27"/>
    </row>
    <row r="181" spans="1:7" ht="30" x14ac:dyDescent="0.25">
      <c r="A181" s="6">
        <v>8</v>
      </c>
      <c r="B181" s="1" t="s">
        <v>10</v>
      </c>
      <c r="C181" s="6" t="s">
        <v>9</v>
      </c>
      <c r="D181" s="6">
        <v>765</v>
      </c>
      <c r="E181" s="8">
        <v>0.68088478703499999</v>
      </c>
      <c r="F181" s="8">
        <v>520.87686208167599</v>
      </c>
      <c r="G181" s="27"/>
    </row>
    <row r="182" spans="1:7" ht="30" x14ac:dyDescent="0.25">
      <c r="A182" s="6">
        <v>9</v>
      </c>
      <c r="B182" s="1" t="s">
        <v>11</v>
      </c>
      <c r="C182" s="6" t="s">
        <v>9</v>
      </c>
      <c r="D182" s="6">
        <v>1700</v>
      </c>
      <c r="E182" s="8">
        <v>0.88398750237400003</v>
      </c>
      <c r="F182" s="8">
        <v>1502.7787540353199</v>
      </c>
      <c r="G182" s="27"/>
    </row>
    <row r="183" spans="1:7" ht="30" x14ac:dyDescent="0.25">
      <c r="A183" s="6">
        <v>10</v>
      </c>
      <c r="B183" s="1" t="s">
        <v>12</v>
      </c>
      <c r="C183" s="6" t="s">
        <v>9</v>
      </c>
      <c r="D183" s="6">
        <v>223</v>
      </c>
      <c r="E183" s="8">
        <v>1.192441734809</v>
      </c>
      <c r="F183" s="8">
        <v>265.91450686245099</v>
      </c>
      <c r="G183" s="27"/>
    </row>
    <row r="184" spans="1:7" ht="30" x14ac:dyDescent="0.25">
      <c r="A184" s="6">
        <v>11</v>
      </c>
      <c r="B184" s="1" t="s">
        <v>13</v>
      </c>
      <c r="C184" s="6" t="s">
        <v>9</v>
      </c>
      <c r="D184" s="6">
        <v>7</v>
      </c>
      <c r="E184" s="8">
        <v>1.886283391324</v>
      </c>
      <c r="F184" s="8">
        <v>13.203983739265</v>
      </c>
      <c r="G184" s="27"/>
    </row>
    <row r="185" spans="1:7" ht="30" x14ac:dyDescent="0.25">
      <c r="A185" s="6">
        <v>12</v>
      </c>
      <c r="B185" s="1" t="s">
        <v>14</v>
      </c>
      <c r="C185" s="6" t="s">
        <v>9</v>
      </c>
      <c r="D185" s="6">
        <v>25</v>
      </c>
      <c r="E185" s="8">
        <v>3.3305164212779999</v>
      </c>
      <c r="F185" s="8">
        <v>83.262910531939994</v>
      </c>
      <c r="G185" s="27"/>
    </row>
    <row r="186" spans="1:7" ht="30" x14ac:dyDescent="0.25">
      <c r="A186" s="6">
        <v>13</v>
      </c>
      <c r="B186" s="1" t="s">
        <v>15</v>
      </c>
      <c r="C186" s="6" t="s">
        <v>9</v>
      </c>
      <c r="D186" s="6">
        <v>55</v>
      </c>
      <c r="E186" s="8">
        <v>5.8738198702529996</v>
      </c>
      <c r="F186" s="8">
        <v>323.06009286392498</v>
      </c>
      <c r="G186" s="27"/>
    </row>
    <row r="187" spans="1:7" ht="30" x14ac:dyDescent="0.25">
      <c r="A187" s="6">
        <v>14</v>
      </c>
      <c r="B187" s="1" t="s">
        <v>16</v>
      </c>
      <c r="C187" s="6" t="s">
        <v>9</v>
      </c>
      <c r="D187" s="6">
        <v>7</v>
      </c>
      <c r="E187" s="8">
        <v>24.364683074036002</v>
      </c>
      <c r="F187" s="8">
        <v>170.55278151824999</v>
      </c>
      <c r="G187" s="27"/>
    </row>
    <row r="188" spans="1:7" ht="45" x14ac:dyDescent="0.25">
      <c r="A188" s="6">
        <v>15</v>
      </c>
      <c r="B188" s="1" t="s">
        <v>17</v>
      </c>
      <c r="C188" s="6" t="s">
        <v>9</v>
      </c>
      <c r="D188" s="6">
        <v>1016</v>
      </c>
      <c r="E188" s="8">
        <v>3.6867243109249999</v>
      </c>
      <c r="F188" s="8">
        <v>3745.71189990024</v>
      </c>
      <c r="G188" s="27"/>
    </row>
    <row r="189" spans="1:7" x14ac:dyDescent="0.25">
      <c r="A189" s="6">
        <v>16</v>
      </c>
      <c r="B189" s="1" t="s">
        <v>135</v>
      </c>
      <c r="C189" s="6" t="s">
        <v>19</v>
      </c>
      <c r="D189" s="6">
        <v>1625.6</v>
      </c>
      <c r="E189" s="8">
        <v>2.467605761038</v>
      </c>
      <c r="F189" s="8">
        <v>4011.3399251432702</v>
      </c>
      <c r="G189" s="27"/>
    </row>
    <row r="190" spans="1:7" ht="30" x14ac:dyDescent="0.25">
      <c r="A190" s="6">
        <v>17</v>
      </c>
      <c r="B190" s="1" t="s">
        <v>20</v>
      </c>
      <c r="C190" s="6" t="s">
        <v>9</v>
      </c>
      <c r="D190" s="6">
        <v>1989</v>
      </c>
      <c r="E190" s="8">
        <v>9.4907913886000006E-2</v>
      </c>
      <c r="F190" s="8">
        <v>188.77184071940201</v>
      </c>
      <c r="G190" s="27"/>
    </row>
    <row r="191" spans="1:7" ht="30" x14ac:dyDescent="0.25">
      <c r="A191" s="7">
        <v>18</v>
      </c>
      <c r="B191" s="2" t="s">
        <v>136</v>
      </c>
      <c r="C191" s="7" t="s">
        <v>9</v>
      </c>
      <c r="D191" s="7">
        <v>1244.8</v>
      </c>
      <c r="E191" s="8">
        <v>0.83011706799100005</v>
      </c>
      <c r="F191" s="8">
        <v>1033.3297262349899</v>
      </c>
      <c r="G191" s="27"/>
    </row>
    <row r="192" spans="1:7" x14ac:dyDescent="0.25">
      <c r="A192" s="7">
        <v>19</v>
      </c>
      <c r="B192" s="2" t="s">
        <v>137</v>
      </c>
      <c r="C192" s="7" t="s">
        <v>19</v>
      </c>
      <c r="D192" s="7">
        <v>2490</v>
      </c>
      <c r="E192" s="8">
        <v>1.4805634566229999</v>
      </c>
      <c r="F192" s="8">
        <v>3686.6030069906801</v>
      </c>
      <c r="G192" s="27"/>
    </row>
    <row r="193" spans="1:7" ht="30" x14ac:dyDescent="0.25">
      <c r="A193" s="7">
        <v>20</v>
      </c>
      <c r="B193" s="2" t="s">
        <v>97</v>
      </c>
      <c r="C193" s="7" t="s">
        <v>23</v>
      </c>
      <c r="D193" s="7">
        <v>9</v>
      </c>
      <c r="E193" s="8">
        <v>48.969935827020997</v>
      </c>
      <c r="F193" s="8">
        <v>440.72942244319103</v>
      </c>
      <c r="G193" s="27"/>
    </row>
    <row r="194" spans="1:7" ht="30" x14ac:dyDescent="0.25">
      <c r="A194" s="7">
        <v>21</v>
      </c>
      <c r="B194" s="2" t="s">
        <v>102</v>
      </c>
      <c r="C194" s="7" t="s">
        <v>29</v>
      </c>
      <c r="D194" s="7">
        <v>3160</v>
      </c>
      <c r="E194" s="8">
        <v>3.3993821371380002</v>
      </c>
      <c r="F194" s="8">
        <v>10742.047553357599</v>
      </c>
      <c r="G194" s="27"/>
    </row>
    <row r="195" spans="1:7" x14ac:dyDescent="0.25">
      <c r="A195" s="7">
        <v>22</v>
      </c>
      <c r="B195" s="2" t="s">
        <v>104</v>
      </c>
      <c r="C195" s="7" t="s">
        <v>23</v>
      </c>
      <c r="D195" s="7">
        <v>284</v>
      </c>
      <c r="E195" s="8">
        <v>2.0177878511989999</v>
      </c>
      <c r="F195" s="8">
        <v>573.051749740383</v>
      </c>
      <c r="G195" s="27"/>
    </row>
    <row r="196" spans="1:7" ht="30" x14ac:dyDescent="0.25">
      <c r="A196" s="6">
        <v>23</v>
      </c>
      <c r="B196" s="2" t="s">
        <v>106</v>
      </c>
      <c r="C196" s="6" t="s">
        <v>23</v>
      </c>
      <c r="D196" s="6">
        <v>32</v>
      </c>
      <c r="E196" s="8">
        <v>12.721500732773</v>
      </c>
      <c r="F196" s="8">
        <v>407.08802344872203</v>
      </c>
      <c r="G196" s="35"/>
    </row>
    <row r="197" spans="1:7" x14ac:dyDescent="0.25">
      <c r="A197" s="7">
        <v>24</v>
      </c>
      <c r="B197" s="2" t="s">
        <v>109</v>
      </c>
      <c r="C197" s="7" t="s">
        <v>23</v>
      </c>
      <c r="D197" s="7">
        <v>306</v>
      </c>
      <c r="E197" s="8">
        <v>0.245112412137</v>
      </c>
      <c r="F197" s="8">
        <v>75.004398113782003</v>
      </c>
      <c r="G197" s="27"/>
    </row>
    <row r="198" spans="1:7" x14ac:dyDescent="0.25">
      <c r="A198" s="7">
        <v>25</v>
      </c>
      <c r="B198" s="2" t="s">
        <v>110</v>
      </c>
      <c r="C198" s="7" t="s">
        <v>23</v>
      </c>
      <c r="D198" s="7">
        <v>306</v>
      </c>
      <c r="E198" s="8">
        <v>0.71426740155500001</v>
      </c>
      <c r="F198" s="8">
        <v>218.565824875978</v>
      </c>
      <c r="G198" s="27"/>
    </row>
    <row r="199" spans="1:7" ht="30" x14ac:dyDescent="0.25">
      <c r="A199" s="7">
        <v>26</v>
      </c>
      <c r="B199" s="2" t="s">
        <v>138</v>
      </c>
      <c r="C199" s="7" t="s">
        <v>40</v>
      </c>
      <c r="D199" s="7">
        <v>18</v>
      </c>
      <c r="E199" s="8">
        <v>7.6721075360580002</v>
      </c>
      <c r="F199" s="8">
        <v>138.09793564903899</v>
      </c>
      <c r="G199" s="27"/>
    </row>
    <row r="200" spans="1:7" ht="30" x14ac:dyDescent="0.25">
      <c r="A200" s="7">
        <v>27</v>
      </c>
      <c r="B200" s="2" t="s">
        <v>114</v>
      </c>
      <c r="C200" s="7" t="s">
        <v>40</v>
      </c>
      <c r="D200" s="7">
        <v>18</v>
      </c>
      <c r="E200" s="8">
        <v>7.7546496517519996</v>
      </c>
      <c r="F200" s="8">
        <v>139.58369373154</v>
      </c>
      <c r="G200" s="27"/>
    </row>
    <row r="201" spans="1:7" ht="30" x14ac:dyDescent="0.25">
      <c r="A201" s="7">
        <v>28</v>
      </c>
      <c r="B201" s="2" t="s">
        <v>139</v>
      </c>
      <c r="C201" s="7" t="s">
        <v>40</v>
      </c>
      <c r="D201" s="7">
        <v>49.5</v>
      </c>
      <c r="E201" s="8">
        <v>12.805419575901</v>
      </c>
      <c r="F201" s="8">
        <v>633.86826900707797</v>
      </c>
      <c r="G201" s="27"/>
    </row>
    <row r="202" spans="1:7" ht="30" x14ac:dyDescent="0.25">
      <c r="A202" s="7">
        <v>29</v>
      </c>
      <c r="B202" s="2" t="s">
        <v>140</v>
      </c>
      <c r="C202" s="7" t="s">
        <v>40</v>
      </c>
      <c r="D202" s="7">
        <v>49.5</v>
      </c>
      <c r="E202" s="8">
        <v>11.545675846088001</v>
      </c>
      <c r="F202" s="8">
        <v>571.51095438137804</v>
      </c>
      <c r="G202" s="27"/>
    </row>
    <row r="203" spans="1:7" x14ac:dyDescent="0.25">
      <c r="A203" s="6">
        <v>30</v>
      </c>
      <c r="B203" s="1" t="s">
        <v>48</v>
      </c>
      <c r="C203" s="6" t="s">
        <v>23</v>
      </c>
      <c r="D203" s="6">
        <v>4</v>
      </c>
      <c r="E203" s="8">
        <v>18.443321985889</v>
      </c>
      <c r="F203" s="8">
        <v>73.773287943555005</v>
      </c>
      <c r="G203" s="27"/>
    </row>
    <row r="204" spans="1:7" ht="30" x14ac:dyDescent="0.25">
      <c r="A204" s="6">
        <v>31</v>
      </c>
      <c r="B204" s="1" t="s">
        <v>49</v>
      </c>
      <c r="C204" s="6" t="s">
        <v>23</v>
      </c>
      <c r="D204" s="6">
        <v>4</v>
      </c>
      <c r="E204" s="8">
        <v>4.6315306575240003</v>
      </c>
      <c r="F204" s="8">
        <v>18.526122630096001</v>
      </c>
      <c r="G204" s="27"/>
    </row>
    <row r="205" spans="1:7" ht="30" x14ac:dyDescent="0.25">
      <c r="A205" s="7">
        <v>32</v>
      </c>
      <c r="B205" s="2" t="s">
        <v>50</v>
      </c>
      <c r="C205" s="7" t="s">
        <v>23</v>
      </c>
      <c r="D205" s="7">
        <v>84</v>
      </c>
      <c r="E205" s="8">
        <v>6.2150228080829999</v>
      </c>
      <c r="F205" s="8">
        <v>522.06191587900696</v>
      </c>
      <c r="G205" s="27"/>
    </row>
    <row r="206" spans="1:7" x14ac:dyDescent="0.25">
      <c r="A206" s="7">
        <v>33</v>
      </c>
      <c r="B206" s="2" t="s">
        <v>51</v>
      </c>
      <c r="C206" s="7" t="s">
        <v>23</v>
      </c>
      <c r="D206" s="7">
        <v>10</v>
      </c>
      <c r="E206" s="8">
        <v>14.079552133457</v>
      </c>
      <c r="F206" s="8">
        <v>140.79552133456801</v>
      </c>
      <c r="G206" s="27"/>
    </row>
    <row r="207" spans="1:7" x14ac:dyDescent="0.25">
      <c r="A207" s="6">
        <v>34</v>
      </c>
      <c r="B207" s="1" t="s">
        <v>52</v>
      </c>
      <c r="C207" s="6" t="s">
        <v>23</v>
      </c>
      <c r="D207" s="6">
        <v>7</v>
      </c>
      <c r="E207" s="8">
        <v>10.18971556684</v>
      </c>
      <c r="F207" s="8">
        <v>71.328008967876997</v>
      </c>
      <c r="G207" s="27"/>
    </row>
    <row r="208" spans="1:7" x14ac:dyDescent="0.25">
      <c r="A208" s="7">
        <v>35</v>
      </c>
      <c r="B208" s="2" t="s">
        <v>53</v>
      </c>
      <c r="C208" s="7" t="s">
        <v>40</v>
      </c>
      <c r="D208" s="7">
        <v>3300</v>
      </c>
      <c r="E208" s="8">
        <v>0.44540435692500002</v>
      </c>
      <c r="F208" s="8">
        <v>1469.8343778517999</v>
      </c>
      <c r="G208" s="27"/>
    </row>
    <row r="209" spans="1:35" x14ac:dyDescent="0.25">
      <c r="A209" s="6">
        <v>36</v>
      </c>
      <c r="B209" s="1" t="s">
        <v>54</v>
      </c>
      <c r="C209" s="6" t="s">
        <v>40</v>
      </c>
      <c r="D209" s="6">
        <v>3300</v>
      </c>
      <c r="E209" s="8">
        <v>0.17088547973000001</v>
      </c>
      <c r="F209" s="8">
        <v>563.922083109097</v>
      </c>
      <c r="G209" s="27"/>
    </row>
    <row r="210" spans="1:35" x14ac:dyDescent="0.25">
      <c r="A210" s="6">
        <v>37</v>
      </c>
      <c r="B210" s="1" t="s">
        <v>55</v>
      </c>
      <c r="C210" s="6" t="s">
        <v>23</v>
      </c>
      <c r="D210" s="6">
        <v>7</v>
      </c>
      <c r="E210" s="8">
        <v>40.529251655838998</v>
      </c>
      <c r="F210" s="8">
        <v>283.70476159087201</v>
      </c>
      <c r="G210" s="27"/>
    </row>
    <row r="211" spans="1:35" ht="30" x14ac:dyDescent="0.25">
      <c r="A211" s="6">
        <v>38</v>
      </c>
      <c r="B211" s="2" t="s">
        <v>56</v>
      </c>
      <c r="C211" s="7" t="s">
        <v>23</v>
      </c>
      <c r="D211" s="7">
        <v>32</v>
      </c>
      <c r="E211" s="8">
        <v>0.311279159478</v>
      </c>
      <c r="F211" s="8">
        <v>9.9609331032970001</v>
      </c>
      <c r="G211" s="27"/>
    </row>
    <row r="212" spans="1:35" x14ac:dyDescent="0.25">
      <c r="A212" s="6">
        <v>39</v>
      </c>
      <c r="B212" s="1" t="s">
        <v>141</v>
      </c>
      <c r="C212" s="6" t="s">
        <v>23</v>
      </c>
      <c r="D212" s="6">
        <v>3</v>
      </c>
      <c r="E212" s="8">
        <v>8.6471496229540001</v>
      </c>
      <c r="F212" s="8">
        <v>25.941448868862</v>
      </c>
      <c r="G212" s="27"/>
    </row>
    <row r="213" spans="1:35" x14ac:dyDescent="0.25">
      <c r="A213" s="6">
        <v>40</v>
      </c>
      <c r="B213" s="1" t="s">
        <v>58</v>
      </c>
      <c r="C213" s="3" t="s">
        <v>40</v>
      </c>
      <c r="D213" s="6">
        <v>3195</v>
      </c>
      <c r="E213" s="8">
        <v>1.5409072556999999E-2</v>
      </c>
      <c r="F213" s="8">
        <v>49.231986818541998</v>
      </c>
      <c r="G213" s="27"/>
    </row>
    <row r="214" spans="1:35" ht="30" x14ac:dyDescent="0.25">
      <c r="A214" s="6">
        <v>41</v>
      </c>
      <c r="B214" s="1" t="s">
        <v>59</v>
      </c>
      <c r="C214" s="3" t="s">
        <v>40</v>
      </c>
      <c r="D214" s="6">
        <v>3195</v>
      </c>
      <c r="E214" s="8">
        <v>7.6202569389999999E-3</v>
      </c>
      <c r="F214" s="8">
        <v>24.346720919835001</v>
      </c>
      <c r="G214" s="27"/>
    </row>
    <row r="215" spans="1:35" ht="30" x14ac:dyDescent="0.25">
      <c r="A215" s="6">
        <v>42</v>
      </c>
      <c r="B215" s="1" t="s">
        <v>60</v>
      </c>
      <c r="C215" s="3" t="s">
        <v>61</v>
      </c>
      <c r="D215" s="6">
        <v>3</v>
      </c>
      <c r="E215" s="8">
        <v>95.971693104969006</v>
      </c>
      <c r="F215" s="8">
        <v>287.91507931490798</v>
      </c>
      <c r="G215" s="27"/>
    </row>
    <row r="216" spans="1:35" s="23" customFormat="1" ht="15.75" x14ac:dyDescent="0.25">
      <c r="A216" s="18"/>
      <c r="B216" s="19" t="s">
        <v>91</v>
      </c>
      <c r="C216" s="20"/>
      <c r="D216" s="18"/>
      <c r="E216" s="21"/>
      <c r="F216" s="21">
        <f>SUM(F174:F215)</f>
        <v>45634.994248912066</v>
      </c>
      <c r="G216" s="31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</row>
    <row r="217" spans="1:35" ht="15.75" x14ac:dyDescent="0.25">
      <c r="A217" s="84" t="s">
        <v>142</v>
      </c>
      <c r="B217" s="84"/>
      <c r="C217" s="84"/>
      <c r="D217" s="84"/>
      <c r="E217" s="84"/>
      <c r="F217" s="84"/>
      <c r="G217" s="27"/>
    </row>
    <row r="218" spans="1:35" ht="30" x14ac:dyDescent="0.25">
      <c r="A218" s="11">
        <v>1</v>
      </c>
      <c r="B218" s="12" t="s">
        <v>143</v>
      </c>
      <c r="C218" s="11" t="s">
        <v>40</v>
      </c>
      <c r="D218" s="11">
        <v>10</v>
      </c>
      <c r="E218" s="14">
        <v>12.805419575901</v>
      </c>
      <c r="F218" s="14">
        <v>128.05419575900601</v>
      </c>
      <c r="G218" s="27"/>
    </row>
    <row r="219" spans="1:35" ht="30" x14ac:dyDescent="0.25">
      <c r="A219" s="11">
        <v>2</v>
      </c>
      <c r="B219" s="12" t="s">
        <v>144</v>
      </c>
      <c r="C219" s="11" t="s">
        <v>40</v>
      </c>
      <c r="D219" s="11">
        <v>57</v>
      </c>
      <c r="E219" s="14">
        <v>7.6721075360580002</v>
      </c>
      <c r="F219" s="14">
        <v>437.31012955529002</v>
      </c>
      <c r="G219" s="27"/>
    </row>
    <row r="220" spans="1:35" x14ac:dyDescent="0.25">
      <c r="A220" s="11">
        <v>3</v>
      </c>
      <c r="B220" s="12" t="s">
        <v>74</v>
      </c>
      <c r="C220" s="11" t="s">
        <v>29</v>
      </c>
      <c r="D220" s="11">
        <v>67</v>
      </c>
      <c r="E220" s="14">
        <v>0.13247525436599999</v>
      </c>
      <c r="F220" s="14">
        <v>8.8758420425450009</v>
      </c>
      <c r="G220" s="27"/>
    </row>
    <row r="221" spans="1:35" ht="30" x14ac:dyDescent="0.25">
      <c r="A221" s="11">
        <v>4</v>
      </c>
      <c r="B221" s="12" t="s">
        <v>65</v>
      </c>
      <c r="C221" s="11" t="s">
        <v>66</v>
      </c>
      <c r="D221" s="11">
        <v>35</v>
      </c>
      <c r="E221" s="14">
        <v>0.26931073546099998</v>
      </c>
      <c r="F221" s="14">
        <v>9.4258757411469993</v>
      </c>
      <c r="G221" s="27"/>
    </row>
    <row r="222" spans="1:35" ht="30" x14ac:dyDescent="0.25">
      <c r="A222" s="11">
        <v>5</v>
      </c>
      <c r="B222" s="12" t="s">
        <v>67</v>
      </c>
      <c r="C222" s="11" t="s">
        <v>66</v>
      </c>
      <c r="D222" s="11">
        <v>35</v>
      </c>
      <c r="E222" s="14">
        <v>1.1792090892689999</v>
      </c>
      <c r="F222" s="14">
        <v>41.272318124400002</v>
      </c>
      <c r="G222" s="27"/>
    </row>
    <row r="223" spans="1:35" ht="30" x14ac:dyDescent="0.25">
      <c r="A223" s="11">
        <v>6</v>
      </c>
      <c r="B223" s="12" t="s">
        <v>68</v>
      </c>
      <c r="C223" s="11" t="s">
        <v>69</v>
      </c>
      <c r="D223" s="11">
        <v>71.8</v>
      </c>
      <c r="E223" s="14">
        <v>3.054479533621</v>
      </c>
      <c r="F223" s="14">
        <v>219.311630513983</v>
      </c>
      <c r="G223" s="27"/>
    </row>
    <row r="224" spans="1:35" x14ac:dyDescent="0.25">
      <c r="A224" s="9">
        <v>7</v>
      </c>
      <c r="B224" s="10" t="s">
        <v>123</v>
      </c>
      <c r="C224" s="9" t="s">
        <v>23</v>
      </c>
      <c r="D224" s="9">
        <v>2</v>
      </c>
      <c r="E224" s="14">
        <v>14.38859195505</v>
      </c>
      <c r="F224" s="14">
        <v>28.7771839101</v>
      </c>
      <c r="G224" s="27"/>
    </row>
    <row r="225" spans="1:7" x14ac:dyDescent="0.25">
      <c r="A225" s="9">
        <v>8</v>
      </c>
      <c r="B225" s="10" t="s">
        <v>145</v>
      </c>
      <c r="C225" s="9" t="s">
        <v>23</v>
      </c>
      <c r="D225" s="9">
        <v>1</v>
      </c>
      <c r="E225" s="14">
        <v>138.945055409292</v>
      </c>
      <c r="F225" s="14">
        <v>138.945055409292</v>
      </c>
      <c r="G225" s="27"/>
    </row>
    <row r="226" spans="1:7" ht="30" x14ac:dyDescent="0.25">
      <c r="A226" s="11">
        <v>9</v>
      </c>
      <c r="B226" s="12" t="s">
        <v>146</v>
      </c>
      <c r="C226" s="11" t="s">
        <v>9</v>
      </c>
      <c r="D226" s="11">
        <v>2.6</v>
      </c>
      <c r="E226" s="14">
        <v>11.142091300274</v>
      </c>
      <c r="F226" s="14">
        <v>28.969437380713</v>
      </c>
      <c r="G226" s="27"/>
    </row>
    <row r="227" spans="1:7" ht="30" x14ac:dyDescent="0.25">
      <c r="A227" s="11">
        <v>10</v>
      </c>
      <c r="B227" s="12" t="s">
        <v>79</v>
      </c>
      <c r="C227" s="11" t="s">
        <v>9</v>
      </c>
      <c r="D227" s="11">
        <v>2.6</v>
      </c>
      <c r="E227" s="14">
        <v>63.075654828464998</v>
      </c>
      <c r="F227" s="14">
        <v>163.99670255401</v>
      </c>
      <c r="G227" s="27"/>
    </row>
    <row r="228" spans="1:7" ht="30" x14ac:dyDescent="0.25">
      <c r="A228" s="11">
        <v>11</v>
      </c>
      <c r="B228" s="12" t="s">
        <v>147</v>
      </c>
      <c r="C228" s="11" t="s">
        <v>19</v>
      </c>
      <c r="D228" s="11">
        <v>5.2</v>
      </c>
      <c r="E228" s="14">
        <v>2.6916603370869998</v>
      </c>
      <c r="F228" s="14">
        <v>13.996633752854001</v>
      </c>
      <c r="G228" s="27"/>
    </row>
    <row r="229" spans="1:7" ht="30" x14ac:dyDescent="0.25">
      <c r="A229" s="11">
        <v>12</v>
      </c>
      <c r="B229" s="12" t="s">
        <v>148</v>
      </c>
      <c r="C229" s="11" t="s">
        <v>69</v>
      </c>
      <c r="D229" s="11">
        <v>129.87</v>
      </c>
      <c r="E229" s="14">
        <v>0.71769154276900005</v>
      </c>
      <c r="F229" s="14">
        <v>93.206600659442003</v>
      </c>
      <c r="G229" s="27"/>
    </row>
    <row r="230" spans="1:7" ht="30" x14ac:dyDescent="0.25">
      <c r="A230" s="11">
        <v>13</v>
      </c>
      <c r="B230" s="12" t="s">
        <v>127</v>
      </c>
      <c r="C230" s="11" t="s">
        <v>69</v>
      </c>
      <c r="D230" s="11">
        <v>161.54</v>
      </c>
      <c r="E230" s="14">
        <v>0.58376550855499998</v>
      </c>
      <c r="F230" s="14">
        <v>94.303815314087004</v>
      </c>
      <c r="G230" s="27"/>
    </row>
    <row r="231" spans="1:7" ht="30" x14ac:dyDescent="0.25">
      <c r="A231" s="11">
        <v>14</v>
      </c>
      <c r="B231" s="12" t="s">
        <v>83</v>
      </c>
      <c r="C231" s="11" t="s">
        <v>69</v>
      </c>
      <c r="D231" s="11">
        <v>17.5</v>
      </c>
      <c r="E231" s="14">
        <v>0.76900722099999996</v>
      </c>
      <c r="F231" s="14">
        <v>13.457626367499</v>
      </c>
      <c r="G231" s="27"/>
    </row>
    <row r="232" spans="1:7" x14ac:dyDescent="0.25">
      <c r="A232" s="11">
        <v>15</v>
      </c>
      <c r="B232" s="12" t="s">
        <v>149</v>
      </c>
      <c r="C232" s="11" t="s">
        <v>69</v>
      </c>
      <c r="D232" s="11">
        <v>4.5999999999999996</v>
      </c>
      <c r="E232" s="14">
        <v>1.7455105181820001</v>
      </c>
      <c r="F232" s="14">
        <v>8.0293483836380002</v>
      </c>
      <c r="G232" s="27"/>
    </row>
    <row r="233" spans="1:7" ht="30" x14ac:dyDescent="0.25">
      <c r="A233" s="11">
        <v>16</v>
      </c>
      <c r="B233" s="12" t="s">
        <v>85</v>
      </c>
      <c r="C233" s="11" t="s">
        <v>69</v>
      </c>
      <c r="D233" s="11">
        <v>31.5</v>
      </c>
      <c r="E233" s="14">
        <v>1.201637996464</v>
      </c>
      <c r="F233" s="14">
        <v>37.851596888609997</v>
      </c>
      <c r="G233" s="27"/>
    </row>
    <row r="234" spans="1:7" x14ac:dyDescent="0.25">
      <c r="A234" s="9">
        <v>17</v>
      </c>
      <c r="B234" s="10" t="s">
        <v>72</v>
      </c>
      <c r="C234" s="9" t="s">
        <v>73</v>
      </c>
      <c r="D234" s="9">
        <v>1</v>
      </c>
      <c r="E234" s="14">
        <v>1984.50095530616</v>
      </c>
      <c r="F234" s="14">
        <v>1984.50095530616</v>
      </c>
      <c r="G234" s="27"/>
    </row>
    <row r="235" spans="1:7" s="16" customFormat="1" ht="15.75" x14ac:dyDescent="0.25">
      <c r="A235" s="18"/>
      <c r="B235" s="19" t="s">
        <v>91</v>
      </c>
      <c r="C235" s="18"/>
      <c r="D235" s="18"/>
      <c r="E235" s="21"/>
      <c r="F235" s="21">
        <f>SUM(F218:F234)</f>
        <v>3450.2849476627762</v>
      </c>
      <c r="G235" s="15"/>
    </row>
    <row r="236" spans="1:7" ht="15.75" x14ac:dyDescent="0.25">
      <c r="A236" s="79" t="s">
        <v>150</v>
      </c>
      <c r="B236" s="79"/>
      <c r="C236" s="79"/>
      <c r="D236" s="79"/>
      <c r="E236" s="79"/>
      <c r="F236" s="79"/>
      <c r="G236" s="27"/>
    </row>
    <row r="237" spans="1:7" x14ac:dyDescent="0.25">
      <c r="A237" s="9">
        <v>1</v>
      </c>
      <c r="B237" s="10" t="s">
        <v>87</v>
      </c>
      <c r="C237" s="9" t="s">
        <v>9</v>
      </c>
      <c r="D237" s="9">
        <v>1.1000000000000001</v>
      </c>
      <c r="E237" s="14">
        <v>3.3305164212779999</v>
      </c>
      <c r="F237" s="14">
        <v>3.6635680634050001</v>
      </c>
      <c r="G237" s="27"/>
    </row>
    <row r="238" spans="1:7" x14ac:dyDescent="0.25">
      <c r="A238" s="9">
        <v>2</v>
      </c>
      <c r="B238" s="10" t="s">
        <v>88</v>
      </c>
      <c r="C238" s="9" t="s">
        <v>9</v>
      </c>
      <c r="D238" s="9">
        <v>0.55000000000000004</v>
      </c>
      <c r="E238" s="14">
        <v>5.8436277728070003</v>
      </c>
      <c r="F238" s="14">
        <v>3.2139952750440002</v>
      </c>
      <c r="G238" s="27"/>
    </row>
    <row r="239" spans="1:7" ht="30" x14ac:dyDescent="0.25">
      <c r="A239" s="9">
        <v>3</v>
      </c>
      <c r="B239" s="10" t="s">
        <v>89</v>
      </c>
      <c r="C239" s="9" t="s">
        <v>9</v>
      </c>
      <c r="D239" s="9">
        <v>1.1000000000000001</v>
      </c>
      <c r="E239" s="14">
        <v>69.548708334636004</v>
      </c>
      <c r="F239" s="14">
        <v>76.503579168100003</v>
      </c>
      <c r="G239" s="27"/>
    </row>
    <row r="240" spans="1:7" x14ac:dyDescent="0.25">
      <c r="A240" s="9">
        <v>4</v>
      </c>
      <c r="B240" s="10" t="s">
        <v>90</v>
      </c>
      <c r="C240" s="9" t="s">
        <v>69</v>
      </c>
      <c r="D240" s="9">
        <v>26.1</v>
      </c>
      <c r="E240" s="14">
        <v>0.47847934324399999</v>
      </c>
      <c r="F240" s="14">
        <v>12.488310858670999</v>
      </c>
      <c r="G240" s="27"/>
    </row>
    <row r="241" spans="1:7" x14ac:dyDescent="0.25">
      <c r="A241" s="9">
        <v>5</v>
      </c>
      <c r="B241" s="10" t="s">
        <v>80</v>
      </c>
      <c r="C241" s="9" t="s">
        <v>9</v>
      </c>
      <c r="D241" s="9">
        <v>1.1000000000000001</v>
      </c>
      <c r="E241" s="14">
        <v>1.392761412534</v>
      </c>
      <c r="F241" s="14">
        <v>1.532037553788</v>
      </c>
      <c r="G241" s="27"/>
    </row>
    <row r="242" spans="1:7" s="23" customFormat="1" ht="15.75" x14ac:dyDescent="0.25">
      <c r="A242" s="18"/>
      <c r="B242" s="37" t="s">
        <v>91</v>
      </c>
      <c r="C242" s="18"/>
      <c r="D242" s="38"/>
      <c r="E242" s="39"/>
      <c r="F242" s="41">
        <f>SUM(F237:F241)</f>
        <v>97.401490919007998</v>
      </c>
      <c r="G242" s="22"/>
    </row>
    <row r="243" spans="1:7" ht="15.75" x14ac:dyDescent="0.25">
      <c r="A243" s="85" t="s">
        <v>151</v>
      </c>
      <c r="B243" s="85"/>
      <c r="C243" s="85"/>
      <c r="D243" s="85"/>
      <c r="E243" s="85"/>
      <c r="F243" s="85"/>
      <c r="G243" s="27"/>
    </row>
    <row r="244" spans="1:7" ht="15.75" x14ac:dyDescent="0.25">
      <c r="A244" s="84" t="s">
        <v>93</v>
      </c>
      <c r="B244" s="84"/>
      <c r="C244" s="84"/>
      <c r="D244" s="84"/>
      <c r="E244" s="84"/>
      <c r="F244" s="84"/>
      <c r="G244" s="27"/>
    </row>
    <row r="245" spans="1:7" x14ac:dyDescent="0.25">
      <c r="A245" s="7">
        <v>1</v>
      </c>
      <c r="B245" s="2" t="s">
        <v>129</v>
      </c>
      <c r="C245" s="7" t="s">
        <v>29</v>
      </c>
      <c r="D245" s="7">
        <v>680</v>
      </c>
      <c r="E245" s="8">
        <v>0.59993835006100005</v>
      </c>
      <c r="F245" s="8">
        <v>407.958078041514</v>
      </c>
      <c r="G245" s="27"/>
    </row>
    <row r="246" spans="1:7" x14ac:dyDescent="0.25">
      <c r="A246" s="7">
        <v>2</v>
      </c>
      <c r="B246" s="2" t="s">
        <v>130</v>
      </c>
      <c r="C246" s="7" t="s">
        <v>9</v>
      </c>
      <c r="D246" s="7">
        <v>27.2</v>
      </c>
      <c r="E246" s="8">
        <v>5.4772272376269999</v>
      </c>
      <c r="F246" s="8">
        <v>148.980580863445</v>
      </c>
      <c r="G246" s="27"/>
    </row>
    <row r="247" spans="1:7" x14ac:dyDescent="0.25">
      <c r="A247" s="7">
        <v>3</v>
      </c>
      <c r="B247" s="2" t="s">
        <v>131</v>
      </c>
      <c r="C247" s="7" t="s">
        <v>9</v>
      </c>
      <c r="D247" s="7">
        <v>43.52</v>
      </c>
      <c r="E247" s="8">
        <v>0.90908076644500002</v>
      </c>
      <c r="F247" s="8">
        <v>39.563194955691003</v>
      </c>
      <c r="G247" s="27"/>
    </row>
    <row r="248" spans="1:7" x14ac:dyDescent="0.25">
      <c r="A248" s="7">
        <v>4</v>
      </c>
      <c r="B248" s="2" t="s">
        <v>132</v>
      </c>
      <c r="C248" s="7" t="s">
        <v>66</v>
      </c>
      <c r="D248" s="4">
        <v>272</v>
      </c>
      <c r="E248" s="8">
        <v>1.827832530027</v>
      </c>
      <c r="F248" s="8">
        <v>497.17044816746801</v>
      </c>
      <c r="G248" s="27"/>
    </row>
    <row r="249" spans="1:7" ht="30" x14ac:dyDescent="0.25">
      <c r="A249" s="7">
        <v>5</v>
      </c>
      <c r="B249" s="2" t="s">
        <v>133</v>
      </c>
      <c r="C249" s="7" t="s">
        <v>66</v>
      </c>
      <c r="D249" s="7">
        <v>272</v>
      </c>
      <c r="E249" s="8">
        <v>5.8778460895839997</v>
      </c>
      <c r="F249" s="8">
        <v>1598.7741363667701</v>
      </c>
      <c r="G249" s="27"/>
    </row>
    <row r="250" spans="1:7" ht="30" x14ac:dyDescent="0.25">
      <c r="A250" s="6">
        <v>6</v>
      </c>
      <c r="B250" s="1" t="s">
        <v>134</v>
      </c>
      <c r="C250" s="6" t="s">
        <v>66</v>
      </c>
      <c r="D250" s="6">
        <v>272</v>
      </c>
      <c r="E250" s="8">
        <v>4.3283282115489996</v>
      </c>
      <c r="F250" s="8">
        <v>1177.30527354127</v>
      </c>
      <c r="G250" s="27"/>
    </row>
    <row r="251" spans="1:7" ht="30" x14ac:dyDescent="0.25">
      <c r="A251" s="6">
        <v>7</v>
      </c>
      <c r="B251" s="1" t="s">
        <v>8</v>
      </c>
      <c r="C251" s="6" t="s">
        <v>9</v>
      </c>
      <c r="D251" s="6">
        <v>100</v>
      </c>
      <c r="E251" s="8">
        <v>0.39871271223299998</v>
      </c>
      <c r="F251" s="8">
        <v>39.871271223286001</v>
      </c>
      <c r="G251" s="27"/>
    </row>
    <row r="252" spans="1:7" ht="30" x14ac:dyDescent="0.25">
      <c r="A252" s="6">
        <v>8</v>
      </c>
      <c r="B252" s="1" t="s">
        <v>10</v>
      </c>
      <c r="C252" s="6" t="s">
        <v>9</v>
      </c>
      <c r="D252" s="6">
        <v>455</v>
      </c>
      <c r="E252" s="8">
        <v>0.68088478703499999</v>
      </c>
      <c r="F252" s="8">
        <v>309.80257810086601</v>
      </c>
      <c r="G252" s="27"/>
    </row>
    <row r="253" spans="1:7" ht="30" x14ac:dyDescent="0.25">
      <c r="A253" s="6">
        <v>9</v>
      </c>
      <c r="B253" s="1" t="s">
        <v>11</v>
      </c>
      <c r="C253" s="6" t="s">
        <v>9</v>
      </c>
      <c r="D253" s="6">
        <v>523</v>
      </c>
      <c r="E253" s="8">
        <v>0.88398750237400003</v>
      </c>
      <c r="F253" s="8">
        <v>462.32546374145397</v>
      </c>
      <c r="G253" s="27"/>
    </row>
    <row r="254" spans="1:7" ht="30" x14ac:dyDescent="0.25">
      <c r="A254" s="6">
        <v>10</v>
      </c>
      <c r="B254" s="1" t="s">
        <v>12</v>
      </c>
      <c r="C254" s="6" t="s">
        <v>9</v>
      </c>
      <c r="D254" s="6">
        <v>148</v>
      </c>
      <c r="E254" s="8">
        <v>1.192441734809</v>
      </c>
      <c r="F254" s="8">
        <v>176.48137675176099</v>
      </c>
      <c r="G254" s="27"/>
    </row>
    <row r="255" spans="1:7" ht="21.75" customHeight="1" x14ac:dyDescent="0.25">
      <c r="A255" s="6">
        <v>11</v>
      </c>
      <c r="B255" s="1" t="s">
        <v>13</v>
      </c>
      <c r="C255" s="6" t="s">
        <v>9</v>
      </c>
      <c r="D255" s="6">
        <v>3</v>
      </c>
      <c r="E255" s="8">
        <v>1.886283391324</v>
      </c>
      <c r="F255" s="8">
        <v>5.6588501739710004</v>
      </c>
      <c r="G255" s="27"/>
    </row>
    <row r="256" spans="1:7" ht="30" x14ac:dyDescent="0.25">
      <c r="A256" s="6">
        <v>12</v>
      </c>
      <c r="B256" s="1" t="s">
        <v>14</v>
      </c>
      <c r="C256" s="6" t="s">
        <v>9</v>
      </c>
      <c r="D256" s="6">
        <v>14</v>
      </c>
      <c r="E256" s="8">
        <v>3.3305164212779999</v>
      </c>
      <c r="F256" s="8">
        <v>46.627229897885996</v>
      </c>
      <c r="G256" s="27"/>
    </row>
    <row r="257" spans="1:7" ht="30" x14ac:dyDescent="0.25">
      <c r="A257" s="6">
        <v>13</v>
      </c>
      <c r="B257" s="1" t="s">
        <v>15</v>
      </c>
      <c r="C257" s="6" t="s">
        <v>9</v>
      </c>
      <c r="D257" s="6">
        <v>17</v>
      </c>
      <c r="E257" s="8">
        <v>5.8738198702529996</v>
      </c>
      <c r="F257" s="8">
        <v>99.854937794304007</v>
      </c>
      <c r="G257" s="27"/>
    </row>
    <row r="258" spans="1:7" ht="30" x14ac:dyDescent="0.25">
      <c r="A258" s="6">
        <v>14</v>
      </c>
      <c r="B258" s="1" t="s">
        <v>16</v>
      </c>
      <c r="C258" s="6" t="s">
        <v>9</v>
      </c>
      <c r="D258" s="6">
        <v>5</v>
      </c>
      <c r="E258" s="8">
        <v>24.364683074036002</v>
      </c>
      <c r="F258" s="8">
        <v>121.823415370178</v>
      </c>
      <c r="G258" s="27"/>
    </row>
    <row r="259" spans="1:7" ht="45" x14ac:dyDescent="0.25">
      <c r="A259" s="6">
        <v>15</v>
      </c>
      <c r="B259" s="1" t="s">
        <v>17</v>
      </c>
      <c r="C259" s="6" t="s">
        <v>9</v>
      </c>
      <c r="D259" s="6">
        <v>490</v>
      </c>
      <c r="E259" s="8">
        <v>3.6867243109249999</v>
      </c>
      <c r="F259" s="8">
        <v>1806.49491235346</v>
      </c>
      <c r="G259" s="27"/>
    </row>
    <row r="260" spans="1:7" x14ac:dyDescent="0.25">
      <c r="A260" s="6">
        <v>16</v>
      </c>
      <c r="B260" s="1" t="s">
        <v>152</v>
      </c>
      <c r="C260" s="6" t="s">
        <v>19</v>
      </c>
      <c r="D260" s="6">
        <v>784</v>
      </c>
      <c r="E260" s="8">
        <v>1.898158277721</v>
      </c>
      <c r="F260" s="8">
        <v>1488.1560897336501</v>
      </c>
      <c r="G260" s="27"/>
    </row>
    <row r="261" spans="1:7" ht="30" x14ac:dyDescent="0.25">
      <c r="A261" s="6">
        <v>17</v>
      </c>
      <c r="B261" s="1" t="s">
        <v>20</v>
      </c>
      <c r="C261" s="6" t="s">
        <v>9</v>
      </c>
      <c r="D261" s="6">
        <v>845.72</v>
      </c>
      <c r="E261" s="8">
        <v>9.4907913886000006E-2</v>
      </c>
      <c r="F261" s="8">
        <v>80.265520931731004</v>
      </c>
      <c r="G261" s="27"/>
    </row>
    <row r="262" spans="1:7" ht="30" x14ac:dyDescent="0.25">
      <c r="A262" s="7">
        <v>18</v>
      </c>
      <c r="B262" s="2" t="s">
        <v>136</v>
      </c>
      <c r="C262" s="7" t="s">
        <v>9</v>
      </c>
      <c r="D262" s="7">
        <v>490</v>
      </c>
      <c r="E262" s="8">
        <v>0.83011706799100005</v>
      </c>
      <c r="F262" s="8">
        <v>406.75736331550797</v>
      </c>
      <c r="G262" s="27"/>
    </row>
    <row r="263" spans="1:7" x14ac:dyDescent="0.25">
      <c r="A263" s="7">
        <v>19</v>
      </c>
      <c r="B263" s="2" t="s">
        <v>137</v>
      </c>
      <c r="C263" s="7" t="s">
        <v>19</v>
      </c>
      <c r="D263" s="7">
        <v>980</v>
      </c>
      <c r="E263" s="8">
        <v>1.4805634566229999</v>
      </c>
      <c r="F263" s="8">
        <v>1450.9521874903101</v>
      </c>
      <c r="G263" s="27"/>
    </row>
    <row r="264" spans="1:7" ht="30" x14ac:dyDescent="0.25">
      <c r="A264" s="7">
        <v>20</v>
      </c>
      <c r="B264" s="2" t="s">
        <v>24</v>
      </c>
      <c r="C264" s="7" t="s">
        <v>23</v>
      </c>
      <c r="D264" s="7">
        <v>1</v>
      </c>
      <c r="E264" s="8">
        <v>83.851797750952997</v>
      </c>
      <c r="F264" s="8">
        <v>83.851797750952997</v>
      </c>
      <c r="G264" s="27"/>
    </row>
    <row r="265" spans="1:7" ht="30" x14ac:dyDescent="0.25">
      <c r="A265" s="7">
        <v>21</v>
      </c>
      <c r="B265" s="2" t="s">
        <v>97</v>
      </c>
      <c r="C265" s="7" t="s">
        <v>23</v>
      </c>
      <c r="D265" s="7">
        <v>1</v>
      </c>
      <c r="E265" s="8">
        <v>48.969935827020997</v>
      </c>
      <c r="F265" s="8">
        <v>48.969935827020997</v>
      </c>
      <c r="G265" s="27"/>
    </row>
    <row r="266" spans="1:7" ht="30" x14ac:dyDescent="0.25">
      <c r="A266" s="6">
        <v>22</v>
      </c>
      <c r="B266" s="1" t="s">
        <v>26</v>
      </c>
      <c r="C266" s="6" t="s">
        <v>23</v>
      </c>
      <c r="D266" s="6">
        <v>3</v>
      </c>
      <c r="E266" s="8">
        <v>66.654921389825006</v>
      </c>
      <c r="F266" s="8">
        <v>199.96476416947499</v>
      </c>
      <c r="G266" s="27"/>
    </row>
    <row r="267" spans="1:7" ht="30" x14ac:dyDescent="0.25">
      <c r="A267" s="6">
        <v>23</v>
      </c>
      <c r="B267" s="1" t="s">
        <v>153</v>
      </c>
      <c r="C267" s="6" t="s">
        <v>23</v>
      </c>
      <c r="D267" s="6">
        <v>1</v>
      </c>
      <c r="E267" s="8">
        <v>17.358353847627999</v>
      </c>
      <c r="F267" s="8">
        <v>17.358353847627999</v>
      </c>
      <c r="G267" s="27"/>
    </row>
    <row r="268" spans="1:7" ht="30" x14ac:dyDescent="0.25">
      <c r="A268" s="7">
        <v>24</v>
      </c>
      <c r="B268" s="2" t="s">
        <v>28</v>
      </c>
      <c r="C268" s="7" t="s">
        <v>29</v>
      </c>
      <c r="D268" s="7">
        <v>1000</v>
      </c>
      <c r="E268" s="8">
        <v>8.0105469330170003</v>
      </c>
      <c r="F268" s="8">
        <v>8010.54693301733</v>
      </c>
      <c r="G268" s="27"/>
    </row>
    <row r="269" spans="1:7" ht="30" x14ac:dyDescent="0.25">
      <c r="A269" s="7">
        <v>25</v>
      </c>
      <c r="B269" s="2" t="s">
        <v>102</v>
      </c>
      <c r="C269" s="7" t="s">
        <v>29</v>
      </c>
      <c r="D269" s="7">
        <v>346</v>
      </c>
      <c r="E269" s="8">
        <v>3.3993821371380002</v>
      </c>
      <c r="F269" s="8">
        <v>1176.1862194499199</v>
      </c>
      <c r="G269" s="27"/>
    </row>
    <row r="270" spans="1:7" x14ac:dyDescent="0.25">
      <c r="A270" s="7">
        <v>26</v>
      </c>
      <c r="B270" s="2" t="s">
        <v>31</v>
      </c>
      <c r="C270" s="7" t="s">
        <v>23</v>
      </c>
      <c r="D270" s="7">
        <v>90</v>
      </c>
      <c r="E270" s="8">
        <v>2.9048278985580001</v>
      </c>
      <c r="F270" s="8">
        <v>261.43451087021998</v>
      </c>
      <c r="G270" s="27"/>
    </row>
    <row r="271" spans="1:7" x14ac:dyDescent="0.25">
      <c r="A271" s="7">
        <v>27</v>
      </c>
      <c r="B271" s="2" t="s">
        <v>104</v>
      </c>
      <c r="C271" s="7" t="s">
        <v>23</v>
      </c>
      <c r="D271" s="7">
        <v>30</v>
      </c>
      <c r="E271" s="8">
        <v>2.0177878511989999</v>
      </c>
      <c r="F271" s="8">
        <v>60.533635535956002</v>
      </c>
      <c r="G271" s="27"/>
    </row>
    <row r="272" spans="1:7" ht="30" x14ac:dyDescent="0.25">
      <c r="A272" s="6">
        <v>28</v>
      </c>
      <c r="B272" s="2" t="s">
        <v>33</v>
      </c>
      <c r="C272" s="6" t="s">
        <v>23</v>
      </c>
      <c r="D272" s="6">
        <v>10</v>
      </c>
      <c r="E272" s="8">
        <v>25.595384206624999</v>
      </c>
      <c r="F272" s="8">
        <v>255.95384206624999</v>
      </c>
      <c r="G272" s="27"/>
    </row>
    <row r="273" spans="1:7" ht="30" x14ac:dyDescent="0.25">
      <c r="A273" s="6">
        <v>29</v>
      </c>
      <c r="B273" s="2" t="s">
        <v>106</v>
      </c>
      <c r="C273" s="6" t="s">
        <v>23</v>
      </c>
      <c r="D273" s="6">
        <v>4</v>
      </c>
      <c r="E273" s="8">
        <v>12.721500732773</v>
      </c>
      <c r="F273" s="8">
        <v>50.886002931089998</v>
      </c>
      <c r="G273" s="35"/>
    </row>
    <row r="274" spans="1:7" x14ac:dyDescent="0.25">
      <c r="A274" s="6">
        <v>30</v>
      </c>
      <c r="B274" s="2" t="s">
        <v>35</v>
      </c>
      <c r="C274" s="7" t="s">
        <v>23</v>
      </c>
      <c r="D274" s="7">
        <v>200</v>
      </c>
      <c r="E274" s="8">
        <v>0.35397322554999999</v>
      </c>
      <c r="F274" s="8">
        <v>70.794645109924005</v>
      </c>
      <c r="G274" s="27"/>
    </row>
    <row r="275" spans="1:7" x14ac:dyDescent="0.25">
      <c r="A275" s="7">
        <v>31</v>
      </c>
      <c r="B275" s="2" t="s">
        <v>36</v>
      </c>
      <c r="C275" s="7" t="s">
        <v>23</v>
      </c>
      <c r="D275" s="7">
        <v>200</v>
      </c>
      <c r="E275" s="8">
        <v>0.950249551922</v>
      </c>
      <c r="F275" s="8">
        <v>190.04991038438001</v>
      </c>
      <c r="G275" s="27"/>
    </row>
    <row r="276" spans="1:7" x14ac:dyDescent="0.25">
      <c r="A276" s="7">
        <v>32</v>
      </c>
      <c r="B276" s="2" t="s">
        <v>109</v>
      </c>
      <c r="C276" s="7" t="s">
        <v>23</v>
      </c>
      <c r="D276" s="7">
        <v>68</v>
      </c>
      <c r="E276" s="8">
        <v>0.245112412137</v>
      </c>
      <c r="F276" s="8">
        <v>16.667644025285</v>
      </c>
      <c r="G276" s="27"/>
    </row>
    <row r="277" spans="1:7" x14ac:dyDescent="0.25">
      <c r="A277" s="7">
        <v>33</v>
      </c>
      <c r="B277" s="2" t="s">
        <v>110</v>
      </c>
      <c r="C277" s="7" t="s">
        <v>23</v>
      </c>
      <c r="D277" s="7">
        <v>68</v>
      </c>
      <c r="E277" s="8">
        <v>0.71426740155500001</v>
      </c>
      <c r="F277" s="8">
        <v>48.570183305773</v>
      </c>
      <c r="G277" s="27"/>
    </row>
    <row r="278" spans="1:7" ht="30" x14ac:dyDescent="0.25">
      <c r="A278" s="7">
        <v>34</v>
      </c>
      <c r="B278" s="2" t="s">
        <v>154</v>
      </c>
      <c r="C278" s="7" t="s">
        <v>40</v>
      </c>
      <c r="D278" s="7">
        <v>2</v>
      </c>
      <c r="E278" s="8">
        <v>12.805419575901</v>
      </c>
      <c r="F278" s="8">
        <v>25.610839151800999</v>
      </c>
      <c r="G278" s="27"/>
    </row>
    <row r="279" spans="1:7" ht="30" x14ac:dyDescent="0.25">
      <c r="A279" s="7">
        <v>35</v>
      </c>
      <c r="B279" s="2" t="s">
        <v>41</v>
      </c>
      <c r="C279" s="7" t="s">
        <v>40</v>
      </c>
      <c r="D279" s="7">
        <v>2</v>
      </c>
      <c r="E279" s="8">
        <v>11.545675846088001</v>
      </c>
      <c r="F279" s="8">
        <v>23.091351692177</v>
      </c>
      <c r="G279" s="27"/>
    </row>
    <row r="280" spans="1:7" ht="30" x14ac:dyDescent="0.25">
      <c r="A280" s="7">
        <v>36</v>
      </c>
      <c r="B280" s="2" t="s">
        <v>138</v>
      </c>
      <c r="C280" s="7" t="s">
        <v>40</v>
      </c>
      <c r="D280" s="7">
        <v>2</v>
      </c>
      <c r="E280" s="8">
        <v>7.6721075360580002</v>
      </c>
      <c r="F280" s="8">
        <v>15.344215072115</v>
      </c>
      <c r="G280" s="27"/>
    </row>
    <row r="281" spans="1:7" ht="30" x14ac:dyDescent="0.25">
      <c r="A281" s="7">
        <v>37</v>
      </c>
      <c r="B281" s="2" t="s">
        <v>114</v>
      </c>
      <c r="C281" s="7" t="s">
        <v>40</v>
      </c>
      <c r="D281" s="7">
        <v>2</v>
      </c>
      <c r="E281" s="8">
        <v>7.7546496517519996</v>
      </c>
      <c r="F281" s="8">
        <v>15.509299303503999</v>
      </c>
      <c r="G281" s="27"/>
    </row>
    <row r="282" spans="1:7" ht="30" x14ac:dyDescent="0.25">
      <c r="A282" s="7">
        <v>38</v>
      </c>
      <c r="B282" s="2" t="s">
        <v>44</v>
      </c>
      <c r="C282" s="7" t="s">
        <v>40</v>
      </c>
      <c r="D282" s="7">
        <v>31.5</v>
      </c>
      <c r="E282" s="8">
        <v>29.233398517278999</v>
      </c>
      <c r="F282" s="8">
        <v>920.852053294288</v>
      </c>
      <c r="G282" s="27"/>
    </row>
    <row r="283" spans="1:7" ht="30" x14ac:dyDescent="0.25">
      <c r="A283" s="7">
        <v>39</v>
      </c>
      <c r="B283" s="2" t="s">
        <v>45</v>
      </c>
      <c r="C283" s="7" t="s">
        <v>40</v>
      </c>
      <c r="D283" s="7">
        <v>31.5</v>
      </c>
      <c r="E283" s="8">
        <v>15.882247422064999</v>
      </c>
      <c r="F283" s="8">
        <v>500.29079379505902</v>
      </c>
      <c r="G283" s="27"/>
    </row>
    <row r="284" spans="1:7" ht="30" x14ac:dyDescent="0.25">
      <c r="A284" s="7">
        <v>40</v>
      </c>
      <c r="B284" s="2" t="s">
        <v>139</v>
      </c>
      <c r="C284" s="7" t="s">
        <v>40</v>
      </c>
      <c r="D284" s="7">
        <v>11.5</v>
      </c>
      <c r="E284" s="8">
        <v>12.805419575901</v>
      </c>
      <c r="F284" s="8">
        <v>147.262325122856</v>
      </c>
      <c r="G284" s="27"/>
    </row>
    <row r="285" spans="1:7" ht="30" x14ac:dyDescent="0.25">
      <c r="A285" s="7">
        <v>41</v>
      </c>
      <c r="B285" s="2" t="s">
        <v>140</v>
      </c>
      <c r="C285" s="7" t="s">
        <v>40</v>
      </c>
      <c r="D285" s="7">
        <v>11.5</v>
      </c>
      <c r="E285" s="8">
        <v>11.545675846088001</v>
      </c>
      <c r="F285" s="8">
        <v>132.77527223001701</v>
      </c>
      <c r="G285" s="27"/>
    </row>
    <row r="286" spans="1:7" x14ac:dyDescent="0.25">
      <c r="A286" s="6">
        <v>42</v>
      </c>
      <c r="B286" s="1" t="s">
        <v>48</v>
      </c>
      <c r="C286" s="6" t="s">
        <v>23</v>
      </c>
      <c r="D286" s="6">
        <v>4</v>
      </c>
      <c r="E286" s="8">
        <v>18.443321985889</v>
      </c>
      <c r="F286" s="8">
        <v>73.773287943555005</v>
      </c>
      <c r="G286" s="27"/>
    </row>
    <row r="287" spans="1:7" ht="30" x14ac:dyDescent="0.25">
      <c r="A287" s="6">
        <v>43</v>
      </c>
      <c r="B287" s="1" t="s">
        <v>49</v>
      </c>
      <c r="C287" s="6" t="s">
        <v>23</v>
      </c>
      <c r="D287" s="6">
        <v>4</v>
      </c>
      <c r="E287" s="8">
        <v>4.6315306575240003</v>
      </c>
      <c r="F287" s="8">
        <v>18.526122630096001</v>
      </c>
      <c r="G287" s="27"/>
    </row>
    <row r="288" spans="1:7" ht="30" x14ac:dyDescent="0.25">
      <c r="A288" s="7">
        <v>44</v>
      </c>
      <c r="B288" s="2" t="s">
        <v>50</v>
      </c>
      <c r="C288" s="7" t="s">
        <v>23</v>
      </c>
      <c r="D288" s="7">
        <v>37</v>
      </c>
      <c r="E288" s="8">
        <v>6.2150228080829999</v>
      </c>
      <c r="F288" s="8">
        <v>229.95584389908601</v>
      </c>
      <c r="G288" s="27"/>
    </row>
    <row r="289" spans="1:7" x14ac:dyDescent="0.25">
      <c r="A289" s="7">
        <v>45</v>
      </c>
      <c r="B289" s="2" t="s">
        <v>51</v>
      </c>
      <c r="C289" s="7" t="s">
        <v>23</v>
      </c>
      <c r="D289" s="7">
        <v>3</v>
      </c>
      <c r="E289" s="8">
        <v>14.079552133457</v>
      </c>
      <c r="F289" s="8">
        <v>42.238656400370999</v>
      </c>
      <c r="G289" s="27"/>
    </row>
    <row r="290" spans="1:7" x14ac:dyDescent="0.25">
      <c r="A290" s="6">
        <v>46</v>
      </c>
      <c r="B290" s="1" t="s">
        <v>52</v>
      </c>
      <c r="C290" s="6" t="s">
        <v>23</v>
      </c>
      <c r="D290" s="6">
        <v>3</v>
      </c>
      <c r="E290" s="8">
        <v>10.18971556684</v>
      </c>
      <c r="F290" s="8">
        <v>30.569146700518999</v>
      </c>
      <c r="G290" s="27"/>
    </row>
    <row r="291" spans="1:7" x14ac:dyDescent="0.25">
      <c r="A291" s="7">
        <v>47</v>
      </c>
      <c r="B291" s="2" t="s">
        <v>53</v>
      </c>
      <c r="C291" s="7" t="s">
        <v>40</v>
      </c>
      <c r="D291" s="7">
        <v>1380</v>
      </c>
      <c r="E291" s="8">
        <v>0.44540435692500002</v>
      </c>
      <c r="F291" s="8">
        <v>614.65801255620704</v>
      </c>
      <c r="G291" s="27"/>
    </row>
    <row r="292" spans="1:7" x14ac:dyDescent="0.25">
      <c r="A292" s="6">
        <v>48</v>
      </c>
      <c r="B292" s="1" t="s">
        <v>54</v>
      </c>
      <c r="C292" s="6" t="s">
        <v>40</v>
      </c>
      <c r="D292" s="6">
        <v>1380</v>
      </c>
      <c r="E292" s="8">
        <v>0.17088547973000001</v>
      </c>
      <c r="F292" s="8">
        <v>235.821962027441</v>
      </c>
      <c r="G292" s="27"/>
    </row>
    <row r="293" spans="1:7" x14ac:dyDescent="0.25">
      <c r="A293" s="6">
        <v>49</v>
      </c>
      <c r="B293" s="1" t="s">
        <v>55</v>
      </c>
      <c r="C293" s="6" t="s">
        <v>23</v>
      </c>
      <c r="D293" s="6">
        <v>3</v>
      </c>
      <c r="E293" s="8">
        <v>40.529251655838998</v>
      </c>
      <c r="F293" s="8">
        <v>121.587754967517</v>
      </c>
      <c r="G293" s="27"/>
    </row>
    <row r="294" spans="1:7" ht="28.5" customHeight="1" x14ac:dyDescent="0.25">
      <c r="A294" s="6">
        <v>50</v>
      </c>
      <c r="B294" s="2" t="s">
        <v>56</v>
      </c>
      <c r="C294" s="7" t="s">
        <v>23</v>
      </c>
      <c r="D294" s="7">
        <v>14</v>
      </c>
      <c r="E294" s="8">
        <v>0.311279159478</v>
      </c>
      <c r="F294" s="8">
        <v>4.357908232692</v>
      </c>
      <c r="G294" s="27"/>
    </row>
    <row r="295" spans="1:7" x14ac:dyDescent="0.25">
      <c r="A295" s="7">
        <v>51</v>
      </c>
      <c r="B295" s="2" t="s">
        <v>57</v>
      </c>
      <c r="C295" s="7" t="s">
        <v>23</v>
      </c>
      <c r="D295" s="7">
        <v>1</v>
      </c>
      <c r="E295" s="8">
        <v>14.976681640872</v>
      </c>
      <c r="F295" s="8">
        <v>14.976681640872</v>
      </c>
      <c r="G295" s="27"/>
    </row>
    <row r="296" spans="1:7" x14ac:dyDescent="0.25">
      <c r="A296" s="7">
        <v>52</v>
      </c>
      <c r="B296" s="2" t="s">
        <v>58</v>
      </c>
      <c r="C296" s="4" t="s">
        <v>40</v>
      </c>
      <c r="D296" s="7">
        <v>1346</v>
      </c>
      <c r="E296" s="8">
        <v>2.3148725225999998E-2</v>
      </c>
      <c r="F296" s="8">
        <v>31.158184154760999</v>
      </c>
      <c r="G296" s="27"/>
    </row>
    <row r="297" spans="1:7" ht="30" x14ac:dyDescent="0.25">
      <c r="A297" s="7">
        <v>53</v>
      </c>
      <c r="B297" s="2" t="s">
        <v>155</v>
      </c>
      <c r="C297" s="4" t="s">
        <v>40</v>
      </c>
      <c r="D297" s="7">
        <v>1346</v>
      </c>
      <c r="E297" s="8">
        <v>7.6202569389999999E-3</v>
      </c>
      <c r="F297" s="8">
        <v>10.25686583978</v>
      </c>
      <c r="G297" s="27"/>
    </row>
    <row r="298" spans="1:7" ht="30" x14ac:dyDescent="0.25">
      <c r="A298" s="7">
        <v>54</v>
      </c>
      <c r="B298" s="2" t="s">
        <v>60</v>
      </c>
      <c r="C298" s="4" t="s">
        <v>61</v>
      </c>
      <c r="D298" s="7">
        <v>1</v>
      </c>
      <c r="E298" s="8">
        <v>95.971693104969006</v>
      </c>
      <c r="F298" s="8">
        <v>95.971693104969006</v>
      </c>
      <c r="G298" s="27"/>
    </row>
    <row r="299" spans="1:7" s="16" customFormat="1" ht="15.75" x14ac:dyDescent="0.25">
      <c r="A299" s="36"/>
      <c r="B299" s="39" t="s">
        <v>160</v>
      </c>
      <c r="C299" s="42"/>
      <c r="D299" s="36"/>
      <c r="E299" s="21"/>
      <c r="F299" s="26">
        <f>SUM(F245:F298)</f>
        <v>24161.179556865405</v>
      </c>
      <c r="G299" s="15"/>
    </row>
    <row r="300" spans="1:7" ht="15.75" x14ac:dyDescent="0.25">
      <c r="A300" s="84" t="s">
        <v>142</v>
      </c>
      <c r="B300" s="84"/>
      <c r="C300" s="84"/>
      <c r="D300" s="84"/>
      <c r="E300" s="84"/>
      <c r="F300" s="84"/>
      <c r="G300" s="27"/>
    </row>
    <row r="301" spans="1:7" ht="30" x14ac:dyDescent="0.25">
      <c r="A301" s="11">
        <v>1</v>
      </c>
      <c r="B301" s="12" t="s">
        <v>143</v>
      </c>
      <c r="C301" s="11" t="s">
        <v>40</v>
      </c>
      <c r="D301" s="11">
        <v>260</v>
      </c>
      <c r="E301" s="14">
        <v>12.805419575901</v>
      </c>
      <c r="F301" s="14">
        <v>3329.4090897341398</v>
      </c>
      <c r="G301" s="27"/>
    </row>
    <row r="302" spans="1:7" ht="30" x14ac:dyDescent="0.25">
      <c r="A302" s="11">
        <v>2</v>
      </c>
      <c r="B302" s="12" t="s">
        <v>144</v>
      </c>
      <c r="C302" s="11" t="s">
        <v>40</v>
      </c>
      <c r="D302" s="11">
        <v>385</v>
      </c>
      <c r="E302" s="14">
        <v>7.6721075360580002</v>
      </c>
      <c r="F302" s="14">
        <v>2953.7614013822199</v>
      </c>
      <c r="G302" s="27"/>
    </row>
    <row r="303" spans="1:7" x14ac:dyDescent="0.25">
      <c r="A303" s="11">
        <v>3</v>
      </c>
      <c r="B303" s="12" t="s">
        <v>74</v>
      </c>
      <c r="C303" s="11" t="s">
        <v>29</v>
      </c>
      <c r="D303" s="11">
        <v>645</v>
      </c>
      <c r="E303" s="14">
        <v>0.13247525436599999</v>
      </c>
      <c r="F303" s="14">
        <v>85.446539066287002</v>
      </c>
      <c r="G303" s="27"/>
    </row>
    <row r="304" spans="1:7" ht="30" x14ac:dyDescent="0.25">
      <c r="A304" s="11">
        <v>4</v>
      </c>
      <c r="B304" s="12" t="s">
        <v>65</v>
      </c>
      <c r="C304" s="11" t="s">
        <v>66</v>
      </c>
      <c r="D304" s="11">
        <v>376</v>
      </c>
      <c r="E304" s="14">
        <v>0.26931073546099998</v>
      </c>
      <c r="F304" s="14">
        <v>101.26083653346301</v>
      </c>
      <c r="G304" s="27"/>
    </row>
    <row r="305" spans="1:35" ht="30" x14ac:dyDescent="0.25">
      <c r="A305" s="11">
        <v>5</v>
      </c>
      <c r="B305" s="12" t="s">
        <v>67</v>
      </c>
      <c r="C305" s="11" t="s">
        <v>66</v>
      </c>
      <c r="D305" s="11">
        <v>376</v>
      </c>
      <c r="E305" s="14">
        <v>1.1792090892689999</v>
      </c>
      <c r="F305" s="14">
        <v>443.38261756498099</v>
      </c>
      <c r="G305" s="27"/>
    </row>
    <row r="306" spans="1:35" ht="30" x14ac:dyDescent="0.25">
      <c r="A306" s="11">
        <v>6</v>
      </c>
      <c r="B306" s="12" t="s">
        <v>68</v>
      </c>
      <c r="C306" s="11" t="s">
        <v>69</v>
      </c>
      <c r="D306" s="11">
        <v>208.8</v>
      </c>
      <c r="E306" s="14">
        <v>3.054479533621</v>
      </c>
      <c r="F306" s="14">
        <v>637.77532662005206</v>
      </c>
      <c r="G306" s="27"/>
    </row>
    <row r="307" spans="1:35" x14ac:dyDescent="0.25">
      <c r="A307" s="9">
        <v>7</v>
      </c>
      <c r="B307" s="10" t="s">
        <v>123</v>
      </c>
      <c r="C307" s="9" t="s">
        <v>23</v>
      </c>
      <c r="D307" s="9">
        <v>2</v>
      </c>
      <c r="E307" s="14">
        <v>14.38859195505</v>
      </c>
      <c r="F307" s="14">
        <v>28.7771839101</v>
      </c>
      <c r="G307" s="27"/>
    </row>
    <row r="308" spans="1:35" x14ac:dyDescent="0.25">
      <c r="A308" s="9">
        <v>8</v>
      </c>
      <c r="B308" s="10" t="s">
        <v>145</v>
      </c>
      <c r="C308" s="9" t="s">
        <v>23</v>
      </c>
      <c r="D308" s="9">
        <v>1</v>
      </c>
      <c r="E308" s="14">
        <v>138.945055409292</v>
      </c>
      <c r="F308" s="14">
        <v>138.945055409292</v>
      </c>
      <c r="G308" s="27"/>
    </row>
    <row r="309" spans="1:35" x14ac:dyDescent="0.25">
      <c r="A309" s="11">
        <v>9</v>
      </c>
      <c r="B309" s="12" t="s">
        <v>156</v>
      </c>
      <c r="C309" s="11" t="s">
        <v>69</v>
      </c>
      <c r="D309" s="11">
        <v>112.2</v>
      </c>
      <c r="E309" s="14">
        <v>0.85393419741700005</v>
      </c>
      <c r="F309" s="14">
        <v>95.811416950194996</v>
      </c>
      <c r="G309" s="27"/>
    </row>
    <row r="310" spans="1:35" ht="30" x14ac:dyDescent="0.25">
      <c r="A310" s="11">
        <v>10</v>
      </c>
      <c r="B310" s="12" t="s">
        <v>146</v>
      </c>
      <c r="C310" s="11" t="s">
        <v>9</v>
      </c>
      <c r="D310" s="11">
        <v>14.4</v>
      </c>
      <c r="E310" s="14">
        <v>11.142091300274</v>
      </c>
      <c r="F310" s="14">
        <v>160.44611472394701</v>
      </c>
      <c r="G310" s="27"/>
    </row>
    <row r="311" spans="1:35" ht="30" x14ac:dyDescent="0.25">
      <c r="A311" s="11">
        <v>11</v>
      </c>
      <c r="B311" s="12" t="s">
        <v>79</v>
      </c>
      <c r="C311" s="11" t="s">
        <v>9</v>
      </c>
      <c r="D311" s="11">
        <v>14.4</v>
      </c>
      <c r="E311" s="14">
        <v>63.075654828464998</v>
      </c>
      <c r="F311" s="14">
        <v>908.28942952990201</v>
      </c>
      <c r="G311" s="27"/>
    </row>
    <row r="312" spans="1:35" ht="30" x14ac:dyDescent="0.25">
      <c r="A312" s="11">
        <v>12</v>
      </c>
      <c r="B312" s="12" t="s">
        <v>147</v>
      </c>
      <c r="C312" s="11" t="s">
        <v>19</v>
      </c>
      <c r="D312" s="11">
        <v>28.8</v>
      </c>
      <c r="E312" s="14">
        <v>2.6916603370869998</v>
      </c>
      <c r="F312" s="14">
        <v>77.519817708114999</v>
      </c>
      <c r="G312" s="27"/>
    </row>
    <row r="313" spans="1:35" ht="30" x14ac:dyDescent="0.25">
      <c r="A313" s="11">
        <v>13</v>
      </c>
      <c r="B313" s="12" t="s">
        <v>148</v>
      </c>
      <c r="C313" s="11" t="s">
        <v>69</v>
      </c>
      <c r="D313" s="11">
        <v>1425.7</v>
      </c>
      <c r="E313" s="14">
        <v>0.71769154276900005</v>
      </c>
      <c r="F313" s="14">
        <v>1023.20134946142</v>
      </c>
      <c r="G313" s="27"/>
    </row>
    <row r="314" spans="1:35" ht="30" x14ac:dyDescent="0.25">
      <c r="A314" s="11">
        <v>14</v>
      </c>
      <c r="B314" s="12" t="s">
        <v>127</v>
      </c>
      <c r="C314" s="11" t="s">
        <v>69</v>
      </c>
      <c r="D314" s="11">
        <v>1701.9</v>
      </c>
      <c r="E314" s="14">
        <v>0.58376550855499998</v>
      </c>
      <c r="F314" s="14">
        <v>993.53386963092396</v>
      </c>
      <c r="G314" s="27"/>
    </row>
    <row r="315" spans="1:35" ht="30" x14ac:dyDescent="0.25">
      <c r="A315" s="11">
        <v>15</v>
      </c>
      <c r="B315" s="12" t="s">
        <v>83</v>
      </c>
      <c r="C315" s="11" t="s">
        <v>69</v>
      </c>
      <c r="D315" s="11">
        <v>131.54</v>
      </c>
      <c r="E315" s="14">
        <v>0.76900722099999996</v>
      </c>
      <c r="F315" s="14">
        <v>101.155209850335</v>
      </c>
      <c r="G315" s="27"/>
    </row>
    <row r="316" spans="1:35" x14ac:dyDescent="0.25">
      <c r="A316" s="11">
        <v>16</v>
      </c>
      <c r="B316" s="12" t="s">
        <v>149</v>
      </c>
      <c r="C316" s="11" t="s">
        <v>69</v>
      </c>
      <c r="D316" s="11">
        <v>32.299999999999997</v>
      </c>
      <c r="E316" s="14">
        <v>1.7455105181820001</v>
      </c>
      <c r="F316" s="14">
        <v>56.379989737282003</v>
      </c>
      <c r="G316" s="27"/>
    </row>
    <row r="317" spans="1:35" ht="30" x14ac:dyDescent="0.25">
      <c r="A317" s="11">
        <v>17</v>
      </c>
      <c r="B317" s="12" t="s">
        <v>85</v>
      </c>
      <c r="C317" s="11" t="s">
        <v>69</v>
      </c>
      <c r="D317" s="11">
        <v>205.8</v>
      </c>
      <c r="E317" s="14">
        <v>1.0726971344859999</v>
      </c>
      <c r="F317" s="14">
        <v>220.76107027715801</v>
      </c>
      <c r="G317" s="27"/>
    </row>
    <row r="318" spans="1:35" x14ac:dyDescent="0.25">
      <c r="A318" s="9">
        <v>18</v>
      </c>
      <c r="B318" s="10" t="s">
        <v>72</v>
      </c>
      <c r="C318" s="9" t="s">
        <v>73</v>
      </c>
      <c r="D318" s="9">
        <v>1</v>
      </c>
      <c r="E318" s="14">
        <v>1984.50095530616</v>
      </c>
      <c r="F318" s="14">
        <v>1984.50095530616</v>
      </c>
      <c r="G318" s="27"/>
    </row>
    <row r="319" spans="1:35" s="17" customFormat="1" ht="15.75" x14ac:dyDescent="0.25">
      <c r="A319" s="43"/>
      <c r="B319" s="44" t="s">
        <v>160</v>
      </c>
      <c r="C319" s="43"/>
      <c r="D319" s="43"/>
      <c r="E319" s="45"/>
      <c r="F319" s="46">
        <f>SUM(F301:F318)</f>
        <v>13340.357273395974</v>
      </c>
      <c r="G319" s="33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</row>
    <row r="320" spans="1:35" ht="15.75" x14ac:dyDescent="0.25">
      <c r="A320" s="79" t="s">
        <v>150</v>
      </c>
      <c r="B320" s="79"/>
      <c r="C320" s="79"/>
      <c r="D320" s="79"/>
      <c r="E320" s="79"/>
      <c r="F320" s="79"/>
      <c r="G320" s="27"/>
    </row>
    <row r="321" spans="1:7" x14ac:dyDescent="0.25">
      <c r="A321" s="9">
        <v>1</v>
      </c>
      <c r="B321" s="10" t="s">
        <v>87</v>
      </c>
      <c r="C321" s="9" t="s">
        <v>9</v>
      </c>
      <c r="D321" s="9">
        <v>1.1000000000000001</v>
      </c>
      <c r="E321" s="14">
        <v>3.3305164212779999</v>
      </c>
      <c r="F321" s="14">
        <v>3.6635680634050001</v>
      </c>
      <c r="G321" s="27"/>
    </row>
    <row r="322" spans="1:7" x14ac:dyDescent="0.25">
      <c r="A322" s="9">
        <v>2</v>
      </c>
      <c r="B322" s="10" t="s">
        <v>88</v>
      </c>
      <c r="C322" s="9" t="s">
        <v>9</v>
      </c>
      <c r="D322" s="9">
        <v>0.55000000000000004</v>
      </c>
      <c r="E322" s="14">
        <v>5.8436277728070003</v>
      </c>
      <c r="F322" s="14">
        <v>3.2139952750440002</v>
      </c>
      <c r="G322" s="27"/>
    </row>
    <row r="323" spans="1:7" ht="30" x14ac:dyDescent="0.25">
      <c r="A323" s="9">
        <v>3</v>
      </c>
      <c r="B323" s="10" t="s">
        <v>89</v>
      </c>
      <c r="C323" s="9" t="s">
        <v>9</v>
      </c>
      <c r="D323" s="9">
        <v>1.1000000000000001</v>
      </c>
      <c r="E323" s="14">
        <v>69.548708334636004</v>
      </c>
      <c r="F323" s="14">
        <v>76.503579168100003</v>
      </c>
      <c r="G323" s="27"/>
    </row>
    <row r="324" spans="1:7" x14ac:dyDescent="0.25">
      <c r="A324" s="9">
        <v>4</v>
      </c>
      <c r="B324" s="10" t="s">
        <v>90</v>
      </c>
      <c r="C324" s="9" t="s">
        <v>69</v>
      </c>
      <c r="D324" s="9">
        <v>26.1</v>
      </c>
      <c r="E324" s="14">
        <v>0.47847934324399999</v>
      </c>
      <c r="F324" s="14">
        <v>12.488310858670999</v>
      </c>
      <c r="G324" s="27"/>
    </row>
    <row r="325" spans="1:7" ht="19.5" customHeight="1" x14ac:dyDescent="0.25">
      <c r="A325" s="9">
        <v>5</v>
      </c>
      <c r="B325" s="10" t="s">
        <v>80</v>
      </c>
      <c r="C325" s="9" t="s">
        <v>9</v>
      </c>
      <c r="D325" s="9">
        <v>1.1000000000000001</v>
      </c>
      <c r="E325" s="14">
        <v>1.392761412534</v>
      </c>
      <c r="F325" s="14">
        <v>1.532037553788</v>
      </c>
      <c r="G325" s="27"/>
    </row>
    <row r="326" spans="1:7" s="23" customFormat="1" ht="15.75" x14ac:dyDescent="0.25">
      <c r="A326" s="18"/>
      <c r="B326" s="37" t="s">
        <v>91</v>
      </c>
      <c r="C326" s="18"/>
      <c r="D326" s="18"/>
      <c r="E326" s="18"/>
      <c r="F326" s="21">
        <f>SUM(F321:F325)</f>
        <v>97.401490919007998</v>
      </c>
      <c r="G326" s="22"/>
    </row>
    <row r="327" spans="1:7" s="23" customFormat="1" ht="15.75" x14ac:dyDescent="0.25">
      <c r="A327" s="18"/>
      <c r="B327" s="37" t="s">
        <v>91</v>
      </c>
      <c r="C327" s="18"/>
      <c r="D327" s="18"/>
      <c r="E327" s="18"/>
      <c r="F327" s="26">
        <f>SUM(F326+F319+F299+F242+F235+F216+F171+F164+F137+F83+F76+F54)</f>
        <v>285655.02704245114</v>
      </c>
      <c r="G327" s="22"/>
    </row>
    <row r="328" spans="1:7" s="23" customFormat="1" ht="15.75" x14ac:dyDescent="0.25">
      <c r="A328" s="18"/>
      <c r="B328" s="37" t="s">
        <v>157</v>
      </c>
      <c r="C328" s="47">
        <v>0.2</v>
      </c>
      <c r="D328" s="18"/>
      <c r="E328" s="18"/>
      <c r="F328" s="26">
        <f>SUM(F327*20/100)</f>
        <v>57131.005408490222</v>
      </c>
      <c r="G328" s="22"/>
    </row>
    <row r="329" spans="1:7" s="23" customFormat="1" ht="15.75" x14ac:dyDescent="0.25">
      <c r="A329" s="18"/>
      <c r="B329" s="37" t="s">
        <v>158</v>
      </c>
      <c r="C329" s="18"/>
      <c r="D329" s="18"/>
      <c r="E329" s="18"/>
      <c r="F329" s="26">
        <f>SUM(F328+F327)</f>
        <v>342786.03245094139</v>
      </c>
      <c r="G329" s="22"/>
    </row>
  </sheetData>
  <mergeCells count="17">
    <mergeCell ref="A4:F4"/>
    <mergeCell ref="A5:F5"/>
    <mergeCell ref="A55:F55"/>
    <mergeCell ref="A1:F1"/>
    <mergeCell ref="A320:F320"/>
    <mergeCell ref="A77:F77"/>
    <mergeCell ref="A84:F84"/>
    <mergeCell ref="A300:F300"/>
    <mergeCell ref="A217:F217"/>
    <mergeCell ref="A236:F236"/>
    <mergeCell ref="A243:F243"/>
    <mergeCell ref="A244:F244"/>
    <mergeCell ref="A172:F172"/>
    <mergeCell ref="A173:F173"/>
    <mergeCell ref="A85:F85"/>
    <mergeCell ref="A138:F138"/>
    <mergeCell ref="A165:F1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71AF1-F032-49D0-891C-0C31E1289D97}">
  <dimension ref="A1:G327"/>
  <sheetViews>
    <sheetView workbookViewId="0">
      <selection activeCell="H326" sqref="H326"/>
    </sheetView>
  </sheetViews>
  <sheetFormatPr defaultRowHeight="15" x14ac:dyDescent="0.25"/>
  <cols>
    <col min="1" max="1" width="9.140625" style="5"/>
    <col min="2" max="2" width="50" style="76" customWidth="1"/>
    <col min="3" max="4" width="9.140625" style="5"/>
    <col min="5" max="5" width="11.5703125" style="5" bestFit="1" customWidth="1"/>
    <col min="6" max="6" width="15.28515625" style="5" customWidth="1"/>
  </cols>
  <sheetData>
    <row r="1" spans="1:7" ht="33" customHeight="1" x14ac:dyDescent="0.25">
      <c r="A1" s="89" t="s">
        <v>161</v>
      </c>
      <c r="B1" s="89"/>
      <c r="C1" s="89"/>
      <c r="D1" s="89"/>
      <c r="E1" s="89"/>
      <c r="F1" s="89"/>
    </row>
    <row r="2" spans="1:7" ht="76.5" customHeight="1" x14ac:dyDescent="0.25">
      <c r="A2" s="49" t="s">
        <v>162</v>
      </c>
      <c r="B2" s="66" t="s">
        <v>163</v>
      </c>
      <c r="C2" s="24" t="s">
        <v>164</v>
      </c>
      <c r="D2" s="24" t="s">
        <v>165</v>
      </c>
      <c r="E2" s="24" t="s">
        <v>166</v>
      </c>
      <c r="F2" s="24" t="s">
        <v>166</v>
      </c>
      <c r="G2" s="48"/>
    </row>
    <row r="3" spans="1:7" x14ac:dyDescent="0.25">
      <c r="A3" s="25">
        <v>1</v>
      </c>
      <c r="B3" s="66">
        <v>2</v>
      </c>
      <c r="C3" s="25">
        <v>3</v>
      </c>
      <c r="D3" s="25">
        <v>4</v>
      </c>
      <c r="E3" s="25">
        <v>5</v>
      </c>
      <c r="F3" s="25">
        <v>6</v>
      </c>
    </row>
    <row r="4" spans="1:7" ht="15.75" x14ac:dyDescent="0.25">
      <c r="A4" s="85" t="s">
        <v>167</v>
      </c>
      <c r="B4" s="85"/>
      <c r="C4" s="85"/>
      <c r="D4" s="85"/>
      <c r="E4" s="85"/>
      <c r="F4" s="85"/>
    </row>
    <row r="5" spans="1:7" ht="15.75" x14ac:dyDescent="0.25">
      <c r="A5" s="85" t="s">
        <v>168</v>
      </c>
      <c r="B5" s="90"/>
      <c r="C5" s="90"/>
      <c r="D5" s="85"/>
      <c r="E5" s="85"/>
      <c r="F5" s="85"/>
    </row>
    <row r="6" spans="1:7" x14ac:dyDescent="0.25">
      <c r="A6" s="50">
        <v>1</v>
      </c>
      <c r="B6" s="67" t="s">
        <v>169</v>
      </c>
      <c r="C6" s="6" t="s">
        <v>170</v>
      </c>
      <c r="D6" s="52">
        <v>315</v>
      </c>
      <c r="E6" s="8">
        <v>0.39871271222999999</v>
      </c>
      <c r="F6" s="8">
        <v>125.59450435335</v>
      </c>
    </row>
    <row r="7" spans="1:7" x14ac:dyDescent="0.25">
      <c r="A7" s="50">
        <v>2</v>
      </c>
      <c r="B7" s="68" t="s">
        <v>171</v>
      </c>
      <c r="C7" s="6" t="s">
        <v>170</v>
      </c>
      <c r="D7" s="52">
        <v>616</v>
      </c>
      <c r="E7" s="8">
        <v>0.68088478702999999</v>
      </c>
      <c r="F7" s="8">
        <v>419.42502881348003</v>
      </c>
    </row>
    <row r="8" spans="1:7" x14ac:dyDescent="0.25">
      <c r="A8" s="50">
        <v>3</v>
      </c>
      <c r="B8" s="68" t="s">
        <v>172</v>
      </c>
      <c r="C8" s="6" t="s">
        <v>170</v>
      </c>
      <c r="D8" s="52">
        <v>2378</v>
      </c>
      <c r="E8" s="8">
        <v>0.88398750237000001</v>
      </c>
      <c r="F8" s="8">
        <v>2102.1222806446999</v>
      </c>
    </row>
    <row r="9" spans="1:7" x14ac:dyDescent="0.25">
      <c r="A9" s="50">
        <v>4</v>
      </c>
      <c r="B9" s="68" t="s">
        <v>173</v>
      </c>
      <c r="C9" s="6" t="s">
        <v>170</v>
      </c>
      <c r="D9" s="52">
        <v>599</v>
      </c>
      <c r="E9" s="8">
        <v>1.19244173481</v>
      </c>
      <c r="F9" s="8">
        <v>714.27259915070999</v>
      </c>
    </row>
    <row r="10" spans="1:7" x14ac:dyDescent="0.25">
      <c r="A10" s="50">
        <v>5</v>
      </c>
      <c r="B10" s="68" t="s">
        <v>174</v>
      </c>
      <c r="C10" s="6" t="s">
        <v>170</v>
      </c>
      <c r="D10" s="52">
        <v>10</v>
      </c>
      <c r="E10" s="8">
        <v>1.8862833913199999</v>
      </c>
      <c r="F10" s="8">
        <v>18.862833913239999</v>
      </c>
    </row>
    <row r="11" spans="1:7" x14ac:dyDescent="0.25">
      <c r="A11" s="50">
        <v>6</v>
      </c>
      <c r="B11" s="68" t="s">
        <v>175</v>
      </c>
      <c r="C11" s="6" t="s">
        <v>170</v>
      </c>
      <c r="D11" s="52">
        <v>20</v>
      </c>
      <c r="E11" s="8">
        <v>3.33051642128</v>
      </c>
      <c r="F11" s="8">
        <v>66.610328425549994</v>
      </c>
    </row>
    <row r="12" spans="1:7" x14ac:dyDescent="0.25">
      <c r="A12" s="50">
        <v>7</v>
      </c>
      <c r="B12" s="68" t="s">
        <v>176</v>
      </c>
      <c r="C12" s="6" t="s">
        <v>170</v>
      </c>
      <c r="D12" s="52">
        <v>75</v>
      </c>
      <c r="E12" s="8">
        <v>5.8738198702500002</v>
      </c>
      <c r="F12" s="8">
        <v>440.53649026899001</v>
      </c>
    </row>
    <row r="13" spans="1:7" ht="30" x14ac:dyDescent="0.25">
      <c r="A13" s="50">
        <v>8</v>
      </c>
      <c r="B13" s="68" t="s">
        <v>177</v>
      </c>
      <c r="C13" s="6" t="s">
        <v>170</v>
      </c>
      <c r="D13" s="52">
        <v>20</v>
      </c>
      <c r="E13" s="8">
        <v>24.364683074039998</v>
      </c>
      <c r="F13" s="8">
        <v>487.29366148071</v>
      </c>
    </row>
    <row r="14" spans="1:7" ht="45" x14ac:dyDescent="0.25">
      <c r="A14" s="50">
        <v>9</v>
      </c>
      <c r="B14" s="68" t="s">
        <v>178</v>
      </c>
      <c r="C14" s="6" t="s">
        <v>170</v>
      </c>
      <c r="D14" s="52">
        <v>1315</v>
      </c>
      <c r="E14" s="8">
        <v>3.6867243109299999</v>
      </c>
      <c r="F14" s="8">
        <v>4848.04246886694</v>
      </c>
    </row>
    <row r="15" spans="1:7" x14ac:dyDescent="0.25">
      <c r="A15" s="50">
        <v>10</v>
      </c>
      <c r="B15" s="68" t="s">
        <v>179</v>
      </c>
      <c r="C15" s="6" t="s">
        <v>180</v>
      </c>
      <c r="D15" s="52">
        <v>2104</v>
      </c>
      <c r="E15" s="8">
        <v>1.70834244995</v>
      </c>
      <c r="F15" s="8">
        <v>3594.3525146934198</v>
      </c>
    </row>
    <row r="16" spans="1:7" ht="30" x14ac:dyDescent="0.25">
      <c r="A16" s="50">
        <v>11</v>
      </c>
      <c r="B16" s="68" t="s">
        <v>181</v>
      </c>
      <c r="C16" s="6" t="s">
        <v>170</v>
      </c>
      <c r="D16" s="52">
        <v>2652</v>
      </c>
      <c r="E16" s="8">
        <v>9.4907913890000001E-2</v>
      </c>
      <c r="F16" s="8">
        <v>251.69578762587</v>
      </c>
    </row>
    <row r="17" spans="1:6" x14ac:dyDescent="0.25">
      <c r="A17" s="50">
        <v>12</v>
      </c>
      <c r="B17" s="68" t="s">
        <v>182</v>
      </c>
      <c r="C17" s="6" t="s">
        <v>170</v>
      </c>
      <c r="D17" s="52">
        <v>1381</v>
      </c>
      <c r="E17" s="8">
        <v>0.21069556883000001</v>
      </c>
      <c r="F17" s="8">
        <v>290.97058055021</v>
      </c>
    </row>
    <row r="18" spans="1:6" ht="30" x14ac:dyDescent="0.25">
      <c r="A18" s="50">
        <v>13</v>
      </c>
      <c r="B18" s="68" t="s">
        <v>183</v>
      </c>
      <c r="C18" s="6" t="s">
        <v>184</v>
      </c>
      <c r="D18" s="52">
        <v>1</v>
      </c>
      <c r="E18" s="8">
        <v>190.99850001088001</v>
      </c>
      <c r="F18" s="8">
        <v>190.99850001088001</v>
      </c>
    </row>
    <row r="19" spans="1:6" ht="30" x14ac:dyDescent="0.25">
      <c r="A19" s="51">
        <v>14</v>
      </c>
      <c r="B19" s="68" t="s">
        <v>185</v>
      </c>
      <c r="C19" s="6" t="s">
        <v>184</v>
      </c>
      <c r="D19" s="53">
        <v>6</v>
      </c>
      <c r="E19" s="8">
        <v>80.929879875240005</v>
      </c>
      <c r="F19" s="8">
        <v>485.57927925141001</v>
      </c>
    </row>
    <row r="20" spans="1:6" ht="30" x14ac:dyDescent="0.25">
      <c r="A20" s="51">
        <v>15</v>
      </c>
      <c r="B20" s="68" t="s">
        <v>186</v>
      </c>
      <c r="C20" s="6" t="s">
        <v>184</v>
      </c>
      <c r="D20" s="53">
        <v>6</v>
      </c>
      <c r="E20" s="8">
        <v>39.249017419700003</v>
      </c>
      <c r="F20" s="8">
        <v>235.49410451822999</v>
      </c>
    </row>
    <row r="21" spans="1:6" ht="30" x14ac:dyDescent="0.25">
      <c r="A21" s="50">
        <v>16</v>
      </c>
      <c r="B21" s="68" t="s">
        <v>187</v>
      </c>
      <c r="C21" s="6" t="s">
        <v>184</v>
      </c>
      <c r="D21" s="52">
        <v>6</v>
      </c>
      <c r="E21" s="8">
        <v>64.163530472960005</v>
      </c>
      <c r="F21" s="8">
        <v>384.98118283776</v>
      </c>
    </row>
    <row r="22" spans="1:6" ht="30" x14ac:dyDescent="0.25">
      <c r="A22" s="50">
        <v>17</v>
      </c>
      <c r="B22" s="68" t="s">
        <v>188</v>
      </c>
      <c r="C22" s="6" t="s">
        <v>184</v>
      </c>
      <c r="D22" s="52">
        <v>1</v>
      </c>
      <c r="E22" s="8">
        <v>42.007969108570002</v>
      </c>
      <c r="F22" s="8">
        <v>42.007969108570002</v>
      </c>
    </row>
    <row r="23" spans="1:6" ht="30" x14ac:dyDescent="0.25">
      <c r="A23" s="51">
        <v>18</v>
      </c>
      <c r="B23" s="68" t="s">
        <v>189</v>
      </c>
      <c r="C23" s="6" t="s">
        <v>190</v>
      </c>
      <c r="D23" s="53">
        <v>3100</v>
      </c>
      <c r="E23" s="8">
        <v>7.9765683126800004</v>
      </c>
      <c r="F23" s="8">
        <v>24727.361769295199</v>
      </c>
    </row>
    <row r="24" spans="1:6" ht="30" x14ac:dyDescent="0.25">
      <c r="A24" s="51">
        <v>19</v>
      </c>
      <c r="B24" s="68" t="s">
        <v>191</v>
      </c>
      <c r="C24" s="6" t="s">
        <v>190</v>
      </c>
      <c r="D24" s="53">
        <v>855</v>
      </c>
      <c r="E24" s="8">
        <v>2.1178329514200001</v>
      </c>
      <c r="F24" s="8">
        <v>1810.74717346837</v>
      </c>
    </row>
    <row r="25" spans="1:6" x14ac:dyDescent="0.25">
      <c r="A25" s="50">
        <v>20</v>
      </c>
      <c r="B25" s="68" t="s">
        <v>192</v>
      </c>
      <c r="C25" s="6" t="s">
        <v>184</v>
      </c>
      <c r="D25" s="52">
        <v>279</v>
      </c>
      <c r="E25" s="8">
        <v>1.93655193237</v>
      </c>
      <c r="F25" s="8">
        <v>540.29798913179002</v>
      </c>
    </row>
    <row r="26" spans="1:6" x14ac:dyDescent="0.25">
      <c r="A26" s="50">
        <v>21</v>
      </c>
      <c r="B26" s="68" t="s">
        <v>193</v>
      </c>
      <c r="C26" s="6" t="s">
        <v>184</v>
      </c>
      <c r="D26" s="52">
        <v>77</v>
      </c>
      <c r="E26" s="8">
        <v>1.3451919008</v>
      </c>
      <c r="F26" s="8">
        <v>103.57977636152999</v>
      </c>
    </row>
    <row r="27" spans="1:6" ht="30" x14ac:dyDescent="0.25">
      <c r="A27" s="50">
        <v>22</v>
      </c>
      <c r="B27" s="69" t="s">
        <v>194</v>
      </c>
      <c r="C27" s="6" t="s">
        <v>184</v>
      </c>
      <c r="D27" s="52">
        <v>31</v>
      </c>
      <c r="E27" s="8">
        <v>22.673466330909999</v>
      </c>
      <c r="F27" s="8">
        <v>702.87745625813</v>
      </c>
    </row>
    <row r="28" spans="1:6" ht="30" x14ac:dyDescent="0.25">
      <c r="A28" s="50">
        <v>23</v>
      </c>
      <c r="B28" s="69" t="s">
        <v>195</v>
      </c>
      <c r="C28" s="6" t="s">
        <v>184</v>
      </c>
      <c r="D28" s="52">
        <v>9</v>
      </c>
      <c r="E28" s="8">
        <v>9.4735171637099995</v>
      </c>
      <c r="F28" s="8">
        <v>85.261654473429999</v>
      </c>
    </row>
    <row r="29" spans="1:6" x14ac:dyDescent="0.25">
      <c r="A29" s="50">
        <v>24</v>
      </c>
      <c r="B29" s="68" t="s">
        <v>196</v>
      </c>
      <c r="C29" s="6" t="s">
        <v>184</v>
      </c>
      <c r="D29" s="53">
        <v>632</v>
      </c>
      <c r="E29" s="8">
        <v>0.23598215037</v>
      </c>
      <c r="F29" s="8">
        <v>149.14071903157</v>
      </c>
    </row>
    <row r="30" spans="1:6" x14ac:dyDescent="0.25">
      <c r="A30" s="50">
        <v>25</v>
      </c>
      <c r="B30" s="68" t="s">
        <v>197</v>
      </c>
      <c r="C30" s="6" t="s">
        <v>184</v>
      </c>
      <c r="D30" s="52">
        <v>632</v>
      </c>
      <c r="E30" s="8">
        <v>0.63349970127999999</v>
      </c>
      <c r="F30" s="8">
        <v>400.37181120975998</v>
      </c>
    </row>
    <row r="31" spans="1:6" x14ac:dyDescent="0.25">
      <c r="A31" s="51">
        <v>26</v>
      </c>
      <c r="B31" s="68" t="s">
        <v>198</v>
      </c>
      <c r="C31" s="6" t="s">
        <v>184</v>
      </c>
      <c r="D31" s="53">
        <v>172</v>
      </c>
      <c r="E31" s="8">
        <v>0.16340827476</v>
      </c>
      <c r="F31" s="8">
        <v>28.10622325832</v>
      </c>
    </row>
    <row r="32" spans="1:6" x14ac:dyDescent="0.25">
      <c r="A32" s="50">
        <v>27</v>
      </c>
      <c r="B32" s="68" t="s">
        <v>199</v>
      </c>
      <c r="C32" s="6" t="s">
        <v>184</v>
      </c>
      <c r="D32" s="52">
        <v>172</v>
      </c>
      <c r="E32" s="8">
        <v>0.47617826769999999</v>
      </c>
      <c r="F32" s="8">
        <v>81.902662045029999</v>
      </c>
    </row>
    <row r="33" spans="1:6" ht="30" x14ac:dyDescent="0.25">
      <c r="A33" s="50">
        <v>28</v>
      </c>
      <c r="B33" s="68" t="s">
        <v>200</v>
      </c>
      <c r="C33" s="6" t="s">
        <v>190</v>
      </c>
      <c r="D33" s="52">
        <v>12</v>
      </c>
      <c r="E33" s="8">
        <v>12.8054195759</v>
      </c>
      <c r="F33" s="8">
        <v>153.66503491080999</v>
      </c>
    </row>
    <row r="34" spans="1:6" ht="45" x14ac:dyDescent="0.25">
      <c r="A34" s="50">
        <v>29</v>
      </c>
      <c r="B34" s="68" t="s">
        <v>201</v>
      </c>
      <c r="C34" s="6" t="s">
        <v>190</v>
      </c>
      <c r="D34" s="52">
        <v>12</v>
      </c>
      <c r="E34" s="8">
        <v>11.545675846090001</v>
      </c>
      <c r="F34" s="8">
        <v>138.54811015306001</v>
      </c>
    </row>
    <row r="35" spans="1:6" ht="30" x14ac:dyDescent="0.25">
      <c r="A35" s="51">
        <v>30</v>
      </c>
      <c r="B35" s="69" t="s">
        <v>202</v>
      </c>
      <c r="C35" s="7" t="s">
        <v>190</v>
      </c>
      <c r="D35" s="53">
        <v>12</v>
      </c>
      <c r="E35" s="8">
        <v>6.4480597037700003</v>
      </c>
      <c r="F35" s="8">
        <v>77.376716445270006</v>
      </c>
    </row>
    <row r="36" spans="1:6" ht="45" x14ac:dyDescent="0.25">
      <c r="A36" s="51">
        <v>31</v>
      </c>
      <c r="B36" s="69" t="s">
        <v>203</v>
      </c>
      <c r="C36" s="7" t="s">
        <v>190</v>
      </c>
      <c r="D36" s="53">
        <v>12</v>
      </c>
      <c r="E36" s="8">
        <v>6.4799993234000004</v>
      </c>
      <c r="F36" s="8">
        <v>77.75999188083</v>
      </c>
    </row>
    <row r="37" spans="1:6" x14ac:dyDescent="0.25">
      <c r="A37" s="51">
        <v>32</v>
      </c>
      <c r="B37" s="69" t="s">
        <v>204</v>
      </c>
      <c r="C37" s="7" t="s">
        <v>190</v>
      </c>
      <c r="D37" s="53">
        <v>39</v>
      </c>
      <c r="E37" s="8">
        <v>29.233398517280001</v>
      </c>
      <c r="F37" s="8">
        <v>1140.10254217388</v>
      </c>
    </row>
    <row r="38" spans="1:6" ht="45" x14ac:dyDescent="0.25">
      <c r="A38" s="51">
        <v>33</v>
      </c>
      <c r="B38" s="69" t="s">
        <v>205</v>
      </c>
      <c r="C38" s="7" t="s">
        <v>190</v>
      </c>
      <c r="D38" s="53">
        <v>39</v>
      </c>
      <c r="E38" s="8">
        <v>15.88224742207</v>
      </c>
      <c r="F38" s="8">
        <v>619.40764946055003</v>
      </c>
    </row>
    <row r="39" spans="1:6" x14ac:dyDescent="0.25">
      <c r="A39" s="51">
        <v>34</v>
      </c>
      <c r="B39" s="69" t="s">
        <v>206</v>
      </c>
      <c r="C39" s="7" t="s">
        <v>190</v>
      </c>
      <c r="D39" s="53">
        <v>9</v>
      </c>
      <c r="E39" s="8">
        <v>9.7766403932999992</v>
      </c>
      <c r="F39" s="8">
        <v>87.989763539699993</v>
      </c>
    </row>
    <row r="40" spans="1:6" ht="45" x14ac:dyDescent="0.25">
      <c r="A40" s="51">
        <v>35</v>
      </c>
      <c r="B40" s="69" t="s">
        <v>207</v>
      </c>
      <c r="C40" s="7" t="s">
        <v>190</v>
      </c>
      <c r="D40" s="53">
        <v>9</v>
      </c>
      <c r="E40" s="8">
        <v>9.4654770215999999</v>
      </c>
      <c r="F40" s="8">
        <v>85.189293194429993</v>
      </c>
    </row>
    <row r="41" spans="1:6" x14ac:dyDescent="0.25">
      <c r="A41" s="50">
        <v>36</v>
      </c>
      <c r="B41" s="68" t="s">
        <v>208</v>
      </c>
      <c r="C41" s="3" t="s">
        <v>184</v>
      </c>
      <c r="D41" s="52">
        <v>3</v>
      </c>
      <c r="E41" s="8">
        <v>18.443321985890002</v>
      </c>
      <c r="F41" s="8">
        <v>55.329965957669998</v>
      </c>
    </row>
    <row r="42" spans="1:6" x14ac:dyDescent="0.25">
      <c r="A42" s="50">
        <v>37</v>
      </c>
      <c r="B42" s="68" t="s">
        <v>209</v>
      </c>
      <c r="C42" s="6" t="s">
        <v>184</v>
      </c>
      <c r="D42" s="52">
        <v>3</v>
      </c>
      <c r="E42" s="8">
        <v>4.6315306575199999</v>
      </c>
      <c r="F42" s="8">
        <v>13.89459197257</v>
      </c>
    </row>
    <row r="43" spans="1:6" ht="30" x14ac:dyDescent="0.25">
      <c r="A43" s="51">
        <v>38</v>
      </c>
      <c r="B43" s="68" t="s">
        <v>210</v>
      </c>
      <c r="C43" s="6" t="s">
        <v>184</v>
      </c>
      <c r="D43" s="53">
        <v>102</v>
      </c>
      <c r="E43" s="8">
        <v>6.2150228080799996</v>
      </c>
      <c r="F43" s="8">
        <v>633.93232642451005</v>
      </c>
    </row>
    <row r="44" spans="1:6" ht="30" x14ac:dyDescent="0.25">
      <c r="A44" s="50">
        <v>39</v>
      </c>
      <c r="B44" s="68" t="s">
        <v>211</v>
      </c>
      <c r="C44" s="6" t="s">
        <v>184</v>
      </c>
      <c r="D44" s="52">
        <v>18</v>
      </c>
      <c r="E44" s="8">
        <v>14.07955213346</v>
      </c>
      <c r="F44" s="8">
        <v>253.43193840222</v>
      </c>
    </row>
    <row r="45" spans="1:6" x14ac:dyDescent="0.25">
      <c r="A45" s="50">
        <v>40</v>
      </c>
      <c r="B45" s="68" t="s">
        <v>212</v>
      </c>
      <c r="C45" s="6" t="s">
        <v>184</v>
      </c>
      <c r="D45" s="52">
        <v>8</v>
      </c>
      <c r="E45" s="8">
        <v>10.18971556684</v>
      </c>
      <c r="F45" s="8">
        <v>81.517724534720003</v>
      </c>
    </row>
    <row r="46" spans="1:6" x14ac:dyDescent="0.25">
      <c r="A46" s="50">
        <v>41</v>
      </c>
      <c r="B46" s="68" t="s">
        <v>213</v>
      </c>
      <c r="C46" s="3" t="s">
        <v>190</v>
      </c>
      <c r="D46" s="52">
        <v>4040</v>
      </c>
      <c r="E46" s="8">
        <v>0.44540435692000002</v>
      </c>
      <c r="F46" s="8">
        <v>1799.4336019761399</v>
      </c>
    </row>
    <row r="47" spans="1:6" x14ac:dyDescent="0.25">
      <c r="A47" s="50">
        <v>42</v>
      </c>
      <c r="B47" s="68" t="s">
        <v>214</v>
      </c>
      <c r="C47" s="3" t="s">
        <v>190</v>
      </c>
      <c r="D47" s="52">
        <v>4040</v>
      </c>
      <c r="E47" s="8">
        <v>0.17088547973000001</v>
      </c>
      <c r="F47" s="8">
        <v>690.37733810932002</v>
      </c>
    </row>
    <row r="48" spans="1:6" x14ac:dyDescent="0.25">
      <c r="A48" s="50">
        <v>43</v>
      </c>
      <c r="B48" s="68" t="s">
        <v>215</v>
      </c>
      <c r="C48" s="6" t="s">
        <v>184</v>
      </c>
      <c r="D48" s="52">
        <v>8</v>
      </c>
      <c r="E48" s="8">
        <v>40.52925165584</v>
      </c>
      <c r="F48" s="8">
        <v>324.23401324670999</v>
      </c>
    </row>
    <row r="49" spans="1:6" x14ac:dyDescent="0.25">
      <c r="A49" s="50">
        <v>44</v>
      </c>
      <c r="B49" s="68" t="s">
        <v>216</v>
      </c>
      <c r="C49" s="6" t="s">
        <v>184</v>
      </c>
      <c r="D49" s="52">
        <v>40</v>
      </c>
      <c r="E49" s="8">
        <v>0.31127915948000001</v>
      </c>
      <c r="F49" s="8">
        <v>12.45116637912</v>
      </c>
    </row>
    <row r="50" spans="1:6" ht="30" x14ac:dyDescent="0.25">
      <c r="A50" s="50">
        <v>45</v>
      </c>
      <c r="B50" s="68" t="s">
        <v>217</v>
      </c>
      <c r="C50" s="6" t="s">
        <v>184</v>
      </c>
      <c r="D50" s="52">
        <v>4</v>
      </c>
      <c r="E50" s="8">
        <v>10.923382106449999</v>
      </c>
      <c r="F50" s="8">
        <v>43.693528425799997</v>
      </c>
    </row>
    <row r="51" spans="1:6" x14ac:dyDescent="0.25">
      <c r="A51" s="50">
        <v>46</v>
      </c>
      <c r="B51" s="68" t="s">
        <v>218</v>
      </c>
      <c r="C51" s="3" t="s">
        <v>190</v>
      </c>
      <c r="D51" s="52">
        <v>3955</v>
      </c>
      <c r="E51" s="8">
        <v>1.543248348E-2</v>
      </c>
      <c r="F51" s="8">
        <v>61.035472180329997</v>
      </c>
    </row>
    <row r="52" spans="1:6" x14ac:dyDescent="0.25">
      <c r="A52" s="50">
        <v>47</v>
      </c>
      <c r="B52" s="68" t="s">
        <v>219</v>
      </c>
      <c r="C52" s="3" t="s">
        <v>190</v>
      </c>
      <c r="D52" s="52">
        <v>3955</v>
      </c>
      <c r="E52" s="8">
        <v>5.0801712900000002E-3</v>
      </c>
      <c r="F52" s="8">
        <v>20.092077462270002</v>
      </c>
    </row>
    <row r="53" spans="1:6" ht="30" x14ac:dyDescent="0.25">
      <c r="A53" s="50">
        <v>48</v>
      </c>
      <c r="B53" s="68" t="s">
        <v>220</v>
      </c>
      <c r="C53" s="3" t="s">
        <v>221</v>
      </c>
      <c r="D53" s="52">
        <v>4</v>
      </c>
      <c r="E53" s="8">
        <v>63.98112873665</v>
      </c>
      <c r="F53" s="8">
        <v>255.92451494658999</v>
      </c>
    </row>
    <row r="54" spans="1:6" ht="15.75" x14ac:dyDescent="0.25">
      <c r="A54" s="18"/>
      <c r="B54" s="70" t="s">
        <v>251</v>
      </c>
      <c r="C54" s="54"/>
      <c r="D54" s="18"/>
      <c r="E54" s="18"/>
      <c r="F54" s="26">
        <f>SUM(F6:F53)</f>
        <v>49953.874710823649</v>
      </c>
    </row>
    <row r="55" spans="1:6" ht="15.75" x14ac:dyDescent="0.25">
      <c r="A55" s="85" t="s">
        <v>222</v>
      </c>
      <c r="B55" s="90"/>
      <c r="C55" s="90"/>
      <c r="D55" s="85"/>
      <c r="E55" s="85"/>
      <c r="F55" s="85"/>
    </row>
    <row r="56" spans="1:6" ht="30" x14ac:dyDescent="0.25">
      <c r="A56" s="55">
        <v>1</v>
      </c>
      <c r="B56" s="67" t="s">
        <v>223</v>
      </c>
      <c r="C56" s="6" t="s">
        <v>190</v>
      </c>
      <c r="D56" s="57">
        <v>99</v>
      </c>
      <c r="E56" s="14">
        <v>12.8054195759</v>
      </c>
      <c r="F56" s="14">
        <v>1267.73653801416</v>
      </c>
    </row>
    <row r="57" spans="1:6" ht="30" x14ac:dyDescent="0.25">
      <c r="A57" s="56">
        <v>2</v>
      </c>
      <c r="B57" s="69" t="s">
        <v>224</v>
      </c>
      <c r="C57" s="7" t="s">
        <v>190</v>
      </c>
      <c r="D57" s="58">
        <v>32</v>
      </c>
      <c r="E57" s="14">
        <v>6.4480597037700003</v>
      </c>
      <c r="F57" s="14">
        <v>206.33791052071001</v>
      </c>
    </row>
    <row r="58" spans="1:6" ht="30" x14ac:dyDescent="0.25">
      <c r="A58" s="55">
        <v>3</v>
      </c>
      <c r="B58" s="68" t="s">
        <v>225</v>
      </c>
      <c r="C58" s="6" t="s">
        <v>226</v>
      </c>
      <c r="D58" s="57">
        <v>85</v>
      </c>
      <c r="E58" s="14">
        <v>0.26931073546000001</v>
      </c>
      <c r="F58" s="14">
        <v>22.89141251421</v>
      </c>
    </row>
    <row r="59" spans="1:6" ht="30" x14ac:dyDescent="0.25">
      <c r="A59" s="55">
        <v>4</v>
      </c>
      <c r="B59" s="68" t="s">
        <v>227</v>
      </c>
      <c r="C59" s="6" t="s">
        <v>226</v>
      </c>
      <c r="D59" s="57">
        <v>85</v>
      </c>
      <c r="E59" s="14">
        <v>1.17920908927</v>
      </c>
      <c r="F59" s="14">
        <v>100.23277258783</v>
      </c>
    </row>
    <row r="60" spans="1:6" ht="30" x14ac:dyDescent="0.25">
      <c r="A60" s="55">
        <v>5</v>
      </c>
      <c r="B60" s="68" t="s">
        <v>228</v>
      </c>
      <c r="C60" s="6" t="s">
        <v>229</v>
      </c>
      <c r="D60" s="57">
        <v>119.4</v>
      </c>
      <c r="E60" s="14">
        <v>3.0544795336199999</v>
      </c>
      <c r="F60" s="14">
        <v>364.70485631434002</v>
      </c>
    </row>
    <row r="61" spans="1:6" x14ac:dyDescent="0.25">
      <c r="A61" s="56">
        <v>6</v>
      </c>
      <c r="B61" s="68" t="s">
        <v>230</v>
      </c>
      <c r="C61" s="6" t="s">
        <v>23</v>
      </c>
      <c r="D61" s="57">
        <v>2</v>
      </c>
      <c r="E61" s="14">
        <v>11.17756698811</v>
      </c>
      <c r="F61" s="14">
        <v>22.355133976219999</v>
      </c>
    </row>
    <row r="62" spans="1:6" x14ac:dyDescent="0.25">
      <c r="A62" s="56">
        <v>7</v>
      </c>
      <c r="B62" s="69" t="s">
        <v>231</v>
      </c>
      <c r="C62" s="7" t="s">
        <v>23</v>
      </c>
      <c r="D62" s="58">
        <v>1</v>
      </c>
      <c r="E62" s="14">
        <v>102.69662031503999</v>
      </c>
      <c r="F62" s="14">
        <v>102.69662031503999</v>
      </c>
    </row>
    <row r="63" spans="1:6" x14ac:dyDescent="0.25">
      <c r="A63" s="55">
        <v>8</v>
      </c>
      <c r="B63" s="68" t="s">
        <v>232</v>
      </c>
      <c r="C63" s="6" t="s">
        <v>233</v>
      </c>
      <c r="D63" s="57">
        <v>1</v>
      </c>
      <c r="E63" s="14">
        <v>1984.50095530616</v>
      </c>
      <c r="F63" s="14">
        <v>1984.50095530616</v>
      </c>
    </row>
    <row r="64" spans="1:6" x14ac:dyDescent="0.25">
      <c r="A64" s="55">
        <v>9</v>
      </c>
      <c r="B64" s="68" t="s">
        <v>234</v>
      </c>
      <c r="C64" s="6" t="s">
        <v>190</v>
      </c>
      <c r="D64" s="57">
        <v>131</v>
      </c>
      <c r="E64" s="14">
        <v>0.13247525436999999</v>
      </c>
      <c r="F64" s="14">
        <v>17.354258321989999</v>
      </c>
    </row>
    <row r="65" spans="1:6" x14ac:dyDescent="0.25">
      <c r="A65" s="55">
        <v>10</v>
      </c>
      <c r="B65" s="68" t="s">
        <v>235</v>
      </c>
      <c r="C65" s="3" t="s">
        <v>170</v>
      </c>
      <c r="D65" s="57">
        <v>0.2</v>
      </c>
      <c r="E65" s="14">
        <v>2.5826640975899999</v>
      </c>
      <c r="F65" s="14">
        <v>0.51653281951999996</v>
      </c>
    </row>
    <row r="66" spans="1:6" x14ac:dyDescent="0.25">
      <c r="A66" s="55">
        <v>11</v>
      </c>
      <c r="B66" s="68" t="s">
        <v>236</v>
      </c>
      <c r="C66" s="3" t="s">
        <v>170</v>
      </c>
      <c r="D66" s="57">
        <v>0.6</v>
      </c>
      <c r="E66" s="14">
        <v>6.2068715123800002</v>
      </c>
      <c r="F66" s="14">
        <v>3.72412290743</v>
      </c>
    </row>
    <row r="67" spans="1:6" x14ac:dyDescent="0.25">
      <c r="A67" s="55">
        <v>12</v>
      </c>
      <c r="B67" s="68" t="s">
        <v>237</v>
      </c>
      <c r="C67" s="3" t="s">
        <v>170</v>
      </c>
      <c r="D67" s="57">
        <v>1.8</v>
      </c>
      <c r="E67" s="14">
        <v>11.14209130027</v>
      </c>
      <c r="F67" s="14">
        <v>20.055764340490001</v>
      </c>
    </row>
    <row r="68" spans="1:6" ht="30" x14ac:dyDescent="0.25">
      <c r="A68" s="55">
        <v>13</v>
      </c>
      <c r="B68" s="68" t="s">
        <v>238</v>
      </c>
      <c r="C68" s="6" t="s">
        <v>170</v>
      </c>
      <c r="D68" s="57">
        <v>0.8</v>
      </c>
      <c r="E68" s="14">
        <v>24.364683074039998</v>
      </c>
      <c r="F68" s="14">
        <v>19.491746459230001</v>
      </c>
    </row>
    <row r="69" spans="1:6" ht="30" x14ac:dyDescent="0.25">
      <c r="A69" s="55">
        <v>14</v>
      </c>
      <c r="B69" s="68" t="s">
        <v>239</v>
      </c>
      <c r="C69" s="6" t="s">
        <v>170</v>
      </c>
      <c r="D69" s="57">
        <v>3.4</v>
      </c>
      <c r="E69" s="14">
        <v>63.07565482847</v>
      </c>
      <c r="F69" s="14">
        <v>214.45722641678</v>
      </c>
    </row>
    <row r="70" spans="1:6" x14ac:dyDescent="0.25">
      <c r="A70" s="56">
        <v>15</v>
      </c>
      <c r="B70" s="68" t="s">
        <v>240</v>
      </c>
      <c r="C70" s="6" t="s">
        <v>170</v>
      </c>
      <c r="D70" s="58">
        <v>3.4</v>
      </c>
      <c r="E70" s="14">
        <v>1.70159111705</v>
      </c>
      <c r="F70" s="14">
        <v>5.7854097979799999</v>
      </c>
    </row>
    <row r="71" spans="1:6" x14ac:dyDescent="0.25">
      <c r="A71" s="55">
        <v>16</v>
      </c>
      <c r="B71" s="68" t="s">
        <v>241</v>
      </c>
      <c r="C71" s="6" t="s">
        <v>229</v>
      </c>
      <c r="D71" s="57">
        <v>615.67999999999995</v>
      </c>
      <c r="E71" s="14">
        <v>0.71769154277000002</v>
      </c>
      <c r="F71" s="14">
        <v>441.86832905217</v>
      </c>
    </row>
    <row r="72" spans="1:6" x14ac:dyDescent="0.25">
      <c r="A72" s="56">
        <v>17</v>
      </c>
      <c r="B72" s="69" t="s">
        <v>242</v>
      </c>
      <c r="C72" s="7" t="s">
        <v>229</v>
      </c>
      <c r="D72" s="58">
        <v>10.8</v>
      </c>
      <c r="E72" s="14">
        <v>0.66285108964999995</v>
      </c>
      <c r="F72" s="14">
        <v>7.1587917682500004</v>
      </c>
    </row>
    <row r="73" spans="1:6" x14ac:dyDescent="0.25">
      <c r="A73" s="55">
        <v>18</v>
      </c>
      <c r="B73" s="68" t="s">
        <v>243</v>
      </c>
      <c r="C73" s="6" t="s">
        <v>229</v>
      </c>
      <c r="D73" s="57">
        <v>26.5</v>
      </c>
      <c r="E73" s="14">
        <v>0.76900722099999996</v>
      </c>
      <c r="F73" s="14">
        <v>20.378691356499999</v>
      </c>
    </row>
    <row r="74" spans="1:6" x14ac:dyDescent="0.25">
      <c r="A74" s="55">
        <v>19</v>
      </c>
      <c r="B74" s="68" t="s">
        <v>244</v>
      </c>
      <c r="C74" s="6" t="s">
        <v>229</v>
      </c>
      <c r="D74" s="57">
        <v>6</v>
      </c>
      <c r="E74" s="14">
        <v>1.7455105181799999</v>
      </c>
      <c r="F74" s="14">
        <v>10.473063109090001</v>
      </c>
    </row>
    <row r="75" spans="1:6" x14ac:dyDescent="0.25">
      <c r="A75" s="55">
        <v>20</v>
      </c>
      <c r="B75" s="68" t="s">
        <v>245</v>
      </c>
      <c r="C75" s="6" t="s">
        <v>229</v>
      </c>
      <c r="D75" s="57">
        <v>31.5</v>
      </c>
      <c r="E75" s="14">
        <v>1.07269713449</v>
      </c>
      <c r="F75" s="14">
        <v>33.789959736299998</v>
      </c>
    </row>
    <row r="76" spans="1:6" ht="15.75" x14ac:dyDescent="0.25">
      <c r="A76" s="18"/>
      <c r="B76" s="70" t="s">
        <v>251</v>
      </c>
      <c r="C76" s="59"/>
      <c r="D76" s="18"/>
      <c r="E76" s="21"/>
      <c r="F76" s="21">
        <f>SUM(F56:F75)</f>
        <v>4866.5100956344004</v>
      </c>
    </row>
    <row r="77" spans="1:6" x14ac:dyDescent="0.25">
      <c r="A77" s="80" t="s">
        <v>246</v>
      </c>
      <c r="B77" s="91"/>
      <c r="C77" s="91"/>
      <c r="D77" s="81"/>
      <c r="E77" s="81"/>
      <c r="F77" s="81"/>
    </row>
    <row r="78" spans="1:6" x14ac:dyDescent="0.25">
      <c r="A78" s="55">
        <v>1</v>
      </c>
      <c r="B78" s="67" t="s">
        <v>247</v>
      </c>
      <c r="C78" s="3" t="s">
        <v>170</v>
      </c>
      <c r="D78" s="57">
        <v>1.1000000000000001</v>
      </c>
      <c r="E78" s="14">
        <v>3.33051642128</v>
      </c>
      <c r="F78" s="14">
        <v>3.6635680634100001</v>
      </c>
    </row>
    <row r="79" spans="1:6" x14ac:dyDescent="0.25">
      <c r="A79" s="55">
        <v>2</v>
      </c>
      <c r="B79" s="68" t="s">
        <v>248</v>
      </c>
      <c r="C79" s="3" t="s">
        <v>170</v>
      </c>
      <c r="D79" s="57">
        <v>0.55000000000000004</v>
      </c>
      <c r="E79" s="14">
        <v>5.8436277728099997</v>
      </c>
      <c r="F79" s="14">
        <v>3.2139952750399998</v>
      </c>
    </row>
    <row r="80" spans="1:6" ht="30" x14ac:dyDescent="0.25">
      <c r="A80" s="55">
        <v>3</v>
      </c>
      <c r="B80" s="68" t="s">
        <v>249</v>
      </c>
      <c r="C80" s="3" t="s">
        <v>170</v>
      </c>
      <c r="D80" s="57">
        <v>1.1000000000000001</v>
      </c>
      <c r="E80" s="14">
        <v>69.548708334639997</v>
      </c>
      <c r="F80" s="14">
        <v>76.503579168100003</v>
      </c>
    </row>
    <row r="81" spans="1:6" x14ac:dyDescent="0.25">
      <c r="A81" s="55">
        <v>4</v>
      </c>
      <c r="B81" s="68" t="s">
        <v>250</v>
      </c>
      <c r="C81" s="3" t="s">
        <v>229</v>
      </c>
      <c r="D81" s="57">
        <v>26.1</v>
      </c>
      <c r="E81" s="14">
        <v>0.47847934324000002</v>
      </c>
      <c r="F81" s="14">
        <v>12.488310858669999</v>
      </c>
    </row>
    <row r="82" spans="1:6" x14ac:dyDescent="0.25">
      <c r="A82" s="55">
        <v>5</v>
      </c>
      <c r="B82" s="68" t="s">
        <v>240</v>
      </c>
      <c r="C82" s="6" t="s">
        <v>170</v>
      </c>
      <c r="D82" s="57">
        <v>1.1000000000000001</v>
      </c>
      <c r="E82" s="14">
        <v>1.3927614125300001</v>
      </c>
      <c r="F82" s="14">
        <v>1.53203755379</v>
      </c>
    </row>
    <row r="83" spans="1:6" ht="15.75" x14ac:dyDescent="0.25">
      <c r="A83" s="18"/>
      <c r="B83" s="71" t="s">
        <v>251</v>
      </c>
      <c r="C83" s="59"/>
      <c r="D83" s="18"/>
      <c r="E83" s="21"/>
      <c r="F83" s="21">
        <f>SUM(F78:F82)</f>
        <v>97.401490919010016</v>
      </c>
    </row>
    <row r="84" spans="1:6" ht="15.75" x14ac:dyDescent="0.25">
      <c r="A84" s="82" t="s">
        <v>252</v>
      </c>
      <c r="B84" s="83"/>
      <c r="C84" s="83"/>
      <c r="D84" s="83"/>
      <c r="E84" s="83"/>
      <c r="F84" s="83"/>
    </row>
    <row r="85" spans="1:6" ht="15.75" x14ac:dyDescent="0.25">
      <c r="A85" s="85" t="s">
        <v>168</v>
      </c>
      <c r="B85" s="90"/>
      <c r="C85" s="90"/>
      <c r="D85" s="85"/>
      <c r="E85" s="85"/>
      <c r="F85" s="85"/>
    </row>
    <row r="86" spans="1:6" x14ac:dyDescent="0.25">
      <c r="A86" s="55">
        <v>1</v>
      </c>
      <c r="B86" s="67" t="s">
        <v>169</v>
      </c>
      <c r="C86" s="6" t="s">
        <v>170</v>
      </c>
      <c r="D86" s="57">
        <v>254</v>
      </c>
      <c r="E86" s="14">
        <v>0.39871271222999999</v>
      </c>
      <c r="F86" s="14">
        <v>101.27302890715001</v>
      </c>
    </row>
    <row r="87" spans="1:6" x14ac:dyDescent="0.25">
      <c r="A87" s="55">
        <v>2</v>
      </c>
      <c r="B87" s="68" t="s">
        <v>171</v>
      </c>
      <c r="C87" s="6" t="s">
        <v>170</v>
      </c>
      <c r="D87" s="57">
        <v>862</v>
      </c>
      <c r="E87" s="14">
        <v>0.68088478702999999</v>
      </c>
      <c r="F87" s="14">
        <v>586.92268642405998</v>
      </c>
    </row>
    <row r="88" spans="1:6" x14ac:dyDescent="0.25">
      <c r="A88" s="55">
        <v>3</v>
      </c>
      <c r="B88" s="68" t="s">
        <v>172</v>
      </c>
      <c r="C88" s="6" t="s">
        <v>170</v>
      </c>
      <c r="D88" s="57">
        <v>2787</v>
      </c>
      <c r="E88" s="14">
        <v>0.88398750237000001</v>
      </c>
      <c r="F88" s="14">
        <v>2463.6731691155501</v>
      </c>
    </row>
    <row r="89" spans="1:6" x14ac:dyDescent="0.25">
      <c r="A89" s="55">
        <v>4</v>
      </c>
      <c r="B89" s="68" t="s">
        <v>173</v>
      </c>
      <c r="C89" s="6" t="s">
        <v>170</v>
      </c>
      <c r="D89" s="57">
        <v>984</v>
      </c>
      <c r="E89" s="14">
        <v>1.19244173481</v>
      </c>
      <c r="F89" s="14">
        <v>1173.3626670522499</v>
      </c>
    </row>
    <row r="90" spans="1:6" x14ac:dyDescent="0.25">
      <c r="A90" s="55">
        <v>5</v>
      </c>
      <c r="B90" s="68" t="s">
        <v>174</v>
      </c>
      <c r="C90" s="6" t="s">
        <v>170</v>
      </c>
      <c r="D90" s="57">
        <v>7.3</v>
      </c>
      <c r="E90" s="14">
        <v>1.8862833913199999</v>
      </c>
      <c r="F90" s="14">
        <v>13.769868756659999</v>
      </c>
    </row>
    <row r="91" spans="1:6" x14ac:dyDescent="0.25">
      <c r="A91" s="55">
        <v>6</v>
      </c>
      <c r="B91" s="68" t="s">
        <v>175</v>
      </c>
      <c r="C91" s="6" t="s">
        <v>170</v>
      </c>
      <c r="D91" s="57">
        <v>27.5</v>
      </c>
      <c r="E91" s="14">
        <v>3.33051642128</v>
      </c>
      <c r="F91" s="14">
        <v>91.589201585129999</v>
      </c>
    </row>
    <row r="92" spans="1:6" x14ac:dyDescent="0.25">
      <c r="A92" s="55">
        <v>7</v>
      </c>
      <c r="B92" s="68" t="s">
        <v>176</v>
      </c>
      <c r="C92" s="6" t="s">
        <v>170</v>
      </c>
      <c r="D92" s="57">
        <v>86</v>
      </c>
      <c r="E92" s="14">
        <v>5.8738198702500002</v>
      </c>
      <c r="F92" s="14">
        <v>505.14850884177002</v>
      </c>
    </row>
    <row r="93" spans="1:6" ht="30" x14ac:dyDescent="0.25">
      <c r="A93" s="55">
        <v>8</v>
      </c>
      <c r="B93" s="68" t="s">
        <v>177</v>
      </c>
      <c r="C93" s="6" t="s">
        <v>170</v>
      </c>
      <c r="D93" s="57">
        <v>30</v>
      </c>
      <c r="E93" s="14">
        <v>24.364683074039998</v>
      </c>
      <c r="F93" s="14">
        <v>730.94049222107003</v>
      </c>
    </row>
    <row r="94" spans="1:6" ht="45" x14ac:dyDescent="0.25">
      <c r="A94" s="55">
        <v>9</v>
      </c>
      <c r="B94" s="68" t="s">
        <v>178</v>
      </c>
      <c r="C94" s="6" t="s">
        <v>170</v>
      </c>
      <c r="D94" s="57">
        <v>1798</v>
      </c>
      <c r="E94" s="14">
        <v>3.6867243109299999</v>
      </c>
      <c r="F94" s="14">
        <v>6628.7303110439298</v>
      </c>
    </row>
    <row r="95" spans="1:6" x14ac:dyDescent="0.25">
      <c r="A95" s="55">
        <v>10</v>
      </c>
      <c r="B95" s="68" t="s">
        <v>179</v>
      </c>
      <c r="C95" s="6" t="s">
        <v>180</v>
      </c>
      <c r="D95" s="57">
        <v>2876.8</v>
      </c>
      <c r="E95" s="14">
        <v>1.4805634566200001</v>
      </c>
      <c r="F95" s="14">
        <v>4259.28495201236</v>
      </c>
    </row>
    <row r="96" spans="1:6" ht="30" x14ac:dyDescent="0.25">
      <c r="A96" s="55">
        <v>11</v>
      </c>
      <c r="B96" s="68" t="s">
        <v>181</v>
      </c>
      <c r="C96" s="6" t="s">
        <v>170</v>
      </c>
      <c r="D96" s="57">
        <v>3058</v>
      </c>
      <c r="E96" s="14">
        <v>9.4907913890000001E-2</v>
      </c>
      <c r="F96" s="14">
        <v>290.22840066361999</v>
      </c>
    </row>
    <row r="97" spans="1:6" x14ac:dyDescent="0.25">
      <c r="A97" s="55">
        <v>12</v>
      </c>
      <c r="B97" s="68" t="s">
        <v>182</v>
      </c>
      <c r="C97" s="6" t="s">
        <v>170</v>
      </c>
      <c r="D97" s="57">
        <v>1978</v>
      </c>
      <c r="E97" s="14">
        <v>0.21069556883000001</v>
      </c>
      <c r="F97" s="14">
        <v>416.75583513997998</v>
      </c>
    </row>
    <row r="98" spans="1:6" ht="30" x14ac:dyDescent="0.25">
      <c r="A98" s="60">
        <v>13</v>
      </c>
      <c r="B98" s="69" t="s">
        <v>253</v>
      </c>
      <c r="C98" s="3" t="s">
        <v>184</v>
      </c>
      <c r="D98" s="61">
        <v>1</v>
      </c>
      <c r="E98" s="14">
        <v>108.81229684133</v>
      </c>
      <c r="F98" s="14">
        <v>108.81229684133</v>
      </c>
    </row>
    <row r="99" spans="1:6" ht="30" x14ac:dyDescent="0.25">
      <c r="A99" s="56">
        <v>14</v>
      </c>
      <c r="B99" s="68" t="s">
        <v>254</v>
      </c>
      <c r="C99" s="6" t="s">
        <v>184</v>
      </c>
      <c r="D99" s="58">
        <v>19</v>
      </c>
      <c r="E99" s="14">
        <v>205.89854737120001</v>
      </c>
      <c r="F99" s="14">
        <v>3912.0724000528398</v>
      </c>
    </row>
    <row r="100" spans="1:6" ht="30" x14ac:dyDescent="0.25">
      <c r="A100" s="56">
        <v>15</v>
      </c>
      <c r="B100" s="68" t="s">
        <v>255</v>
      </c>
      <c r="C100" s="6" t="s">
        <v>184</v>
      </c>
      <c r="D100" s="58">
        <v>1</v>
      </c>
      <c r="E100" s="14">
        <v>47.404915315910003</v>
      </c>
      <c r="F100" s="14">
        <v>47.404915315910003</v>
      </c>
    </row>
    <row r="101" spans="1:6" ht="30" x14ac:dyDescent="0.25">
      <c r="A101" s="55">
        <v>16</v>
      </c>
      <c r="B101" s="68" t="s">
        <v>256</v>
      </c>
      <c r="C101" s="6" t="s">
        <v>184</v>
      </c>
      <c r="D101" s="57">
        <v>3</v>
      </c>
      <c r="E101" s="14">
        <v>240.94729006639</v>
      </c>
      <c r="F101" s="14">
        <v>722.84187019916999</v>
      </c>
    </row>
    <row r="102" spans="1:6" ht="30" x14ac:dyDescent="0.25">
      <c r="A102" s="55">
        <v>17</v>
      </c>
      <c r="B102" s="68" t="s">
        <v>256</v>
      </c>
      <c r="C102" s="6" t="s">
        <v>184</v>
      </c>
      <c r="D102" s="57">
        <v>4</v>
      </c>
      <c r="E102" s="14">
        <v>229.17043242166</v>
      </c>
      <c r="F102" s="14">
        <v>916.68172968664999</v>
      </c>
    </row>
    <row r="103" spans="1:6" ht="30" x14ac:dyDescent="0.25">
      <c r="A103" s="55">
        <v>18</v>
      </c>
      <c r="B103" s="68" t="s">
        <v>257</v>
      </c>
      <c r="C103" s="6" t="s">
        <v>184</v>
      </c>
      <c r="D103" s="57">
        <v>1</v>
      </c>
      <c r="E103" s="14">
        <v>200.18592480290999</v>
      </c>
      <c r="F103" s="14">
        <v>200.18592480290999</v>
      </c>
    </row>
    <row r="104" spans="1:6" ht="30" x14ac:dyDescent="0.25">
      <c r="A104" s="55">
        <v>19</v>
      </c>
      <c r="B104" s="68" t="s">
        <v>258</v>
      </c>
      <c r="C104" s="6" t="s">
        <v>190</v>
      </c>
      <c r="D104" s="57">
        <v>4625</v>
      </c>
      <c r="E104" s="14">
        <v>15.44625226246</v>
      </c>
      <c r="F104" s="14">
        <v>71438.916713879706</v>
      </c>
    </row>
    <row r="105" spans="1:6" ht="30" x14ac:dyDescent="0.25">
      <c r="A105" s="55">
        <v>20</v>
      </c>
      <c r="B105" s="68" t="s">
        <v>259</v>
      </c>
      <c r="C105" s="6" t="s">
        <v>190</v>
      </c>
      <c r="D105" s="57">
        <v>238</v>
      </c>
      <c r="E105" s="14">
        <v>3.3965845312899998</v>
      </c>
      <c r="F105" s="14">
        <v>808.38711844663999</v>
      </c>
    </row>
    <row r="106" spans="1:6" x14ac:dyDescent="0.25">
      <c r="A106" s="55">
        <v>21</v>
      </c>
      <c r="B106" s="68" t="s">
        <v>260</v>
      </c>
      <c r="C106" s="6" t="s">
        <v>184</v>
      </c>
      <c r="D106" s="57">
        <v>390</v>
      </c>
      <c r="E106" s="14">
        <v>2.97506068141</v>
      </c>
      <c r="F106" s="14">
        <v>1160.27366574801</v>
      </c>
    </row>
    <row r="107" spans="1:6" x14ac:dyDescent="0.25">
      <c r="A107" s="55">
        <v>22</v>
      </c>
      <c r="B107" s="68" t="s">
        <v>261</v>
      </c>
      <c r="C107" s="6" t="s">
        <v>184</v>
      </c>
      <c r="D107" s="57">
        <v>22</v>
      </c>
      <c r="E107" s="14">
        <v>1.3451919008</v>
      </c>
      <c r="F107" s="14">
        <v>29.594221817579999</v>
      </c>
    </row>
    <row r="108" spans="1:6" ht="30" x14ac:dyDescent="0.25">
      <c r="A108" s="55">
        <v>23</v>
      </c>
      <c r="B108" s="68" t="s">
        <v>262</v>
      </c>
      <c r="C108" s="6" t="s">
        <v>184</v>
      </c>
      <c r="D108" s="57">
        <v>47</v>
      </c>
      <c r="E108" s="14">
        <v>57.02104609125</v>
      </c>
      <c r="F108" s="14">
        <v>2679.9891662888499</v>
      </c>
    </row>
    <row r="109" spans="1:6" ht="30" x14ac:dyDescent="0.25">
      <c r="A109" s="55">
        <v>24</v>
      </c>
      <c r="B109" s="72" t="s">
        <v>274</v>
      </c>
      <c r="C109" s="65" t="s">
        <v>184</v>
      </c>
      <c r="D109" s="57">
        <v>2</v>
      </c>
      <c r="E109" s="14">
        <v>11.156480221660001</v>
      </c>
      <c r="F109" s="14">
        <v>22.312960443320002</v>
      </c>
    </row>
    <row r="110" spans="1:6" x14ac:dyDescent="0.25">
      <c r="A110" s="55">
        <v>25</v>
      </c>
      <c r="B110" s="67" t="s">
        <v>263</v>
      </c>
      <c r="C110" s="6" t="s">
        <v>184</v>
      </c>
      <c r="D110" s="57">
        <v>926</v>
      </c>
      <c r="E110" s="14">
        <v>0.30902424452999999</v>
      </c>
      <c r="F110" s="14">
        <v>286.15645043242</v>
      </c>
    </row>
    <row r="111" spans="1:6" x14ac:dyDescent="0.25">
      <c r="A111" s="55">
        <v>26</v>
      </c>
      <c r="B111" s="68" t="s">
        <v>264</v>
      </c>
      <c r="C111" s="6" t="s">
        <v>184</v>
      </c>
      <c r="D111" s="57">
        <v>926</v>
      </c>
      <c r="E111" s="14">
        <v>0.63349970127999999</v>
      </c>
      <c r="F111" s="14">
        <v>586.62072338644998</v>
      </c>
    </row>
    <row r="112" spans="1:6" x14ac:dyDescent="0.25">
      <c r="A112" s="55">
        <v>27</v>
      </c>
      <c r="B112" s="68" t="s">
        <v>265</v>
      </c>
      <c r="C112" s="6" t="s">
        <v>184</v>
      </c>
      <c r="D112" s="57">
        <v>24</v>
      </c>
      <c r="E112" s="14">
        <v>0.16340827476</v>
      </c>
      <c r="F112" s="14">
        <v>3.9217985941800002</v>
      </c>
    </row>
    <row r="113" spans="1:6" x14ac:dyDescent="0.25">
      <c r="A113" s="55">
        <v>28</v>
      </c>
      <c r="B113" s="68" t="s">
        <v>266</v>
      </c>
      <c r="C113" s="6" t="s">
        <v>184</v>
      </c>
      <c r="D113" s="57">
        <v>24</v>
      </c>
      <c r="E113" s="14">
        <v>0.47617826769999999</v>
      </c>
      <c r="F113" s="14">
        <v>11.428278424889999</v>
      </c>
    </row>
    <row r="114" spans="1:6" ht="30" x14ac:dyDescent="0.25">
      <c r="A114" s="55">
        <v>29</v>
      </c>
      <c r="B114" s="68" t="s">
        <v>267</v>
      </c>
      <c r="C114" s="6" t="s">
        <v>190</v>
      </c>
      <c r="D114" s="57">
        <v>38</v>
      </c>
      <c r="E114" s="14">
        <v>29.233398517280001</v>
      </c>
      <c r="F114" s="14">
        <v>1110.8691436566</v>
      </c>
    </row>
    <row r="115" spans="1:6" ht="45" x14ac:dyDescent="0.25">
      <c r="A115" s="55">
        <v>30</v>
      </c>
      <c r="B115" s="68" t="s">
        <v>268</v>
      </c>
      <c r="C115" s="6" t="s">
        <v>190</v>
      </c>
      <c r="D115" s="57">
        <v>38</v>
      </c>
      <c r="E115" s="14">
        <v>15.88224742207</v>
      </c>
      <c r="F115" s="14">
        <v>603.52540203848002</v>
      </c>
    </row>
    <row r="116" spans="1:6" ht="30" x14ac:dyDescent="0.25">
      <c r="A116" s="55">
        <v>31</v>
      </c>
      <c r="B116" s="68" t="s">
        <v>200</v>
      </c>
      <c r="C116" s="6" t="s">
        <v>190</v>
      </c>
      <c r="D116" s="57">
        <v>3</v>
      </c>
      <c r="E116" s="14">
        <v>12.8054195759</v>
      </c>
      <c r="F116" s="14">
        <v>38.416258727699997</v>
      </c>
    </row>
    <row r="117" spans="1:6" ht="45" x14ac:dyDescent="0.25">
      <c r="A117" s="55">
        <v>32</v>
      </c>
      <c r="B117" s="68" t="s">
        <v>201</v>
      </c>
      <c r="C117" s="6" t="s">
        <v>190</v>
      </c>
      <c r="D117" s="57">
        <v>3</v>
      </c>
      <c r="E117" s="14">
        <v>11.545675846090001</v>
      </c>
      <c r="F117" s="14">
        <v>34.637027538269997</v>
      </c>
    </row>
    <row r="118" spans="1:6" ht="30" x14ac:dyDescent="0.25">
      <c r="A118" s="55">
        <v>31</v>
      </c>
      <c r="B118" s="68" t="s">
        <v>269</v>
      </c>
      <c r="C118" s="6" t="s">
        <v>190</v>
      </c>
      <c r="D118" s="57">
        <v>2</v>
      </c>
      <c r="E118" s="14">
        <v>7.6721075360600004</v>
      </c>
      <c r="F118" s="14">
        <v>15.344215072120001</v>
      </c>
    </row>
    <row r="119" spans="1:6" ht="45" x14ac:dyDescent="0.25">
      <c r="A119" s="55">
        <v>32</v>
      </c>
      <c r="B119" s="68" t="s">
        <v>270</v>
      </c>
      <c r="C119" s="6" t="s">
        <v>190</v>
      </c>
      <c r="D119" s="57">
        <v>2</v>
      </c>
      <c r="E119" s="14">
        <v>7.7546496517500003</v>
      </c>
      <c r="F119" s="14">
        <v>15.509299303500001</v>
      </c>
    </row>
    <row r="120" spans="1:6" x14ac:dyDescent="0.25">
      <c r="A120" s="55">
        <v>33</v>
      </c>
      <c r="B120" s="68" t="s">
        <v>271</v>
      </c>
      <c r="C120" s="6" t="s">
        <v>190</v>
      </c>
      <c r="D120" s="57">
        <v>111</v>
      </c>
      <c r="E120" s="14">
        <v>40.683792920190001</v>
      </c>
      <c r="F120" s="14">
        <v>4515.9010141405797</v>
      </c>
    </row>
    <row r="121" spans="1:6" ht="45" x14ac:dyDescent="0.25">
      <c r="A121" s="55">
        <v>34</v>
      </c>
      <c r="B121" s="68" t="s">
        <v>272</v>
      </c>
      <c r="C121" s="6" t="s">
        <v>190</v>
      </c>
      <c r="D121" s="57">
        <v>111</v>
      </c>
      <c r="E121" s="14">
        <v>16.924255991300001</v>
      </c>
      <c r="F121" s="14">
        <v>1878.5924150337901</v>
      </c>
    </row>
    <row r="122" spans="1:6" x14ac:dyDescent="0.25">
      <c r="A122" s="55">
        <v>35</v>
      </c>
      <c r="B122" s="68" t="s">
        <v>273</v>
      </c>
      <c r="C122" s="6" t="s">
        <v>190</v>
      </c>
      <c r="D122" s="57">
        <v>3</v>
      </c>
      <c r="E122" s="14">
        <v>29.233398517280001</v>
      </c>
      <c r="F122" s="14">
        <v>87.700195551839997</v>
      </c>
    </row>
    <row r="123" spans="1:6" ht="45" x14ac:dyDescent="0.25">
      <c r="A123" s="55">
        <v>36</v>
      </c>
      <c r="B123" s="68" t="s">
        <v>205</v>
      </c>
      <c r="C123" s="6" t="s">
        <v>190</v>
      </c>
      <c r="D123" s="57">
        <v>3</v>
      </c>
      <c r="E123" s="14">
        <v>15.88224742207</v>
      </c>
      <c r="F123" s="14">
        <v>47.6467422662</v>
      </c>
    </row>
    <row r="124" spans="1:6" x14ac:dyDescent="0.25">
      <c r="A124" s="55">
        <v>37</v>
      </c>
      <c r="B124" s="68" t="s">
        <v>208</v>
      </c>
      <c r="C124" s="3" t="s">
        <v>184</v>
      </c>
      <c r="D124" s="57">
        <v>9</v>
      </c>
      <c r="E124" s="14">
        <v>18.443321985890002</v>
      </c>
      <c r="F124" s="14">
        <v>165.98989787299999</v>
      </c>
    </row>
    <row r="125" spans="1:6" x14ac:dyDescent="0.25">
      <c r="A125" s="55">
        <v>38</v>
      </c>
      <c r="B125" s="68" t="s">
        <v>209</v>
      </c>
      <c r="C125" s="6" t="s">
        <v>184</v>
      </c>
      <c r="D125" s="57">
        <v>9</v>
      </c>
      <c r="E125" s="14">
        <v>4.6315306575199999</v>
      </c>
      <c r="F125" s="14">
        <v>41.683775917719998</v>
      </c>
    </row>
    <row r="126" spans="1:6" ht="30" x14ac:dyDescent="0.25">
      <c r="A126" s="56">
        <v>39</v>
      </c>
      <c r="B126" s="68" t="s">
        <v>210</v>
      </c>
      <c r="C126" s="6" t="s">
        <v>184</v>
      </c>
      <c r="D126" s="58">
        <v>103</v>
      </c>
      <c r="E126" s="14">
        <v>6.2150228080799996</v>
      </c>
      <c r="F126" s="14">
        <v>640.14734923259005</v>
      </c>
    </row>
    <row r="127" spans="1:6" ht="30" x14ac:dyDescent="0.25">
      <c r="A127" s="55">
        <v>40</v>
      </c>
      <c r="B127" s="68" t="s">
        <v>211</v>
      </c>
      <c r="C127" s="6" t="s">
        <v>184</v>
      </c>
      <c r="D127" s="57">
        <v>25</v>
      </c>
      <c r="E127" s="14">
        <v>14.07955213346</v>
      </c>
      <c r="F127" s="14">
        <v>351.98880333642001</v>
      </c>
    </row>
    <row r="128" spans="1:6" x14ac:dyDescent="0.25">
      <c r="A128" s="55">
        <v>41</v>
      </c>
      <c r="B128" s="68" t="s">
        <v>212</v>
      </c>
      <c r="C128" s="6" t="s">
        <v>184</v>
      </c>
      <c r="D128" s="57">
        <v>12</v>
      </c>
      <c r="E128" s="14">
        <v>10.18971556684</v>
      </c>
      <c r="F128" s="14">
        <v>122.27658680208</v>
      </c>
    </row>
    <row r="129" spans="1:6" x14ac:dyDescent="0.25">
      <c r="A129" s="55">
        <v>42</v>
      </c>
      <c r="B129" s="68" t="s">
        <v>213</v>
      </c>
      <c r="C129" s="3" t="s">
        <v>190</v>
      </c>
      <c r="D129" s="57">
        <v>4900</v>
      </c>
      <c r="E129" s="14">
        <v>0.44540435692000002</v>
      </c>
      <c r="F129" s="14">
        <v>2182.4813489314602</v>
      </c>
    </row>
    <row r="130" spans="1:6" x14ac:dyDescent="0.25">
      <c r="A130" s="55">
        <v>43</v>
      </c>
      <c r="B130" s="68" t="s">
        <v>214</v>
      </c>
      <c r="C130" s="3" t="s">
        <v>190</v>
      </c>
      <c r="D130" s="57">
        <v>4900</v>
      </c>
      <c r="E130" s="14">
        <v>0.17088547973000001</v>
      </c>
      <c r="F130" s="14">
        <v>837.33885067714004</v>
      </c>
    </row>
    <row r="131" spans="1:6" x14ac:dyDescent="0.25">
      <c r="A131" s="55">
        <v>44</v>
      </c>
      <c r="B131" s="68" t="s">
        <v>215</v>
      </c>
      <c r="C131" s="6" t="s">
        <v>184</v>
      </c>
      <c r="D131" s="57">
        <v>14</v>
      </c>
      <c r="E131" s="14">
        <v>40.52925165584</v>
      </c>
      <c r="F131" s="14">
        <v>567.40952318174004</v>
      </c>
    </row>
    <row r="132" spans="1:6" x14ac:dyDescent="0.25">
      <c r="A132" s="55">
        <v>45</v>
      </c>
      <c r="B132" s="68" t="s">
        <v>216</v>
      </c>
      <c r="C132" s="6" t="s">
        <v>184</v>
      </c>
      <c r="D132" s="57">
        <v>50</v>
      </c>
      <c r="E132" s="14">
        <v>0.31127915948000001</v>
      </c>
      <c r="F132" s="14">
        <v>15.563957973899999</v>
      </c>
    </row>
    <row r="133" spans="1:6" ht="30" x14ac:dyDescent="0.25">
      <c r="A133" s="55">
        <v>46</v>
      </c>
      <c r="B133" s="68" t="s">
        <v>217</v>
      </c>
      <c r="C133" s="6" t="s">
        <v>184</v>
      </c>
      <c r="D133" s="57">
        <v>4</v>
      </c>
      <c r="E133" s="14">
        <v>19.18562758014</v>
      </c>
      <c r="F133" s="14">
        <v>76.742510320579996</v>
      </c>
    </row>
    <row r="134" spans="1:6" x14ac:dyDescent="0.25">
      <c r="A134" s="55">
        <v>47</v>
      </c>
      <c r="B134" s="68" t="s">
        <v>218</v>
      </c>
      <c r="C134" s="3" t="s">
        <v>190</v>
      </c>
      <c r="D134" s="57">
        <v>4863</v>
      </c>
      <c r="E134" s="14">
        <v>1.543248348E-2</v>
      </c>
      <c r="F134" s="14">
        <v>75.048167184050001</v>
      </c>
    </row>
    <row r="135" spans="1:6" x14ac:dyDescent="0.25">
      <c r="A135" s="55">
        <v>48</v>
      </c>
      <c r="B135" s="68" t="s">
        <v>219</v>
      </c>
      <c r="C135" s="3" t="s">
        <v>190</v>
      </c>
      <c r="D135" s="57">
        <v>4863</v>
      </c>
      <c r="E135" s="14">
        <v>7.1122398099999996E-3</v>
      </c>
      <c r="F135" s="14">
        <v>34.586822194349999</v>
      </c>
    </row>
    <row r="136" spans="1:6" ht="30" x14ac:dyDescent="0.25">
      <c r="A136" s="55">
        <v>49</v>
      </c>
      <c r="B136" s="68" t="s">
        <v>220</v>
      </c>
      <c r="C136" s="3" t="s">
        <v>221</v>
      </c>
      <c r="D136" s="57">
        <v>4</v>
      </c>
      <c r="E136" s="14">
        <v>63.98112873665</v>
      </c>
      <c r="F136" s="14">
        <v>255.92451494658999</v>
      </c>
    </row>
    <row r="137" spans="1:6" ht="15.75" x14ac:dyDescent="0.25">
      <c r="A137" s="82" t="s">
        <v>222</v>
      </c>
      <c r="B137" s="94"/>
      <c r="C137" s="94"/>
      <c r="D137" s="83"/>
      <c r="E137" s="83"/>
      <c r="F137" s="87"/>
    </row>
    <row r="138" spans="1:6" ht="30" x14ac:dyDescent="0.25">
      <c r="A138" s="55">
        <v>50</v>
      </c>
      <c r="B138" s="67" t="s">
        <v>275</v>
      </c>
      <c r="C138" s="6" t="s">
        <v>190</v>
      </c>
      <c r="D138" s="57">
        <v>521</v>
      </c>
      <c r="E138" s="14">
        <v>29.233398517280001</v>
      </c>
      <c r="F138" s="14">
        <v>15230.600627502399</v>
      </c>
    </row>
    <row r="139" spans="1:6" ht="30" x14ac:dyDescent="0.25">
      <c r="A139" s="55">
        <v>51</v>
      </c>
      <c r="B139" s="68" t="s">
        <v>276</v>
      </c>
      <c r="C139" s="6" t="s">
        <v>190</v>
      </c>
      <c r="D139" s="57">
        <v>22</v>
      </c>
      <c r="E139" s="14">
        <v>12.8054195759</v>
      </c>
      <c r="F139" s="14">
        <v>281.71923066980997</v>
      </c>
    </row>
    <row r="140" spans="1:6" ht="30" x14ac:dyDescent="0.25">
      <c r="A140" s="55">
        <v>52</v>
      </c>
      <c r="B140" s="68" t="s">
        <v>277</v>
      </c>
      <c r="C140" s="6" t="s">
        <v>190</v>
      </c>
      <c r="D140" s="57">
        <v>9</v>
      </c>
      <c r="E140" s="14">
        <v>7.6721075360600004</v>
      </c>
      <c r="F140" s="14">
        <v>69.048967824520005</v>
      </c>
    </row>
    <row r="141" spans="1:6" ht="30" x14ac:dyDescent="0.25">
      <c r="A141" s="55">
        <v>53</v>
      </c>
      <c r="B141" s="68" t="s">
        <v>225</v>
      </c>
      <c r="C141" s="6" t="s">
        <v>226</v>
      </c>
      <c r="D141" s="57">
        <v>480</v>
      </c>
      <c r="E141" s="14">
        <v>0.26931073546000001</v>
      </c>
      <c r="F141" s="14">
        <v>129.26915302143999</v>
      </c>
    </row>
    <row r="142" spans="1:6" ht="30" x14ac:dyDescent="0.25">
      <c r="A142" s="55">
        <v>54</v>
      </c>
      <c r="B142" s="68" t="s">
        <v>227</v>
      </c>
      <c r="C142" s="6" t="s">
        <v>226</v>
      </c>
      <c r="D142" s="57">
        <v>480</v>
      </c>
      <c r="E142" s="14">
        <v>1.17920908927</v>
      </c>
      <c r="F142" s="14">
        <v>566.02036284891005</v>
      </c>
    </row>
    <row r="143" spans="1:6" ht="30" x14ac:dyDescent="0.25">
      <c r="A143" s="55">
        <v>55</v>
      </c>
      <c r="B143" s="68" t="s">
        <v>228</v>
      </c>
      <c r="C143" s="6" t="s">
        <v>229</v>
      </c>
      <c r="D143" s="57">
        <v>929.5</v>
      </c>
      <c r="E143" s="14">
        <v>3.0544795336199999</v>
      </c>
      <c r="F143" s="14">
        <v>2839.1387265006601</v>
      </c>
    </row>
    <row r="144" spans="1:6" x14ac:dyDescent="0.25">
      <c r="A144" s="55">
        <v>56</v>
      </c>
      <c r="B144" s="68" t="s">
        <v>278</v>
      </c>
      <c r="C144" s="6" t="s">
        <v>23</v>
      </c>
      <c r="D144" s="57">
        <v>4</v>
      </c>
      <c r="E144" s="14">
        <v>24.279463884529999</v>
      </c>
      <c r="F144" s="14">
        <v>97.117855538130001</v>
      </c>
    </row>
    <row r="145" spans="1:6" x14ac:dyDescent="0.25">
      <c r="A145" s="55">
        <v>57</v>
      </c>
      <c r="B145" s="68" t="s">
        <v>279</v>
      </c>
      <c r="C145" s="6" t="s">
        <v>23</v>
      </c>
      <c r="D145" s="57">
        <v>2</v>
      </c>
      <c r="E145" s="14">
        <v>802.84017217711005</v>
      </c>
      <c r="F145" s="14">
        <v>1605.6803443542201</v>
      </c>
    </row>
    <row r="146" spans="1:6" x14ac:dyDescent="0.25">
      <c r="A146" s="55">
        <v>58</v>
      </c>
      <c r="B146" s="68" t="s">
        <v>280</v>
      </c>
      <c r="C146" s="6" t="s">
        <v>23</v>
      </c>
      <c r="D146" s="57">
        <v>2</v>
      </c>
      <c r="E146" s="14">
        <v>14.38859195505</v>
      </c>
      <c r="F146" s="14">
        <v>28.7771839101</v>
      </c>
    </row>
    <row r="147" spans="1:6" x14ac:dyDescent="0.25">
      <c r="A147" s="55">
        <v>59</v>
      </c>
      <c r="B147" s="68" t="s">
        <v>281</v>
      </c>
      <c r="C147" s="6" t="s">
        <v>23</v>
      </c>
      <c r="D147" s="57">
        <v>1</v>
      </c>
      <c r="E147" s="14">
        <v>138.94505540929001</v>
      </c>
      <c r="F147" s="14">
        <v>138.94505540929001</v>
      </c>
    </row>
    <row r="148" spans="1:6" ht="30" x14ac:dyDescent="0.25">
      <c r="A148" s="55">
        <v>57</v>
      </c>
      <c r="B148" s="69" t="s">
        <v>282</v>
      </c>
      <c r="C148" s="7" t="s">
        <v>233</v>
      </c>
      <c r="D148" s="58">
        <v>1</v>
      </c>
      <c r="E148" s="14">
        <v>2993.5027272184998</v>
      </c>
      <c r="F148" s="14">
        <v>2993.5027272184998</v>
      </c>
    </row>
    <row r="149" spans="1:6" x14ac:dyDescent="0.25">
      <c r="A149" s="55">
        <v>58</v>
      </c>
      <c r="B149" s="68" t="s">
        <v>232</v>
      </c>
      <c r="C149" s="6" t="s">
        <v>233</v>
      </c>
      <c r="D149" s="57">
        <v>1</v>
      </c>
      <c r="E149" s="14">
        <v>1984.50095530616</v>
      </c>
      <c r="F149" s="14">
        <v>1984.50095530616</v>
      </c>
    </row>
    <row r="150" spans="1:6" x14ac:dyDescent="0.25">
      <c r="A150" s="55">
        <v>59</v>
      </c>
      <c r="B150" s="68" t="s">
        <v>234</v>
      </c>
      <c r="C150" s="6" t="s">
        <v>190</v>
      </c>
      <c r="D150" s="57">
        <v>595</v>
      </c>
      <c r="E150" s="14">
        <v>0.13247525436999999</v>
      </c>
      <c r="F150" s="14">
        <v>78.822776347970006</v>
      </c>
    </row>
    <row r="151" spans="1:6" x14ac:dyDescent="0.25">
      <c r="A151" s="55">
        <v>60</v>
      </c>
      <c r="B151" s="68" t="s">
        <v>235</v>
      </c>
      <c r="C151" s="3" t="s">
        <v>170</v>
      </c>
      <c r="D151" s="57">
        <v>1.8</v>
      </c>
      <c r="E151" s="14">
        <v>2.5826640975899999</v>
      </c>
      <c r="F151" s="14">
        <v>4.6487953756599998</v>
      </c>
    </row>
    <row r="152" spans="1:6" x14ac:dyDescent="0.25">
      <c r="A152" s="55">
        <v>61</v>
      </c>
      <c r="B152" s="68" t="s">
        <v>236</v>
      </c>
      <c r="C152" s="3" t="s">
        <v>170</v>
      </c>
      <c r="D152" s="57">
        <v>3.6</v>
      </c>
      <c r="E152" s="14">
        <v>6.2068715123800002</v>
      </c>
      <c r="F152" s="14">
        <v>22.344737444570001</v>
      </c>
    </row>
    <row r="153" spans="1:6" x14ac:dyDescent="0.25">
      <c r="A153" s="55">
        <v>62</v>
      </c>
      <c r="B153" s="68" t="s">
        <v>237</v>
      </c>
      <c r="C153" s="3" t="s">
        <v>170</v>
      </c>
      <c r="D153" s="57">
        <v>6.4</v>
      </c>
      <c r="E153" s="14">
        <v>11.14209130027</v>
      </c>
      <c r="F153" s="14">
        <v>71.309384321750002</v>
      </c>
    </row>
    <row r="154" spans="1:6" ht="30" x14ac:dyDescent="0.25">
      <c r="A154" s="55">
        <v>63</v>
      </c>
      <c r="B154" s="68" t="s">
        <v>238</v>
      </c>
      <c r="C154" s="6" t="s">
        <v>170</v>
      </c>
      <c r="D154" s="57">
        <v>0.5</v>
      </c>
      <c r="E154" s="14">
        <v>24.364683074039998</v>
      </c>
      <c r="F154" s="14">
        <v>12.182341537019999</v>
      </c>
    </row>
    <row r="155" spans="1:6" ht="30" x14ac:dyDescent="0.25">
      <c r="A155" s="55">
        <v>64</v>
      </c>
      <c r="B155" s="68" t="s">
        <v>239</v>
      </c>
      <c r="C155" s="6" t="s">
        <v>170</v>
      </c>
      <c r="D155" s="57">
        <v>12.3</v>
      </c>
      <c r="E155" s="14">
        <v>63.07565482847</v>
      </c>
      <c r="F155" s="14">
        <v>775.83055439012003</v>
      </c>
    </row>
    <row r="156" spans="1:6" x14ac:dyDescent="0.25">
      <c r="A156" s="56">
        <v>65</v>
      </c>
      <c r="B156" s="68" t="s">
        <v>240</v>
      </c>
      <c r="C156" s="6" t="s">
        <v>170</v>
      </c>
      <c r="D156" s="58">
        <v>12.3</v>
      </c>
      <c r="E156" s="14">
        <v>1.70159111705</v>
      </c>
      <c r="F156" s="14">
        <v>20.929570739750002</v>
      </c>
    </row>
    <row r="157" spans="1:6" x14ac:dyDescent="0.25">
      <c r="A157" s="55">
        <v>66</v>
      </c>
      <c r="B157" s="68" t="s">
        <v>283</v>
      </c>
      <c r="C157" s="6" t="s">
        <v>229</v>
      </c>
      <c r="D157" s="57">
        <v>3389.8</v>
      </c>
      <c r="E157" s="14">
        <v>0.71764708662999999</v>
      </c>
      <c r="F157" s="14">
        <v>2432.6729177740199</v>
      </c>
    </row>
    <row r="158" spans="1:6" x14ac:dyDescent="0.25">
      <c r="A158" s="55">
        <v>67</v>
      </c>
      <c r="B158" s="68" t="s">
        <v>241</v>
      </c>
      <c r="C158" s="6" t="s">
        <v>229</v>
      </c>
      <c r="D158" s="57">
        <v>115.44</v>
      </c>
      <c r="E158" s="14">
        <v>0.71769154277000002</v>
      </c>
      <c r="F158" s="14">
        <v>82.850311697280006</v>
      </c>
    </row>
    <row r="159" spans="1:6" x14ac:dyDescent="0.25">
      <c r="A159" s="55">
        <v>68</v>
      </c>
      <c r="B159" s="68" t="s">
        <v>284</v>
      </c>
      <c r="C159" s="6" t="s">
        <v>229</v>
      </c>
      <c r="D159" s="57">
        <v>9.5399999999999991</v>
      </c>
      <c r="E159" s="14">
        <v>0.66617304866000004</v>
      </c>
      <c r="F159" s="14">
        <v>6.3552908842500004</v>
      </c>
    </row>
    <row r="160" spans="1:6" x14ac:dyDescent="0.25">
      <c r="A160" s="55">
        <v>69</v>
      </c>
      <c r="B160" s="68" t="s">
        <v>243</v>
      </c>
      <c r="C160" s="6" t="s">
        <v>229</v>
      </c>
      <c r="D160" s="57">
        <v>237.8</v>
      </c>
      <c r="E160" s="14">
        <v>0.76900722099999996</v>
      </c>
      <c r="F160" s="14">
        <v>182.86991715379</v>
      </c>
    </row>
    <row r="161" spans="1:6" x14ac:dyDescent="0.25">
      <c r="A161" s="55">
        <v>70</v>
      </c>
      <c r="B161" s="68" t="s">
        <v>244</v>
      </c>
      <c r="C161" s="6" t="s">
        <v>229</v>
      </c>
      <c r="D161" s="57">
        <v>30.6</v>
      </c>
      <c r="E161" s="14">
        <v>1.7455105181799999</v>
      </c>
      <c r="F161" s="14">
        <v>53.412621856370002</v>
      </c>
    </row>
    <row r="162" spans="1:6" x14ac:dyDescent="0.25">
      <c r="A162" s="55">
        <v>71</v>
      </c>
      <c r="B162" s="68" t="s">
        <v>245</v>
      </c>
      <c r="C162" s="6" t="s">
        <v>229</v>
      </c>
      <c r="D162" s="57">
        <v>130.19999999999999</v>
      </c>
      <c r="E162" s="14">
        <v>1.07269713449</v>
      </c>
      <c r="F162" s="14">
        <v>139.66516691004</v>
      </c>
    </row>
    <row r="163" spans="1:6" x14ac:dyDescent="0.25">
      <c r="A163" s="80" t="s">
        <v>286</v>
      </c>
      <c r="B163" s="91"/>
      <c r="C163" s="91"/>
      <c r="D163" s="81"/>
      <c r="E163" s="81"/>
      <c r="F163" s="88"/>
    </row>
    <row r="164" spans="1:6" x14ac:dyDescent="0.25">
      <c r="A164" s="55">
        <v>1</v>
      </c>
      <c r="B164" s="67" t="s">
        <v>247</v>
      </c>
      <c r="C164" s="3" t="s">
        <v>170</v>
      </c>
      <c r="D164" s="57">
        <v>2.2000000000000002</v>
      </c>
      <c r="E164" s="14">
        <v>3.33051642128</v>
      </c>
      <c r="F164" s="14">
        <v>7.3271361268100001</v>
      </c>
    </row>
    <row r="165" spans="1:6" x14ac:dyDescent="0.25">
      <c r="A165" s="55">
        <v>2</v>
      </c>
      <c r="B165" s="68" t="s">
        <v>248</v>
      </c>
      <c r="C165" s="3" t="s">
        <v>170</v>
      </c>
      <c r="D165" s="57">
        <v>1.1000000000000001</v>
      </c>
      <c r="E165" s="14">
        <v>5.8436277728099997</v>
      </c>
      <c r="F165" s="14">
        <v>6.4279905500899996</v>
      </c>
    </row>
    <row r="166" spans="1:6" ht="30" x14ac:dyDescent="0.25">
      <c r="A166" s="55">
        <v>3</v>
      </c>
      <c r="B166" s="68" t="s">
        <v>249</v>
      </c>
      <c r="C166" s="3" t="s">
        <v>170</v>
      </c>
      <c r="D166" s="57">
        <v>2.2000000000000002</v>
      </c>
      <c r="E166" s="14">
        <v>69.548708334639997</v>
      </c>
      <c r="F166" s="14">
        <v>153.00715833620001</v>
      </c>
    </row>
    <row r="167" spans="1:6" x14ac:dyDescent="0.25">
      <c r="A167" s="55">
        <v>4</v>
      </c>
      <c r="B167" s="68" t="s">
        <v>250</v>
      </c>
      <c r="C167" s="3" t="s">
        <v>229</v>
      </c>
      <c r="D167" s="57">
        <v>52.2</v>
      </c>
      <c r="E167" s="14">
        <v>0.47847934324000002</v>
      </c>
      <c r="F167" s="14">
        <v>24.976621717339999</v>
      </c>
    </row>
    <row r="168" spans="1:6" x14ac:dyDescent="0.25">
      <c r="A168" s="55">
        <v>5</v>
      </c>
      <c r="B168" s="68" t="s">
        <v>240</v>
      </c>
      <c r="C168" s="6" t="s">
        <v>170</v>
      </c>
      <c r="D168" s="57">
        <v>2.2000000000000002</v>
      </c>
      <c r="E168" s="14">
        <v>1.3927614125300001</v>
      </c>
      <c r="F168" s="14">
        <v>3.0640751075799999</v>
      </c>
    </row>
    <row r="169" spans="1:6" ht="15.75" x14ac:dyDescent="0.25">
      <c r="A169" s="18"/>
      <c r="B169" s="71" t="s">
        <v>251</v>
      </c>
      <c r="C169" s="59"/>
      <c r="D169" s="38"/>
      <c r="E169" s="42"/>
      <c r="F169" s="40">
        <f>SUM(F86:F168)</f>
        <v>143955.6217363998</v>
      </c>
    </row>
    <row r="170" spans="1:6" ht="15.75" x14ac:dyDescent="0.25">
      <c r="A170" s="86" t="s">
        <v>305</v>
      </c>
      <c r="B170" s="86"/>
      <c r="C170" s="86"/>
      <c r="D170" s="86"/>
      <c r="E170" s="86"/>
      <c r="F170" s="86"/>
    </row>
    <row r="171" spans="1:6" ht="15.75" x14ac:dyDescent="0.25">
      <c r="A171" s="84" t="s">
        <v>168</v>
      </c>
      <c r="B171" s="92"/>
      <c r="C171" s="92"/>
      <c r="D171" s="84"/>
      <c r="E171" s="84"/>
      <c r="F171" s="84"/>
    </row>
    <row r="172" spans="1:6" x14ac:dyDescent="0.25">
      <c r="A172" s="51">
        <v>1</v>
      </c>
      <c r="B172" s="2" t="s">
        <v>287</v>
      </c>
      <c r="C172" s="7" t="s">
        <v>190</v>
      </c>
      <c r="D172" s="53">
        <v>2200</v>
      </c>
      <c r="E172" s="8">
        <v>0.59993835006100005</v>
      </c>
      <c r="F172" s="8">
        <v>1319.8643701343101</v>
      </c>
    </row>
    <row r="173" spans="1:6" ht="30" x14ac:dyDescent="0.25">
      <c r="A173" s="51">
        <v>2</v>
      </c>
      <c r="B173" s="2" t="s">
        <v>288</v>
      </c>
      <c r="C173" s="7" t="s">
        <v>170</v>
      </c>
      <c r="D173" s="53">
        <v>88</v>
      </c>
      <c r="E173" s="8">
        <v>5.4772272376269999</v>
      </c>
      <c r="F173" s="8">
        <v>481.99599691114503</v>
      </c>
    </row>
    <row r="174" spans="1:6" x14ac:dyDescent="0.25">
      <c r="A174" s="51">
        <v>3</v>
      </c>
      <c r="B174" s="2" t="s">
        <v>289</v>
      </c>
      <c r="C174" s="7" t="s">
        <v>170</v>
      </c>
      <c r="D174" s="53">
        <v>140.80000000000001</v>
      </c>
      <c r="E174" s="8">
        <v>0.90908076644500002</v>
      </c>
      <c r="F174" s="8">
        <v>127.99857191547</v>
      </c>
    </row>
    <row r="175" spans="1:6" x14ac:dyDescent="0.25">
      <c r="A175" s="51">
        <v>4</v>
      </c>
      <c r="B175" s="2" t="s">
        <v>290</v>
      </c>
      <c r="C175" s="7" t="s">
        <v>226</v>
      </c>
      <c r="D175" s="62">
        <v>880</v>
      </c>
      <c r="E175" s="8">
        <v>1.827832530027</v>
      </c>
      <c r="F175" s="8">
        <v>1608.4926264241601</v>
      </c>
    </row>
    <row r="176" spans="1:6" ht="30" x14ac:dyDescent="0.25">
      <c r="A176" s="51">
        <v>5</v>
      </c>
      <c r="B176" s="2" t="s">
        <v>307</v>
      </c>
      <c r="C176" s="7" t="s">
        <v>226</v>
      </c>
      <c r="D176" s="53">
        <v>880</v>
      </c>
      <c r="E176" s="8">
        <v>5.8778460895839997</v>
      </c>
      <c r="F176" s="8">
        <v>5172.5045588336698</v>
      </c>
    </row>
    <row r="177" spans="1:6" ht="30" x14ac:dyDescent="0.25">
      <c r="A177" s="50">
        <v>6</v>
      </c>
      <c r="B177" s="1" t="s">
        <v>310</v>
      </c>
      <c r="C177" s="6" t="s">
        <v>226</v>
      </c>
      <c r="D177" s="52">
        <v>880</v>
      </c>
      <c r="E177" s="8">
        <v>4.3283282115489996</v>
      </c>
      <c r="F177" s="8">
        <v>3808.9288261629499</v>
      </c>
    </row>
    <row r="178" spans="1:6" x14ac:dyDescent="0.25">
      <c r="A178" s="50">
        <v>7</v>
      </c>
      <c r="B178" s="1" t="s">
        <v>169</v>
      </c>
      <c r="C178" s="6" t="s">
        <v>170</v>
      </c>
      <c r="D178" s="52">
        <v>223</v>
      </c>
      <c r="E178" s="8">
        <v>0.39871271223299998</v>
      </c>
      <c r="F178" s="8">
        <v>88.912934827927998</v>
      </c>
    </row>
    <row r="179" spans="1:6" x14ac:dyDescent="0.25">
      <c r="A179" s="50">
        <v>8</v>
      </c>
      <c r="B179" s="1" t="s">
        <v>171</v>
      </c>
      <c r="C179" s="6" t="s">
        <v>170</v>
      </c>
      <c r="D179" s="52">
        <v>765</v>
      </c>
      <c r="E179" s="8">
        <v>0.68088478703499999</v>
      </c>
      <c r="F179" s="8">
        <v>520.87686208167599</v>
      </c>
    </row>
    <row r="180" spans="1:6" x14ac:dyDescent="0.25">
      <c r="A180" s="50">
        <v>9</v>
      </c>
      <c r="B180" s="1" t="s">
        <v>172</v>
      </c>
      <c r="C180" s="6" t="s">
        <v>170</v>
      </c>
      <c r="D180" s="52">
        <v>1700</v>
      </c>
      <c r="E180" s="8">
        <v>0.88398750237400003</v>
      </c>
      <c r="F180" s="8">
        <v>1502.7787540353199</v>
      </c>
    </row>
    <row r="181" spans="1:6" x14ac:dyDescent="0.25">
      <c r="A181" s="50">
        <v>10</v>
      </c>
      <c r="B181" s="1" t="s">
        <v>173</v>
      </c>
      <c r="C181" s="6" t="s">
        <v>170</v>
      </c>
      <c r="D181" s="52">
        <v>223</v>
      </c>
      <c r="E181" s="8">
        <v>1.192441734809</v>
      </c>
      <c r="F181" s="8">
        <v>265.91450686245099</v>
      </c>
    </row>
    <row r="182" spans="1:6" x14ac:dyDescent="0.25">
      <c r="A182" s="50">
        <v>11</v>
      </c>
      <c r="B182" s="1" t="s">
        <v>174</v>
      </c>
      <c r="C182" s="6" t="s">
        <v>170</v>
      </c>
      <c r="D182" s="52">
        <v>7</v>
      </c>
      <c r="E182" s="8">
        <v>1.886283391324</v>
      </c>
      <c r="F182" s="8">
        <v>13.203983739265</v>
      </c>
    </row>
    <row r="183" spans="1:6" x14ac:dyDescent="0.25">
      <c r="A183" s="50">
        <v>12</v>
      </c>
      <c r="B183" s="1" t="s">
        <v>175</v>
      </c>
      <c r="C183" s="6" t="s">
        <v>170</v>
      </c>
      <c r="D183" s="52">
        <v>25</v>
      </c>
      <c r="E183" s="8">
        <v>3.3305164212779999</v>
      </c>
      <c r="F183" s="8">
        <v>83.262910531939994</v>
      </c>
    </row>
    <row r="184" spans="1:6" x14ac:dyDescent="0.25">
      <c r="A184" s="50">
        <v>13</v>
      </c>
      <c r="B184" s="1" t="s">
        <v>176</v>
      </c>
      <c r="C184" s="6" t="s">
        <v>170</v>
      </c>
      <c r="D184" s="52">
        <v>55</v>
      </c>
      <c r="E184" s="8">
        <v>5.8738198702529996</v>
      </c>
      <c r="F184" s="8">
        <v>323.06009286392498</v>
      </c>
    </row>
    <row r="185" spans="1:6" ht="30" x14ac:dyDescent="0.25">
      <c r="A185" s="50">
        <v>14</v>
      </c>
      <c r="B185" s="1" t="s">
        <v>177</v>
      </c>
      <c r="C185" s="6" t="s">
        <v>170</v>
      </c>
      <c r="D185" s="52">
        <v>7</v>
      </c>
      <c r="E185" s="8">
        <v>24.364683074036002</v>
      </c>
      <c r="F185" s="8">
        <v>170.55278151824999</v>
      </c>
    </row>
    <row r="186" spans="1:6" ht="45" x14ac:dyDescent="0.25">
      <c r="A186" s="50">
        <v>15</v>
      </c>
      <c r="B186" s="1" t="s">
        <v>178</v>
      </c>
      <c r="C186" s="6" t="s">
        <v>170</v>
      </c>
      <c r="D186" s="52">
        <v>1016</v>
      </c>
      <c r="E186" s="8">
        <v>3.6867243109249999</v>
      </c>
      <c r="F186" s="8">
        <v>3745.71189990024</v>
      </c>
    </row>
    <row r="187" spans="1:6" x14ac:dyDescent="0.25">
      <c r="A187" s="50">
        <v>16</v>
      </c>
      <c r="B187" s="1" t="s">
        <v>179</v>
      </c>
      <c r="C187" s="6" t="s">
        <v>180</v>
      </c>
      <c r="D187" s="52">
        <v>1625.6</v>
      </c>
      <c r="E187" s="8">
        <v>2.467605761038</v>
      </c>
      <c r="F187" s="8">
        <v>4011.3399251432702</v>
      </c>
    </row>
    <row r="188" spans="1:6" ht="30" x14ac:dyDescent="0.25">
      <c r="A188" s="50">
        <v>17</v>
      </c>
      <c r="B188" s="1" t="s">
        <v>181</v>
      </c>
      <c r="C188" s="6" t="s">
        <v>170</v>
      </c>
      <c r="D188" s="52">
        <v>1989</v>
      </c>
      <c r="E188" s="8">
        <v>9.4907913886000006E-2</v>
      </c>
      <c r="F188" s="8">
        <v>188.77184071940201</v>
      </c>
    </row>
    <row r="189" spans="1:6" x14ac:dyDescent="0.25">
      <c r="A189" s="51">
        <v>18</v>
      </c>
      <c r="B189" s="2" t="s">
        <v>291</v>
      </c>
      <c r="C189" s="7" t="s">
        <v>170</v>
      </c>
      <c r="D189" s="53">
        <v>1244.8</v>
      </c>
      <c r="E189" s="8">
        <v>0.83011706799100005</v>
      </c>
      <c r="F189" s="8">
        <v>1033.3297262349899</v>
      </c>
    </row>
    <row r="190" spans="1:6" x14ac:dyDescent="0.25">
      <c r="A190" s="51">
        <v>19</v>
      </c>
      <c r="B190" s="2" t="s">
        <v>292</v>
      </c>
      <c r="C190" s="7" t="s">
        <v>180</v>
      </c>
      <c r="D190" s="53">
        <v>2490</v>
      </c>
      <c r="E190" s="8">
        <v>1.4805634566229999</v>
      </c>
      <c r="F190" s="8">
        <v>3686.6030069906801</v>
      </c>
    </row>
    <row r="191" spans="1:6" ht="30" x14ac:dyDescent="0.25">
      <c r="A191" s="51">
        <v>20</v>
      </c>
      <c r="B191" s="2" t="s">
        <v>255</v>
      </c>
      <c r="C191" s="7" t="s">
        <v>184</v>
      </c>
      <c r="D191" s="53">
        <v>9</v>
      </c>
      <c r="E191" s="8">
        <v>48.969935827020997</v>
      </c>
      <c r="F191" s="8">
        <v>440.72942244319103</v>
      </c>
    </row>
    <row r="192" spans="1:6" ht="30" x14ac:dyDescent="0.25">
      <c r="A192" s="51">
        <v>21</v>
      </c>
      <c r="B192" s="2" t="s">
        <v>259</v>
      </c>
      <c r="C192" s="7" t="s">
        <v>190</v>
      </c>
      <c r="D192" s="53">
        <v>3160</v>
      </c>
      <c r="E192" s="8">
        <v>3.3993821371380002</v>
      </c>
      <c r="F192" s="8">
        <v>10742.047553357599</v>
      </c>
    </row>
    <row r="193" spans="1:6" x14ac:dyDescent="0.25">
      <c r="A193" s="51">
        <v>22</v>
      </c>
      <c r="B193" s="2" t="s">
        <v>261</v>
      </c>
      <c r="C193" s="7" t="s">
        <v>184</v>
      </c>
      <c r="D193" s="53">
        <v>284</v>
      </c>
      <c r="E193" s="8">
        <v>2.0177878511989999</v>
      </c>
      <c r="F193" s="8">
        <v>573.051749740383</v>
      </c>
    </row>
    <row r="194" spans="1:6" ht="30" x14ac:dyDescent="0.25">
      <c r="A194" s="50">
        <v>23</v>
      </c>
      <c r="B194" s="2" t="s">
        <v>308</v>
      </c>
      <c r="C194" s="6" t="s">
        <v>184</v>
      </c>
      <c r="D194" s="52">
        <v>32</v>
      </c>
      <c r="E194" s="8">
        <v>12.721500732773</v>
      </c>
      <c r="F194" s="8">
        <v>407.08802344872203</v>
      </c>
    </row>
    <row r="195" spans="1:6" x14ac:dyDescent="0.25">
      <c r="A195" s="51">
        <v>24</v>
      </c>
      <c r="B195" s="2" t="s">
        <v>265</v>
      </c>
      <c r="C195" s="7" t="s">
        <v>184</v>
      </c>
      <c r="D195" s="53">
        <v>306</v>
      </c>
      <c r="E195" s="8">
        <v>0.245112412137</v>
      </c>
      <c r="F195" s="8">
        <v>75.004398113782003</v>
      </c>
    </row>
    <row r="196" spans="1:6" x14ac:dyDescent="0.25">
      <c r="A196" s="51">
        <v>25</v>
      </c>
      <c r="B196" s="2" t="s">
        <v>266</v>
      </c>
      <c r="C196" s="7" t="s">
        <v>184</v>
      </c>
      <c r="D196" s="53">
        <v>306</v>
      </c>
      <c r="E196" s="8">
        <v>0.71426740155500001</v>
      </c>
      <c r="F196" s="8">
        <v>218.565824875978</v>
      </c>
    </row>
    <row r="197" spans="1:6" ht="30" x14ac:dyDescent="0.25">
      <c r="A197" s="51">
        <v>26</v>
      </c>
      <c r="B197" s="2" t="s">
        <v>293</v>
      </c>
      <c r="C197" s="7" t="s">
        <v>190</v>
      </c>
      <c r="D197" s="53">
        <v>18</v>
      </c>
      <c r="E197" s="8">
        <v>7.6721075360580002</v>
      </c>
      <c r="F197" s="8">
        <v>138.09793564903899</v>
      </c>
    </row>
    <row r="198" spans="1:6" ht="45" x14ac:dyDescent="0.25">
      <c r="A198" s="51">
        <v>27</v>
      </c>
      <c r="B198" s="2" t="s">
        <v>309</v>
      </c>
      <c r="C198" s="7" t="s">
        <v>190</v>
      </c>
      <c r="D198" s="53">
        <v>18</v>
      </c>
      <c r="E198" s="8">
        <v>7.7546496517519996</v>
      </c>
      <c r="F198" s="8">
        <v>139.58369373154</v>
      </c>
    </row>
    <row r="199" spans="1:6" x14ac:dyDescent="0.25">
      <c r="A199" s="51">
        <v>28</v>
      </c>
      <c r="B199" s="2" t="s">
        <v>294</v>
      </c>
      <c r="C199" s="7" t="s">
        <v>190</v>
      </c>
      <c r="D199" s="53">
        <v>49.5</v>
      </c>
      <c r="E199" s="8">
        <v>12.805419575901</v>
      </c>
      <c r="F199" s="8">
        <v>633.86826900707797</v>
      </c>
    </row>
    <row r="200" spans="1:6" ht="45" x14ac:dyDescent="0.25">
      <c r="A200" s="51">
        <v>29</v>
      </c>
      <c r="B200" s="2" t="s">
        <v>295</v>
      </c>
      <c r="C200" s="7" t="s">
        <v>190</v>
      </c>
      <c r="D200" s="53">
        <v>49.5</v>
      </c>
      <c r="E200" s="8">
        <v>11.545675846088001</v>
      </c>
      <c r="F200" s="8">
        <v>571.51095438137804</v>
      </c>
    </row>
    <row r="201" spans="1:6" x14ac:dyDescent="0.25">
      <c r="A201" s="50">
        <v>30</v>
      </c>
      <c r="B201" s="1" t="s">
        <v>208</v>
      </c>
      <c r="C201" s="3" t="s">
        <v>184</v>
      </c>
      <c r="D201" s="52">
        <v>4</v>
      </c>
      <c r="E201" s="8">
        <v>18.443321985889</v>
      </c>
      <c r="F201" s="8">
        <v>73.773287943555005</v>
      </c>
    </row>
    <row r="202" spans="1:6" x14ac:dyDescent="0.25">
      <c r="A202" s="50">
        <v>31</v>
      </c>
      <c r="B202" s="1" t="s">
        <v>209</v>
      </c>
      <c r="C202" s="6" t="s">
        <v>184</v>
      </c>
      <c r="D202" s="52">
        <v>4</v>
      </c>
      <c r="E202" s="8">
        <v>4.6315306575240003</v>
      </c>
      <c r="F202" s="8">
        <v>18.526122630096001</v>
      </c>
    </row>
    <row r="203" spans="1:6" ht="30" x14ac:dyDescent="0.25">
      <c r="A203" s="51">
        <v>32</v>
      </c>
      <c r="B203" s="2" t="s">
        <v>210</v>
      </c>
      <c r="C203" s="7" t="s">
        <v>184</v>
      </c>
      <c r="D203" s="53">
        <v>84</v>
      </c>
      <c r="E203" s="8">
        <v>6.2150228080829999</v>
      </c>
      <c r="F203" s="8">
        <v>522.06191587900696</v>
      </c>
    </row>
    <row r="204" spans="1:6" ht="30" x14ac:dyDescent="0.25">
      <c r="A204" s="51">
        <v>33</v>
      </c>
      <c r="B204" s="2" t="s">
        <v>211</v>
      </c>
      <c r="C204" s="7" t="s">
        <v>184</v>
      </c>
      <c r="D204" s="53">
        <v>10</v>
      </c>
      <c r="E204" s="8">
        <v>14.079552133457</v>
      </c>
      <c r="F204" s="8">
        <v>140.79552133456801</v>
      </c>
    </row>
    <row r="205" spans="1:6" x14ac:dyDescent="0.25">
      <c r="A205" s="50">
        <v>34</v>
      </c>
      <c r="B205" s="1" t="s">
        <v>212</v>
      </c>
      <c r="C205" s="6" t="s">
        <v>184</v>
      </c>
      <c r="D205" s="52">
        <v>7</v>
      </c>
      <c r="E205" s="8">
        <v>10.18971556684</v>
      </c>
      <c r="F205" s="8">
        <v>71.328008967876997</v>
      </c>
    </row>
    <row r="206" spans="1:6" x14ac:dyDescent="0.25">
      <c r="A206" s="51">
        <v>35</v>
      </c>
      <c r="B206" s="2" t="s">
        <v>213</v>
      </c>
      <c r="C206" s="4" t="s">
        <v>190</v>
      </c>
      <c r="D206" s="53">
        <v>3300</v>
      </c>
      <c r="E206" s="8">
        <v>0.44540435692500002</v>
      </c>
      <c r="F206" s="8">
        <v>1469.8343778517999</v>
      </c>
    </row>
    <row r="207" spans="1:6" x14ac:dyDescent="0.25">
      <c r="A207" s="50">
        <v>36</v>
      </c>
      <c r="B207" s="1" t="s">
        <v>214</v>
      </c>
      <c r="C207" s="3" t="s">
        <v>190</v>
      </c>
      <c r="D207" s="52">
        <v>3300</v>
      </c>
      <c r="E207" s="8">
        <v>0.17088547973000001</v>
      </c>
      <c r="F207" s="8">
        <v>563.922083109097</v>
      </c>
    </row>
    <row r="208" spans="1:6" x14ac:dyDescent="0.25">
      <c r="A208" s="50">
        <v>37</v>
      </c>
      <c r="B208" s="1" t="s">
        <v>215</v>
      </c>
      <c r="C208" s="6" t="s">
        <v>184</v>
      </c>
      <c r="D208" s="52">
        <v>7</v>
      </c>
      <c r="E208" s="8">
        <v>40.529251655838998</v>
      </c>
      <c r="F208" s="8">
        <v>283.70476159087201</v>
      </c>
    </row>
    <row r="209" spans="1:6" x14ac:dyDescent="0.25">
      <c r="A209" s="50">
        <v>38</v>
      </c>
      <c r="B209" s="2" t="s">
        <v>216</v>
      </c>
      <c r="C209" s="7" t="s">
        <v>184</v>
      </c>
      <c r="D209" s="53">
        <v>32</v>
      </c>
      <c r="E209" s="8">
        <v>0.311279159478</v>
      </c>
      <c r="F209" s="8">
        <v>9.9609331032970001</v>
      </c>
    </row>
    <row r="210" spans="1:6" ht="30" x14ac:dyDescent="0.25">
      <c r="A210" s="50">
        <v>39</v>
      </c>
      <c r="B210" s="1" t="s">
        <v>217</v>
      </c>
      <c r="C210" s="6" t="s">
        <v>184</v>
      </c>
      <c r="D210" s="52">
        <v>3</v>
      </c>
      <c r="E210" s="8">
        <v>8.6471496229540001</v>
      </c>
      <c r="F210" s="8">
        <v>25.941448868862</v>
      </c>
    </row>
    <row r="211" spans="1:6" x14ac:dyDescent="0.25">
      <c r="A211" s="50">
        <v>40</v>
      </c>
      <c r="B211" s="1" t="s">
        <v>218</v>
      </c>
      <c r="C211" s="3" t="s">
        <v>190</v>
      </c>
      <c r="D211" s="52">
        <v>3195</v>
      </c>
      <c r="E211" s="8">
        <v>1.5409072556999999E-2</v>
      </c>
      <c r="F211" s="8">
        <v>49.231986818541998</v>
      </c>
    </row>
    <row r="212" spans="1:6" x14ac:dyDescent="0.25">
      <c r="A212" s="50">
        <v>41</v>
      </c>
      <c r="B212" s="1" t="s">
        <v>219</v>
      </c>
      <c r="C212" s="3" t="s">
        <v>190</v>
      </c>
      <c r="D212" s="52">
        <v>3195</v>
      </c>
      <c r="E212" s="8">
        <v>7.6202569389999999E-3</v>
      </c>
      <c r="F212" s="8">
        <v>24.346720919835001</v>
      </c>
    </row>
    <row r="213" spans="1:6" ht="30" x14ac:dyDescent="0.25">
      <c r="A213" s="50">
        <v>42</v>
      </c>
      <c r="B213" s="1" t="s">
        <v>220</v>
      </c>
      <c r="C213" s="3" t="s">
        <v>221</v>
      </c>
      <c r="D213" s="52">
        <v>3</v>
      </c>
      <c r="E213" s="8">
        <v>95.971693104969006</v>
      </c>
      <c r="F213" s="8">
        <v>287.91507931490798</v>
      </c>
    </row>
    <row r="214" spans="1:6" ht="15.75" x14ac:dyDescent="0.25">
      <c r="A214" s="18"/>
      <c r="B214" s="70" t="s">
        <v>251</v>
      </c>
      <c r="C214" s="54"/>
      <c r="D214" s="18"/>
      <c r="E214" s="21"/>
      <c r="F214" s="21">
        <f>SUM(F172:F213)</f>
        <v>45634.994248912066</v>
      </c>
    </row>
    <row r="215" spans="1:6" ht="15.75" x14ac:dyDescent="0.25">
      <c r="A215" s="84" t="s">
        <v>296</v>
      </c>
      <c r="B215" s="92"/>
      <c r="C215" s="92"/>
      <c r="D215" s="84"/>
      <c r="E215" s="84"/>
      <c r="F215" s="84"/>
    </row>
    <row r="216" spans="1:6" ht="30" x14ac:dyDescent="0.25">
      <c r="A216" s="56">
        <v>1</v>
      </c>
      <c r="B216" s="69" t="s">
        <v>297</v>
      </c>
      <c r="C216" s="7" t="s">
        <v>190</v>
      </c>
      <c r="D216" s="58">
        <v>10</v>
      </c>
      <c r="E216" s="14">
        <v>12.805419575901</v>
      </c>
      <c r="F216" s="14">
        <v>128.05419575900601</v>
      </c>
    </row>
    <row r="217" spans="1:6" ht="30" x14ac:dyDescent="0.25">
      <c r="A217" s="56">
        <v>2</v>
      </c>
      <c r="B217" s="69" t="s">
        <v>298</v>
      </c>
      <c r="C217" s="7" t="s">
        <v>190</v>
      </c>
      <c r="D217" s="58">
        <v>57</v>
      </c>
      <c r="E217" s="14">
        <v>7.6721075360580002</v>
      </c>
      <c r="F217" s="14">
        <v>437.31012955529002</v>
      </c>
    </row>
    <row r="218" spans="1:6" x14ac:dyDescent="0.25">
      <c r="A218" s="56">
        <v>3</v>
      </c>
      <c r="B218" s="69" t="s">
        <v>234</v>
      </c>
      <c r="C218" s="7" t="s">
        <v>190</v>
      </c>
      <c r="D218" s="58">
        <v>67</v>
      </c>
      <c r="E218" s="14">
        <v>0.13247525436599999</v>
      </c>
      <c r="F218" s="14">
        <v>8.8758420425450009</v>
      </c>
    </row>
    <row r="219" spans="1:6" ht="30" x14ac:dyDescent="0.25">
      <c r="A219" s="56">
        <v>4</v>
      </c>
      <c r="B219" s="69" t="s">
        <v>225</v>
      </c>
      <c r="C219" s="7" t="s">
        <v>226</v>
      </c>
      <c r="D219" s="58">
        <v>35</v>
      </c>
      <c r="E219" s="14">
        <v>0.26931073546099998</v>
      </c>
      <c r="F219" s="14">
        <v>9.4258757411469993</v>
      </c>
    </row>
    <row r="220" spans="1:6" ht="30" x14ac:dyDescent="0.25">
      <c r="A220" s="56">
        <v>5</v>
      </c>
      <c r="B220" s="69" t="s">
        <v>227</v>
      </c>
      <c r="C220" s="7" t="s">
        <v>226</v>
      </c>
      <c r="D220" s="58">
        <v>35</v>
      </c>
      <c r="E220" s="14">
        <v>1.1792090892689999</v>
      </c>
      <c r="F220" s="14">
        <v>41.272318124400002</v>
      </c>
    </row>
    <row r="221" spans="1:6" ht="30" x14ac:dyDescent="0.25">
      <c r="A221" s="56">
        <v>6</v>
      </c>
      <c r="B221" s="69" t="s">
        <v>228</v>
      </c>
      <c r="C221" s="7" t="s">
        <v>229</v>
      </c>
      <c r="D221" s="58">
        <v>71.8</v>
      </c>
      <c r="E221" s="14">
        <v>3.054479533621</v>
      </c>
      <c r="F221" s="14">
        <v>219.311630513983</v>
      </c>
    </row>
    <row r="222" spans="1:6" x14ac:dyDescent="0.25">
      <c r="A222" s="55">
        <v>7</v>
      </c>
      <c r="B222" s="68" t="s">
        <v>280</v>
      </c>
      <c r="C222" s="6" t="s">
        <v>184</v>
      </c>
      <c r="D222" s="57">
        <v>2</v>
      </c>
      <c r="E222" s="14">
        <v>14.38859195505</v>
      </c>
      <c r="F222" s="14">
        <v>28.7771839101</v>
      </c>
    </row>
    <row r="223" spans="1:6" x14ac:dyDescent="0.25">
      <c r="A223" s="55">
        <v>8</v>
      </c>
      <c r="B223" s="68" t="s">
        <v>281</v>
      </c>
      <c r="C223" s="6" t="s">
        <v>184</v>
      </c>
      <c r="D223" s="57">
        <v>1</v>
      </c>
      <c r="E223" s="14">
        <v>138.945055409292</v>
      </c>
      <c r="F223" s="14">
        <v>138.945055409292</v>
      </c>
    </row>
    <row r="224" spans="1:6" x14ac:dyDescent="0.25">
      <c r="A224" s="56">
        <v>9</v>
      </c>
      <c r="B224" s="69" t="s">
        <v>237</v>
      </c>
      <c r="C224" s="4" t="s">
        <v>170</v>
      </c>
      <c r="D224" s="58">
        <v>2.6</v>
      </c>
      <c r="E224" s="14">
        <v>11.142091300274</v>
      </c>
      <c r="F224" s="14">
        <v>28.969437380713</v>
      </c>
    </row>
    <row r="225" spans="1:6" ht="30" x14ac:dyDescent="0.25">
      <c r="A225" s="56">
        <v>10</v>
      </c>
      <c r="B225" s="69" t="s">
        <v>239</v>
      </c>
      <c r="C225" s="7" t="s">
        <v>170</v>
      </c>
      <c r="D225" s="58">
        <v>2.6</v>
      </c>
      <c r="E225" s="14">
        <v>63.075654828464998</v>
      </c>
      <c r="F225" s="14">
        <v>163.99670255401</v>
      </c>
    </row>
    <row r="226" spans="1:6" ht="30" x14ac:dyDescent="0.25">
      <c r="A226" s="56">
        <v>11</v>
      </c>
      <c r="B226" s="69" t="s">
        <v>299</v>
      </c>
      <c r="C226" s="7" t="s">
        <v>180</v>
      </c>
      <c r="D226" s="58">
        <v>5.2</v>
      </c>
      <c r="E226" s="14">
        <v>2.6916603370869998</v>
      </c>
      <c r="F226" s="14">
        <v>13.996633752854001</v>
      </c>
    </row>
    <row r="227" spans="1:6" x14ac:dyDescent="0.25">
      <c r="A227" s="56">
        <v>12</v>
      </c>
      <c r="B227" s="69" t="s">
        <v>241</v>
      </c>
      <c r="C227" s="7" t="s">
        <v>229</v>
      </c>
      <c r="D227" s="58">
        <v>129.87</v>
      </c>
      <c r="E227" s="14">
        <v>0.71769154276900005</v>
      </c>
      <c r="F227" s="14">
        <v>93.206600659442003</v>
      </c>
    </row>
    <row r="228" spans="1:6" x14ac:dyDescent="0.25">
      <c r="A228" s="56">
        <v>13</v>
      </c>
      <c r="B228" s="69" t="s">
        <v>284</v>
      </c>
      <c r="C228" s="7" t="s">
        <v>229</v>
      </c>
      <c r="D228" s="58">
        <v>161.54</v>
      </c>
      <c r="E228" s="14">
        <v>0.58376550855499998</v>
      </c>
      <c r="F228" s="14">
        <v>94.303815314087004</v>
      </c>
    </row>
    <row r="229" spans="1:6" x14ac:dyDescent="0.25">
      <c r="A229" s="56">
        <v>14</v>
      </c>
      <c r="B229" s="69" t="s">
        <v>243</v>
      </c>
      <c r="C229" s="7" t="s">
        <v>229</v>
      </c>
      <c r="D229" s="58">
        <v>17.5</v>
      </c>
      <c r="E229" s="14">
        <v>0.76900722099999996</v>
      </c>
      <c r="F229" s="14">
        <v>13.457626367499</v>
      </c>
    </row>
    <row r="230" spans="1:6" x14ac:dyDescent="0.25">
      <c r="A230" s="56">
        <v>15</v>
      </c>
      <c r="B230" s="69" t="s">
        <v>244</v>
      </c>
      <c r="C230" s="7" t="s">
        <v>229</v>
      </c>
      <c r="D230" s="58">
        <v>4.5999999999999996</v>
      </c>
      <c r="E230" s="14">
        <v>1.7455105181820001</v>
      </c>
      <c r="F230" s="14">
        <v>8.0293483836380002</v>
      </c>
    </row>
    <row r="231" spans="1:6" x14ac:dyDescent="0.25">
      <c r="A231" s="56">
        <v>16</v>
      </c>
      <c r="B231" s="69" t="s">
        <v>245</v>
      </c>
      <c r="C231" s="7" t="s">
        <v>229</v>
      </c>
      <c r="D231" s="58">
        <v>31.5</v>
      </c>
      <c r="E231" s="14">
        <v>1.201637996464</v>
      </c>
      <c r="F231" s="14">
        <v>37.851596888609997</v>
      </c>
    </row>
    <row r="232" spans="1:6" x14ac:dyDescent="0.25">
      <c r="A232" s="55">
        <v>17</v>
      </c>
      <c r="B232" s="68" t="s">
        <v>232</v>
      </c>
      <c r="C232" s="6" t="s">
        <v>233</v>
      </c>
      <c r="D232" s="57">
        <v>1</v>
      </c>
      <c r="E232" s="14">
        <v>1984.50095530616</v>
      </c>
      <c r="F232" s="14">
        <v>1984.50095530616</v>
      </c>
    </row>
    <row r="233" spans="1:6" ht="15.75" x14ac:dyDescent="0.25">
      <c r="A233" s="18"/>
      <c r="B233" s="70" t="s">
        <v>251</v>
      </c>
      <c r="C233" s="59"/>
      <c r="D233" s="18"/>
      <c r="E233" s="21"/>
      <c r="F233" s="21">
        <f>SUM(F216:F232)</f>
        <v>3450.2849476627762</v>
      </c>
    </row>
    <row r="234" spans="1:6" ht="15.75" x14ac:dyDescent="0.25">
      <c r="A234" s="79" t="s">
        <v>300</v>
      </c>
      <c r="B234" s="93"/>
      <c r="C234" s="93"/>
      <c r="D234" s="79"/>
      <c r="E234" s="79"/>
      <c r="F234" s="79"/>
    </row>
    <row r="235" spans="1:6" x14ac:dyDescent="0.25">
      <c r="A235" s="55">
        <v>1</v>
      </c>
      <c r="B235" s="67" t="s">
        <v>301</v>
      </c>
      <c r="C235" s="3" t="s">
        <v>170</v>
      </c>
      <c r="D235" s="57">
        <v>1.1000000000000001</v>
      </c>
      <c r="E235" s="14">
        <v>3.3305164212779999</v>
      </c>
      <c r="F235" s="14">
        <v>3.6635680634050001</v>
      </c>
    </row>
    <row r="236" spans="1:6" x14ac:dyDescent="0.25">
      <c r="A236" s="55">
        <v>2</v>
      </c>
      <c r="B236" s="68" t="s">
        <v>248</v>
      </c>
      <c r="C236" s="3" t="s">
        <v>170</v>
      </c>
      <c r="D236" s="57">
        <v>0.55000000000000004</v>
      </c>
      <c r="E236" s="14">
        <v>5.8436277728070003</v>
      </c>
      <c r="F236" s="14">
        <v>3.2139952750440002</v>
      </c>
    </row>
    <row r="237" spans="1:6" ht="30" x14ac:dyDescent="0.25">
      <c r="A237" s="55">
        <v>3</v>
      </c>
      <c r="B237" s="68" t="s">
        <v>249</v>
      </c>
      <c r="C237" s="3" t="s">
        <v>170</v>
      </c>
      <c r="D237" s="57">
        <v>1.1000000000000001</v>
      </c>
      <c r="E237" s="14">
        <v>69.548708334636004</v>
      </c>
      <c r="F237" s="14">
        <v>76.503579168100003</v>
      </c>
    </row>
    <row r="238" spans="1:6" x14ac:dyDescent="0.25">
      <c r="A238" s="55">
        <v>4</v>
      </c>
      <c r="B238" s="68" t="s">
        <v>250</v>
      </c>
      <c r="C238" s="3" t="s">
        <v>229</v>
      </c>
      <c r="D238" s="57">
        <v>26.1</v>
      </c>
      <c r="E238" s="14">
        <v>0.47847934324399999</v>
      </c>
      <c r="F238" s="14">
        <v>12.488310858670999</v>
      </c>
    </row>
    <row r="239" spans="1:6" x14ac:dyDescent="0.25">
      <c r="A239" s="55">
        <v>5</v>
      </c>
      <c r="B239" s="68" t="s">
        <v>240</v>
      </c>
      <c r="C239" s="6" t="s">
        <v>170</v>
      </c>
      <c r="D239" s="57">
        <v>1.1000000000000001</v>
      </c>
      <c r="E239" s="14">
        <v>1.392761412534</v>
      </c>
      <c r="F239" s="14">
        <v>1.532037553788</v>
      </c>
    </row>
    <row r="240" spans="1:6" ht="15.75" x14ac:dyDescent="0.25">
      <c r="A240" s="18"/>
      <c r="B240" s="71" t="s">
        <v>251</v>
      </c>
      <c r="C240" s="59"/>
      <c r="D240" s="38"/>
      <c r="E240" s="42"/>
      <c r="F240" s="41">
        <f>SUM(F235:F239)</f>
        <v>97.401490919007998</v>
      </c>
    </row>
    <row r="241" spans="1:6" ht="15.75" x14ac:dyDescent="0.25">
      <c r="A241" s="85" t="s">
        <v>306</v>
      </c>
      <c r="B241" s="85"/>
      <c r="C241" s="85"/>
      <c r="D241" s="85"/>
      <c r="E241" s="85"/>
      <c r="F241" s="85"/>
    </row>
    <row r="242" spans="1:6" ht="15.75" x14ac:dyDescent="0.25">
      <c r="A242" s="84" t="s">
        <v>168</v>
      </c>
      <c r="B242" s="92"/>
      <c r="C242" s="92"/>
      <c r="D242" s="84"/>
      <c r="E242" s="84"/>
      <c r="F242" s="84"/>
    </row>
    <row r="243" spans="1:6" x14ac:dyDescent="0.25">
      <c r="A243" s="51">
        <v>1</v>
      </c>
      <c r="B243" s="2" t="s">
        <v>287</v>
      </c>
      <c r="C243" s="7" t="s">
        <v>190</v>
      </c>
      <c r="D243" s="53">
        <v>680</v>
      </c>
      <c r="E243" s="8">
        <v>0.59993835006100005</v>
      </c>
      <c r="F243" s="8">
        <v>407.958078041514</v>
      </c>
    </row>
    <row r="244" spans="1:6" ht="30" x14ac:dyDescent="0.25">
      <c r="A244" s="51">
        <v>2</v>
      </c>
      <c r="B244" s="2" t="s">
        <v>311</v>
      </c>
      <c r="C244" s="7" t="s">
        <v>314</v>
      </c>
      <c r="D244" s="53">
        <v>27.2</v>
      </c>
      <c r="E244" s="8">
        <v>5.4772272376269999</v>
      </c>
      <c r="F244" s="8">
        <v>148.980580863445</v>
      </c>
    </row>
    <row r="245" spans="1:6" ht="17.25" x14ac:dyDescent="0.25">
      <c r="A245" s="51">
        <v>3</v>
      </c>
      <c r="B245" s="2" t="s">
        <v>289</v>
      </c>
      <c r="C245" s="7" t="s">
        <v>314</v>
      </c>
      <c r="D245" s="53">
        <v>43.52</v>
      </c>
      <c r="E245" s="8">
        <v>0.90908076644500002</v>
      </c>
      <c r="F245" s="8">
        <v>39.563194955691003</v>
      </c>
    </row>
    <row r="246" spans="1:6" ht="17.25" x14ac:dyDescent="0.25">
      <c r="A246" s="51">
        <v>4</v>
      </c>
      <c r="B246" s="2" t="s">
        <v>290</v>
      </c>
      <c r="C246" s="7" t="s">
        <v>315</v>
      </c>
      <c r="D246" s="62">
        <v>272</v>
      </c>
      <c r="E246" s="8">
        <v>1.827832530027</v>
      </c>
      <c r="F246" s="8">
        <v>497.17044816746801</v>
      </c>
    </row>
    <row r="247" spans="1:6" ht="30" x14ac:dyDescent="0.25">
      <c r="A247" s="51">
        <v>5</v>
      </c>
      <c r="B247" s="2" t="s">
        <v>307</v>
      </c>
      <c r="C247" s="7" t="s">
        <v>315</v>
      </c>
      <c r="D247" s="53">
        <v>272</v>
      </c>
      <c r="E247" s="8">
        <v>5.8778460895839997</v>
      </c>
      <c r="F247" s="8">
        <v>1598.7741363667701</v>
      </c>
    </row>
    <row r="248" spans="1:6" ht="30" x14ac:dyDescent="0.25">
      <c r="A248" s="50">
        <v>6</v>
      </c>
      <c r="B248" s="1" t="s">
        <v>310</v>
      </c>
      <c r="C248" s="6" t="s">
        <v>316</v>
      </c>
      <c r="D248" s="52">
        <v>272</v>
      </c>
      <c r="E248" s="8">
        <v>4.3283282115489996</v>
      </c>
      <c r="F248" s="8">
        <v>1177.30527354127</v>
      </c>
    </row>
    <row r="249" spans="1:6" ht="17.25" x14ac:dyDescent="0.25">
      <c r="A249" s="50">
        <v>7</v>
      </c>
      <c r="B249" s="1" t="s">
        <v>169</v>
      </c>
      <c r="C249" s="6" t="s">
        <v>317</v>
      </c>
      <c r="D249" s="52">
        <v>100</v>
      </c>
      <c r="E249" s="8">
        <v>0.39871271223299998</v>
      </c>
      <c r="F249" s="8">
        <v>39.871271223286001</v>
      </c>
    </row>
    <row r="250" spans="1:6" ht="17.25" x14ac:dyDescent="0.25">
      <c r="A250" s="50">
        <v>8</v>
      </c>
      <c r="B250" s="1" t="s">
        <v>171</v>
      </c>
      <c r="C250" s="6" t="s">
        <v>317</v>
      </c>
      <c r="D250" s="52">
        <v>455</v>
      </c>
      <c r="E250" s="8">
        <v>0.68088478703499999</v>
      </c>
      <c r="F250" s="8">
        <v>309.80257810086601</v>
      </c>
    </row>
    <row r="251" spans="1:6" ht="17.25" x14ac:dyDescent="0.25">
      <c r="A251" s="50">
        <v>9</v>
      </c>
      <c r="B251" s="1" t="s">
        <v>172</v>
      </c>
      <c r="C251" s="6" t="s">
        <v>317</v>
      </c>
      <c r="D251" s="52">
        <v>523</v>
      </c>
      <c r="E251" s="8">
        <v>0.88398750237400003</v>
      </c>
      <c r="F251" s="8">
        <v>462.32546374145397</v>
      </c>
    </row>
    <row r="252" spans="1:6" ht="17.25" x14ac:dyDescent="0.25">
      <c r="A252" s="50">
        <v>10</v>
      </c>
      <c r="B252" s="1" t="s">
        <v>173</v>
      </c>
      <c r="C252" s="6" t="s">
        <v>317</v>
      </c>
      <c r="D252" s="52">
        <v>148</v>
      </c>
      <c r="E252" s="8">
        <v>1.192441734809</v>
      </c>
      <c r="F252" s="8">
        <v>176.48137675176099</v>
      </c>
    </row>
    <row r="253" spans="1:6" ht="17.25" x14ac:dyDescent="0.25">
      <c r="A253" s="50">
        <v>11</v>
      </c>
      <c r="B253" s="1" t="s">
        <v>174</v>
      </c>
      <c r="C253" s="6" t="s">
        <v>317</v>
      </c>
      <c r="D253" s="52">
        <v>3</v>
      </c>
      <c r="E253" s="8">
        <v>1.886283391324</v>
      </c>
      <c r="F253" s="8">
        <v>5.6588501739710004</v>
      </c>
    </row>
    <row r="254" spans="1:6" ht="17.25" x14ac:dyDescent="0.25">
      <c r="A254" s="50">
        <v>12</v>
      </c>
      <c r="B254" s="1" t="s">
        <v>175</v>
      </c>
      <c r="C254" s="6" t="s">
        <v>317</v>
      </c>
      <c r="D254" s="52">
        <v>14</v>
      </c>
      <c r="E254" s="8">
        <v>3.3305164212779999</v>
      </c>
      <c r="F254" s="8">
        <v>46.627229897885996</v>
      </c>
    </row>
    <row r="255" spans="1:6" ht="17.25" x14ac:dyDescent="0.25">
      <c r="A255" s="50">
        <v>13</v>
      </c>
      <c r="B255" s="1" t="s">
        <v>176</v>
      </c>
      <c r="C255" s="6" t="s">
        <v>317</v>
      </c>
      <c r="D255" s="52">
        <v>17</v>
      </c>
      <c r="E255" s="8">
        <v>5.8738198702529996</v>
      </c>
      <c r="F255" s="8">
        <v>99.854937794304007</v>
      </c>
    </row>
    <row r="256" spans="1:6" ht="30" x14ac:dyDescent="0.25">
      <c r="A256" s="50">
        <v>14</v>
      </c>
      <c r="B256" s="1" t="s">
        <v>177</v>
      </c>
      <c r="C256" s="6" t="s">
        <v>317</v>
      </c>
      <c r="D256" s="52">
        <v>5</v>
      </c>
      <c r="E256" s="8">
        <v>24.364683074036002</v>
      </c>
      <c r="F256" s="8">
        <v>121.823415370178</v>
      </c>
    </row>
    <row r="257" spans="1:6" ht="45" x14ac:dyDescent="0.25">
      <c r="A257" s="50">
        <v>15</v>
      </c>
      <c r="B257" s="1" t="s">
        <v>178</v>
      </c>
      <c r="C257" s="6" t="s">
        <v>317</v>
      </c>
      <c r="D257" s="52">
        <v>490</v>
      </c>
      <c r="E257" s="8">
        <v>3.6867243109249999</v>
      </c>
      <c r="F257" s="8">
        <v>1806.49491235346</v>
      </c>
    </row>
    <row r="258" spans="1:6" x14ac:dyDescent="0.25">
      <c r="A258" s="50">
        <v>16</v>
      </c>
      <c r="B258" s="1" t="s">
        <v>179</v>
      </c>
      <c r="C258" s="6" t="s">
        <v>180</v>
      </c>
      <c r="D258" s="52">
        <v>784</v>
      </c>
      <c r="E258" s="8">
        <v>1.898158277721</v>
      </c>
      <c r="F258" s="8">
        <v>1488.1560897336501</v>
      </c>
    </row>
    <row r="259" spans="1:6" ht="30" x14ac:dyDescent="0.25">
      <c r="A259" s="50">
        <v>17</v>
      </c>
      <c r="B259" s="1" t="s">
        <v>181</v>
      </c>
      <c r="C259" s="6" t="s">
        <v>317</v>
      </c>
      <c r="D259" s="52">
        <v>845.72</v>
      </c>
      <c r="E259" s="8">
        <v>9.4907913886000006E-2</v>
      </c>
      <c r="F259" s="8">
        <v>80.265520931731004</v>
      </c>
    </row>
    <row r="260" spans="1:6" ht="17.25" x14ac:dyDescent="0.25">
      <c r="A260" s="51">
        <v>18</v>
      </c>
      <c r="B260" s="2" t="s">
        <v>291</v>
      </c>
      <c r="C260" s="7" t="s">
        <v>314</v>
      </c>
      <c r="D260" s="53">
        <v>490</v>
      </c>
      <c r="E260" s="8">
        <v>0.83011706799100005</v>
      </c>
      <c r="F260" s="8">
        <v>406.75736331550797</v>
      </c>
    </row>
    <row r="261" spans="1:6" x14ac:dyDescent="0.25">
      <c r="A261" s="51">
        <v>19</v>
      </c>
      <c r="B261" s="2" t="s">
        <v>292</v>
      </c>
      <c r="C261" s="7" t="s">
        <v>180</v>
      </c>
      <c r="D261" s="53">
        <v>980</v>
      </c>
      <c r="E261" s="8">
        <v>1.4805634566229999</v>
      </c>
      <c r="F261" s="8">
        <v>1450.9521874903101</v>
      </c>
    </row>
    <row r="262" spans="1:6" ht="30" x14ac:dyDescent="0.25">
      <c r="A262" s="51">
        <v>20</v>
      </c>
      <c r="B262" s="2" t="s">
        <v>185</v>
      </c>
      <c r="C262" s="7" t="s">
        <v>184</v>
      </c>
      <c r="D262" s="53">
        <v>1</v>
      </c>
      <c r="E262" s="8">
        <v>83.851797750952997</v>
      </c>
      <c r="F262" s="8">
        <v>83.851797750952997</v>
      </c>
    </row>
    <row r="263" spans="1:6" ht="30" x14ac:dyDescent="0.25">
      <c r="A263" s="51">
        <v>21</v>
      </c>
      <c r="B263" s="2" t="s">
        <v>255</v>
      </c>
      <c r="C263" s="7" t="s">
        <v>184</v>
      </c>
      <c r="D263" s="53">
        <v>1</v>
      </c>
      <c r="E263" s="8">
        <v>48.969935827020997</v>
      </c>
      <c r="F263" s="8">
        <v>48.969935827020997</v>
      </c>
    </row>
    <row r="264" spans="1:6" ht="30" x14ac:dyDescent="0.25">
      <c r="A264" s="50">
        <v>22</v>
      </c>
      <c r="B264" s="1" t="s">
        <v>187</v>
      </c>
      <c r="C264" s="6" t="s">
        <v>184</v>
      </c>
      <c r="D264" s="52">
        <v>3</v>
      </c>
      <c r="E264" s="8">
        <v>66.654921389825006</v>
      </c>
      <c r="F264" s="8">
        <v>199.96476416947499</v>
      </c>
    </row>
    <row r="265" spans="1:6" x14ac:dyDescent="0.25">
      <c r="A265" s="50">
        <v>23</v>
      </c>
      <c r="B265" s="1" t="s">
        <v>312</v>
      </c>
      <c r="C265" s="6" t="s">
        <v>184</v>
      </c>
      <c r="D265" s="52">
        <v>1</v>
      </c>
      <c r="E265" s="8">
        <v>17.358353847627999</v>
      </c>
      <c r="F265" s="8">
        <v>17.358353847627999</v>
      </c>
    </row>
    <row r="266" spans="1:6" ht="30" x14ac:dyDescent="0.25">
      <c r="A266" s="51">
        <v>24</v>
      </c>
      <c r="B266" s="2" t="s">
        <v>189</v>
      </c>
      <c r="C266" s="7" t="s">
        <v>190</v>
      </c>
      <c r="D266" s="53">
        <v>1000</v>
      </c>
      <c r="E266" s="8">
        <v>8.0105469330170003</v>
      </c>
      <c r="F266" s="8">
        <v>8010.54693301733</v>
      </c>
    </row>
    <row r="267" spans="1:6" ht="30" x14ac:dyDescent="0.25">
      <c r="A267" s="51">
        <v>25</v>
      </c>
      <c r="B267" s="2" t="s">
        <v>259</v>
      </c>
      <c r="C267" s="7" t="s">
        <v>190</v>
      </c>
      <c r="D267" s="53">
        <v>346</v>
      </c>
      <c r="E267" s="8">
        <v>3.3993821371380002</v>
      </c>
      <c r="F267" s="8">
        <v>1176.1862194499199</v>
      </c>
    </row>
    <row r="268" spans="1:6" x14ac:dyDescent="0.25">
      <c r="A268" s="51">
        <v>26</v>
      </c>
      <c r="B268" s="2" t="s">
        <v>192</v>
      </c>
      <c r="C268" s="7" t="s">
        <v>184</v>
      </c>
      <c r="D268" s="53">
        <v>90</v>
      </c>
      <c r="E268" s="8">
        <v>2.9048278985580001</v>
      </c>
      <c r="F268" s="8">
        <v>261.43451087021998</v>
      </c>
    </row>
    <row r="269" spans="1:6" x14ac:dyDescent="0.25">
      <c r="A269" s="51">
        <v>27</v>
      </c>
      <c r="B269" s="2" t="s">
        <v>261</v>
      </c>
      <c r="C269" s="7" t="s">
        <v>184</v>
      </c>
      <c r="D269" s="53">
        <v>30</v>
      </c>
      <c r="E269" s="8">
        <v>2.0177878511989999</v>
      </c>
      <c r="F269" s="8">
        <v>60.533635535956002</v>
      </c>
    </row>
    <row r="270" spans="1:6" ht="30" x14ac:dyDescent="0.25">
      <c r="A270" s="50">
        <v>28</v>
      </c>
      <c r="B270" s="2" t="s">
        <v>194</v>
      </c>
      <c r="C270" s="6" t="s">
        <v>184</v>
      </c>
      <c r="D270" s="52">
        <v>10</v>
      </c>
      <c r="E270" s="8">
        <v>25.595384206624999</v>
      </c>
      <c r="F270" s="8">
        <v>255.95384206624999</v>
      </c>
    </row>
    <row r="271" spans="1:6" ht="30" x14ac:dyDescent="0.25">
      <c r="A271" s="50">
        <v>29</v>
      </c>
      <c r="B271" s="2" t="s">
        <v>274</v>
      </c>
      <c r="C271" s="6" t="s">
        <v>184</v>
      </c>
      <c r="D271" s="52">
        <v>4</v>
      </c>
      <c r="E271" s="8">
        <v>12.721500732773</v>
      </c>
      <c r="F271" s="8">
        <v>50.886002931089998</v>
      </c>
    </row>
    <row r="272" spans="1:6" x14ac:dyDescent="0.25">
      <c r="A272" s="50">
        <v>30</v>
      </c>
      <c r="B272" s="2" t="s">
        <v>196</v>
      </c>
      <c r="C272" s="7" t="s">
        <v>184</v>
      </c>
      <c r="D272" s="53">
        <v>200</v>
      </c>
      <c r="E272" s="8">
        <v>0.35397322554999999</v>
      </c>
      <c r="F272" s="8">
        <v>70.794645109924005</v>
      </c>
    </row>
    <row r="273" spans="1:6" x14ac:dyDescent="0.25">
      <c r="A273" s="51">
        <v>31</v>
      </c>
      <c r="B273" s="2" t="s">
        <v>197</v>
      </c>
      <c r="C273" s="7" t="s">
        <v>184</v>
      </c>
      <c r="D273" s="53">
        <v>200</v>
      </c>
      <c r="E273" s="8">
        <v>0.950249551922</v>
      </c>
      <c r="F273" s="8">
        <v>190.04991038438001</v>
      </c>
    </row>
    <row r="274" spans="1:6" x14ac:dyDescent="0.25">
      <c r="A274" s="51">
        <v>32</v>
      </c>
      <c r="B274" s="2" t="s">
        <v>265</v>
      </c>
      <c r="C274" s="7" t="s">
        <v>184</v>
      </c>
      <c r="D274" s="53">
        <v>68</v>
      </c>
      <c r="E274" s="8">
        <v>0.245112412137</v>
      </c>
      <c r="F274" s="8">
        <v>16.667644025285</v>
      </c>
    </row>
    <row r="275" spans="1:6" x14ac:dyDescent="0.25">
      <c r="A275" s="51">
        <v>33</v>
      </c>
      <c r="B275" s="2" t="s">
        <v>266</v>
      </c>
      <c r="C275" s="7" t="s">
        <v>184</v>
      </c>
      <c r="D275" s="53">
        <v>68</v>
      </c>
      <c r="E275" s="8">
        <v>0.71426740155500001</v>
      </c>
      <c r="F275" s="8">
        <v>48.570183305773</v>
      </c>
    </row>
    <row r="276" spans="1:6" ht="30" x14ac:dyDescent="0.25">
      <c r="A276" s="51">
        <v>34</v>
      </c>
      <c r="B276" s="2" t="s">
        <v>200</v>
      </c>
      <c r="C276" s="7" t="s">
        <v>190</v>
      </c>
      <c r="D276" s="53">
        <v>2</v>
      </c>
      <c r="E276" s="8">
        <v>12.805419575901</v>
      </c>
      <c r="F276" s="8">
        <v>25.610839151800999</v>
      </c>
    </row>
    <row r="277" spans="1:6" ht="45" x14ac:dyDescent="0.25">
      <c r="A277" s="51">
        <v>35</v>
      </c>
      <c r="B277" s="2" t="s">
        <v>201</v>
      </c>
      <c r="C277" s="7" t="s">
        <v>190</v>
      </c>
      <c r="D277" s="53">
        <v>2</v>
      </c>
      <c r="E277" s="8">
        <v>11.545675846088001</v>
      </c>
      <c r="F277" s="8">
        <v>23.091351692177</v>
      </c>
    </row>
    <row r="278" spans="1:6" ht="30" x14ac:dyDescent="0.25">
      <c r="A278" s="51">
        <v>36</v>
      </c>
      <c r="B278" s="2" t="s">
        <v>269</v>
      </c>
      <c r="C278" s="7" t="s">
        <v>190</v>
      </c>
      <c r="D278" s="53">
        <v>2</v>
      </c>
      <c r="E278" s="8">
        <v>7.6721075360580002</v>
      </c>
      <c r="F278" s="8">
        <v>15.344215072115</v>
      </c>
    </row>
    <row r="279" spans="1:6" ht="45" x14ac:dyDescent="0.25">
      <c r="A279" s="51">
        <v>37</v>
      </c>
      <c r="B279" s="2" t="s">
        <v>270</v>
      </c>
      <c r="C279" s="7" t="s">
        <v>190</v>
      </c>
      <c r="D279" s="53">
        <v>2</v>
      </c>
      <c r="E279" s="8">
        <v>7.7546496517519996</v>
      </c>
      <c r="F279" s="8">
        <v>15.509299303503999</v>
      </c>
    </row>
    <row r="280" spans="1:6" x14ac:dyDescent="0.25">
      <c r="A280" s="51">
        <v>38</v>
      </c>
      <c r="B280" s="2" t="s">
        <v>273</v>
      </c>
      <c r="C280" s="7" t="s">
        <v>190</v>
      </c>
      <c r="D280" s="53">
        <v>31.5</v>
      </c>
      <c r="E280" s="8">
        <v>29.233398517278999</v>
      </c>
      <c r="F280" s="8">
        <v>920.852053294288</v>
      </c>
    </row>
    <row r="281" spans="1:6" ht="45" x14ac:dyDescent="0.25">
      <c r="A281" s="51">
        <v>39</v>
      </c>
      <c r="B281" s="2" t="s">
        <v>205</v>
      </c>
      <c r="C281" s="7" t="s">
        <v>190</v>
      </c>
      <c r="D281" s="53">
        <v>31.5</v>
      </c>
      <c r="E281" s="8">
        <v>15.882247422064999</v>
      </c>
      <c r="F281" s="8">
        <v>500.29079379505902</v>
      </c>
    </row>
    <row r="282" spans="1:6" x14ac:dyDescent="0.25">
      <c r="A282" s="51">
        <v>40</v>
      </c>
      <c r="B282" s="2" t="s">
        <v>313</v>
      </c>
      <c r="C282" s="7" t="s">
        <v>190</v>
      </c>
      <c r="D282" s="53">
        <v>11.5</v>
      </c>
      <c r="E282" s="8">
        <v>12.805419575901</v>
      </c>
      <c r="F282" s="8">
        <v>147.262325122856</v>
      </c>
    </row>
    <row r="283" spans="1:6" ht="45" x14ac:dyDescent="0.25">
      <c r="A283" s="51">
        <v>41</v>
      </c>
      <c r="B283" s="2" t="s">
        <v>295</v>
      </c>
      <c r="C283" s="7" t="s">
        <v>190</v>
      </c>
      <c r="D283" s="53">
        <v>11.5</v>
      </c>
      <c r="E283" s="8">
        <v>11.545675846088001</v>
      </c>
      <c r="F283" s="8">
        <v>132.77527223001701</v>
      </c>
    </row>
    <row r="284" spans="1:6" x14ac:dyDescent="0.25">
      <c r="A284" s="50">
        <v>42</v>
      </c>
      <c r="B284" s="1" t="s">
        <v>208</v>
      </c>
      <c r="C284" s="3" t="s">
        <v>184</v>
      </c>
      <c r="D284" s="52">
        <v>4</v>
      </c>
      <c r="E284" s="8">
        <v>18.443321985889</v>
      </c>
      <c r="F284" s="8">
        <v>73.773287943555005</v>
      </c>
    </row>
    <row r="285" spans="1:6" x14ac:dyDescent="0.25">
      <c r="A285" s="50">
        <v>43</v>
      </c>
      <c r="B285" s="1" t="s">
        <v>209</v>
      </c>
      <c r="C285" s="6" t="s">
        <v>184</v>
      </c>
      <c r="D285" s="52">
        <v>4</v>
      </c>
      <c r="E285" s="8">
        <v>4.6315306575240003</v>
      </c>
      <c r="F285" s="8">
        <v>18.526122630096001</v>
      </c>
    </row>
    <row r="286" spans="1:6" ht="30" x14ac:dyDescent="0.25">
      <c r="A286" s="51">
        <v>44</v>
      </c>
      <c r="B286" s="2" t="s">
        <v>210</v>
      </c>
      <c r="C286" s="7" t="s">
        <v>184</v>
      </c>
      <c r="D286" s="53">
        <v>37</v>
      </c>
      <c r="E286" s="8">
        <v>6.2150228080829999</v>
      </c>
      <c r="F286" s="8">
        <v>229.95584389908601</v>
      </c>
    </row>
    <row r="287" spans="1:6" ht="30" x14ac:dyDescent="0.25">
      <c r="A287" s="51">
        <v>45</v>
      </c>
      <c r="B287" s="2" t="s">
        <v>211</v>
      </c>
      <c r="C287" s="7" t="s">
        <v>184</v>
      </c>
      <c r="D287" s="53">
        <v>3</v>
      </c>
      <c r="E287" s="8">
        <v>14.079552133457</v>
      </c>
      <c r="F287" s="8">
        <v>42.238656400370999</v>
      </c>
    </row>
    <row r="288" spans="1:6" x14ac:dyDescent="0.25">
      <c r="A288" s="50">
        <v>46</v>
      </c>
      <c r="B288" s="1" t="s">
        <v>212</v>
      </c>
      <c r="C288" s="6" t="s">
        <v>184</v>
      </c>
      <c r="D288" s="52">
        <v>3</v>
      </c>
      <c r="E288" s="8">
        <v>10.18971556684</v>
      </c>
      <c r="F288" s="8">
        <v>30.569146700518999</v>
      </c>
    </row>
    <row r="289" spans="1:6" x14ac:dyDescent="0.25">
      <c r="A289" s="51">
        <v>47</v>
      </c>
      <c r="B289" s="2" t="s">
        <v>213</v>
      </c>
      <c r="C289" s="4" t="s">
        <v>190</v>
      </c>
      <c r="D289" s="53">
        <v>1380</v>
      </c>
      <c r="E289" s="8">
        <v>0.44540435692500002</v>
      </c>
      <c r="F289" s="8">
        <v>614.65801255620704</v>
      </c>
    </row>
    <row r="290" spans="1:6" x14ac:dyDescent="0.25">
      <c r="A290" s="50">
        <v>48</v>
      </c>
      <c r="B290" s="1" t="s">
        <v>214</v>
      </c>
      <c r="C290" s="3" t="s">
        <v>190</v>
      </c>
      <c r="D290" s="52">
        <v>1380</v>
      </c>
      <c r="E290" s="8">
        <v>0.17088547973000001</v>
      </c>
      <c r="F290" s="8">
        <v>235.821962027441</v>
      </c>
    </row>
    <row r="291" spans="1:6" x14ac:dyDescent="0.25">
      <c r="A291" s="50">
        <v>49</v>
      </c>
      <c r="B291" s="1" t="s">
        <v>215</v>
      </c>
      <c r="C291" s="6" t="s">
        <v>184</v>
      </c>
      <c r="D291" s="52">
        <v>3</v>
      </c>
      <c r="E291" s="8">
        <v>40.529251655838998</v>
      </c>
      <c r="F291" s="8">
        <v>121.587754967517</v>
      </c>
    </row>
    <row r="292" spans="1:6" x14ac:dyDescent="0.25">
      <c r="A292" s="50">
        <v>50</v>
      </c>
      <c r="B292" s="2" t="s">
        <v>216</v>
      </c>
      <c r="C292" s="7" t="s">
        <v>184</v>
      </c>
      <c r="D292" s="53">
        <v>14</v>
      </c>
      <c r="E292" s="8">
        <v>0.311279159478</v>
      </c>
      <c r="F292" s="8">
        <v>4.357908232692</v>
      </c>
    </row>
    <row r="293" spans="1:6" ht="30" x14ac:dyDescent="0.25">
      <c r="A293" s="51">
        <v>51</v>
      </c>
      <c r="B293" s="2" t="s">
        <v>217</v>
      </c>
      <c r="C293" s="7" t="s">
        <v>184</v>
      </c>
      <c r="D293" s="53">
        <v>1</v>
      </c>
      <c r="E293" s="8">
        <v>14.976681640872</v>
      </c>
      <c r="F293" s="8">
        <v>14.976681640872</v>
      </c>
    </row>
    <row r="294" spans="1:6" x14ac:dyDescent="0.25">
      <c r="A294" s="51">
        <v>52</v>
      </c>
      <c r="B294" s="2" t="s">
        <v>218</v>
      </c>
      <c r="C294" s="4" t="s">
        <v>190</v>
      </c>
      <c r="D294" s="53">
        <v>1346</v>
      </c>
      <c r="E294" s="8">
        <v>2.3148725225999998E-2</v>
      </c>
      <c r="F294" s="8">
        <v>31.158184154760999</v>
      </c>
    </row>
    <row r="295" spans="1:6" x14ac:dyDescent="0.25">
      <c r="A295" s="51">
        <v>53</v>
      </c>
      <c r="B295" s="2" t="s">
        <v>219</v>
      </c>
      <c r="C295" s="4" t="s">
        <v>190</v>
      </c>
      <c r="D295" s="53">
        <v>1346</v>
      </c>
      <c r="E295" s="8">
        <v>7.6202569389999999E-3</v>
      </c>
      <c r="F295" s="8">
        <v>10.25686583978</v>
      </c>
    </row>
    <row r="296" spans="1:6" ht="30" x14ac:dyDescent="0.25">
      <c r="A296" s="51">
        <v>54</v>
      </c>
      <c r="B296" s="2" t="s">
        <v>220</v>
      </c>
      <c r="C296" s="4" t="s">
        <v>221</v>
      </c>
      <c r="D296" s="53">
        <v>1</v>
      </c>
      <c r="E296" s="8">
        <v>95.971693104969006</v>
      </c>
      <c r="F296" s="8">
        <v>95.971693104969006</v>
      </c>
    </row>
    <row r="297" spans="1:6" ht="15.75" x14ac:dyDescent="0.25">
      <c r="A297" s="36"/>
      <c r="B297" s="73" t="s">
        <v>251</v>
      </c>
      <c r="C297" s="63"/>
      <c r="D297" s="36"/>
      <c r="E297" s="21"/>
      <c r="F297" s="26">
        <f>SUM(F243:F296)</f>
        <v>24161.179556865405</v>
      </c>
    </row>
    <row r="298" spans="1:6" ht="15.75" x14ac:dyDescent="0.25">
      <c r="A298" s="84" t="s">
        <v>222</v>
      </c>
      <c r="B298" s="92"/>
      <c r="C298" s="92"/>
      <c r="D298" s="84"/>
      <c r="E298" s="84"/>
      <c r="F298" s="84"/>
    </row>
    <row r="299" spans="1:6" ht="30" x14ac:dyDescent="0.25">
      <c r="A299" s="56">
        <v>1</v>
      </c>
      <c r="B299" s="69" t="s">
        <v>297</v>
      </c>
      <c r="C299" s="7" t="s">
        <v>190</v>
      </c>
      <c r="D299" s="58">
        <v>260</v>
      </c>
      <c r="E299" s="14">
        <v>12.805419575901</v>
      </c>
      <c r="F299" s="14">
        <v>3329.4090897341398</v>
      </c>
    </row>
    <row r="300" spans="1:6" ht="30" x14ac:dyDescent="0.25">
      <c r="A300" s="56">
        <v>2</v>
      </c>
      <c r="B300" s="69" t="s">
        <v>298</v>
      </c>
      <c r="C300" s="7" t="s">
        <v>190</v>
      </c>
      <c r="D300" s="58">
        <v>385</v>
      </c>
      <c r="E300" s="14">
        <v>7.6721075360580002</v>
      </c>
      <c r="F300" s="14">
        <v>2953.7614013822199</v>
      </c>
    </row>
    <row r="301" spans="1:6" x14ac:dyDescent="0.25">
      <c r="A301" s="56">
        <v>3</v>
      </c>
      <c r="B301" s="69" t="s">
        <v>234</v>
      </c>
      <c r="C301" s="7" t="s">
        <v>190</v>
      </c>
      <c r="D301" s="58">
        <v>645</v>
      </c>
      <c r="E301" s="14">
        <v>0.13247525436599999</v>
      </c>
      <c r="F301" s="14">
        <v>85.446539066287002</v>
      </c>
    </row>
    <row r="302" spans="1:6" ht="30" x14ac:dyDescent="0.25">
      <c r="A302" s="56">
        <v>4</v>
      </c>
      <c r="B302" s="69" t="s">
        <v>225</v>
      </c>
      <c r="C302" s="7" t="s">
        <v>226</v>
      </c>
      <c r="D302" s="58">
        <v>376</v>
      </c>
      <c r="E302" s="14">
        <v>0.26931073546099998</v>
      </c>
      <c r="F302" s="14">
        <v>101.26083653346301</v>
      </c>
    </row>
    <row r="303" spans="1:6" ht="30" x14ac:dyDescent="0.25">
      <c r="A303" s="56">
        <v>5</v>
      </c>
      <c r="B303" s="69" t="s">
        <v>227</v>
      </c>
      <c r="C303" s="7" t="s">
        <v>226</v>
      </c>
      <c r="D303" s="58">
        <v>376</v>
      </c>
      <c r="E303" s="14">
        <v>1.1792090892689999</v>
      </c>
      <c r="F303" s="14">
        <v>443.38261756498099</v>
      </c>
    </row>
    <row r="304" spans="1:6" ht="30" x14ac:dyDescent="0.25">
      <c r="A304" s="56">
        <v>6</v>
      </c>
      <c r="B304" s="69" t="s">
        <v>228</v>
      </c>
      <c r="C304" s="7" t="s">
        <v>229</v>
      </c>
      <c r="D304" s="58">
        <v>208.8</v>
      </c>
      <c r="E304" s="14">
        <v>3.054479533621</v>
      </c>
      <c r="F304" s="14">
        <v>637.77532662005206</v>
      </c>
    </row>
    <row r="305" spans="1:6" x14ac:dyDescent="0.25">
      <c r="A305" s="55">
        <v>7</v>
      </c>
      <c r="B305" s="68" t="s">
        <v>280</v>
      </c>
      <c r="C305" s="6" t="s">
        <v>184</v>
      </c>
      <c r="D305" s="57">
        <v>2</v>
      </c>
      <c r="E305" s="14">
        <v>14.38859195505</v>
      </c>
      <c r="F305" s="14">
        <v>28.7771839101</v>
      </c>
    </row>
    <row r="306" spans="1:6" x14ac:dyDescent="0.25">
      <c r="A306" s="55">
        <v>8</v>
      </c>
      <c r="B306" s="68" t="s">
        <v>281</v>
      </c>
      <c r="C306" s="6" t="s">
        <v>184</v>
      </c>
      <c r="D306" s="57">
        <v>1</v>
      </c>
      <c r="E306" s="14">
        <v>138.945055409292</v>
      </c>
      <c r="F306" s="14">
        <v>138.945055409292</v>
      </c>
    </row>
    <row r="307" spans="1:6" x14ac:dyDescent="0.25">
      <c r="A307" s="56">
        <v>9</v>
      </c>
      <c r="B307" s="69" t="s">
        <v>302</v>
      </c>
      <c r="C307" s="7" t="s">
        <v>229</v>
      </c>
      <c r="D307" s="58">
        <v>112.2</v>
      </c>
      <c r="E307" s="14">
        <v>0.85393419741700005</v>
      </c>
      <c r="F307" s="14">
        <v>95.811416950194996</v>
      </c>
    </row>
    <row r="308" spans="1:6" x14ac:dyDescent="0.25">
      <c r="A308" s="56">
        <v>10</v>
      </c>
      <c r="B308" s="69" t="s">
        <v>237</v>
      </c>
      <c r="C308" s="4" t="s">
        <v>170</v>
      </c>
      <c r="D308" s="58">
        <v>14.4</v>
      </c>
      <c r="E308" s="14">
        <v>11.142091300274</v>
      </c>
      <c r="F308" s="14">
        <v>160.44611472394701</v>
      </c>
    </row>
    <row r="309" spans="1:6" ht="30" x14ac:dyDescent="0.25">
      <c r="A309" s="56">
        <v>11</v>
      </c>
      <c r="B309" s="69" t="s">
        <v>239</v>
      </c>
      <c r="C309" s="7" t="s">
        <v>170</v>
      </c>
      <c r="D309" s="58">
        <v>14.4</v>
      </c>
      <c r="E309" s="14">
        <v>63.075654828464998</v>
      </c>
      <c r="F309" s="14">
        <v>908.28942952990201</v>
      </c>
    </row>
    <row r="310" spans="1:6" ht="30" x14ac:dyDescent="0.25">
      <c r="A310" s="56">
        <v>12</v>
      </c>
      <c r="B310" s="69" t="s">
        <v>299</v>
      </c>
      <c r="C310" s="7" t="s">
        <v>180</v>
      </c>
      <c r="D310" s="58">
        <v>28.8</v>
      </c>
      <c r="E310" s="14">
        <v>2.6916603370869998</v>
      </c>
      <c r="F310" s="14">
        <v>77.519817708114999</v>
      </c>
    </row>
    <row r="311" spans="1:6" x14ac:dyDescent="0.25">
      <c r="A311" s="56">
        <v>13</v>
      </c>
      <c r="B311" s="69" t="s">
        <v>241</v>
      </c>
      <c r="C311" s="7" t="s">
        <v>229</v>
      </c>
      <c r="D311" s="58">
        <v>1425.7</v>
      </c>
      <c r="E311" s="14">
        <v>0.71769154276900005</v>
      </c>
      <c r="F311" s="14">
        <v>1023.20134946142</v>
      </c>
    </row>
    <row r="312" spans="1:6" x14ac:dyDescent="0.25">
      <c r="A312" s="56">
        <v>14</v>
      </c>
      <c r="B312" s="69" t="s">
        <v>284</v>
      </c>
      <c r="C312" s="7" t="s">
        <v>229</v>
      </c>
      <c r="D312" s="58">
        <v>1701.9</v>
      </c>
      <c r="E312" s="14">
        <v>0.58376550855499998</v>
      </c>
      <c r="F312" s="14">
        <v>993.53386963092396</v>
      </c>
    </row>
    <row r="313" spans="1:6" x14ac:dyDescent="0.25">
      <c r="A313" s="56">
        <v>15</v>
      </c>
      <c r="B313" s="69" t="s">
        <v>243</v>
      </c>
      <c r="C313" s="7" t="s">
        <v>229</v>
      </c>
      <c r="D313" s="58">
        <v>131.54</v>
      </c>
      <c r="E313" s="14">
        <v>0.76900722099999996</v>
      </c>
      <c r="F313" s="14">
        <v>101.155209850335</v>
      </c>
    </row>
    <row r="314" spans="1:6" x14ac:dyDescent="0.25">
      <c r="A314" s="56">
        <v>16</v>
      </c>
      <c r="B314" s="69" t="s">
        <v>244</v>
      </c>
      <c r="C314" s="7" t="s">
        <v>229</v>
      </c>
      <c r="D314" s="58">
        <v>32.299999999999997</v>
      </c>
      <c r="E314" s="14">
        <v>1.7455105181820001</v>
      </c>
      <c r="F314" s="14">
        <v>56.379989737282003</v>
      </c>
    </row>
    <row r="315" spans="1:6" x14ac:dyDescent="0.25">
      <c r="A315" s="56">
        <v>17</v>
      </c>
      <c r="B315" s="69" t="s">
        <v>245</v>
      </c>
      <c r="C315" s="7" t="s">
        <v>229</v>
      </c>
      <c r="D315" s="58">
        <v>205.8</v>
      </c>
      <c r="E315" s="14">
        <v>1.0726971344859999</v>
      </c>
      <c r="F315" s="14">
        <v>220.76107027715801</v>
      </c>
    </row>
    <row r="316" spans="1:6" x14ac:dyDescent="0.25">
      <c r="A316" s="55">
        <v>18</v>
      </c>
      <c r="B316" s="68" t="s">
        <v>232</v>
      </c>
      <c r="C316" s="6" t="s">
        <v>233</v>
      </c>
      <c r="D316" s="57">
        <v>1</v>
      </c>
      <c r="E316" s="14">
        <v>1984.50095530616</v>
      </c>
      <c r="F316" s="14">
        <v>1984.50095530616</v>
      </c>
    </row>
    <row r="317" spans="1:6" ht="15.75" x14ac:dyDescent="0.25">
      <c r="A317" s="43"/>
      <c r="B317" s="74" t="s">
        <v>251</v>
      </c>
      <c r="C317" s="64"/>
      <c r="D317" s="43"/>
      <c r="E317" s="45"/>
      <c r="F317" s="46">
        <f>SUM(F299:F316)</f>
        <v>13340.357273395974</v>
      </c>
    </row>
    <row r="318" spans="1:6" ht="15.75" x14ac:dyDescent="0.25">
      <c r="A318" s="79" t="s">
        <v>300</v>
      </c>
      <c r="B318" s="93"/>
      <c r="C318" s="93"/>
      <c r="D318" s="79"/>
      <c r="E318" s="79"/>
      <c r="F318" s="79"/>
    </row>
    <row r="319" spans="1:6" x14ac:dyDescent="0.25">
      <c r="A319" s="55">
        <v>1</v>
      </c>
      <c r="B319" s="67" t="s">
        <v>301</v>
      </c>
      <c r="C319" s="3" t="s">
        <v>170</v>
      </c>
      <c r="D319" s="57">
        <v>1.1000000000000001</v>
      </c>
      <c r="E319" s="14">
        <v>3.3305164212779999</v>
      </c>
      <c r="F319" s="14">
        <v>3.6635680634050001</v>
      </c>
    </row>
    <row r="320" spans="1:6" x14ac:dyDescent="0.25">
      <c r="A320" s="55">
        <v>2</v>
      </c>
      <c r="B320" s="68" t="s">
        <v>248</v>
      </c>
      <c r="C320" s="3" t="s">
        <v>170</v>
      </c>
      <c r="D320" s="57">
        <v>0.55000000000000004</v>
      </c>
      <c r="E320" s="14">
        <v>5.8436277728070003</v>
      </c>
      <c r="F320" s="14">
        <v>3.2139952750440002</v>
      </c>
    </row>
    <row r="321" spans="1:6" ht="30" x14ac:dyDescent="0.25">
      <c r="A321" s="55">
        <v>3</v>
      </c>
      <c r="B321" s="68" t="s">
        <v>249</v>
      </c>
      <c r="C321" s="3" t="s">
        <v>170</v>
      </c>
      <c r="D321" s="57">
        <v>1.1000000000000001</v>
      </c>
      <c r="E321" s="14">
        <v>69.548708334636004</v>
      </c>
      <c r="F321" s="14">
        <v>76.503579168100003</v>
      </c>
    </row>
    <row r="322" spans="1:6" x14ac:dyDescent="0.25">
      <c r="A322" s="55">
        <v>4</v>
      </c>
      <c r="B322" s="68" t="s">
        <v>250</v>
      </c>
      <c r="C322" s="3" t="s">
        <v>229</v>
      </c>
      <c r="D322" s="57">
        <v>26.1</v>
      </c>
      <c r="E322" s="14">
        <v>0.47847934324399999</v>
      </c>
      <c r="F322" s="14">
        <v>12.488310858670999</v>
      </c>
    </row>
    <row r="323" spans="1:6" x14ac:dyDescent="0.25">
      <c r="A323" s="55">
        <v>5</v>
      </c>
      <c r="B323" s="68" t="s">
        <v>240</v>
      </c>
      <c r="C323" s="6" t="s">
        <v>170</v>
      </c>
      <c r="D323" s="57">
        <v>1.1000000000000001</v>
      </c>
      <c r="E323" s="14">
        <v>1.392761412534</v>
      </c>
      <c r="F323" s="14">
        <v>1.532037553788</v>
      </c>
    </row>
    <row r="324" spans="1:6" ht="15.75" x14ac:dyDescent="0.25">
      <c r="A324" s="18"/>
      <c r="B324" s="71" t="s">
        <v>251</v>
      </c>
      <c r="C324" s="59"/>
      <c r="D324" s="18"/>
      <c r="E324" s="18"/>
      <c r="F324" s="21">
        <f>SUM(F319:F323)</f>
        <v>97.401490919007998</v>
      </c>
    </row>
    <row r="325" spans="1:6" ht="15.75" x14ac:dyDescent="0.25">
      <c r="A325" s="18"/>
      <c r="B325" s="75" t="s">
        <v>251</v>
      </c>
      <c r="C325" s="18"/>
      <c r="D325" s="18"/>
      <c r="E325" s="18"/>
      <c r="F325" s="26">
        <f>SUM(F324+F317+F297+F240+F233+F214+F169+F83+F76+F54)</f>
        <v>285655.02704245108</v>
      </c>
    </row>
    <row r="326" spans="1:6" ht="15.75" x14ac:dyDescent="0.25">
      <c r="A326" s="18"/>
      <c r="B326" s="75" t="s">
        <v>303</v>
      </c>
      <c r="C326" s="47">
        <v>0.2</v>
      </c>
      <c r="D326" s="18"/>
      <c r="E326" s="18"/>
      <c r="F326" s="26">
        <f>SUM(F325*20/100)</f>
        <v>57131.005408490215</v>
      </c>
    </row>
    <row r="327" spans="1:6" ht="15.75" x14ac:dyDescent="0.25">
      <c r="A327" s="18"/>
      <c r="B327" s="75" t="s">
        <v>304</v>
      </c>
      <c r="C327" s="18"/>
      <c r="D327" s="18"/>
      <c r="E327" s="18"/>
      <c r="F327" s="26">
        <f>SUM(F326+F325)</f>
        <v>342786.03245094127</v>
      </c>
    </row>
  </sheetData>
  <mergeCells count="17">
    <mergeCell ref="A298:F298"/>
    <mergeCell ref="A318:F318"/>
    <mergeCell ref="A137:F137"/>
    <mergeCell ref="A163:F163"/>
    <mergeCell ref="A170:F170"/>
    <mergeCell ref="A171:F171"/>
    <mergeCell ref="A215:F215"/>
    <mergeCell ref="A234:F234"/>
    <mergeCell ref="A241:F241"/>
    <mergeCell ref="A242:F242"/>
    <mergeCell ref="A85:F85"/>
    <mergeCell ref="A1:F1"/>
    <mergeCell ref="A4:F4"/>
    <mergeCell ref="A5:F5"/>
    <mergeCell ref="A55:F55"/>
    <mergeCell ref="A77:F77"/>
    <mergeCell ref="A84:F84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MARMASHEN2</dc:creator>
  <cp:lastModifiedBy>MARMASHEN2</cp:lastModifiedBy>
  <dcterms:created xsi:type="dcterms:W3CDTF">2015-06-05T18:17:20Z</dcterms:created>
  <dcterms:modified xsi:type="dcterms:W3CDTF">2024-03-01T10:38:40Z</dcterms:modified>
</cp:coreProperties>
</file>