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"/>
    </mc:Choice>
  </mc:AlternateContent>
  <bookViews>
    <workbookView xWindow="0" yWindow="0" windowWidth="28800" windowHeight="12435" activeTab="3"/>
  </bookViews>
  <sheets>
    <sheet name="FIS-1" sheetId="15" r:id="rId1"/>
    <sheet name="FIS-2" sheetId="16" r:id="rId2"/>
    <sheet name="Հաստատուն ծախսեր Գազ Պռոմ" sheetId="8" r:id="rId3"/>
    <sheet name="Անջատիչ կափույր" sheetId="18" r:id="rId4"/>
  </sheets>
  <definedNames>
    <definedName name="_xlnm.Print_Area" localSheetId="1">'FIS-2'!$A$1:$J$37</definedName>
    <definedName name="_xlnm.Print_Area" localSheetId="3">'Անջատիչ կափույր'!$A$1:$I$28</definedName>
  </definedNames>
  <calcPr calcId="162913"/>
</workbook>
</file>

<file path=xl/calcChain.xml><?xml version="1.0" encoding="utf-8"?>
<calcChain xmlns="http://schemas.openxmlformats.org/spreadsheetml/2006/main">
  <c r="B6" i="15" l="1"/>
  <c r="B7" i="15" s="1"/>
  <c r="B8" i="15" s="1"/>
  <c r="B9" i="15" s="1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A6" i="16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</calcChain>
</file>

<file path=xl/sharedStrings.xml><?xml version="1.0" encoding="utf-8"?>
<sst xmlns="http://schemas.openxmlformats.org/spreadsheetml/2006/main" count="210" uniqueCount="140">
  <si>
    <t>Պահեստամասի անվանումը</t>
  </si>
  <si>
    <t>Պահեստամասի մակնիշը</t>
  </si>
  <si>
    <t>Բնութագիրը</t>
  </si>
  <si>
    <t>ԱԱՀ   (¹ñ³Ù)</t>
  </si>
  <si>
    <t>Նորոգման արժեքը, ներառյալ ԱԱՀ  (¹ñ³Ù)</t>
  </si>
  <si>
    <t>Իրան</t>
  </si>
  <si>
    <t xml:space="preserve">Քվարց </t>
  </si>
  <si>
    <t>XTAL 1</t>
  </si>
  <si>
    <t>Կափույրի անջատատեղ</t>
  </si>
  <si>
    <t>Լուսադիոդ</t>
  </si>
  <si>
    <t>LED</t>
  </si>
  <si>
    <t xml:space="preserve">Զումմեր </t>
  </si>
  <si>
    <t>KPX-1205A5</t>
  </si>
  <si>
    <t>Դրոսել</t>
  </si>
  <si>
    <t>L 1</t>
  </si>
  <si>
    <t>Կոնդենսատորներ</t>
  </si>
  <si>
    <t>Դիմադրություններ</t>
  </si>
  <si>
    <t>æերմադիմադ.</t>
  </si>
  <si>
    <t xml:space="preserve">Մանրասխեմա </t>
  </si>
  <si>
    <t>Կամրջակ</t>
  </si>
  <si>
    <t>B 1</t>
  </si>
  <si>
    <t>MB6S</t>
  </si>
  <si>
    <t xml:space="preserve">Սենսոր </t>
  </si>
  <si>
    <t>CG 1</t>
  </si>
  <si>
    <t>Տեստի կոճակ</t>
  </si>
  <si>
    <t>AJ 1</t>
  </si>
  <si>
    <t>Ռելե</t>
  </si>
  <si>
    <t>Բ)</t>
  </si>
  <si>
    <t>XT 2</t>
  </si>
  <si>
    <t>B 2</t>
  </si>
  <si>
    <t>Դիոդ</t>
  </si>
  <si>
    <t>V 2.V 12</t>
  </si>
  <si>
    <t>1N4148</t>
  </si>
  <si>
    <t>V7.V8.V11.</t>
  </si>
  <si>
    <t>1N5819</t>
  </si>
  <si>
    <t>R1-R31</t>
  </si>
  <si>
    <t>RT 1</t>
  </si>
  <si>
    <t>MF52A1104J3950</t>
  </si>
  <si>
    <t>D 2.N 1</t>
  </si>
  <si>
    <t>V 3.V 5.V 9.V 10</t>
  </si>
  <si>
    <t>D 1</t>
  </si>
  <si>
    <t>K 2</t>
  </si>
  <si>
    <t>Գ)</t>
  </si>
  <si>
    <t xml:space="preserve">Կայունարար </t>
  </si>
  <si>
    <t>N 1</t>
  </si>
  <si>
    <t>V 1-V 5.</t>
  </si>
  <si>
    <t>1N4007</t>
  </si>
  <si>
    <t>V 6.V 7</t>
  </si>
  <si>
    <t>R1-R31.R01-R09</t>
  </si>
  <si>
    <t>D 2</t>
  </si>
  <si>
    <t>V 9.V 10.V 11.V 12</t>
  </si>
  <si>
    <t>ä³ïÛ³ÝÇ  ï»ëáÕ³Ï³Ý ½ÝÝáõÙ, ÇÝùÝ³ï»ëï³íáñáõÙ, Ï³÷³ñÇãÇ µ³óáõÙ</t>
  </si>
  <si>
    <t>äÉ³ï³ÛÇ Ñ³ÝáõÙ,ï»ëáÕ³Ï³Ý ½ÝÝáõÙ,Ã»ñáõÃÛáõÝÝ»ñÇ Ñ³ÛïÝ³µ»ñáõÙ</t>
  </si>
  <si>
    <t>ÆÝùÝ³ï»ëï³íáñáõÙ  Ï³÷áõÛñÇ  Ñ»ï</t>
  </si>
  <si>
    <t>ì»ñ³Ýáñá·í³Í ³½¹³Ýß³ÝÇãÝ»ñÇ ïå³Ñ³ñ¹³ÏÝ»ñÇ ï»Õ³íáñáõÙ Í»ñ³óÙ³Ý ëï»Ý¹Ç íñ³ JP-1, JP-2, ÙÇçÏ³å»ñÇ /å»ñ»ÙÇãÏ³Ý»ñÇ/ ï»Õ³¹ñáõÙ ïå³Ñ³ñ¹³ÏÇ íñ³</t>
  </si>
  <si>
    <t xml:space="preserve"> ²½¹³Ýß³ÝÇãÝ»ñÇ  ïå³Ñ³ñ¹³ÏÝ»ñÇ Ñ³ÝáõÙÁ ëï»Ý¹Çó ¨ ·ñ³ÝóáõÙ</t>
  </si>
  <si>
    <t xml:space="preserve">²ßË³ï³Ýù³ÛÇÝ ß»ÙÇ ³Ùñ³óáõÙ                                  </t>
  </si>
  <si>
    <t>²ßË³ï³Ýù³ÛÇÝ ß»ÙÇ ³Ùñ³óáõÙ</t>
  </si>
  <si>
    <t>îå³Ñ³ñ¹³ÏÇ ¹áõñë µ»ñáõÙ Ñ»ñÙ»ïÇÏ ËóÇÏÇó</t>
  </si>
  <si>
    <t>ä³ïñ³ëïÇ ïå³Ñ³ñ¹³ÏÝ»ñÇ Ñ³í³ùáõÙ å³ïÛ³ÝÇ Ù»ç</t>
  </si>
  <si>
    <t>À Ý ¹ ³ Ù » Ý Á</t>
  </si>
  <si>
    <t>Նյութածախս</t>
  </si>
  <si>
    <t>Իրանի   լվացում</t>
  </si>
  <si>
    <t>ԱԱՀ                           (¹ñ³Ù)</t>
  </si>
  <si>
    <t>Նáñá·Ù³Ý  ³ßË³ï³ÝùÝ»ñ</t>
  </si>
  <si>
    <t>Î³÷áõÛñÇ Ù³ëÝ³ïáõÙ</t>
  </si>
  <si>
    <t>ä³ïñ³ëï»ÉÇáõÃÛ³Ý   ëïáõ·áõÙ</t>
  </si>
  <si>
    <t xml:space="preserve">¶áõÛù³ÛÇÝ Ñ³Ù³ñÇ ÷³ÏóÝáõÙ, հսկիչ կտրոնի լրացում </t>
  </si>
  <si>
    <t>Փ³Ã»Ã³íáñáõÙ</t>
  </si>
  <si>
    <t>Ընդամենը  ծախսեր (աշխատանք,դետալներ,      նյութեր)                                      (¹ñ³Ù)</t>
  </si>
  <si>
    <t>Նորոգման արժեքը, ներառյալ ԱԱՀ              (¹ñ³Ù)</t>
  </si>
  <si>
    <r>
      <t xml:space="preserve">Ձ - 1.2  Աշխատանքների  գների  աղյուսակ                                                                                                                                 </t>
    </r>
    <r>
      <rPr>
        <b/>
        <u/>
        <sz val="12"/>
        <color theme="1"/>
        <rFont val="Times Armenian"/>
        <family val="1"/>
      </rPr>
      <t>Բաժին`</t>
    </r>
    <r>
      <rPr>
        <b/>
        <sz val="14"/>
        <color theme="1"/>
        <rFont val="Times Armenian"/>
        <family val="1"/>
      </rPr>
      <t xml:space="preserve"> Վթարային  անջատիչ  կափույր</t>
    </r>
  </si>
  <si>
    <t>Կոնդենսատոր</t>
  </si>
  <si>
    <t>( 0.1 uf )  ch</t>
  </si>
  <si>
    <t>M(c)34063</t>
  </si>
  <si>
    <t>24(L)C16</t>
  </si>
  <si>
    <t>Հոլոգրաֆիկ</t>
  </si>
  <si>
    <t>Ф  (5)</t>
  </si>
  <si>
    <t>390 UH</t>
  </si>
  <si>
    <t>220МКФ.10В</t>
  </si>
  <si>
    <t>220МКФ.35В</t>
  </si>
  <si>
    <t>1000МКФ.35В</t>
  </si>
  <si>
    <r>
      <t>1,20,560-</t>
    </r>
    <r>
      <rPr>
        <sz val="10"/>
        <color indexed="8"/>
        <rFont val="Calibri"/>
        <family val="2"/>
      </rPr>
      <t>Ω (5-100-K)</t>
    </r>
  </si>
  <si>
    <t>A06-13-J</t>
  </si>
  <si>
    <t>Տրանզիստոր</t>
  </si>
  <si>
    <t>HR-4102-L-0.5V</t>
  </si>
  <si>
    <t xml:space="preserve">Պիտակ ինքնակպչուն   </t>
  </si>
  <si>
    <t xml:space="preserve">Պիտակ  նույնականացման                              </t>
  </si>
  <si>
    <t>Դիմադրություն   /Չիպային/</t>
  </si>
  <si>
    <t xml:space="preserve"> Փոխարին   ման արժեքը  (¹ñ³Ù)</t>
  </si>
  <si>
    <t>0.25 W</t>
  </si>
  <si>
    <t>8 M</t>
  </si>
  <si>
    <t>PIC16F</t>
  </si>
  <si>
    <t>SB-95-12 P1</t>
  </si>
  <si>
    <t>2N3904</t>
  </si>
  <si>
    <t xml:space="preserve">Դիմադրություն  </t>
  </si>
  <si>
    <t>Կոնդենսատորն</t>
  </si>
  <si>
    <t xml:space="preserve"> 2N3904</t>
  </si>
  <si>
    <t xml:space="preserve">Տրանզիստոր </t>
  </si>
  <si>
    <t xml:space="preserve"> IRLML6402</t>
  </si>
  <si>
    <t>LA 7805</t>
  </si>
  <si>
    <t>Տպահարթակ</t>
  </si>
  <si>
    <t>PH04  100706</t>
  </si>
  <si>
    <t>FIS-1     գծապատկերով    Ազդանշանային  սարք</t>
  </si>
  <si>
    <t>FIS-2     գծապատկերով    Ազդանշանային  սարք</t>
  </si>
  <si>
    <t xml:space="preserve">²ßË³ï³Ýù³ÛÇÝ ß»ÙÇ áñáßáõÙ СН4                                                                                </t>
  </si>
  <si>
    <t xml:space="preserve">²ßË³ï³Ýù³ÛÇÝ ß»ÙÇ áñáßáõÙ СО                                                                              </t>
  </si>
  <si>
    <t>10 V</t>
  </si>
  <si>
    <t>24 V</t>
  </si>
  <si>
    <t xml:space="preserve"> 1 միավորի ինքնարժեք                  (¹ñ³Ù)</t>
  </si>
  <si>
    <t xml:space="preserve"> 1 միավորի                   ինքնարժեք    (¹ñ³Ù)</t>
  </si>
  <si>
    <t>ԱԱՀ               (¹ñ³Ù)</t>
  </si>
  <si>
    <t>Նորոգման արժեքը, առանց ԱԱՀ 
(5 + 6)</t>
  </si>
  <si>
    <r>
      <rPr>
        <sz val="10"/>
        <color indexed="8"/>
        <rFont val="ArTarumianTimes"/>
        <family val="1"/>
      </rPr>
      <t xml:space="preserve">Ադապտեր </t>
    </r>
    <r>
      <rPr>
        <sz val="11"/>
        <color indexed="8"/>
        <rFont val="ArTarumianTimes"/>
        <family val="1"/>
      </rPr>
      <t>(</t>
    </r>
    <r>
      <rPr>
        <sz val="9"/>
        <color indexed="8"/>
        <rFont val="ArTarumianTimes"/>
        <family val="1"/>
      </rPr>
      <t xml:space="preserve">Սնման հանգույցի տրանսֆորմատոր) </t>
    </r>
  </si>
  <si>
    <t>Աղյուսակ 2</t>
  </si>
  <si>
    <r>
      <t>Ադապտեր</t>
    </r>
    <r>
      <rPr>
        <sz val="11"/>
        <color indexed="8"/>
        <rFont val="ArTarumianTimes"/>
        <family val="1"/>
      </rPr>
      <t xml:space="preserve"> </t>
    </r>
    <r>
      <rPr>
        <sz val="8"/>
        <color indexed="8"/>
        <rFont val="ArTarumianTimes"/>
        <family val="1"/>
      </rPr>
      <t>(</t>
    </r>
    <r>
      <rPr>
        <sz val="9"/>
        <color indexed="8"/>
        <rFont val="ArTarumianTimes"/>
        <family val="1"/>
      </rPr>
      <t>Տրամադրվող Պատվիրատուի կողմից)</t>
    </r>
  </si>
  <si>
    <t>º½ñ³÷³ÏÇã   ³ßË³ï³ÝùÝ»ñ</t>
  </si>
  <si>
    <t>Ü³Ë³å³ïñ³ëï³Ï³Ý ³ßË³ï³ÝùÝ»ñ                                                  (²ËïáñáßáõÙ)</t>
  </si>
  <si>
    <t xml:space="preserve">ÀÝ¹³Ù»ÝÁ  ³Ý÷á÷áË Í³Ëë»ñ 1 ÙÇ³íáñÇ Ýáñá·Ù³Ý  ³ßË³ï³ÝùÝ»ñÇ  Ñ³Ù³ñ  </t>
  </si>
  <si>
    <t xml:space="preserve">²½¹³Ýß³ÝÇãÝ»ñÇ ïå³Ñ³ñ¹³ÏÇ ï»Õ³íáñáõÙ Ñ»ñÙ»ïÇÏ ËóÇÏÇ Ù»ç,                                                СО ¨ СН4 ³ßË³ï³Ýù³ÛÇÝ ß»ÙÇ ³Ùñ³óÙ³Ý Ñ³Ù³ñ        </t>
  </si>
  <si>
    <t>²ÛñíáÕ ·³½»ñÇ ³½¹³Ýß³Ý³ÛÇÝ ë³ñù»ñÇ                                                                   Ýáñá·Ù³Ý ³ßË³ï³ÝùÝ»ñ</t>
  </si>
  <si>
    <t>ä³ïñ³ëïÇ ³½¹³Ýß³Ý³ÛÇÝ ë³ñùÇ ÷³Ã»Ã³íáñáõÙ</t>
  </si>
  <si>
    <t>Աշխատանքների արժեքը       /առանց ԱԱՀ/     (¹ñ³Ù)</t>
  </si>
  <si>
    <r>
      <t>Ադապտեր</t>
    </r>
    <r>
      <rPr>
        <sz val="11"/>
        <color indexed="8"/>
        <rFont val="ArTarumianTimes"/>
        <family val="1"/>
      </rPr>
      <t xml:space="preserve"> </t>
    </r>
    <r>
      <rPr>
        <sz val="8"/>
        <color indexed="8"/>
        <rFont val="ArTarumianTimes"/>
        <family val="1"/>
      </rPr>
      <t>(Միկրոսխեմային չհամապատասխանող</t>
    </r>
    <r>
      <rPr>
        <sz val="9"/>
        <color indexed="8"/>
        <rFont val="ArTarumianTimes"/>
        <family val="1"/>
      </rPr>
      <t>)</t>
    </r>
  </si>
  <si>
    <r>
      <t xml:space="preserve">ÀÝ¹³Ù»ÝÁ </t>
    </r>
    <r>
      <rPr>
        <b/>
        <sz val="12"/>
        <color indexed="8"/>
        <rFont val="Arial Armenian"/>
        <family val="2"/>
      </rPr>
      <t xml:space="preserve">  í»ñ³¹Çñ և այլ</t>
    </r>
    <r>
      <rPr>
        <b/>
        <sz val="11"/>
        <color indexed="8"/>
        <rFont val="Arial Armenian"/>
        <family val="2"/>
      </rPr>
      <t xml:space="preserve">   Í³Ëë»ñ  1 ÙÇ³íáñÇ Ýáñá·Ù³Ý  ³ßË³ï³ÝùÝ»ñÇ  Ñ³Ù³ñ  </t>
    </r>
  </si>
  <si>
    <t>Աղյուսակ 5</t>
  </si>
  <si>
    <t>²½¹³Ýß³ÝÇãÇ  ã³÷³µ»ñáõÙ                                                                             (³ßË³ï³Ýù³ÛÇÝ  ß»ÙÇ  áñáßáõÙ  ¨  ³Ùñ³óáõÙ)</t>
  </si>
  <si>
    <t>Աղյուսակ 1</t>
  </si>
  <si>
    <r>
      <t xml:space="preserve">                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                            ___________________________________________</t>
    </r>
    <r>
      <rPr>
        <sz val="11"/>
        <color theme="1"/>
        <rFont val="Calibri"/>
        <family val="2"/>
        <scheme val="minor"/>
      </rPr>
      <t xml:space="preserve">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          
</t>
    </r>
  </si>
  <si>
    <t>Աղյուսակ  3</t>
  </si>
  <si>
    <t>ä³ïñ³ëïÇ  կափույրի  ÷³Ã»Ã³íáñáõÙ</t>
  </si>
  <si>
    <t>Կատարողական մեխանիզմի վերանորոգում (ռետինե միջադիրի փոխարինում, զսպանակի փոխարինում, շտոկի տեղադրում, կափարիչի տեղադրում,  իրանի հղկում, մաքրում)</t>
  </si>
  <si>
    <t>Î³÷áõÛñÇ  Ñ³í³ù³կóում</t>
  </si>
  <si>
    <t>Կատարողական  մեխանիզմի  փոխարինում(նոր կատարողական մեխանիզմի տեղադրում)</t>
  </si>
  <si>
    <t>ՎÃ³ñ³ÛÇÝ ³Ýç³ïÇã Ï³÷áõÛñ  (բոլոր տիպերի)</t>
  </si>
  <si>
    <t>Î³÷áõÛñÇ նորոգում, այդ թվում՝</t>
  </si>
  <si>
    <t>1,2,1</t>
  </si>
  <si>
    <t>1,2,2</t>
  </si>
  <si>
    <t>êïáõ·³ã³÷Ù³Ý  ³ÝóÏ³óáõÙ (փորձարկում)</t>
  </si>
  <si>
    <t>Կափույրի հերմետիկության ստուգում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</si>
</sst>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TarumianTimes"/>
      <family val="1"/>
    </font>
    <font>
      <b/>
      <sz val="9"/>
      <color indexed="8"/>
      <name val="ArTarumianTimes"/>
      <family val="1"/>
    </font>
    <font>
      <b/>
      <sz val="10"/>
      <name val="ArTarumianTimes"/>
      <family val="1"/>
    </font>
    <font>
      <sz val="10"/>
      <color indexed="8"/>
      <name val="ArTarumianTimes"/>
      <family val="1"/>
    </font>
    <font>
      <b/>
      <sz val="10"/>
      <color indexed="8"/>
      <name val="ArTarumianTimes"/>
      <family val="1"/>
    </font>
    <font>
      <b/>
      <sz val="14"/>
      <color theme="1"/>
      <name val="Times Armenian"/>
      <family val="1"/>
    </font>
    <font>
      <b/>
      <sz val="12"/>
      <color theme="1"/>
      <name val="Times Armeni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ArTarumianTimes"/>
      <family val="1"/>
    </font>
    <font>
      <b/>
      <sz val="12"/>
      <color indexed="8"/>
      <name val="ArTarumianTimes"/>
      <family val="1"/>
    </font>
    <font>
      <b/>
      <u/>
      <sz val="12"/>
      <color theme="1"/>
      <name val="Times Armenian"/>
      <family val="1"/>
    </font>
    <font>
      <sz val="10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8"/>
      <name val="ArTarumianTimes"/>
      <family val="1"/>
    </font>
    <font>
      <sz val="9"/>
      <color indexed="8"/>
      <name val="ArTarumianTimes"/>
      <family val="1"/>
    </font>
    <font>
      <sz val="11"/>
      <color indexed="8"/>
      <name val="ArTarumianTimes"/>
      <family val="1"/>
    </font>
    <font>
      <b/>
      <sz val="12"/>
      <name val="ArTarumianTimes"/>
      <family val="1"/>
    </font>
    <font>
      <b/>
      <sz val="11"/>
      <color indexed="8"/>
      <name val="Arial Armenian"/>
      <family val="2"/>
    </font>
    <font>
      <sz val="11"/>
      <color indexed="8"/>
      <name val="Arial Armenian"/>
      <family val="2"/>
    </font>
    <font>
      <b/>
      <sz val="12"/>
      <color indexed="8"/>
      <name val="Arial Armenian"/>
      <family val="2"/>
    </font>
    <font>
      <sz val="10"/>
      <color rgb="FF00B050"/>
      <name val="ArTarumianTimes"/>
      <family val="1"/>
    </font>
    <font>
      <sz val="10"/>
      <color rgb="FFFF0000"/>
      <name val="ArTarumianTimes"/>
      <family val="1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19" fillId="0" borderId="0"/>
  </cellStyleXfs>
  <cellXfs count="221">
    <xf numFmtId="0" fontId="0" fillId="0" borderId="0" xfId="0"/>
    <xf numFmtId="165" fontId="5" fillId="0" borderId="1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center" vertical="center"/>
    </xf>
    <xf numFmtId="0" fontId="5" fillId="0" borderId="4" xfId="1" applyFont="1" applyBorder="1"/>
    <xf numFmtId="0" fontId="7" fillId="3" borderId="11" xfId="1" applyFont="1" applyFill="1" applyBorder="1" applyAlignment="1">
      <alignment horizontal="center" vertical="center"/>
    </xf>
    <xf numFmtId="0" fontId="5" fillId="0" borderId="12" xfId="1" applyFont="1" applyBorder="1"/>
    <xf numFmtId="165" fontId="5" fillId="0" borderId="12" xfId="1" applyNumberFormat="1" applyFont="1" applyBorder="1" applyAlignment="1">
      <alignment horizontal="center" vertical="center"/>
    </xf>
    <xf numFmtId="165" fontId="5" fillId="0" borderId="13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5" fillId="0" borderId="15" xfId="1" applyFont="1" applyBorder="1"/>
    <xf numFmtId="0" fontId="6" fillId="0" borderId="11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7" fillId="0" borderId="19" xfId="1" applyFont="1" applyBorder="1" applyAlignment="1">
      <alignment horizontal="center"/>
    </xf>
    <xf numFmtId="0" fontId="7" fillId="0" borderId="25" xfId="5" applyFont="1" applyBorder="1" applyAlignment="1">
      <alignment horizontal="center" vertical="center"/>
    </xf>
    <xf numFmtId="0" fontId="8" fillId="0" borderId="25" xfId="5" applyFont="1" applyBorder="1" applyAlignment="1">
      <alignment horizontal="center" vertical="center"/>
    </xf>
    <xf numFmtId="0" fontId="8" fillId="0" borderId="25" xfId="5" applyFont="1" applyBorder="1" applyAlignment="1">
      <alignment horizontal="center" vertical="center" wrapText="1"/>
    </xf>
    <xf numFmtId="0" fontId="8" fillId="0" borderId="32" xfId="5" applyFont="1" applyBorder="1" applyAlignment="1">
      <alignment horizontal="center" vertical="center" wrapText="1"/>
    </xf>
    <xf numFmtId="165" fontId="7" fillId="0" borderId="16" xfId="5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1" fillId="0" borderId="0" xfId="7" applyFont="1" applyBorder="1" applyAlignment="1">
      <alignment horizontal="center" vertical="center" wrapText="1"/>
    </xf>
    <xf numFmtId="0" fontId="5" fillId="0" borderId="36" xfId="1" applyFont="1" applyBorder="1"/>
    <xf numFmtId="0" fontId="6" fillId="0" borderId="37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/>
    </xf>
    <xf numFmtId="0" fontId="6" fillId="0" borderId="37" xfId="1" applyFont="1" applyFill="1" applyBorder="1" applyAlignment="1">
      <alignment horizontal="center" vertical="center" wrapText="1"/>
    </xf>
    <xf numFmtId="0" fontId="6" fillId="0" borderId="38" xfId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/>
    </xf>
    <xf numFmtId="165" fontId="5" fillId="4" borderId="3" xfId="1" applyNumberFormat="1" applyFont="1" applyFill="1" applyBorder="1" applyAlignment="1">
      <alignment horizontal="center" vertical="center"/>
    </xf>
    <xf numFmtId="165" fontId="5" fillId="0" borderId="17" xfId="1" applyNumberFormat="1" applyFont="1" applyBorder="1" applyAlignment="1">
      <alignment horizontal="center" vertical="center"/>
    </xf>
    <xf numFmtId="165" fontId="5" fillId="0" borderId="28" xfId="1" applyNumberFormat="1" applyFont="1" applyBorder="1" applyAlignment="1">
      <alignment horizontal="center" vertical="center"/>
    </xf>
    <xf numFmtId="165" fontId="5" fillId="0" borderId="23" xfId="1" applyNumberFormat="1" applyFont="1" applyBorder="1" applyAlignment="1">
      <alignment horizontal="center" vertical="center"/>
    </xf>
    <xf numFmtId="165" fontId="5" fillId="0" borderId="26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0" fontId="8" fillId="0" borderId="26" xfId="1" applyFont="1" applyBorder="1" applyAlignment="1">
      <alignment horizontal="center"/>
    </xf>
    <xf numFmtId="0" fontId="8" fillId="0" borderId="26" xfId="1" applyFont="1" applyBorder="1" applyAlignment="1">
      <alignment horizontal="center" vertical="center"/>
    </xf>
    <xf numFmtId="0" fontId="8" fillId="4" borderId="26" xfId="1" applyFont="1" applyFill="1" applyBorder="1" applyAlignment="1">
      <alignment horizontal="center" vertical="center"/>
    </xf>
    <xf numFmtId="0" fontId="8" fillId="0" borderId="30" xfId="1" applyFont="1" applyBorder="1" applyAlignment="1">
      <alignment horizontal="center" vertical="center"/>
    </xf>
    <xf numFmtId="0" fontId="8" fillId="0" borderId="28" xfId="1" applyFont="1" applyBorder="1" applyAlignment="1">
      <alignment horizontal="center"/>
    </xf>
    <xf numFmtId="0" fontId="8" fillId="0" borderId="28" xfId="1" applyFont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6" fillId="0" borderId="34" xfId="1" applyFont="1" applyFill="1" applyBorder="1" applyAlignment="1">
      <alignment horizontal="center" vertical="center" wrapText="1"/>
    </xf>
    <xf numFmtId="0" fontId="6" fillId="0" borderId="33" xfId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/>
    </xf>
    <xf numFmtId="0" fontId="5" fillId="0" borderId="19" xfId="1" applyFont="1" applyBorder="1"/>
    <xf numFmtId="0" fontId="8" fillId="0" borderId="28" xfId="1" applyFont="1" applyFill="1" applyBorder="1" applyAlignment="1">
      <alignment horizontal="center" vertical="center"/>
    </xf>
    <xf numFmtId="165" fontId="5" fillId="4" borderId="33" xfId="1" applyNumberFormat="1" applyFont="1" applyFill="1" applyBorder="1" applyAlignment="1">
      <alignment horizontal="center" vertical="center"/>
    </xf>
    <xf numFmtId="165" fontId="5" fillId="4" borderId="26" xfId="1" applyNumberFormat="1" applyFont="1" applyFill="1" applyBorder="1" applyAlignment="1">
      <alignment horizontal="center" vertical="center"/>
    </xf>
    <xf numFmtId="165" fontId="5" fillId="4" borderId="30" xfId="1" applyNumberFormat="1" applyFont="1" applyFill="1" applyBorder="1" applyAlignment="1">
      <alignment horizontal="center" vertical="center"/>
    </xf>
    <xf numFmtId="165" fontId="5" fillId="4" borderId="0" xfId="1" applyNumberFormat="1" applyFont="1" applyFill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4" borderId="28" xfId="1" applyFont="1" applyFill="1" applyBorder="1" applyAlignment="1">
      <alignment horizontal="center" vertical="center"/>
    </xf>
    <xf numFmtId="0" fontId="8" fillId="0" borderId="21" xfId="1" applyFont="1" applyBorder="1" applyAlignment="1">
      <alignment horizontal="left" vertical="center"/>
    </xf>
    <xf numFmtId="0" fontId="8" fillId="0" borderId="28" xfId="1" applyFont="1" applyBorder="1" applyAlignment="1">
      <alignment horizontal="left" vertical="center"/>
    </xf>
    <xf numFmtId="0" fontId="8" fillId="0" borderId="28" xfId="1" applyFont="1" applyFill="1" applyBorder="1" applyAlignment="1">
      <alignment horizontal="left" vertical="center"/>
    </xf>
    <xf numFmtId="0" fontId="8" fillId="0" borderId="28" xfId="1" applyFont="1" applyBorder="1" applyAlignment="1">
      <alignment horizontal="left"/>
    </xf>
    <xf numFmtId="0" fontId="8" fillId="0" borderId="40" xfId="1" applyFont="1" applyBorder="1" applyAlignment="1">
      <alignment horizontal="left" vertical="center"/>
    </xf>
    <xf numFmtId="0" fontId="8" fillId="0" borderId="18" xfId="1" applyFont="1" applyBorder="1" applyAlignment="1">
      <alignment horizontal="left" vertical="center" wrapText="1"/>
    </xf>
    <xf numFmtId="0" fontId="8" fillId="0" borderId="31" xfId="1" applyFont="1" applyBorder="1" applyAlignment="1">
      <alignment horizontal="left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8" fillId="4" borderId="21" xfId="1" applyFont="1" applyFill="1" applyBorder="1" applyAlignment="1">
      <alignment horizontal="center"/>
    </xf>
    <xf numFmtId="0" fontId="8" fillId="4" borderId="28" xfId="1" applyFont="1" applyFill="1" applyBorder="1" applyAlignment="1">
      <alignment horizontal="center"/>
    </xf>
    <xf numFmtId="0" fontId="8" fillId="4" borderId="40" xfId="1" applyFont="1" applyFill="1" applyBorder="1" applyAlignment="1">
      <alignment horizontal="center"/>
    </xf>
    <xf numFmtId="0" fontId="8" fillId="4" borderId="40" xfId="1" applyFont="1" applyFill="1" applyBorder="1" applyAlignment="1">
      <alignment horizontal="center" vertical="center"/>
    </xf>
    <xf numFmtId="0" fontId="8" fillId="4" borderId="33" xfId="1" applyFont="1" applyFill="1" applyBorder="1" applyAlignment="1">
      <alignment horizontal="center" vertical="center"/>
    </xf>
    <xf numFmtId="0" fontId="8" fillId="4" borderId="26" xfId="1" applyFont="1" applyFill="1" applyBorder="1" applyAlignment="1">
      <alignment horizontal="center"/>
    </xf>
    <xf numFmtId="0" fontId="8" fillId="4" borderId="30" xfId="1" applyFont="1" applyFill="1" applyBorder="1" applyAlignment="1">
      <alignment horizontal="center" vertical="center"/>
    </xf>
    <xf numFmtId="0" fontId="5" fillId="0" borderId="5" xfId="1" applyFont="1" applyBorder="1"/>
    <xf numFmtId="0" fontId="5" fillId="0" borderId="6" xfId="1" applyFont="1" applyBorder="1"/>
    <xf numFmtId="165" fontId="5" fillId="0" borderId="7" xfId="1" applyNumberFormat="1" applyFont="1" applyBorder="1" applyAlignment="1">
      <alignment horizontal="center" vertical="center"/>
    </xf>
    <xf numFmtId="165" fontId="5" fillId="0" borderId="9" xfId="1" applyNumberFormat="1" applyFont="1" applyBorder="1" applyAlignment="1">
      <alignment horizontal="center" vertical="center"/>
    </xf>
    <xf numFmtId="165" fontId="15" fillId="0" borderId="11" xfId="1" applyNumberFormat="1" applyFont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 wrapText="1"/>
    </xf>
    <xf numFmtId="0" fontId="6" fillId="4" borderId="37" xfId="1" applyFont="1" applyFill="1" applyBorder="1" applyAlignment="1">
      <alignment horizontal="center" vertical="center" wrapText="1"/>
    </xf>
    <xf numFmtId="165" fontId="5" fillId="4" borderId="12" xfId="1" applyNumberFormat="1" applyFont="1" applyFill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1" fontId="7" fillId="0" borderId="28" xfId="5" applyNumberFormat="1" applyFont="1" applyBorder="1" applyAlignment="1">
      <alignment horizontal="center" vertical="center"/>
    </xf>
    <xf numFmtId="0" fontId="7" fillId="0" borderId="11" xfId="1" applyFont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21" fillId="0" borderId="28" xfId="1" applyFont="1" applyBorder="1" applyAlignment="1">
      <alignment horizontal="left"/>
    </xf>
    <xf numFmtId="165" fontId="5" fillId="0" borderId="42" xfId="1" applyNumberFormat="1" applyFont="1" applyBorder="1" applyAlignment="1">
      <alignment horizontal="center" vertical="center"/>
    </xf>
    <xf numFmtId="0" fontId="7" fillId="3" borderId="15" xfId="1" applyFont="1" applyFill="1" applyBorder="1" applyAlignment="1">
      <alignment horizontal="center" vertical="center"/>
    </xf>
    <xf numFmtId="0" fontId="5" fillId="4" borderId="39" xfId="1" applyFont="1" applyFill="1" applyBorder="1"/>
    <xf numFmtId="165" fontId="15" fillId="0" borderId="19" xfId="1" applyNumberFormat="1" applyFont="1" applyBorder="1" applyAlignment="1">
      <alignment horizontal="center" vertical="center"/>
    </xf>
    <xf numFmtId="0" fontId="16" fillId="3" borderId="19" xfId="1" applyFont="1" applyFill="1" applyBorder="1" applyAlignment="1">
      <alignment horizontal="center" vertical="center" wrapText="1"/>
    </xf>
    <xf numFmtId="0" fontId="23" fillId="3" borderId="19" xfId="1" applyFont="1" applyFill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 wrapText="1"/>
    </xf>
    <xf numFmtId="0" fontId="6" fillId="4" borderId="13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5" fontId="5" fillId="0" borderId="26" xfId="5" applyNumberFormat="1" applyFont="1" applyBorder="1" applyAlignment="1">
      <alignment horizontal="center" vertical="center"/>
    </xf>
    <xf numFmtId="165" fontId="5" fillId="0" borderId="28" xfId="5" applyNumberFormat="1" applyFont="1" applyBorder="1" applyAlignment="1">
      <alignment horizontal="center" vertical="center"/>
    </xf>
    <xf numFmtId="0" fontId="7" fillId="0" borderId="20" xfId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5" fillId="0" borderId="0" xfId="1" applyFont="1" applyBorder="1"/>
    <xf numFmtId="165" fontId="5" fillId="0" borderId="0" xfId="1" applyNumberFormat="1" applyFont="1" applyBorder="1" applyAlignment="1">
      <alignment horizontal="center" vertical="center"/>
    </xf>
    <xf numFmtId="165" fontId="15" fillId="0" borderId="0" xfId="1" applyNumberFormat="1" applyFont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left"/>
    </xf>
    <xf numFmtId="0" fontId="8" fillId="0" borderId="26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/>
    </xf>
    <xf numFmtId="0" fontId="7" fillId="0" borderId="16" xfId="1" applyFont="1" applyBorder="1" applyAlignment="1">
      <alignment horizontal="center"/>
    </xf>
    <xf numFmtId="165" fontId="5" fillId="4" borderId="4" xfId="1" applyNumberFormat="1" applyFont="1" applyFill="1" applyBorder="1" applyAlignment="1">
      <alignment horizontal="center" vertical="center"/>
    </xf>
    <xf numFmtId="165" fontId="5" fillId="0" borderId="38" xfId="1" applyNumberFormat="1" applyFont="1" applyBorder="1" applyAlignment="1">
      <alignment horizontal="center" vertical="center"/>
    </xf>
    <xf numFmtId="165" fontId="5" fillId="4" borderId="7" xfId="1" applyNumberFormat="1" applyFont="1" applyFill="1" applyBorder="1" applyAlignment="1">
      <alignment horizontal="center" vertical="center"/>
    </xf>
    <xf numFmtId="165" fontId="5" fillId="4" borderId="9" xfId="1" applyNumberFormat="1" applyFont="1" applyFill="1" applyBorder="1" applyAlignment="1">
      <alignment horizontal="center" vertical="center"/>
    </xf>
    <xf numFmtId="165" fontId="5" fillId="0" borderId="21" xfId="1" applyNumberFormat="1" applyFont="1" applyBorder="1" applyAlignment="1">
      <alignment horizontal="center" vertical="center"/>
    </xf>
    <xf numFmtId="0" fontId="8" fillId="2" borderId="22" xfId="1" applyFont="1" applyFill="1" applyBorder="1" applyAlignment="1">
      <alignment horizontal="center" vertical="center"/>
    </xf>
    <xf numFmtId="0" fontId="8" fillId="2" borderId="25" xfId="1" applyFont="1" applyFill="1" applyBorder="1" applyAlignment="1">
      <alignment horizontal="center" vertical="center"/>
    </xf>
    <xf numFmtId="0" fontId="8" fillId="0" borderId="21" xfId="1" applyFont="1" applyBorder="1" applyAlignment="1">
      <alignment horizontal="left"/>
    </xf>
    <xf numFmtId="0" fontId="8" fillId="0" borderId="28" xfId="1" applyFont="1" applyBorder="1" applyAlignment="1">
      <alignment horizontal="left" wrapText="1"/>
    </xf>
    <xf numFmtId="0" fontId="8" fillId="4" borderId="31" xfId="1" applyFont="1" applyFill="1" applyBorder="1" applyAlignment="1">
      <alignment horizontal="center" vertical="center"/>
    </xf>
    <xf numFmtId="0" fontId="8" fillId="0" borderId="33" xfId="1" applyFont="1" applyBorder="1" applyAlignment="1">
      <alignment horizontal="center"/>
    </xf>
    <xf numFmtId="165" fontId="5" fillId="0" borderId="37" xfId="1" applyNumberFormat="1" applyFont="1" applyBorder="1" applyAlignment="1">
      <alignment horizontal="center" vertical="center"/>
    </xf>
    <xf numFmtId="0" fontId="5" fillId="0" borderId="37" xfId="1" applyFont="1" applyBorder="1"/>
    <xf numFmtId="165" fontId="5" fillId="0" borderId="44" xfId="1" applyNumberFormat="1" applyFont="1" applyBorder="1" applyAlignment="1">
      <alignment horizontal="center" vertical="center"/>
    </xf>
    <xf numFmtId="165" fontId="5" fillId="0" borderId="43" xfId="1" applyNumberFormat="1" applyFont="1" applyBorder="1" applyAlignment="1">
      <alignment horizontal="center" vertical="center"/>
    </xf>
    <xf numFmtId="165" fontId="5" fillId="0" borderId="40" xfId="1" applyNumberFormat="1" applyFont="1" applyBorder="1" applyAlignment="1">
      <alignment horizontal="center" vertical="center"/>
    </xf>
    <xf numFmtId="165" fontId="9" fillId="0" borderId="11" xfId="5" applyNumberFormat="1" applyFont="1" applyFill="1" applyBorder="1" applyAlignment="1">
      <alignment horizontal="center" vertical="center" wrapText="1"/>
    </xf>
    <xf numFmtId="165" fontId="9" fillId="0" borderId="12" xfId="5" applyNumberFormat="1" applyFont="1" applyFill="1" applyBorder="1" applyAlignment="1">
      <alignment horizontal="center" vertical="center" wrapText="1"/>
    </xf>
    <xf numFmtId="165" fontId="9" fillId="0" borderId="13" xfId="5" applyNumberFormat="1" applyFont="1" applyFill="1" applyBorder="1" applyAlignment="1">
      <alignment horizontal="center" vertical="center" wrapText="1"/>
    </xf>
    <xf numFmtId="165" fontId="27" fillId="4" borderId="2" xfId="1" applyNumberFormat="1" applyFont="1" applyFill="1" applyBorder="1" applyAlignment="1">
      <alignment horizontal="center" vertical="center"/>
    </xf>
    <xf numFmtId="165" fontId="28" fillId="4" borderId="1" xfId="1" applyNumberFormat="1" applyFont="1" applyFill="1" applyBorder="1" applyAlignment="1">
      <alignment horizontal="center" vertical="center"/>
    </xf>
    <xf numFmtId="165" fontId="27" fillId="4" borderId="1" xfId="1" applyNumberFormat="1" applyFont="1" applyFill="1" applyBorder="1" applyAlignment="1">
      <alignment horizontal="center" vertical="center"/>
    </xf>
    <xf numFmtId="0" fontId="8" fillId="0" borderId="40" xfId="1" applyFont="1" applyBorder="1" applyAlignment="1">
      <alignment horizontal="left" vertical="center" wrapText="1"/>
    </xf>
    <xf numFmtId="165" fontId="0" fillId="0" borderId="12" xfId="0" applyNumberFormat="1" applyBorder="1"/>
    <xf numFmtId="165" fontId="0" fillId="0" borderId="13" xfId="0" applyNumberFormat="1" applyBorder="1"/>
    <xf numFmtId="165" fontId="7" fillId="0" borderId="19" xfId="5" applyNumberFormat="1" applyFont="1" applyBorder="1" applyAlignment="1">
      <alignment horizontal="center" vertical="center"/>
    </xf>
    <xf numFmtId="165" fontId="7" fillId="0" borderId="28" xfId="5" applyNumberFormat="1" applyFont="1" applyBorder="1" applyAlignment="1">
      <alignment horizontal="center" vertical="center"/>
    </xf>
    <xf numFmtId="165" fontId="5" fillId="0" borderId="40" xfId="5" applyNumberFormat="1" applyFont="1" applyBorder="1" applyAlignment="1">
      <alignment horizontal="center" vertical="center"/>
    </xf>
    <xf numFmtId="165" fontId="5" fillId="0" borderId="30" xfId="5" applyNumberFormat="1" applyFont="1" applyBorder="1" applyAlignment="1">
      <alignment horizontal="center" vertical="center"/>
    </xf>
    <xf numFmtId="165" fontId="7" fillId="0" borderId="40" xfId="5" applyNumberFormat="1" applyFont="1" applyBorder="1" applyAlignment="1">
      <alignment horizontal="center" vertical="center"/>
    </xf>
    <xf numFmtId="0" fontId="0" fillId="0" borderId="10" xfId="0" applyBorder="1"/>
    <xf numFmtId="165" fontId="0" fillId="0" borderId="0" xfId="0" applyNumberFormat="1"/>
    <xf numFmtId="0" fontId="0" fillId="0" borderId="0" xfId="0" applyAlignment="1">
      <alignment horizontal="center"/>
    </xf>
    <xf numFmtId="0" fontId="8" fillId="5" borderId="25" xfId="5" applyFont="1" applyFill="1" applyBorder="1" applyAlignment="1">
      <alignment horizontal="center" vertical="center" wrapText="1"/>
    </xf>
    <xf numFmtId="0" fontId="0" fillId="0" borderId="46" xfId="0" applyBorder="1"/>
    <xf numFmtId="165" fontId="5" fillId="4" borderId="28" xfId="5" applyNumberFormat="1" applyFont="1" applyFill="1" applyBorder="1" applyAlignment="1">
      <alignment horizontal="center" vertical="center"/>
    </xf>
    <xf numFmtId="165" fontId="5" fillId="4" borderId="26" xfId="5" applyNumberFormat="1" applyFont="1" applyFill="1" applyBorder="1" applyAlignment="1">
      <alignment horizontal="center" vertical="center"/>
    </xf>
    <xf numFmtId="165" fontId="7" fillId="4" borderId="28" xfId="5" applyNumberFormat="1" applyFont="1" applyFill="1" applyBorder="1" applyAlignment="1">
      <alignment horizontal="center" vertical="center"/>
    </xf>
    <xf numFmtId="165" fontId="5" fillId="0" borderId="28" xfId="5" applyNumberFormat="1" applyFont="1" applyFill="1" applyBorder="1" applyAlignment="1">
      <alignment horizontal="center" vertical="center"/>
    </xf>
    <xf numFmtId="165" fontId="5" fillId="0" borderId="26" xfId="5" applyNumberFormat="1" applyFont="1" applyFill="1" applyBorder="1" applyAlignment="1">
      <alignment horizontal="center" vertical="center"/>
    </xf>
    <xf numFmtId="1" fontId="7" fillId="0" borderId="28" xfId="5" applyNumberFormat="1" applyFont="1" applyFill="1" applyBorder="1" applyAlignment="1">
      <alignment horizontal="center" vertical="center"/>
    </xf>
    <xf numFmtId="0" fontId="0" fillId="0" borderId="0" xfId="0" applyFill="1"/>
    <xf numFmtId="0" fontId="9" fillId="3" borderId="12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9" fillId="3" borderId="15" xfId="5" applyFont="1" applyFill="1" applyBorder="1" applyAlignment="1">
      <alignment horizontal="center" vertical="center" wrapText="1"/>
    </xf>
    <xf numFmtId="0" fontId="9" fillId="3" borderId="16" xfId="5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right" vertical="center"/>
    </xf>
    <xf numFmtId="0" fontId="24" fillId="4" borderId="15" xfId="1" applyFont="1" applyFill="1" applyBorder="1" applyAlignment="1">
      <alignment horizontal="center" vertical="center" wrapText="1"/>
    </xf>
    <xf numFmtId="0" fontId="24" fillId="4" borderId="16" xfId="1" applyFont="1" applyFill="1" applyBorder="1" applyAlignment="1">
      <alignment horizontal="center" vertical="center" wrapText="1"/>
    </xf>
    <xf numFmtId="0" fontId="24" fillId="4" borderId="20" xfId="1" applyFont="1" applyFill="1" applyBorder="1" applyAlignment="1">
      <alignment horizontal="center" vertical="center" wrapText="1"/>
    </xf>
    <xf numFmtId="0" fontId="24" fillId="3" borderId="15" xfId="1" applyFont="1" applyFill="1" applyBorder="1" applyAlignment="1">
      <alignment horizontal="center" vertical="center" wrapText="1"/>
    </xf>
    <xf numFmtId="0" fontId="24" fillId="3" borderId="16" xfId="1" applyFont="1" applyFill="1" applyBorder="1" applyAlignment="1">
      <alignment horizontal="center" vertical="center" wrapText="1"/>
    </xf>
    <xf numFmtId="0" fontId="24" fillId="3" borderId="20" xfId="1" applyFont="1" applyFill="1" applyBorder="1" applyAlignment="1">
      <alignment horizontal="center" vertical="center" wrapText="1"/>
    </xf>
    <xf numFmtId="0" fontId="25" fillId="0" borderId="7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42" xfId="1" applyFont="1" applyBorder="1" applyAlignment="1">
      <alignment horizontal="left" vertical="center" wrapText="1"/>
    </xf>
    <xf numFmtId="0" fontId="25" fillId="0" borderId="9" xfId="1" applyFont="1" applyBorder="1" applyAlignment="1">
      <alignment horizontal="left" vertical="center" wrapText="1"/>
    </xf>
    <xf numFmtId="0" fontId="25" fillId="0" borderId="3" xfId="1" applyFont="1" applyBorder="1" applyAlignment="1">
      <alignment horizontal="left" vertical="center" wrapText="1"/>
    </xf>
    <xf numFmtId="0" fontId="25" fillId="0" borderId="43" xfId="1" applyFont="1" applyBorder="1" applyAlignment="1">
      <alignment horizontal="left" vertical="center" wrapText="1"/>
    </xf>
    <xf numFmtId="0" fontId="0" fillId="0" borderId="14" xfId="0" applyFont="1" applyBorder="1" applyAlignment="1">
      <alignment horizontal="right" vertical="center"/>
    </xf>
    <xf numFmtId="0" fontId="24" fillId="3" borderId="15" xfId="1" applyFont="1" applyFill="1" applyBorder="1" applyAlignment="1">
      <alignment horizontal="left" vertical="center" wrapText="1"/>
    </xf>
    <xf numFmtId="0" fontId="24" fillId="3" borderId="16" xfId="1" applyFont="1" applyFill="1" applyBorder="1" applyAlignment="1">
      <alignment horizontal="left" vertical="center" wrapText="1"/>
    </xf>
    <xf numFmtId="0" fontId="24" fillId="3" borderId="20" xfId="1" applyFont="1" applyFill="1" applyBorder="1" applyAlignment="1">
      <alignment horizontal="left" vertical="center" wrapText="1"/>
    </xf>
    <xf numFmtId="0" fontId="25" fillId="0" borderId="45" xfId="1" applyFont="1" applyBorder="1" applyAlignment="1">
      <alignment vertical="distributed" wrapText="1"/>
    </xf>
    <xf numFmtId="0" fontId="25" fillId="0" borderId="2" xfId="1" applyFont="1" applyBorder="1" applyAlignment="1">
      <alignment vertical="distributed" wrapText="1"/>
    </xf>
    <xf numFmtId="0" fontId="25" fillId="0" borderId="41" xfId="1" applyFont="1" applyBorder="1" applyAlignment="1">
      <alignment vertical="distributed" wrapText="1"/>
    </xf>
    <xf numFmtId="0" fontId="25" fillId="0" borderId="7" xfId="1" applyFont="1" applyBorder="1" applyAlignment="1">
      <alignment horizontal="left" vertical="distributed" wrapText="1"/>
    </xf>
    <xf numFmtId="0" fontId="25" fillId="0" borderId="1" xfId="1" applyFont="1" applyBorder="1" applyAlignment="1">
      <alignment horizontal="left" vertical="distributed" wrapText="1"/>
    </xf>
    <xf numFmtId="0" fontId="25" fillId="0" borderId="42" xfId="1" applyFont="1" applyBorder="1" applyAlignment="1">
      <alignment horizontal="left" vertical="distributed" wrapText="1"/>
    </xf>
    <xf numFmtId="0" fontId="25" fillId="0" borderId="7" xfId="3" applyFont="1" applyBorder="1" applyAlignment="1">
      <alignment horizontal="left" vertical="center" wrapText="1"/>
    </xf>
    <xf numFmtId="0" fontId="25" fillId="0" borderId="1" xfId="3" applyFont="1" applyBorder="1" applyAlignment="1">
      <alignment horizontal="left" vertical="center" wrapText="1"/>
    </xf>
    <xf numFmtId="0" fontId="25" fillId="0" borderId="42" xfId="3" applyFont="1" applyBorder="1" applyAlignment="1">
      <alignment horizontal="left" vertical="center" wrapText="1"/>
    </xf>
    <xf numFmtId="0" fontId="24" fillId="3" borderId="11" xfId="1" applyFont="1" applyFill="1" applyBorder="1" applyAlignment="1">
      <alignment horizontal="center" vertical="center" wrapText="1"/>
    </xf>
    <xf numFmtId="0" fontId="24" fillId="3" borderId="12" xfId="1" applyFont="1" applyFill="1" applyBorder="1" applyAlignment="1">
      <alignment horizontal="center" vertical="center" wrapText="1"/>
    </xf>
    <xf numFmtId="0" fontId="24" fillId="3" borderId="13" xfId="1" applyFont="1" applyFill="1" applyBorder="1" applyAlignment="1">
      <alignment horizontal="center" vertical="center" wrapText="1"/>
    </xf>
    <xf numFmtId="0" fontId="25" fillId="0" borderId="45" xfId="1" applyFont="1" applyBorder="1" applyAlignment="1">
      <alignment horizontal="left" vertical="center" wrapText="1"/>
    </xf>
    <xf numFmtId="0" fontId="25" fillId="0" borderId="2" xfId="1" applyFont="1" applyBorder="1" applyAlignment="1">
      <alignment horizontal="left" vertical="center" wrapText="1"/>
    </xf>
    <xf numFmtId="0" fontId="25" fillId="0" borderId="41" xfId="1" applyFont="1" applyBorder="1" applyAlignment="1">
      <alignment horizontal="left" vertical="center" wrapText="1"/>
    </xf>
    <xf numFmtId="0" fontId="8" fillId="0" borderId="25" xfId="5" applyFont="1" applyBorder="1" applyAlignment="1">
      <alignment horizontal="left" vertical="center" wrapText="1"/>
    </xf>
    <xf numFmtId="0" fontId="8" fillId="0" borderId="26" xfId="5" applyFont="1" applyBorder="1" applyAlignment="1">
      <alignment horizontal="left" vertical="center" wrapText="1"/>
    </xf>
    <xf numFmtId="0" fontId="8" fillId="0" borderId="27" xfId="5" applyFont="1" applyBorder="1" applyAlignment="1">
      <alignment horizontal="left" vertical="center" wrapText="1"/>
    </xf>
    <xf numFmtId="0" fontId="8" fillId="0" borderId="29" xfId="5" applyFont="1" applyBorder="1" applyAlignment="1">
      <alignment horizontal="left" vertical="center" wrapText="1"/>
    </xf>
    <xf numFmtId="0" fontId="8" fillId="0" borderId="30" xfId="5" applyFont="1" applyBorder="1" applyAlignment="1">
      <alignment horizontal="left" vertical="center" wrapText="1"/>
    </xf>
    <xf numFmtId="0" fontId="8" fillId="0" borderId="25" xfId="6" applyFont="1" applyBorder="1" applyAlignment="1">
      <alignment horizontal="left" vertical="center" wrapText="1"/>
    </xf>
    <xf numFmtId="0" fontId="8" fillId="0" borderId="26" xfId="6" applyFont="1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/>
    </xf>
    <xf numFmtId="0" fontId="15" fillId="0" borderId="20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/>
    </xf>
    <xf numFmtId="0" fontId="7" fillId="0" borderId="16" xfId="1" applyFont="1" applyBorder="1" applyAlignment="1">
      <alignment horizontal="center"/>
    </xf>
    <xf numFmtId="0" fontId="9" fillId="3" borderId="25" xfId="5" applyFont="1" applyFill="1" applyBorder="1" applyAlignment="1">
      <alignment horizontal="center" vertical="center" wrapText="1"/>
    </xf>
    <xf numFmtId="0" fontId="9" fillId="3" borderId="26" xfId="5" applyFont="1" applyFill="1" applyBorder="1" applyAlignment="1">
      <alignment horizontal="center" vertical="center" wrapText="1"/>
    </xf>
    <xf numFmtId="0" fontId="8" fillId="5" borderId="25" xfId="5" applyFont="1" applyFill="1" applyBorder="1" applyAlignment="1">
      <alignment horizontal="left" vertical="center" wrapText="1"/>
    </xf>
    <xf numFmtId="0" fontId="8" fillId="5" borderId="26" xfId="5" applyFont="1" applyFill="1" applyBorder="1" applyAlignment="1">
      <alignment horizontal="left" vertical="center" wrapText="1"/>
    </xf>
    <xf numFmtId="0" fontId="8" fillId="5" borderId="27" xfId="5" applyFont="1" applyFill="1" applyBorder="1" applyAlignment="1">
      <alignment horizontal="left" vertical="center" wrapText="1"/>
    </xf>
    <xf numFmtId="0" fontId="9" fillId="3" borderId="27" xfId="5" applyFont="1" applyFill="1" applyBorder="1" applyAlignment="1">
      <alignment horizontal="center" vertical="center" wrapText="1"/>
    </xf>
  </cellXfs>
  <cellStyles count="9">
    <cellStyle name="Comma 2" xfId="2"/>
    <cellStyle name="Normal" xfId="0" builtinId="0"/>
    <cellStyle name="Normal 2" xfId="4"/>
    <cellStyle name="Normal 2_klapan" xfId="6"/>
    <cellStyle name="Normal 2_Sig_popoxakan" xfId="3"/>
    <cellStyle name="Normal 3" xfId="1"/>
    <cellStyle name="Normal 4" xfId="5"/>
    <cellStyle name="Normal 6" xfId="7"/>
    <cellStyle name="Обычн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zoomScaleNormal="100" workbookViewId="0">
      <selection activeCell="C37" sqref="C37:J45"/>
    </sheetView>
  </sheetViews>
  <sheetFormatPr defaultRowHeight="15" x14ac:dyDescent="0.25"/>
  <cols>
    <col min="1" max="1" width="2" customWidth="1"/>
    <col min="2" max="2" width="4.42578125" customWidth="1"/>
    <col min="3" max="3" width="46" customWidth="1"/>
    <col min="4" max="4" width="14.140625" customWidth="1"/>
    <col min="5" max="5" width="17.140625" customWidth="1"/>
    <col min="6" max="10" width="12" customWidth="1"/>
    <col min="11" max="11" width="3.85546875" customWidth="1"/>
  </cols>
  <sheetData>
    <row r="1" spans="2:10" ht="23.25" customHeight="1" thickBot="1" x14ac:dyDescent="0.3">
      <c r="I1" s="161" t="s">
        <v>127</v>
      </c>
      <c r="J1" s="161"/>
    </row>
    <row r="2" spans="2:10" ht="48.75" thickBot="1" x14ac:dyDescent="0.3">
      <c r="B2" s="50"/>
      <c r="C2" s="48" t="s">
        <v>0</v>
      </c>
      <c r="D2" s="47" t="s">
        <v>1</v>
      </c>
      <c r="E2" s="49" t="s">
        <v>2</v>
      </c>
      <c r="F2" s="47" t="s">
        <v>109</v>
      </c>
      <c r="G2" s="48" t="s">
        <v>89</v>
      </c>
      <c r="H2" s="46" t="s">
        <v>112</v>
      </c>
      <c r="I2" s="16" t="s">
        <v>3</v>
      </c>
      <c r="J2" s="45" t="s">
        <v>4</v>
      </c>
    </row>
    <row r="3" spans="2:10" ht="15.75" thickBot="1" x14ac:dyDescent="0.3">
      <c r="B3" s="26">
        <v>1</v>
      </c>
      <c r="C3" s="27">
        <v>2</v>
      </c>
      <c r="D3" s="27">
        <v>3</v>
      </c>
      <c r="E3" s="28">
        <v>4</v>
      </c>
      <c r="F3" s="79">
        <v>5</v>
      </c>
      <c r="G3" s="79">
        <v>6</v>
      </c>
      <c r="H3" s="29">
        <v>7</v>
      </c>
      <c r="I3" s="29">
        <v>8</v>
      </c>
      <c r="J3" s="30">
        <v>9</v>
      </c>
    </row>
    <row r="4" spans="2:10" ht="15.75" thickBot="1" x14ac:dyDescent="0.3">
      <c r="B4" s="7" t="s">
        <v>27</v>
      </c>
      <c r="C4" s="160" t="s">
        <v>103</v>
      </c>
      <c r="D4" s="160"/>
      <c r="E4" s="160"/>
      <c r="F4" s="130"/>
      <c r="G4" s="129"/>
      <c r="H4" s="130"/>
      <c r="I4" s="129"/>
      <c r="J4" s="119"/>
    </row>
    <row r="5" spans="2:10" ht="14.25" customHeight="1" x14ac:dyDescent="0.25">
      <c r="B5" s="123">
        <v>1</v>
      </c>
      <c r="C5" s="125" t="s">
        <v>5</v>
      </c>
      <c r="D5" s="66"/>
      <c r="E5" s="128"/>
      <c r="F5" s="118"/>
      <c r="G5" s="5"/>
      <c r="H5" s="5"/>
      <c r="I5" s="131"/>
      <c r="J5" s="122"/>
    </row>
    <row r="6" spans="2:10" ht="14.25" customHeight="1" x14ac:dyDescent="0.25">
      <c r="B6" s="124">
        <f>+B5+1</f>
        <v>2</v>
      </c>
      <c r="C6" s="86" t="s">
        <v>113</v>
      </c>
      <c r="D6" s="67"/>
      <c r="E6" s="38" t="s">
        <v>108</v>
      </c>
      <c r="F6" s="120"/>
      <c r="G6" s="1"/>
      <c r="H6" s="1"/>
      <c r="I6" s="87"/>
      <c r="J6" s="34"/>
    </row>
    <row r="7" spans="2:10" ht="14.25" customHeight="1" x14ac:dyDescent="0.25">
      <c r="B7" s="124">
        <f t="shared" ref="B7:B34" si="0">+B6+1</f>
        <v>3</v>
      </c>
      <c r="C7" s="61" t="s">
        <v>115</v>
      </c>
      <c r="D7" s="67"/>
      <c r="E7" s="38" t="s">
        <v>108</v>
      </c>
      <c r="F7" s="120"/>
      <c r="G7" s="1"/>
      <c r="H7" s="1"/>
      <c r="I7" s="87"/>
      <c r="J7" s="34"/>
    </row>
    <row r="8" spans="2:10" ht="14.25" customHeight="1" x14ac:dyDescent="0.25">
      <c r="B8" s="124">
        <f t="shared" si="0"/>
        <v>4</v>
      </c>
      <c r="C8" s="114" t="s">
        <v>123</v>
      </c>
      <c r="D8" s="67"/>
      <c r="E8" s="38" t="s">
        <v>108</v>
      </c>
      <c r="F8" s="120"/>
      <c r="G8" s="1"/>
      <c r="H8" s="1"/>
      <c r="I8" s="87"/>
      <c r="J8" s="34"/>
    </row>
    <row r="9" spans="2:10" ht="14.25" customHeight="1" x14ac:dyDescent="0.25">
      <c r="B9" s="124">
        <f t="shared" si="0"/>
        <v>5</v>
      </c>
      <c r="C9" s="61" t="s">
        <v>6</v>
      </c>
      <c r="D9" s="67" t="s">
        <v>7</v>
      </c>
      <c r="E9" s="38" t="s">
        <v>91</v>
      </c>
      <c r="F9" s="120"/>
      <c r="G9" s="1"/>
      <c r="H9" s="1"/>
      <c r="I9" s="87"/>
      <c r="J9" s="34"/>
    </row>
    <row r="10" spans="2:10" ht="14.25" customHeight="1" x14ac:dyDescent="0.25">
      <c r="B10" s="124">
        <f t="shared" si="0"/>
        <v>6</v>
      </c>
      <c r="C10" s="126" t="s">
        <v>8</v>
      </c>
      <c r="D10" s="57" t="s">
        <v>28</v>
      </c>
      <c r="E10" s="39"/>
      <c r="F10" s="120"/>
      <c r="G10" s="1"/>
      <c r="H10" s="1"/>
      <c r="I10" s="87"/>
      <c r="J10" s="34"/>
    </row>
    <row r="11" spans="2:10" ht="14.25" customHeight="1" x14ac:dyDescent="0.25">
      <c r="B11" s="124">
        <f t="shared" si="0"/>
        <v>7</v>
      </c>
      <c r="C11" s="61" t="s">
        <v>9</v>
      </c>
      <c r="D11" s="57" t="s">
        <v>10</v>
      </c>
      <c r="E11" s="39" t="s">
        <v>77</v>
      </c>
      <c r="F11" s="120"/>
      <c r="G11" s="1"/>
      <c r="H11" s="1"/>
      <c r="I11" s="87"/>
      <c r="J11" s="34"/>
    </row>
    <row r="12" spans="2:10" ht="14.25" customHeight="1" x14ac:dyDescent="0.25">
      <c r="B12" s="124">
        <f t="shared" si="0"/>
        <v>8</v>
      </c>
      <c r="C12" s="61" t="s">
        <v>11</v>
      </c>
      <c r="D12" s="67" t="s">
        <v>29</v>
      </c>
      <c r="E12" s="38" t="s">
        <v>12</v>
      </c>
      <c r="F12" s="120"/>
      <c r="G12" s="1"/>
      <c r="H12" s="1"/>
      <c r="I12" s="87"/>
      <c r="J12" s="34"/>
    </row>
    <row r="13" spans="2:10" ht="14.25" customHeight="1" x14ac:dyDescent="0.25">
      <c r="B13" s="124">
        <f t="shared" si="0"/>
        <v>9</v>
      </c>
      <c r="C13" s="61" t="s">
        <v>13</v>
      </c>
      <c r="D13" s="67" t="s">
        <v>14</v>
      </c>
      <c r="E13" s="38" t="s">
        <v>78</v>
      </c>
      <c r="F13" s="120"/>
      <c r="G13" s="1"/>
      <c r="H13" s="1"/>
      <c r="I13" s="87"/>
      <c r="J13" s="34"/>
    </row>
    <row r="14" spans="2:10" ht="14.25" customHeight="1" x14ac:dyDescent="0.25">
      <c r="B14" s="124">
        <f t="shared" si="0"/>
        <v>10</v>
      </c>
      <c r="C14" s="61" t="s">
        <v>30</v>
      </c>
      <c r="D14" s="67" t="s">
        <v>31</v>
      </c>
      <c r="E14" s="38" t="s">
        <v>32</v>
      </c>
      <c r="F14" s="120"/>
      <c r="G14" s="1"/>
      <c r="H14" s="1"/>
      <c r="I14" s="87"/>
      <c r="J14" s="34"/>
    </row>
    <row r="15" spans="2:10" ht="14.25" customHeight="1" x14ac:dyDescent="0.25">
      <c r="B15" s="124">
        <f t="shared" si="0"/>
        <v>11</v>
      </c>
      <c r="C15" s="61" t="s">
        <v>30</v>
      </c>
      <c r="D15" s="67" t="s">
        <v>33</v>
      </c>
      <c r="E15" s="38" t="s">
        <v>34</v>
      </c>
      <c r="F15" s="120"/>
      <c r="G15" s="1"/>
      <c r="H15" s="1"/>
      <c r="I15" s="87"/>
      <c r="J15" s="34"/>
    </row>
    <row r="16" spans="2:10" ht="14.25" customHeight="1" x14ac:dyDescent="0.25">
      <c r="B16" s="124">
        <f t="shared" si="0"/>
        <v>12</v>
      </c>
      <c r="C16" s="112" t="s">
        <v>72</v>
      </c>
      <c r="D16" s="67"/>
      <c r="E16" s="40" t="s">
        <v>73</v>
      </c>
      <c r="F16" s="120"/>
      <c r="G16" s="1"/>
      <c r="H16" s="1"/>
      <c r="I16" s="87"/>
      <c r="J16" s="34"/>
    </row>
    <row r="17" spans="2:10" ht="14.25" customHeight="1" x14ac:dyDescent="0.25">
      <c r="B17" s="124">
        <f t="shared" si="0"/>
        <v>13</v>
      </c>
      <c r="C17" s="112" t="s">
        <v>72</v>
      </c>
      <c r="D17" s="67"/>
      <c r="E17" s="113" t="s">
        <v>79</v>
      </c>
      <c r="F17" s="120"/>
      <c r="G17" s="1"/>
      <c r="H17" s="1"/>
      <c r="I17" s="87"/>
      <c r="J17" s="34"/>
    </row>
    <row r="18" spans="2:10" ht="14.25" customHeight="1" x14ac:dyDescent="0.25">
      <c r="B18" s="124">
        <f t="shared" si="0"/>
        <v>14</v>
      </c>
      <c r="C18" s="112" t="s">
        <v>72</v>
      </c>
      <c r="D18" s="67"/>
      <c r="E18" s="40" t="s">
        <v>80</v>
      </c>
      <c r="F18" s="120"/>
      <c r="G18" s="1"/>
      <c r="H18" s="1"/>
      <c r="I18" s="87"/>
      <c r="J18" s="34"/>
    </row>
    <row r="19" spans="2:10" ht="14.25" customHeight="1" x14ac:dyDescent="0.25">
      <c r="B19" s="124">
        <f t="shared" si="0"/>
        <v>15</v>
      </c>
      <c r="C19" s="112" t="s">
        <v>15</v>
      </c>
      <c r="D19" s="67"/>
      <c r="E19" s="113" t="s">
        <v>81</v>
      </c>
      <c r="F19" s="120"/>
      <c r="G19" s="1"/>
      <c r="H19" s="1"/>
      <c r="I19" s="87"/>
      <c r="J19" s="34"/>
    </row>
    <row r="20" spans="2:10" ht="14.25" customHeight="1" x14ac:dyDescent="0.25">
      <c r="B20" s="124">
        <f t="shared" si="0"/>
        <v>16</v>
      </c>
      <c r="C20" s="61" t="s">
        <v>88</v>
      </c>
      <c r="D20" s="67" t="s">
        <v>35</v>
      </c>
      <c r="E20" s="39" t="s">
        <v>82</v>
      </c>
      <c r="F20" s="120"/>
      <c r="G20" s="1"/>
      <c r="H20" s="1"/>
      <c r="I20" s="87"/>
      <c r="J20" s="34"/>
    </row>
    <row r="21" spans="2:10" ht="14.25" customHeight="1" x14ac:dyDescent="0.25">
      <c r="B21" s="124">
        <f t="shared" si="0"/>
        <v>17</v>
      </c>
      <c r="C21" s="61" t="s">
        <v>16</v>
      </c>
      <c r="D21" s="67"/>
      <c r="E21" s="38" t="s">
        <v>90</v>
      </c>
      <c r="F21" s="120"/>
      <c r="G21" s="1"/>
      <c r="H21" s="1"/>
      <c r="I21" s="87"/>
      <c r="J21" s="34"/>
    </row>
    <row r="22" spans="2:10" ht="14.25" customHeight="1" x14ac:dyDescent="0.25">
      <c r="B22" s="124">
        <f t="shared" si="0"/>
        <v>18</v>
      </c>
      <c r="C22" s="59" t="s">
        <v>17</v>
      </c>
      <c r="D22" s="67" t="s">
        <v>36</v>
      </c>
      <c r="E22" s="38" t="s">
        <v>37</v>
      </c>
      <c r="F22" s="120"/>
      <c r="G22" s="1"/>
      <c r="H22" s="1"/>
      <c r="I22" s="87"/>
      <c r="J22" s="34"/>
    </row>
    <row r="23" spans="2:10" ht="14.25" customHeight="1" x14ac:dyDescent="0.25">
      <c r="B23" s="124">
        <f t="shared" si="0"/>
        <v>19</v>
      </c>
      <c r="C23" s="61" t="s">
        <v>18</v>
      </c>
      <c r="D23" s="67" t="s">
        <v>38</v>
      </c>
      <c r="E23" s="40" t="s">
        <v>75</v>
      </c>
      <c r="F23" s="120"/>
      <c r="G23" s="1"/>
      <c r="H23" s="1"/>
      <c r="I23" s="87"/>
      <c r="J23" s="34"/>
    </row>
    <row r="24" spans="2:10" ht="14.25" customHeight="1" x14ac:dyDescent="0.25">
      <c r="B24" s="124">
        <f t="shared" si="0"/>
        <v>20</v>
      </c>
      <c r="C24" s="61" t="s">
        <v>18</v>
      </c>
      <c r="D24" s="67" t="s">
        <v>40</v>
      </c>
      <c r="E24" s="38" t="s">
        <v>92</v>
      </c>
      <c r="F24" s="120"/>
      <c r="G24" s="1"/>
      <c r="H24" s="1"/>
      <c r="I24" s="87"/>
      <c r="J24" s="34"/>
    </row>
    <row r="25" spans="2:10" ht="14.25" customHeight="1" x14ac:dyDescent="0.25">
      <c r="B25" s="124">
        <f t="shared" si="0"/>
        <v>21</v>
      </c>
      <c r="C25" s="61" t="s">
        <v>18</v>
      </c>
      <c r="D25" s="67"/>
      <c r="E25" s="40" t="s">
        <v>74</v>
      </c>
      <c r="F25" s="120"/>
      <c r="G25" s="1"/>
      <c r="H25" s="1"/>
      <c r="I25" s="87"/>
      <c r="J25" s="34"/>
    </row>
    <row r="26" spans="2:10" ht="14.25" customHeight="1" x14ac:dyDescent="0.25">
      <c r="B26" s="124">
        <f t="shared" si="0"/>
        <v>22</v>
      </c>
      <c r="C26" s="61" t="s">
        <v>19</v>
      </c>
      <c r="D26" s="67" t="s">
        <v>20</v>
      </c>
      <c r="E26" s="38" t="s">
        <v>21</v>
      </c>
      <c r="F26" s="120"/>
      <c r="G26" s="1"/>
      <c r="H26" s="1"/>
      <c r="I26" s="87"/>
      <c r="J26" s="34"/>
    </row>
    <row r="27" spans="2:10" ht="14.25" customHeight="1" x14ac:dyDescent="0.25">
      <c r="B27" s="124">
        <f t="shared" si="0"/>
        <v>23</v>
      </c>
      <c r="C27" s="61" t="s">
        <v>22</v>
      </c>
      <c r="D27" s="67" t="s">
        <v>23</v>
      </c>
      <c r="E27" s="38" t="s">
        <v>93</v>
      </c>
      <c r="F27" s="120"/>
      <c r="G27" s="1"/>
      <c r="H27" s="1"/>
      <c r="I27" s="87"/>
      <c r="J27" s="34"/>
    </row>
    <row r="28" spans="2:10" ht="14.25" customHeight="1" x14ac:dyDescent="0.25">
      <c r="B28" s="124">
        <f t="shared" si="0"/>
        <v>24</v>
      </c>
      <c r="C28" s="61" t="s">
        <v>24</v>
      </c>
      <c r="D28" s="67" t="s">
        <v>25</v>
      </c>
      <c r="E28" s="38" t="s">
        <v>83</v>
      </c>
      <c r="F28" s="120"/>
      <c r="G28" s="1"/>
      <c r="H28" s="1"/>
      <c r="I28" s="87"/>
      <c r="J28" s="34"/>
    </row>
    <row r="29" spans="2:10" ht="14.25" customHeight="1" x14ac:dyDescent="0.25">
      <c r="B29" s="124">
        <f t="shared" si="0"/>
        <v>25</v>
      </c>
      <c r="C29" s="61" t="s">
        <v>84</v>
      </c>
      <c r="D29" s="67" t="s">
        <v>39</v>
      </c>
      <c r="E29" s="38" t="s">
        <v>94</v>
      </c>
      <c r="F29" s="120"/>
      <c r="G29" s="1"/>
      <c r="H29" s="1"/>
      <c r="I29" s="87"/>
      <c r="J29" s="34"/>
    </row>
    <row r="30" spans="2:10" ht="14.25" customHeight="1" x14ac:dyDescent="0.25">
      <c r="B30" s="124">
        <f t="shared" si="0"/>
        <v>26</v>
      </c>
      <c r="C30" s="61" t="s">
        <v>26</v>
      </c>
      <c r="D30" s="68" t="s">
        <v>41</v>
      </c>
      <c r="E30" s="39" t="s">
        <v>85</v>
      </c>
      <c r="F30" s="120"/>
      <c r="G30" s="1"/>
      <c r="H30" s="1"/>
      <c r="I30" s="87"/>
      <c r="J30" s="34"/>
    </row>
    <row r="31" spans="2:10" ht="15" customHeight="1" x14ac:dyDescent="0.25">
      <c r="B31" s="124">
        <f t="shared" si="0"/>
        <v>27</v>
      </c>
      <c r="C31" s="62" t="s">
        <v>61</v>
      </c>
      <c r="D31" s="69"/>
      <c r="E31" s="41"/>
      <c r="F31" s="120"/>
      <c r="G31" s="1"/>
      <c r="H31" s="1"/>
      <c r="I31" s="87"/>
      <c r="J31" s="34"/>
    </row>
    <row r="32" spans="2:10" ht="14.25" customHeight="1" x14ac:dyDescent="0.25">
      <c r="B32" s="124">
        <f t="shared" si="0"/>
        <v>28</v>
      </c>
      <c r="C32" s="59" t="s">
        <v>62</v>
      </c>
      <c r="D32" s="57"/>
      <c r="E32" s="39"/>
      <c r="F32" s="120"/>
      <c r="G32" s="1"/>
      <c r="H32" s="1"/>
      <c r="I32" s="87"/>
      <c r="J32" s="34"/>
    </row>
    <row r="33" spans="2:10" ht="14.25" customHeight="1" x14ac:dyDescent="0.25">
      <c r="B33" s="124">
        <f t="shared" si="0"/>
        <v>29</v>
      </c>
      <c r="C33" s="63" t="s">
        <v>86</v>
      </c>
      <c r="D33" s="69"/>
      <c r="E33" s="41" t="s">
        <v>76</v>
      </c>
      <c r="F33" s="120"/>
      <c r="G33" s="1"/>
      <c r="H33" s="1"/>
      <c r="I33" s="87"/>
      <c r="J33" s="34"/>
    </row>
    <row r="34" spans="2:10" ht="14.25" customHeight="1" thickBot="1" x14ac:dyDescent="0.3">
      <c r="B34" s="124">
        <f t="shared" si="0"/>
        <v>30</v>
      </c>
      <c r="C34" s="64" t="s">
        <v>87</v>
      </c>
      <c r="D34" s="127"/>
      <c r="E34" s="39" t="s">
        <v>76</v>
      </c>
      <c r="F34" s="121"/>
      <c r="G34" s="2"/>
      <c r="H34" s="2"/>
      <c r="I34" s="132"/>
      <c r="J34" s="133"/>
    </row>
    <row r="35" spans="2:10" ht="18.75" customHeight="1" thickBot="1" x14ac:dyDescent="0.3">
      <c r="B35" s="148"/>
      <c r="C35" s="162" t="s">
        <v>60</v>
      </c>
      <c r="D35" s="163"/>
      <c r="E35" s="163"/>
      <c r="F35" s="134"/>
      <c r="G35" s="135"/>
      <c r="H35" s="135"/>
      <c r="I35" s="135"/>
      <c r="J35" s="136"/>
    </row>
    <row r="36" spans="2:10" ht="15.75" thickBot="1" x14ac:dyDescent="0.3"/>
    <row r="37" spans="2:10" ht="66.75" customHeight="1" x14ac:dyDescent="0.25">
      <c r="C37" s="164" t="s">
        <v>128</v>
      </c>
      <c r="D37" s="164"/>
      <c r="E37" s="164"/>
      <c r="F37" s="164"/>
      <c r="G37" s="164"/>
      <c r="H37" s="164"/>
      <c r="I37" s="164"/>
      <c r="J37" s="164"/>
    </row>
    <row r="38" spans="2:10" x14ac:dyDescent="0.25">
      <c r="C38" s="165"/>
      <c r="D38" s="165"/>
      <c r="E38" s="165"/>
      <c r="F38" s="165"/>
      <c r="G38" s="165"/>
      <c r="H38" s="165"/>
      <c r="I38" s="165"/>
      <c r="J38" s="165"/>
    </row>
    <row r="39" spans="2:10" x14ac:dyDescent="0.25">
      <c r="C39" s="165"/>
      <c r="D39" s="165"/>
      <c r="E39" s="165"/>
      <c r="F39" s="165"/>
      <c r="G39" s="165"/>
      <c r="H39" s="165"/>
      <c r="I39" s="165"/>
      <c r="J39" s="165"/>
    </row>
    <row r="40" spans="2:10" x14ac:dyDescent="0.25">
      <c r="C40" s="165"/>
      <c r="D40" s="165"/>
      <c r="E40" s="165"/>
      <c r="F40" s="165"/>
      <c r="G40" s="165"/>
      <c r="H40" s="165"/>
      <c r="I40" s="165"/>
      <c r="J40" s="165"/>
    </row>
    <row r="41" spans="2:10" x14ac:dyDescent="0.25">
      <c r="C41" s="165"/>
      <c r="D41" s="165"/>
      <c r="E41" s="165"/>
      <c r="F41" s="165"/>
      <c r="G41" s="165"/>
      <c r="H41" s="165"/>
      <c r="I41" s="165"/>
      <c r="J41" s="165"/>
    </row>
    <row r="42" spans="2:10" x14ac:dyDescent="0.25">
      <c r="C42" s="165"/>
      <c r="D42" s="165"/>
      <c r="E42" s="165"/>
      <c r="F42" s="165"/>
      <c r="G42" s="165"/>
      <c r="H42" s="165"/>
      <c r="I42" s="165"/>
      <c r="J42" s="165"/>
    </row>
    <row r="43" spans="2:10" x14ac:dyDescent="0.25">
      <c r="C43" s="165"/>
      <c r="D43" s="165"/>
      <c r="E43" s="165"/>
      <c r="F43" s="165"/>
      <c r="G43" s="165"/>
      <c r="H43" s="165"/>
      <c r="I43" s="165"/>
      <c r="J43" s="165"/>
    </row>
    <row r="44" spans="2:10" x14ac:dyDescent="0.25">
      <c r="C44" s="165"/>
      <c r="D44" s="165"/>
      <c r="E44" s="165"/>
      <c r="F44" s="165"/>
      <c r="G44" s="165"/>
      <c r="H44" s="165"/>
      <c r="I44" s="165"/>
      <c r="J44" s="165"/>
    </row>
    <row r="45" spans="2:10" x14ac:dyDescent="0.25">
      <c r="C45" s="165"/>
      <c r="D45" s="165"/>
      <c r="E45" s="165"/>
      <c r="F45" s="165"/>
      <c r="G45" s="165"/>
      <c r="H45" s="165"/>
      <c r="I45" s="165"/>
      <c r="J45" s="165"/>
    </row>
  </sheetData>
  <mergeCells count="4">
    <mergeCell ref="C4:E4"/>
    <mergeCell ref="I1:J1"/>
    <mergeCell ref="C35:E35"/>
    <mergeCell ref="C37:J45"/>
  </mergeCells>
  <pageMargins left="0.7" right="0.34" top="0.2" bottom="0.2" header="8.07" footer="0.2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workbookViewId="0">
      <selection activeCell="A33" sqref="A33:D33"/>
    </sheetView>
  </sheetViews>
  <sheetFormatPr defaultRowHeight="15" x14ac:dyDescent="0.25"/>
  <cols>
    <col min="1" max="1" width="4.42578125" customWidth="1"/>
    <col min="2" max="2" width="42.140625" customWidth="1"/>
    <col min="3" max="3" width="15.5703125" customWidth="1"/>
    <col min="4" max="4" width="18.85546875" customWidth="1"/>
    <col min="5" max="9" width="12.7109375" customWidth="1"/>
    <col min="10" max="10" width="7.140625" customWidth="1"/>
  </cols>
  <sheetData>
    <row r="1" spans="1:11" ht="22.5" customHeight="1" thickBot="1" x14ac:dyDescent="0.3">
      <c r="H1" s="168" t="s">
        <v>114</v>
      </c>
      <c r="I1" s="168"/>
    </row>
    <row r="2" spans="1:11" ht="48.75" thickBot="1" x14ac:dyDescent="0.3">
      <c r="A2" s="50"/>
      <c r="B2" s="48" t="s">
        <v>0</v>
      </c>
      <c r="C2" s="47" t="s">
        <v>1</v>
      </c>
      <c r="D2" s="49" t="s">
        <v>2</v>
      </c>
      <c r="E2" s="47" t="s">
        <v>110</v>
      </c>
      <c r="F2" s="82" t="s">
        <v>89</v>
      </c>
      <c r="G2" s="13" t="s">
        <v>112</v>
      </c>
      <c r="H2" s="16" t="s">
        <v>3</v>
      </c>
      <c r="I2" s="45" t="s">
        <v>4</v>
      </c>
    </row>
    <row r="3" spans="1:11" ht="15.75" thickBot="1" x14ac:dyDescent="0.3">
      <c r="A3" s="97">
        <v>1</v>
      </c>
      <c r="B3" s="11">
        <v>2</v>
      </c>
      <c r="C3" s="11">
        <v>3</v>
      </c>
      <c r="D3" s="98">
        <v>4</v>
      </c>
      <c r="E3" s="99">
        <v>5</v>
      </c>
      <c r="F3" s="99">
        <v>6</v>
      </c>
      <c r="G3" s="98">
        <v>7</v>
      </c>
      <c r="H3" s="99">
        <v>8</v>
      </c>
      <c r="I3" s="100">
        <v>9</v>
      </c>
    </row>
    <row r="4" spans="1:11" ht="15.75" thickBot="1" x14ac:dyDescent="0.3">
      <c r="A4" s="88" t="s">
        <v>42</v>
      </c>
      <c r="B4" s="166" t="s">
        <v>104</v>
      </c>
      <c r="C4" s="160"/>
      <c r="D4" s="167"/>
      <c r="E4" s="89"/>
      <c r="F4" s="80"/>
      <c r="G4" s="8"/>
      <c r="H4" s="9"/>
      <c r="I4" s="10"/>
    </row>
    <row r="5" spans="1:11" x14ac:dyDescent="0.25">
      <c r="A5" s="56">
        <v>1</v>
      </c>
      <c r="B5" s="58" t="s">
        <v>5</v>
      </c>
      <c r="C5" s="70"/>
      <c r="D5" s="56"/>
      <c r="E5" s="52"/>
      <c r="F5" s="137"/>
      <c r="G5" s="81"/>
      <c r="H5" s="35"/>
      <c r="I5" s="33"/>
    </row>
    <row r="6" spans="1:11" x14ac:dyDescent="0.25">
      <c r="A6" s="43">
        <f>+A5+1</f>
        <v>2</v>
      </c>
      <c r="B6" s="86" t="s">
        <v>113</v>
      </c>
      <c r="C6" s="40"/>
      <c r="D6" s="43" t="s">
        <v>107</v>
      </c>
      <c r="E6" s="53"/>
      <c r="F6" s="31"/>
      <c r="G6" s="1"/>
      <c r="H6" s="36"/>
      <c r="I6" s="34"/>
    </row>
    <row r="7" spans="1:11" x14ac:dyDescent="0.25">
      <c r="A7" s="43">
        <f t="shared" ref="A7:A32" si="0">+A6+1</f>
        <v>3</v>
      </c>
      <c r="B7" s="61" t="s">
        <v>115</v>
      </c>
      <c r="C7" s="40"/>
      <c r="D7" s="43" t="s">
        <v>107</v>
      </c>
      <c r="E7" s="53"/>
      <c r="F7" s="31"/>
      <c r="G7" s="1"/>
      <c r="H7" s="36"/>
      <c r="I7" s="34"/>
    </row>
    <row r="8" spans="1:11" ht="17.25" customHeight="1" x14ac:dyDescent="0.25">
      <c r="A8" s="43">
        <f t="shared" si="0"/>
        <v>4</v>
      </c>
      <c r="B8" s="114" t="s">
        <v>123</v>
      </c>
      <c r="C8" s="40"/>
      <c r="D8" s="43" t="s">
        <v>107</v>
      </c>
      <c r="E8" s="53"/>
      <c r="F8" s="31"/>
      <c r="G8" s="1"/>
      <c r="H8" s="36"/>
      <c r="I8" s="34"/>
    </row>
    <row r="9" spans="1:11" x14ac:dyDescent="0.25">
      <c r="A9" s="43">
        <f t="shared" si="0"/>
        <v>5</v>
      </c>
      <c r="B9" s="59" t="s">
        <v>43</v>
      </c>
      <c r="C9" s="40" t="s">
        <v>44</v>
      </c>
      <c r="D9" s="43" t="s">
        <v>100</v>
      </c>
      <c r="E9" s="53"/>
      <c r="F9" s="31"/>
      <c r="G9" s="1"/>
      <c r="H9" s="36"/>
      <c r="I9" s="34"/>
    </row>
    <row r="10" spans="1:11" x14ac:dyDescent="0.25">
      <c r="A10" s="57">
        <f t="shared" si="0"/>
        <v>6</v>
      </c>
      <c r="B10" s="59" t="s">
        <v>6</v>
      </c>
      <c r="C10" s="40" t="s">
        <v>7</v>
      </c>
      <c r="D10" s="43" t="s">
        <v>91</v>
      </c>
      <c r="E10" s="120"/>
      <c r="F10" s="1"/>
      <c r="G10" s="1"/>
      <c r="H10" s="87"/>
      <c r="I10" s="34"/>
      <c r="K10" s="149"/>
    </row>
    <row r="11" spans="1:11" x14ac:dyDescent="0.25">
      <c r="A11" s="43">
        <f t="shared" si="0"/>
        <v>7</v>
      </c>
      <c r="B11" s="59" t="s">
        <v>9</v>
      </c>
      <c r="C11" s="40" t="s">
        <v>10</v>
      </c>
      <c r="D11" s="43" t="s">
        <v>77</v>
      </c>
      <c r="E11" s="53"/>
      <c r="F11" s="31"/>
      <c r="G11" s="1"/>
      <c r="H11" s="36"/>
      <c r="I11" s="34"/>
    </row>
    <row r="12" spans="1:11" x14ac:dyDescent="0.25">
      <c r="A12" s="43">
        <f t="shared" si="0"/>
        <v>8</v>
      </c>
      <c r="B12" s="59" t="s">
        <v>11</v>
      </c>
      <c r="C12" s="40" t="s">
        <v>29</v>
      </c>
      <c r="D12" s="43" t="s">
        <v>12</v>
      </c>
      <c r="E12" s="53"/>
      <c r="F12" s="31"/>
      <c r="G12" s="1"/>
      <c r="H12" s="36"/>
      <c r="I12" s="34"/>
    </row>
    <row r="13" spans="1:11" x14ac:dyDescent="0.25">
      <c r="A13" s="43">
        <f t="shared" si="0"/>
        <v>9</v>
      </c>
      <c r="B13" s="59" t="s">
        <v>30</v>
      </c>
      <c r="C13" s="40" t="s">
        <v>45</v>
      </c>
      <c r="D13" s="43" t="s">
        <v>46</v>
      </c>
      <c r="E13" s="53"/>
      <c r="F13" s="138"/>
      <c r="G13" s="1"/>
      <c r="H13" s="36"/>
      <c r="I13" s="34"/>
    </row>
    <row r="14" spans="1:11" x14ac:dyDescent="0.25">
      <c r="A14" s="43">
        <f t="shared" si="0"/>
        <v>10</v>
      </c>
      <c r="B14" s="59" t="s">
        <v>30</v>
      </c>
      <c r="C14" s="40" t="s">
        <v>47</v>
      </c>
      <c r="D14" s="43" t="s">
        <v>32</v>
      </c>
      <c r="E14" s="53"/>
      <c r="F14" s="31"/>
      <c r="G14" s="1"/>
      <c r="H14" s="36"/>
      <c r="I14" s="34"/>
    </row>
    <row r="15" spans="1:11" x14ac:dyDescent="0.25">
      <c r="A15" s="43">
        <f t="shared" si="0"/>
        <v>11</v>
      </c>
      <c r="B15" s="60" t="s">
        <v>72</v>
      </c>
      <c r="C15" s="40"/>
      <c r="D15" s="57" t="s">
        <v>73</v>
      </c>
      <c r="E15" s="53"/>
      <c r="F15" s="138"/>
      <c r="G15" s="1"/>
      <c r="H15" s="36"/>
      <c r="I15" s="34"/>
    </row>
    <row r="16" spans="1:11" x14ac:dyDescent="0.25">
      <c r="A16" s="43">
        <f t="shared" si="0"/>
        <v>12</v>
      </c>
      <c r="B16" s="60" t="s">
        <v>72</v>
      </c>
      <c r="C16" s="40"/>
      <c r="D16" s="51" t="s">
        <v>79</v>
      </c>
      <c r="E16" s="53"/>
      <c r="F16" s="139"/>
      <c r="G16" s="1"/>
      <c r="H16" s="36"/>
      <c r="I16" s="34"/>
    </row>
    <row r="17" spans="1:9" x14ac:dyDescent="0.25">
      <c r="A17" s="43">
        <f t="shared" si="0"/>
        <v>13</v>
      </c>
      <c r="B17" s="60" t="s">
        <v>72</v>
      </c>
      <c r="C17" s="40"/>
      <c r="D17" s="57" t="s">
        <v>80</v>
      </c>
      <c r="E17" s="53"/>
      <c r="F17" s="31"/>
      <c r="G17" s="1"/>
      <c r="H17" s="36"/>
      <c r="I17" s="34"/>
    </row>
    <row r="18" spans="1:9" x14ac:dyDescent="0.25">
      <c r="A18" s="43">
        <f t="shared" si="0"/>
        <v>14</v>
      </c>
      <c r="B18" s="60" t="s">
        <v>96</v>
      </c>
      <c r="C18" s="40"/>
      <c r="D18" s="51" t="s">
        <v>81</v>
      </c>
      <c r="E18" s="53"/>
      <c r="F18" s="139"/>
      <c r="G18" s="1"/>
      <c r="H18" s="36"/>
      <c r="I18" s="34"/>
    </row>
    <row r="19" spans="1:9" x14ac:dyDescent="0.25">
      <c r="A19" s="43">
        <f t="shared" si="0"/>
        <v>15</v>
      </c>
      <c r="B19" s="61" t="s">
        <v>88</v>
      </c>
      <c r="C19" s="40" t="s">
        <v>48</v>
      </c>
      <c r="D19" s="43" t="s">
        <v>82</v>
      </c>
      <c r="E19" s="53"/>
      <c r="F19" s="31"/>
      <c r="G19" s="1"/>
      <c r="H19" s="36"/>
      <c r="I19" s="34"/>
    </row>
    <row r="20" spans="1:9" x14ac:dyDescent="0.25">
      <c r="A20" s="43">
        <f t="shared" si="0"/>
        <v>16</v>
      </c>
      <c r="B20" s="61" t="s">
        <v>95</v>
      </c>
      <c r="C20" s="40"/>
      <c r="D20" s="42" t="s">
        <v>90</v>
      </c>
      <c r="E20" s="53"/>
      <c r="F20" s="138"/>
      <c r="G20" s="1"/>
      <c r="H20" s="36"/>
      <c r="I20" s="34"/>
    </row>
    <row r="21" spans="1:9" x14ac:dyDescent="0.25">
      <c r="A21" s="43">
        <f t="shared" si="0"/>
        <v>17</v>
      </c>
      <c r="B21" s="59" t="s">
        <v>17</v>
      </c>
      <c r="C21" s="71" t="s">
        <v>36</v>
      </c>
      <c r="D21" s="42" t="s">
        <v>37</v>
      </c>
      <c r="E21" s="53"/>
      <c r="F21" s="138"/>
      <c r="G21" s="1"/>
      <c r="H21" s="36"/>
      <c r="I21" s="34"/>
    </row>
    <row r="22" spans="1:9" x14ac:dyDescent="0.25">
      <c r="A22" s="43">
        <f t="shared" si="0"/>
        <v>18</v>
      </c>
      <c r="B22" s="59" t="s">
        <v>18</v>
      </c>
      <c r="C22" s="40" t="s">
        <v>49</v>
      </c>
      <c r="D22" s="43" t="s">
        <v>75</v>
      </c>
      <c r="E22" s="53"/>
      <c r="F22" s="31"/>
      <c r="G22" s="1"/>
      <c r="H22" s="36"/>
      <c r="I22" s="34"/>
    </row>
    <row r="23" spans="1:9" x14ac:dyDescent="0.25">
      <c r="A23" s="43">
        <f t="shared" si="0"/>
        <v>19</v>
      </c>
      <c r="B23" s="62" t="s">
        <v>18</v>
      </c>
      <c r="C23" s="72" t="s">
        <v>40</v>
      </c>
      <c r="D23" s="44" t="s">
        <v>92</v>
      </c>
      <c r="E23" s="54"/>
      <c r="F23" s="139"/>
      <c r="G23" s="1"/>
      <c r="H23" s="36"/>
      <c r="I23" s="34"/>
    </row>
    <row r="24" spans="1:9" x14ac:dyDescent="0.25">
      <c r="A24" s="43">
        <f t="shared" si="0"/>
        <v>20</v>
      </c>
      <c r="B24" s="59" t="s">
        <v>22</v>
      </c>
      <c r="C24" s="39" t="s">
        <v>23</v>
      </c>
      <c r="D24" s="43" t="s">
        <v>93</v>
      </c>
      <c r="E24" s="53"/>
      <c r="F24" s="139"/>
      <c r="G24" s="1"/>
      <c r="H24" s="36"/>
      <c r="I24" s="34"/>
    </row>
    <row r="25" spans="1:9" x14ac:dyDescent="0.25">
      <c r="A25" s="43">
        <f t="shared" si="0"/>
        <v>21</v>
      </c>
      <c r="B25" s="59" t="s">
        <v>24</v>
      </c>
      <c r="C25" s="38" t="s">
        <v>25</v>
      </c>
      <c r="D25" s="42" t="s">
        <v>83</v>
      </c>
      <c r="E25" s="53"/>
      <c r="F25" s="139"/>
      <c r="G25" s="1"/>
      <c r="H25" s="36"/>
      <c r="I25" s="34"/>
    </row>
    <row r="26" spans="1:9" x14ac:dyDescent="0.25">
      <c r="A26" s="43">
        <f t="shared" si="0"/>
        <v>22</v>
      </c>
      <c r="B26" s="59" t="s">
        <v>98</v>
      </c>
      <c r="C26" s="39" t="s">
        <v>50</v>
      </c>
      <c r="D26" s="43" t="s">
        <v>99</v>
      </c>
      <c r="E26" s="53"/>
      <c r="F26" s="31"/>
      <c r="G26" s="1"/>
      <c r="H26" s="36"/>
      <c r="I26" s="34"/>
    </row>
    <row r="27" spans="1:9" x14ac:dyDescent="0.25">
      <c r="A27" s="43">
        <f t="shared" si="0"/>
        <v>23</v>
      </c>
      <c r="B27" s="59" t="s">
        <v>98</v>
      </c>
      <c r="C27" s="41"/>
      <c r="D27" s="43" t="s">
        <v>97</v>
      </c>
      <c r="E27" s="54"/>
      <c r="F27" s="139"/>
      <c r="G27" s="1"/>
      <c r="H27" s="36"/>
      <c r="I27" s="34"/>
    </row>
    <row r="28" spans="1:9" x14ac:dyDescent="0.25">
      <c r="A28" s="43">
        <f t="shared" si="0"/>
        <v>24</v>
      </c>
      <c r="B28" s="62" t="s">
        <v>101</v>
      </c>
      <c r="C28" s="41"/>
      <c r="D28" s="44" t="s">
        <v>102</v>
      </c>
      <c r="E28" s="54"/>
      <c r="F28" s="31"/>
      <c r="G28" s="1"/>
      <c r="H28" s="36"/>
      <c r="I28" s="34"/>
    </row>
    <row r="29" spans="1:9" x14ac:dyDescent="0.25">
      <c r="A29" s="43">
        <f t="shared" si="0"/>
        <v>25</v>
      </c>
      <c r="B29" s="62" t="s">
        <v>61</v>
      </c>
      <c r="C29" s="41"/>
      <c r="D29" s="44"/>
      <c r="E29" s="54"/>
      <c r="F29" s="138"/>
      <c r="G29" s="1"/>
      <c r="H29" s="36"/>
      <c r="I29" s="34"/>
    </row>
    <row r="30" spans="1:9" x14ac:dyDescent="0.25">
      <c r="A30" s="43">
        <f t="shared" si="0"/>
        <v>26</v>
      </c>
      <c r="B30" s="59" t="s">
        <v>62</v>
      </c>
      <c r="C30" s="39"/>
      <c r="D30" s="43"/>
      <c r="E30" s="53"/>
      <c r="F30" s="138"/>
      <c r="G30" s="1"/>
      <c r="H30" s="36"/>
      <c r="I30" s="34"/>
    </row>
    <row r="31" spans="1:9" x14ac:dyDescent="0.25">
      <c r="A31" s="43">
        <f t="shared" si="0"/>
        <v>27</v>
      </c>
      <c r="B31" s="63" t="s">
        <v>86</v>
      </c>
      <c r="C31" s="3"/>
      <c r="D31" s="44" t="s">
        <v>76</v>
      </c>
      <c r="E31" s="55"/>
      <c r="F31" s="31"/>
      <c r="G31" s="1"/>
      <c r="H31" s="36"/>
      <c r="I31" s="34"/>
    </row>
    <row r="32" spans="1:9" ht="19.5" customHeight="1" thickBot="1" x14ac:dyDescent="0.3">
      <c r="A32" s="44">
        <f t="shared" si="0"/>
        <v>28</v>
      </c>
      <c r="B32" s="140" t="s">
        <v>87</v>
      </c>
      <c r="C32" s="41"/>
      <c r="D32" s="44" t="s">
        <v>76</v>
      </c>
      <c r="E32" s="54"/>
      <c r="F32" s="32"/>
      <c r="G32" s="2"/>
      <c r="H32" s="37"/>
      <c r="I32" s="133"/>
    </row>
    <row r="33" spans="1:9" ht="15.75" thickBot="1" x14ac:dyDescent="0.3">
      <c r="A33" s="162" t="s">
        <v>60</v>
      </c>
      <c r="B33" s="163"/>
      <c r="C33" s="163"/>
      <c r="D33" s="163"/>
      <c r="E33" s="141"/>
      <c r="F33" s="141"/>
      <c r="G33" s="141"/>
      <c r="H33" s="141"/>
      <c r="I33" s="142"/>
    </row>
    <row r="35" spans="1:9" ht="15.75" thickBot="1" x14ac:dyDescent="0.3"/>
    <row r="36" spans="1:9" ht="15.75" customHeight="1" x14ac:dyDescent="0.25">
      <c r="B36" s="164" t="s">
        <v>128</v>
      </c>
      <c r="C36" s="164"/>
      <c r="D36" s="164"/>
      <c r="E36" s="164"/>
      <c r="F36" s="164"/>
      <c r="G36" s="164"/>
      <c r="H36" s="164"/>
      <c r="I36" s="164"/>
    </row>
    <row r="37" spans="1:9" ht="15" customHeight="1" x14ac:dyDescent="0.25">
      <c r="B37" s="165"/>
      <c r="C37" s="165"/>
      <c r="D37" s="165"/>
      <c r="E37" s="165"/>
      <c r="F37" s="165"/>
      <c r="G37" s="165"/>
      <c r="H37" s="165"/>
      <c r="I37" s="165"/>
    </row>
    <row r="38" spans="1:9" ht="15" customHeight="1" x14ac:dyDescent="0.25">
      <c r="B38" s="165"/>
      <c r="C38" s="165"/>
      <c r="D38" s="165"/>
      <c r="E38" s="165"/>
      <c r="F38" s="165"/>
      <c r="G38" s="165"/>
      <c r="H38" s="165"/>
      <c r="I38" s="165"/>
    </row>
    <row r="39" spans="1:9" ht="15" customHeight="1" x14ac:dyDescent="0.25">
      <c r="B39" s="165"/>
      <c r="C39" s="165"/>
      <c r="D39" s="165"/>
      <c r="E39" s="165"/>
      <c r="F39" s="165"/>
      <c r="G39" s="165"/>
      <c r="H39" s="165"/>
      <c r="I39" s="165"/>
    </row>
    <row r="40" spans="1:9" ht="15" customHeight="1" x14ac:dyDescent="0.25">
      <c r="B40" s="165"/>
      <c r="C40" s="165"/>
      <c r="D40" s="165"/>
      <c r="E40" s="165"/>
      <c r="F40" s="165"/>
      <c r="G40" s="165"/>
      <c r="H40" s="165"/>
      <c r="I40" s="165"/>
    </row>
    <row r="41" spans="1:9" x14ac:dyDescent="0.25">
      <c r="B41" s="165"/>
      <c r="C41" s="165"/>
      <c r="D41" s="165"/>
      <c r="E41" s="165"/>
      <c r="F41" s="165"/>
      <c r="G41" s="165"/>
      <c r="H41" s="165"/>
      <c r="I41" s="165"/>
    </row>
    <row r="42" spans="1:9" x14ac:dyDescent="0.25">
      <c r="B42" s="165"/>
      <c r="C42" s="165"/>
      <c r="D42" s="165"/>
      <c r="E42" s="165"/>
      <c r="F42" s="165"/>
      <c r="G42" s="165"/>
      <c r="H42" s="165"/>
      <c r="I42" s="165"/>
    </row>
    <row r="43" spans="1:9" x14ac:dyDescent="0.25">
      <c r="B43" s="165"/>
      <c r="C43" s="165"/>
      <c r="D43" s="165"/>
      <c r="E43" s="165"/>
      <c r="F43" s="165"/>
      <c r="G43" s="165"/>
      <c r="H43" s="165"/>
      <c r="I43" s="165"/>
    </row>
    <row r="44" spans="1:9" x14ac:dyDescent="0.25">
      <c r="B44" s="165"/>
      <c r="C44" s="165"/>
      <c r="D44" s="165"/>
      <c r="E44" s="165"/>
      <c r="F44" s="165"/>
      <c r="G44" s="165"/>
      <c r="H44" s="165"/>
      <c r="I44" s="165"/>
    </row>
  </sheetData>
  <mergeCells count="4">
    <mergeCell ref="B4:D4"/>
    <mergeCell ref="H1:I1"/>
    <mergeCell ref="A33:D33"/>
    <mergeCell ref="B36:I44"/>
  </mergeCells>
  <pageMargins left="0.31496062992125984" right="0.27559055118110237" top="0.19685039370078741" bottom="0.19685039370078741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Normal="100" workbookViewId="0">
      <selection activeCell="N11" sqref="N11"/>
    </sheetView>
  </sheetViews>
  <sheetFormatPr defaultRowHeight="15" x14ac:dyDescent="0.25"/>
  <cols>
    <col min="6" max="6" width="39.7109375" customWidth="1"/>
    <col min="7" max="7" width="14.85546875" customWidth="1"/>
    <col min="8" max="8" width="12.42578125" customWidth="1"/>
    <col min="9" max="10" width="14.28515625" customWidth="1"/>
    <col min="11" max="11" width="11.28515625" customWidth="1"/>
  </cols>
  <sheetData>
    <row r="1" spans="1:11" ht="22.5" customHeight="1" thickBot="1" x14ac:dyDescent="0.3">
      <c r="H1" s="168" t="s">
        <v>129</v>
      </c>
      <c r="I1" s="181"/>
      <c r="J1" s="107"/>
    </row>
    <row r="2" spans="1:11" ht="54.75" customHeight="1" thickBot="1" x14ac:dyDescent="0.3">
      <c r="A2" s="14"/>
      <c r="B2" s="169" t="s">
        <v>120</v>
      </c>
      <c r="C2" s="170"/>
      <c r="D2" s="170"/>
      <c r="E2" s="170"/>
      <c r="F2" s="171"/>
      <c r="G2" s="13" t="s">
        <v>122</v>
      </c>
      <c r="H2" s="12" t="s">
        <v>111</v>
      </c>
      <c r="I2" s="13" t="s">
        <v>4</v>
      </c>
      <c r="J2" s="102"/>
      <c r="K2" s="102"/>
    </row>
    <row r="3" spans="1:11" ht="29.25" customHeight="1" thickBot="1" x14ac:dyDescent="0.3">
      <c r="A3" s="92">
        <v>1</v>
      </c>
      <c r="B3" s="172" t="s">
        <v>117</v>
      </c>
      <c r="C3" s="173"/>
      <c r="D3" s="173"/>
      <c r="E3" s="173"/>
      <c r="F3" s="174"/>
      <c r="G3" s="6"/>
      <c r="H3" s="73"/>
      <c r="I3" s="74"/>
      <c r="J3" s="108"/>
    </row>
    <row r="4" spans="1:11" ht="18.75" customHeight="1" x14ac:dyDescent="0.25">
      <c r="A4" s="95">
        <v>1.1000000000000001</v>
      </c>
      <c r="B4" s="175" t="s">
        <v>51</v>
      </c>
      <c r="C4" s="176"/>
      <c r="D4" s="176"/>
      <c r="E4" s="176"/>
      <c r="F4" s="177"/>
      <c r="G4" s="75"/>
      <c r="H4" s="1"/>
      <c r="I4" s="4"/>
      <c r="J4" s="109"/>
      <c r="K4" s="101"/>
    </row>
    <row r="5" spans="1:11" ht="18.75" customHeight="1" x14ac:dyDescent="0.25">
      <c r="A5" s="93">
        <v>1.2</v>
      </c>
      <c r="B5" s="175" t="s">
        <v>52</v>
      </c>
      <c r="C5" s="176"/>
      <c r="D5" s="176"/>
      <c r="E5" s="176"/>
      <c r="F5" s="177"/>
      <c r="G5" s="75"/>
      <c r="H5" s="1"/>
      <c r="I5" s="4"/>
      <c r="J5" s="109"/>
      <c r="K5" s="101"/>
    </row>
    <row r="6" spans="1:11" ht="18.75" customHeight="1" thickBot="1" x14ac:dyDescent="0.3">
      <c r="A6" s="94">
        <v>1.3</v>
      </c>
      <c r="B6" s="178" t="s">
        <v>53</v>
      </c>
      <c r="C6" s="179"/>
      <c r="D6" s="179"/>
      <c r="E6" s="179"/>
      <c r="F6" s="180"/>
      <c r="G6" s="75"/>
      <c r="H6" s="1"/>
      <c r="I6" s="4"/>
      <c r="J6" s="109"/>
      <c r="K6" s="101"/>
    </row>
    <row r="7" spans="1:11" ht="30.75" customHeight="1" thickBot="1" x14ac:dyDescent="0.3">
      <c r="A7" s="92">
        <v>2</v>
      </c>
      <c r="B7" s="194" t="s">
        <v>126</v>
      </c>
      <c r="C7" s="195"/>
      <c r="D7" s="195"/>
      <c r="E7" s="195"/>
      <c r="F7" s="196"/>
      <c r="G7" s="75"/>
      <c r="H7" s="1"/>
      <c r="I7" s="4"/>
      <c r="J7" s="109"/>
      <c r="K7" s="101"/>
    </row>
    <row r="8" spans="1:11" ht="46.5" customHeight="1" x14ac:dyDescent="0.25">
      <c r="A8" s="95">
        <v>2.1</v>
      </c>
      <c r="B8" s="185" t="s">
        <v>54</v>
      </c>
      <c r="C8" s="186"/>
      <c r="D8" s="186"/>
      <c r="E8" s="186"/>
      <c r="F8" s="187"/>
      <c r="G8" s="75"/>
      <c r="H8" s="1"/>
      <c r="I8" s="4"/>
      <c r="J8" s="109"/>
      <c r="K8" s="101"/>
    </row>
    <row r="9" spans="1:11" ht="19.5" customHeight="1" x14ac:dyDescent="0.25">
      <c r="A9" s="93">
        <v>2.2000000000000002</v>
      </c>
      <c r="B9" s="175" t="s">
        <v>55</v>
      </c>
      <c r="C9" s="176"/>
      <c r="D9" s="176"/>
      <c r="E9" s="176"/>
      <c r="F9" s="177"/>
      <c r="G9" s="75"/>
      <c r="H9" s="1"/>
      <c r="I9" s="4"/>
      <c r="J9" s="109"/>
      <c r="K9" s="101"/>
    </row>
    <row r="10" spans="1:11" ht="29.25" customHeight="1" x14ac:dyDescent="0.25">
      <c r="A10" s="93">
        <v>2.2999999999999998</v>
      </c>
      <c r="B10" s="188" t="s">
        <v>119</v>
      </c>
      <c r="C10" s="189"/>
      <c r="D10" s="189"/>
      <c r="E10" s="189"/>
      <c r="F10" s="190"/>
      <c r="G10" s="75"/>
      <c r="H10" s="1"/>
      <c r="I10" s="4"/>
      <c r="J10" s="109"/>
      <c r="K10" s="101"/>
    </row>
    <row r="11" spans="1:11" ht="18.75" customHeight="1" x14ac:dyDescent="0.25">
      <c r="A11" s="93">
        <v>2.4</v>
      </c>
      <c r="B11" s="175" t="s">
        <v>105</v>
      </c>
      <c r="C11" s="176"/>
      <c r="D11" s="176"/>
      <c r="E11" s="176"/>
      <c r="F11" s="177"/>
      <c r="G11" s="75"/>
      <c r="H11" s="1"/>
      <c r="I11" s="4"/>
      <c r="J11" s="109"/>
      <c r="K11" s="101"/>
    </row>
    <row r="12" spans="1:11" ht="18.75" customHeight="1" x14ac:dyDescent="0.25">
      <c r="A12" s="93">
        <v>2.5</v>
      </c>
      <c r="B12" s="191" t="s">
        <v>56</v>
      </c>
      <c r="C12" s="192"/>
      <c r="D12" s="192"/>
      <c r="E12" s="192"/>
      <c r="F12" s="193"/>
      <c r="G12" s="75"/>
      <c r="H12" s="1"/>
      <c r="I12" s="4"/>
      <c r="J12" s="109"/>
      <c r="K12" s="101"/>
    </row>
    <row r="13" spans="1:11" ht="18.75" customHeight="1" x14ac:dyDescent="0.25">
      <c r="A13" s="93">
        <v>2.6</v>
      </c>
      <c r="B13" s="175" t="s">
        <v>106</v>
      </c>
      <c r="C13" s="176"/>
      <c r="D13" s="176"/>
      <c r="E13" s="176"/>
      <c r="F13" s="177"/>
      <c r="G13" s="75"/>
      <c r="H13" s="1"/>
      <c r="I13" s="4"/>
      <c r="J13" s="109"/>
      <c r="K13" s="101"/>
    </row>
    <row r="14" spans="1:11" ht="18.75" customHeight="1" x14ac:dyDescent="0.25">
      <c r="A14" s="93">
        <v>2.7</v>
      </c>
      <c r="B14" s="175" t="s">
        <v>57</v>
      </c>
      <c r="C14" s="176"/>
      <c r="D14" s="176"/>
      <c r="E14" s="176"/>
      <c r="F14" s="177"/>
      <c r="G14" s="75"/>
      <c r="H14" s="1"/>
      <c r="I14" s="4"/>
      <c r="J14" s="109"/>
      <c r="K14" s="101"/>
    </row>
    <row r="15" spans="1:11" ht="18.75" customHeight="1" thickBot="1" x14ac:dyDescent="0.3">
      <c r="A15" s="94">
        <v>2.8</v>
      </c>
      <c r="B15" s="178" t="s">
        <v>58</v>
      </c>
      <c r="C15" s="179"/>
      <c r="D15" s="179"/>
      <c r="E15" s="179"/>
      <c r="F15" s="180"/>
      <c r="G15" s="75"/>
      <c r="H15" s="1"/>
      <c r="I15" s="4"/>
      <c r="J15" s="109"/>
      <c r="K15" s="101"/>
    </row>
    <row r="16" spans="1:11" ht="19.5" customHeight="1" thickBot="1" x14ac:dyDescent="0.3">
      <c r="A16" s="92">
        <v>3</v>
      </c>
      <c r="B16" s="194" t="s">
        <v>116</v>
      </c>
      <c r="C16" s="195"/>
      <c r="D16" s="195"/>
      <c r="E16" s="195"/>
      <c r="F16" s="196"/>
      <c r="G16" s="75"/>
      <c r="H16" s="1"/>
      <c r="I16" s="4"/>
      <c r="J16" s="109"/>
      <c r="K16" s="101"/>
    </row>
    <row r="17" spans="1:11" ht="19.5" customHeight="1" x14ac:dyDescent="0.25">
      <c r="A17" s="95">
        <v>3.1</v>
      </c>
      <c r="B17" s="197" t="s">
        <v>59</v>
      </c>
      <c r="C17" s="198"/>
      <c r="D17" s="198"/>
      <c r="E17" s="198"/>
      <c r="F17" s="199"/>
      <c r="G17" s="75"/>
      <c r="H17" s="1"/>
      <c r="I17" s="4"/>
      <c r="J17" s="109"/>
      <c r="K17" s="101"/>
    </row>
    <row r="18" spans="1:11" ht="19.5" customHeight="1" thickBot="1" x14ac:dyDescent="0.3">
      <c r="A18" s="94">
        <v>3.2</v>
      </c>
      <c r="B18" s="178" t="s">
        <v>121</v>
      </c>
      <c r="C18" s="179"/>
      <c r="D18" s="179"/>
      <c r="E18" s="179"/>
      <c r="F18" s="180"/>
      <c r="G18" s="76"/>
      <c r="H18" s="1"/>
      <c r="I18" s="4"/>
      <c r="J18" s="109"/>
      <c r="K18" s="101"/>
    </row>
    <row r="19" spans="1:11" ht="32.25" customHeight="1" thickBot="1" x14ac:dyDescent="0.3">
      <c r="A19" s="91">
        <v>4</v>
      </c>
      <c r="B19" s="182" t="s">
        <v>118</v>
      </c>
      <c r="C19" s="183"/>
      <c r="D19" s="183"/>
      <c r="E19" s="183"/>
      <c r="F19" s="184"/>
      <c r="G19" s="77"/>
      <c r="H19" s="77"/>
      <c r="I19" s="90"/>
      <c r="J19" s="110"/>
      <c r="K19" s="101"/>
    </row>
    <row r="20" spans="1:11" ht="31.5" customHeight="1" thickBot="1" x14ac:dyDescent="0.3">
      <c r="A20" s="91">
        <v>5</v>
      </c>
      <c r="B20" s="182" t="s">
        <v>124</v>
      </c>
      <c r="C20" s="183"/>
      <c r="D20" s="183"/>
      <c r="E20" s="183"/>
      <c r="F20" s="184"/>
      <c r="G20" s="77"/>
      <c r="H20" s="77"/>
      <c r="I20" s="90"/>
      <c r="J20" s="110"/>
      <c r="K20" s="96"/>
    </row>
    <row r="22" spans="1:11" ht="15.75" thickBot="1" x14ac:dyDescent="0.3"/>
    <row r="23" spans="1:11" ht="15.75" customHeight="1" x14ac:dyDescent="0.25">
      <c r="B23" s="164" t="s">
        <v>128</v>
      </c>
      <c r="C23" s="164"/>
      <c r="D23" s="164"/>
      <c r="E23" s="164"/>
      <c r="F23" s="164"/>
      <c r="G23" s="164"/>
      <c r="H23" s="164"/>
      <c r="I23" s="164"/>
    </row>
    <row r="24" spans="1:11" ht="15" customHeight="1" x14ac:dyDescent="0.25">
      <c r="B24" s="165"/>
      <c r="C24" s="165"/>
      <c r="D24" s="165"/>
      <c r="E24" s="165"/>
      <c r="F24" s="165"/>
      <c r="G24" s="165"/>
      <c r="H24" s="165"/>
      <c r="I24" s="165"/>
    </row>
    <row r="25" spans="1:11" ht="15" customHeight="1" x14ac:dyDescent="0.25">
      <c r="B25" s="165"/>
      <c r="C25" s="165"/>
      <c r="D25" s="165"/>
      <c r="E25" s="165"/>
      <c r="F25" s="165"/>
      <c r="G25" s="165"/>
      <c r="H25" s="165"/>
      <c r="I25" s="165"/>
    </row>
    <row r="26" spans="1:11" ht="15" customHeight="1" x14ac:dyDescent="0.25">
      <c r="B26" s="165"/>
      <c r="C26" s="165"/>
      <c r="D26" s="165"/>
      <c r="E26" s="165"/>
      <c r="F26" s="165"/>
      <c r="G26" s="165"/>
      <c r="H26" s="165"/>
      <c r="I26" s="165"/>
    </row>
    <row r="27" spans="1:11" ht="15" customHeight="1" x14ac:dyDescent="0.25">
      <c r="B27" s="165"/>
      <c r="C27" s="165"/>
      <c r="D27" s="165"/>
      <c r="E27" s="165"/>
      <c r="F27" s="165"/>
      <c r="G27" s="165"/>
      <c r="H27" s="165"/>
      <c r="I27" s="165"/>
    </row>
    <row r="28" spans="1:11" ht="15" customHeight="1" x14ac:dyDescent="0.25">
      <c r="B28" s="165"/>
      <c r="C28" s="165"/>
      <c r="D28" s="165"/>
      <c r="E28" s="165"/>
      <c r="F28" s="165"/>
      <c r="G28" s="165"/>
      <c r="H28" s="165"/>
      <c r="I28" s="165"/>
    </row>
    <row r="29" spans="1:11" ht="15" customHeight="1" x14ac:dyDescent="0.25">
      <c r="B29" s="165"/>
      <c r="C29" s="165"/>
      <c r="D29" s="165"/>
      <c r="E29" s="165"/>
      <c r="F29" s="165"/>
      <c r="G29" s="165"/>
      <c r="H29" s="165"/>
      <c r="I29" s="165"/>
    </row>
    <row r="30" spans="1:11" ht="15" customHeight="1" x14ac:dyDescent="0.25">
      <c r="B30" s="165"/>
      <c r="C30" s="165"/>
      <c r="D30" s="165"/>
      <c r="E30" s="165"/>
      <c r="F30" s="165"/>
      <c r="G30" s="165"/>
      <c r="H30" s="165"/>
      <c r="I30" s="165"/>
    </row>
    <row r="31" spans="1:11" x14ac:dyDescent="0.25">
      <c r="B31" s="165"/>
      <c r="C31" s="165"/>
      <c r="D31" s="165"/>
      <c r="E31" s="165"/>
      <c r="F31" s="165"/>
      <c r="G31" s="165"/>
      <c r="H31" s="165"/>
      <c r="I31" s="165"/>
    </row>
  </sheetData>
  <mergeCells count="21">
    <mergeCell ref="H1:I1"/>
    <mergeCell ref="B19:F19"/>
    <mergeCell ref="B20:F20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7:F7"/>
    <mergeCell ref="B23:I31"/>
    <mergeCell ref="B2:F2"/>
    <mergeCell ref="B3:F3"/>
    <mergeCell ref="B4:F4"/>
    <mergeCell ref="B5:F5"/>
    <mergeCell ref="B6:F6"/>
  </mergeCells>
  <pageMargins left="0.75" right="0.32" top="0.2" bottom="0.2" header="0.2" footer="0.2"/>
  <pageSetup paperSize="9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30"/>
  <sheetViews>
    <sheetView tabSelected="1" zoomScale="130" zoomScaleNormal="130" workbookViewId="0">
      <selection activeCell="F16" sqref="F16"/>
    </sheetView>
  </sheetViews>
  <sheetFormatPr defaultRowHeight="15" x14ac:dyDescent="0.25"/>
  <cols>
    <col min="1" max="1" width="5.85546875" customWidth="1"/>
    <col min="2" max="2" width="7.85546875" customWidth="1"/>
    <col min="3" max="3" width="10.5703125" customWidth="1"/>
    <col min="5" max="5" width="22" customWidth="1"/>
    <col min="6" max="6" width="26.7109375" customWidth="1"/>
    <col min="7" max="7" width="18.140625" customWidth="1"/>
    <col min="8" max="8" width="19.85546875" customWidth="1"/>
    <col min="9" max="9" width="17.85546875" customWidth="1"/>
  </cols>
  <sheetData>
    <row r="1" spans="1:13" ht="13.5" customHeight="1" x14ac:dyDescent="0.25">
      <c r="H1" s="106" t="s">
        <v>125</v>
      </c>
    </row>
    <row r="2" spans="1:13" ht="42" customHeight="1" x14ac:dyDescent="0.25">
      <c r="A2" s="209" t="s">
        <v>71</v>
      </c>
      <c r="B2" s="209"/>
      <c r="C2" s="209"/>
      <c r="D2" s="209"/>
      <c r="E2" s="209"/>
      <c r="F2" s="209"/>
      <c r="G2" s="209"/>
      <c r="H2" s="209"/>
      <c r="I2" s="85"/>
      <c r="J2" s="115"/>
      <c r="K2" s="115"/>
      <c r="L2" s="115"/>
      <c r="M2" s="115"/>
    </row>
    <row r="3" spans="1:13" ht="10.5" customHeight="1" thickBot="1" x14ac:dyDescent="0.3"/>
    <row r="4" spans="1:13" ht="56.25" customHeight="1" thickBot="1" x14ac:dyDescent="0.3">
      <c r="A4" s="210"/>
      <c r="B4" s="211"/>
      <c r="C4" s="211"/>
      <c r="D4" s="211"/>
      <c r="E4" s="212"/>
      <c r="F4" s="15" t="s">
        <v>69</v>
      </c>
      <c r="G4" s="65" t="s">
        <v>63</v>
      </c>
      <c r="H4" s="17" t="s">
        <v>70</v>
      </c>
    </row>
    <row r="5" spans="1:13" ht="15.75" thickBot="1" x14ac:dyDescent="0.3">
      <c r="A5" s="116">
        <v>1</v>
      </c>
      <c r="B5" s="213">
        <v>2</v>
      </c>
      <c r="C5" s="214"/>
      <c r="D5" s="214"/>
      <c r="E5" s="214"/>
      <c r="F5" s="84">
        <v>3</v>
      </c>
      <c r="G5" s="117">
        <v>4</v>
      </c>
      <c r="H5" s="18">
        <v>5</v>
      </c>
    </row>
    <row r="6" spans="1:13" ht="15.75" thickBot="1" x14ac:dyDescent="0.3">
      <c r="A6" s="210" t="s">
        <v>134</v>
      </c>
      <c r="B6" s="211"/>
      <c r="C6" s="211"/>
      <c r="D6" s="211"/>
      <c r="E6" s="212"/>
      <c r="F6" s="116"/>
      <c r="G6" s="117"/>
      <c r="H6" s="105"/>
    </row>
    <row r="7" spans="1:13" ht="19.5" customHeight="1" x14ac:dyDescent="0.25">
      <c r="A7" s="19">
        <v>1</v>
      </c>
      <c r="B7" s="215" t="s">
        <v>64</v>
      </c>
      <c r="C7" s="216"/>
      <c r="D7" s="216"/>
      <c r="E7" s="220"/>
      <c r="F7" s="104"/>
      <c r="G7" s="103"/>
      <c r="H7" s="83"/>
    </row>
    <row r="8" spans="1:13" ht="19.5" customHeight="1" x14ac:dyDescent="0.25">
      <c r="A8" s="20">
        <v>1.1000000000000001</v>
      </c>
      <c r="B8" s="200" t="s">
        <v>65</v>
      </c>
      <c r="C8" s="201"/>
      <c r="D8" s="201"/>
      <c r="E8" s="202"/>
      <c r="F8" s="104"/>
      <c r="G8" s="103"/>
      <c r="H8" s="144"/>
    </row>
    <row r="9" spans="1:13" ht="19.5" customHeight="1" x14ac:dyDescent="0.25">
      <c r="A9" s="21">
        <v>1.2</v>
      </c>
      <c r="B9" s="200" t="s">
        <v>135</v>
      </c>
      <c r="C9" s="201"/>
      <c r="D9" s="201"/>
      <c r="E9" s="202"/>
      <c r="F9" s="104"/>
      <c r="G9" s="103"/>
      <c r="H9" s="144"/>
    </row>
    <row r="10" spans="1:13" ht="57.75" customHeight="1" x14ac:dyDescent="0.25">
      <c r="A10" s="151" t="s">
        <v>136</v>
      </c>
      <c r="B10" s="217" t="s">
        <v>131</v>
      </c>
      <c r="C10" s="218"/>
      <c r="D10" s="218"/>
      <c r="E10" s="219"/>
      <c r="F10" s="104"/>
      <c r="G10" s="103"/>
      <c r="H10" s="144"/>
    </row>
    <row r="11" spans="1:13" ht="35.25" customHeight="1" x14ac:dyDescent="0.25">
      <c r="A11" s="151" t="s">
        <v>137</v>
      </c>
      <c r="B11" s="217" t="s">
        <v>133</v>
      </c>
      <c r="C11" s="218"/>
      <c r="D11" s="218"/>
      <c r="E11" s="219"/>
      <c r="F11" s="153"/>
      <c r="G11" s="154"/>
      <c r="H11" s="155"/>
    </row>
    <row r="12" spans="1:13" ht="19.5" customHeight="1" x14ac:dyDescent="0.25">
      <c r="A12" s="21">
        <v>1.3</v>
      </c>
      <c r="B12" s="200" t="s">
        <v>132</v>
      </c>
      <c r="C12" s="201"/>
      <c r="D12" s="201"/>
      <c r="E12" s="202"/>
      <c r="F12" s="104"/>
      <c r="G12" s="103"/>
      <c r="H12" s="144"/>
    </row>
    <row r="13" spans="1:13" ht="19.5" customHeight="1" x14ac:dyDescent="0.25">
      <c r="A13" s="19">
        <v>2</v>
      </c>
      <c r="B13" s="215" t="s">
        <v>66</v>
      </c>
      <c r="C13" s="216"/>
      <c r="D13" s="216"/>
      <c r="E13" s="216"/>
      <c r="F13" s="104"/>
      <c r="G13" s="103"/>
      <c r="H13" s="83"/>
    </row>
    <row r="14" spans="1:13" s="159" customFormat="1" ht="19.5" customHeight="1" x14ac:dyDescent="0.25">
      <c r="A14" s="21">
        <v>2.1</v>
      </c>
      <c r="B14" s="200" t="s">
        <v>139</v>
      </c>
      <c r="C14" s="201"/>
      <c r="D14" s="201"/>
      <c r="E14" s="201"/>
      <c r="F14" s="156"/>
      <c r="G14" s="157"/>
      <c r="H14" s="158"/>
    </row>
    <row r="15" spans="1:13" ht="19.5" customHeight="1" x14ac:dyDescent="0.25">
      <c r="A15" s="21">
        <v>2.2000000000000002</v>
      </c>
      <c r="B15" s="200" t="s">
        <v>138</v>
      </c>
      <c r="C15" s="201"/>
      <c r="D15" s="201"/>
      <c r="E15" s="201"/>
      <c r="F15" s="104"/>
      <c r="G15" s="103"/>
      <c r="H15" s="144"/>
    </row>
    <row r="16" spans="1:13" ht="19.5" customHeight="1" x14ac:dyDescent="0.25">
      <c r="A16" s="21">
        <v>2.2999999999999998</v>
      </c>
      <c r="B16" s="205" t="s">
        <v>67</v>
      </c>
      <c r="C16" s="206"/>
      <c r="D16" s="206"/>
      <c r="E16" s="206"/>
      <c r="F16" s="104"/>
      <c r="G16" s="103"/>
      <c r="H16" s="144"/>
    </row>
    <row r="17" spans="1:16" ht="19.5" customHeight="1" x14ac:dyDescent="0.25">
      <c r="A17" s="19">
        <v>3</v>
      </c>
      <c r="B17" s="215" t="s">
        <v>68</v>
      </c>
      <c r="C17" s="216"/>
      <c r="D17" s="216"/>
      <c r="E17" s="216"/>
      <c r="F17" s="104"/>
      <c r="G17" s="103"/>
      <c r="H17" s="83"/>
    </row>
    <row r="18" spans="1:16" ht="19.5" customHeight="1" thickBot="1" x14ac:dyDescent="0.3">
      <c r="A18" s="21">
        <v>3.1</v>
      </c>
      <c r="B18" s="203" t="s">
        <v>130</v>
      </c>
      <c r="C18" s="204"/>
      <c r="D18" s="204"/>
      <c r="E18" s="204"/>
      <c r="F18" s="145"/>
      <c r="G18" s="146"/>
      <c r="H18" s="147"/>
    </row>
    <row r="19" spans="1:16" ht="19.5" customHeight="1" thickBot="1" x14ac:dyDescent="0.3">
      <c r="A19" s="22"/>
      <c r="B19" s="162" t="s">
        <v>60</v>
      </c>
      <c r="C19" s="163"/>
      <c r="D19" s="163"/>
      <c r="E19" s="163"/>
      <c r="F19" s="143"/>
      <c r="G19" s="23"/>
      <c r="H19" s="143"/>
      <c r="I19" s="152"/>
    </row>
    <row r="20" spans="1:16" ht="15.75" x14ac:dyDescent="0.25">
      <c r="A20" s="24"/>
      <c r="B20" s="207" t="s">
        <v>128</v>
      </c>
      <c r="C20" s="207"/>
      <c r="D20" s="207"/>
      <c r="E20" s="207"/>
      <c r="F20" s="207"/>
      <c r="G20" s="207"/>
      <c r="H20" s="207"/>
      <c r="I20" s="208"/>
    </row>
    <row r="21" spans="1:16" ht="15.75" x14ac:dyDescent="0.25">
      <c r="A21" s="24"/>
      <c r="B21" s="208"/>
      <c r="C21" s="208"/>
      <c r="D21" s="208"/>
      <c r="E21" s="208"/>
      <c r="F21" s="208"/>
      <c r="G21" s="208"/>
      <c r="H21" s="208"/>
      <c r="I21" s="208"/>
    </row>
    <row r="22" spans="1:16" ht="15.75" x14ac:dyDescent="0.25">
      <c r="A22" s="24"/>
      <c r="B22" s="208"/>
      <c r="C22" s="208"/>
      <c r="D22" s="208"/>
      <c r="E22" s="208"/>
      <c r="F22" s="208"/>
      <c r="G22" s="208"/>
      <c r="H22" s="208"/>
      <c r="I22" s="208"/>
    </row>
    <row r="23" spans="1:16" ht="15.75" x14ac:dyDescent="0.25">
      <c r="A23" s="24"/>
      <c r="B23" s="208"/>
      <c r="C23" s="208"/>
      <c r="D23" s="208"/>
      <c r="E23" s="208"/>
      <c r="F23" s="208"/>
      <c r="G23" s="208"/>
      <c r="H23" s="208"/>
      <c r="I23" s="208"/>
    </row>
    <row r="24" spans="1:16" ht="15.75" x14ac:dyDescent="0.25">
      <c r="A24" s="24"/>
      <c r="B24" s="208"/>
      <c r="C24" s="208"/>
      <c r="D24" s="208"/>
      <c r="E24" s="208"/>
      <c r="F24" s="208"/>
      <c r="G24" s="208"/>
      <c r="H24" s="208"/>
      <c r="I24" s="208"/>
    </row>
    <row r="25" spans="1:16" ht="15.75" x14ac:dyDescent="0.25">
      <c r="A25" s="24"/>
      <c r="B25" s="208"/>
      <c r="C25" s="208"/>
      <c r="D25" s="208"/>
      <c r="E25" s="208"/>
      <c r="F25" s="208"/>
      <c r="G25" s="208"/>
      <c r="H25" s="208"/>
      <c r="I25" s="208"/>
    </row>
    <row r="26" spans="1:16" ht="15.75" x14ac:dyDescent="0.25">
      <c r="A26" s="24"/>
      <c r="B26" s="208"/>
      <c r="C26" s="208"/>
      <c r="D26" s="208"/>
      <c r="E26" s="208"/>
      <c r="F26" s="208"/>
      <c r="G26" s="208"/>
      <c r="H26" s="208"/>
      <c r="I26" s="208"/>
    </row>
    <row r="27" spans="1:16" ht="15.75" x14ac:dyDescent="0.25">
      <c r="A27" s="24"/>
      <c r="B27" s="208"/>
      <c r="C27" s="208"/>
      <c r="D27" s="208"/>
      <c r="E27" s="208"/>
      <c r="F27" s="208"/>
      <c r="G27" s="208"/>
      <c r="H27" s="208"/>
      <c r="I27" s="208"/>
    </row>
    <row r="28" spans="1:16" ht="15.75" x14ac:dyDescent="0.25">
      <c r="A28" s="24"/>
      <c r="B28" s="208"/>
      <c r="C28" s="208"/>
      <c r="D28" s="208"/>
      <c r="E28" s="208"/>
      <c r="F28" s="208"/>
      <c r="G28" s="208"/>
      <c r="H28" s="208"/>
      <c r="I28" s="208"/>
      <c r="P28" s="150"/>
    </row>
    <row r="29" spans="1:16" ht="15.75" x14ac:dyDescent="0.25">
      <c r="A29" s="24"/>
      <c r="B29" s="78"/>
      <c r="D29" s="24"/>
      <c r="E29" s="24"/>
      <c r="F29" s="25"/>
      <c r="G29" s="111"/>
      <c r="H29" s="111"/>
    </row>
    <row r="30" spans="1:16" ht="15.75" x14ac:dyDescent="0.25">
      <c r="A30" s="24"/>
      <c r="B30" s="78"/>
      <c r="D30" s="24"/>
      <c r="E30" s="24"/>
      <c r="F30" s="25"/>
      <c r="G30" s="111"/>
      <c r="H30" s="111"/>
    </row>
  </sheetData>
  <mergeCells count="18">
    <mergeCell ref="A2:H2"/>
    <mergeCell ref="A4:E4"/>
    <mergeCell ref="B5:E5"/>
    <mergeCell ref="A6:E6"/>
    <mergeCell ref="B15:E15"/>
    <mergeCell ref="B13:E13"/>
    <mergeCell ref="B11:E11"/>
    <mergeCell ref="B12:E12"/>
    <mergeCell ref="B14:E14"/>
    <mergeCell ref="B7:E7"/>
    <mergeCell ref="B10:E10"/>
    <mergeCell ref="B9:E9"/>
    <mergeCell ref="B8:E8"/>
    <mergeCell ref="B18:E18"/>
    <mergeCell ref="B19:E19"/>
    <mergeCell ref="B16:E16"/>
    <mergeCell ref="B20:I28"/>
    <mergeCell ref="B17:E17"/>
  </mergeCells>
  <pageMargins left="0.25" right="0.25" top="0.75" bottom="0.75" header="0.3" footer="0.3"/>
  <pageSetup paperSize="9" scale="8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FIS-1</vt:lpstr>
      <vt:lpstr>FIS-2</vt:lpstr>
      <vt:lpstr>Հաստատուն ծախսեր Գազ Պռոմ</vt:lpstr>
      <vt:lpstr>Անջատիչ կափույր</vt:lpstr>
      <vt:lpstr>'FIS-2'!Print_Area</vt:lpstr>
      <vt:lpstr>'Անջատիչ կափույր'!Print_Area</vt:lpstr>
    </vt:vector>
  </TitlesOfParts>
  <Company>AEG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A_Karag</dc:creator>
  <cp:lastModifiedBy>Artur Hakobyan</cp:lastModifiedBy>
  <cp:lastPrinted>2023-12-18T10:25:31Z</cp:lastPrinted>
  <dcterms:created xsi:type="dcterms:W3CDTF">2013-12-09T13:08:48Z</dcterms:created>
  <dcterms:modified xsi:type="dcterms:W3CDTF">2023-12-18T12:45:08Z</dcterms:modified>
</cp:coreProperties>
</file>