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a Chobanyan\Desktop\2023\2023\2023-37-դեղ+ախտ-գլօբ\"/>
    </mc:Choice>
  </mc:AlternateContent>
  <bookViews>
    <workbookView xWindow="0" yWindow="0" windowWidth="28800" windowHeight="11700"/>
  </bookViews>
  <sheets>
    <sheet name="հաղթող" sheetId="9" r:id="rId1"/>
  </sheets>
  <calcPr calcId="162913"/>
</workbook>
</file>

<file path=xl/calcChain.xml><?xml version="1.0" encoding="utf-8"?>
<calcChain xmlns="http://schemas.openxmlformats.org/spreadsheetml/2006/main">
  <c r="G17" i="9" l="1"/>
  <c r="G16" i="9"/>
  <c r="G15" i="9"/>
  <c r="G14" i="9"/>
  <c r="G13" i="9"/>
  <c r="G12" i="9"/>
  <c r="G11" i="9"/>
</calcChain>
</file>

<file path=xl/sharedStrings.xml><?xml version="1.0" encoding="utf-8"?>
<sst xmlns="http://schemas.openxmlformats.org/spreadsheetml/2006/main" count="50" uniqueCount="42">
  <si>
    <t>Հավելված N 1</t>
  </si>
  <si>
    <t xml:space="preserve">«         »              20  թ. կնքված </t>
  </si>
  <si>
    <t xml:space="preserve">                      ծածկագրով պայմանագրի</t>
  </si>
  <si>
    <t>ՏԵԽՆԻԿԱԿԱՆ ԲՆՈՒԹԱԳԻՐ - ԳՆՄԱՆ ԺԱՄԱՆԱԿԱՑՈՒՅՑ*</t>
  </si>
  <si>
    <t xml:space="preserve">                                                                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</si>
  <si>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</si>
  <si>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</si>
  <si>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</si>
  <si>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</si>
  <si>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</si>
  <si>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</si>
  <si>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</si>
  <si>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</si>
  <si>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</si>
  <si>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</si>
  <si>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</si>
  <si>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հատ</t>
  </si>
  <si>
    <t>ժամկետը</t>
  </si>
  <si>
    <t>ապրանքային նշանը և արտադրողի անվանումը **</t>
  </si>
  <si>
    <t>Կրաֆտ թուղթ</t>
  </si>
  <si>
    <t>Ձեռնոցի լրակազմ, N100/տուփում</t>
  </si>
  <si>
    <t>Կենսաբանական թափոննրի համար պարկեր</t>
  </si>
  <si>
    <t xml:space="preserve">Խորխաման </t>
  </si>
  <si>
    <t>ապահով արկղ սրածայր թափոնների համար</t>
  </si>
  <si>
    <t>Kraft թղթի գլանափաթեթ 840մմ x 40մ</t>
  </si>
  <si>
    <t>Ձեռնոցի լրակազմ: Նախատեսված է դաստակից մինչև արմնկային հատվածը ծածկելու համար, համալրված երկկողմանի ռեզինով: Որակի սերտիֆիկատների առկայություն</t>
  </si>
  <si>
    <t>Պարկ բժշկական թափոնների համար, ավտոկլավացնող, հատուկ, ջերմացուցիչոց  ինդիկատրով: Ջերմակայունությունը մինչև 152 C Չափսը 65սմx80սմ</t>
  </si>
  <si>
    <t>Խորխաման 100 մլ: Պտուտակավոր կափարիչով հերմետիկ փակվող, անվանական ծավալը 100մլ, աստիճանավորված, առանց գդալի, ոչ ստերիլ, միանվագ օգտագործման, թափանցիկ, ունի փայլատ (матовый) հատված նշումների համար: Պատրաստված է պոլիպրոպիլենից և թափանցիկ բժշկական պոլիստերոլից կամ համրժեք: Բերանի տրամագիծը ըստ կափարիչի 62մմ: Հատակի տրամագիծ 46մմ: Պատի հաստություն 0,8մմ: Բարձրությունը կափարիչով 71,3մմ: Արկղում 500 հատ: Վալիդացման գործառույթը կատարվում է մատակարարողի մասնագետի կողմից:   Որակի վկայականի առկայություն: Մատակարարը պարտավոր է մատակարարել (ք. Աբովյան):</t>
  </si>
  <si>
    <t xml:space="preserve"> Սրածայր թափոնների հեռացման համար օգտագործվող առաջնային տարողությունը ապահովում է հետևյալ պահանջները՝ կարծր, արտահոսքի նկատմամբ դիմացկուն, չկոտրվող և չծակվող: Սրածայրերի տարողությունը ապահովում է հետևյալ պահանջները՝ փակվելու հնարավորություն ունեցող բացվածք և լցման առավելագույն չափի նիշ՝ բեռնարկղի տարողության մոտավորապես 3/4 մասի մակարդակով: Բացվածքը նախատեսվում է այնպես, որ աշխատողի համար հեշտ լինի այնտեղ զետեղել օգտագործված ներարկիչները: </t>
  </si>
  <si>
    <t>գլանփաթեթ</t>
  </si>
  <si>
    <t>տուփ</t>
  </si>
  <si>
    <t>33691214</t>
  </si>
  <si>
    <t>Դեքստրան</t>
  </si>
  <si>
    <t xml:space="preserve"> բարիումի սուլֆատ</t>
  </si>
  <si>
    <t>Դեքստրան 40 dextran 40, լուծույթ կաթիլաներարկման, 100մգ/մլ, պլաստիկե փաթեթ 500մլ</t>
  </si>
  <si>
    <t>փոշենման զանգված,սպիտակ գույնի 100գ</t>
  </si>
  <si>
    <t>փաթեթ</t>
  </si>
  <si>
    <t>Արֆարմացիա ՓԲԸ</t>
  </si>
  <si>
    <t>Լեյկո ՍՊԸ</t>
  </si>
  <si>
    <t>առանց ԱԱՀ</t>
  </si>
  <si>
    <t>ԱԱՀ-ն ներառյալ</t>
  </si>
  <si>
    <t>Մաքս Վին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</si>
</sst>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9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9">
    <xf numFmtId="0" fontId="0" fillId="0" borderId="0" xfId="0"/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left" vertical="center" wrapText="1"/>
    </xf>
    <xf numFmtId="0" fontId="4" fillId="2" borderId="2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topLeftCell="A6" workbookViewId="0">
      <selection activeCell="T15" sqref="T15"/>
    </sheetView>
  </sheetViews>
  <sheetFormatPr defaultRowHeight="15" x14ac:dyDescent="0.25"/>
  <cols>
    <col min="1" max="1" width="7.28515625" customWidth="1"/>
    <col min="2" max="2" width="12.42578125" hidden="1" customWidth="1"/>
    <col min="3" max="3" width="29.5703125" customWidth="1"/>
    <col min="4" max="4" width="13.140625" hidden="1" customWidth="1"/>
    <col min="5" max="5" width="40.42578125" hidden="1" customWidth="1"/>
    <col min="6" max="6" width="13" style="3" customWidth="1"/>
    <col min="7" max="7" width="11.85546875" customWidth="1"/>
    <col min="10" max="10" width="14.42578125" hidden="1" customWidth="1"/>
    <col min="11" max="11" width="30.140625" hidden="1" customWidth="1"/>
  </cols>
  <sheetData>
    <row r="1" spans="1:17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7" x14ac:dyDescent="0.2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7" x14ac:dyDescent="0.2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7" x14ac:dyDescent="0.25">
      <c r="A4" s="1"/>
    </row>
    <row r="5" spans="1:17" x14ac:dyDescent="0.25">
      <c r="A5" s="37" t="s">
        <v>3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7" x14ac:dyDescent="0.25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7" ht="15" customHeight="1" x14ac:dyDescent="0.25">
      <c r="A7" s="39" t="s">
        <v>5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7" ht="73.5" customHeight="1" x14ac:dyDescent="0.25">
      <c r="A8" s="32" t="s">
        <v>6</v>
      </c>
      <c r="B8" s="32" t="s">
        <v>7</v>
      </c>
      <c r="C8" s="32" t="s">
        <v>8</v>
      </c>
      <c r="D8" s="32" t="s">
        <v>18</v>
      </c>
      <c r="E8" s="32" t="s">
        <v>9</v>
      </c>
      <c r="F8" s="32" t="s">
        <v>10</v>
      </c>
      <c r="G8" s="32" t="s">
        <v>11</v>
      </c>
      <c r="H8" s="32" t="s">
        <v>12</v>
      </c>
      <c r="I8" s="33" t="s">
        <v>13</v>
      </c>
      <c r="J8" s="32" t="s">
        <v>14</v>
      </c>
      <c r="K8" s="32"/>
      <c r="L8" s="41" t="s">
        <v>37</v>
      </c>
      <c r="M8" s="42"/>
      <c r="N8" s="45" t="s">
        <v>41</v>
      </c>
      <c r="O8" s="45"/>
      <c r="P8" s="47" t="s">
        <v>38</v>
      </c>
      <c r="Q8" s="47"/>
    </row>
    <row r="9" spans="1:17" ht="15" customHeight="1" x14ac:dyDescent="0.25">
      <c r="A9" s="32"/>
      <c r="B9" s="32"/>
      <c r="C9" s="32"/>
      <c r="D9" s="32"/>
      <c r="E9" s="32"/>
      <c r="F9" s="32"/>
      <c r="G9" s="32"/>
      <c r="H9" s="32"/>
      <c r="I9" s="34"/>
      <c r="J9" s="32" t="s">
        <v>15</v>
      </c>
      <c r="K9" s="24" t="s">
        <v>17</v>
      </c>
      <c r="L9" s="43"/>
      <c r="M9" s="44"/>
      <c r="N9" s="46"/>
      <c r="O9" s="46"/>
      <c r="P9" s="48"/>
      <c r="Q9" s="48"/>
    </row>
    <row r="10" spans="1:17" ht="33.75" customHeight="1" x14ac:dyDescent="0.25">
      <c r="A10" s="32"/>
      <c r="B10" s="32"/>
      <c r="C10" s="32"/>
      <c r="D10" s="32"/>
      <c r="E10" s="32"/>
      <c r="F10" s="32"/>
      <c r="G10" s="32"/>
      <c r="H10" s="33"/>
      <c r="I10" s="35"/>
      <c r="J10" s="32"/>
      <c r="K10" s="23" t="s">
        <v>17</v>
      </c>
      <c r="L10" s="25" t="s">
        <v>39</v>
      </c>
      <c r="M10" s="25" t="s">
        <v>40</v>
      </c>
      <c r="N10" s="21" t="s">
        <v>39</v>
      </c>
      <c r="O10" s="21" t="s">
        <v>40</v>
      </c>
      <c r="P10" s="25" t="s">
        <v>39</v>
      </c>
      <c r="Q10" s="25" t="s">
        <v>40</v>
      </c>
    </row>
    <row r="11" spans="1:17" ht="33.75" customHeight="1" x14ac:dyDescent="0.25">
      <c r="A11" s="23">
        <v>2</v>
      </c>
      <c r="B11" s="13">
        <v>37821230</v>
      </c>
      <c r="C11" s="8" t="s">
        <v>19</v>
      </c>
      <c r="D11" s="23"/>
      <c r="E11" s="5" t="s">
        <v>24</v>
      </c>
      <c r="F11" s="7" t="s">
        <v>29</v>
      </c>
      <c r="G11" s="26">
        <f t="shared" ref="G11:G17" si="0">+H11/I11</f>
        <v>4500</v>
      </c>
      <c r="H11" s="30">
        <v>9000</v>
      </c>
      <c r="I11" s="27">
        <v>2</v>
      </c>
      <c r="J11" s="34"/>
      <c r="K11" s="34"/>
      <c r="L11" s="22"/>
      <c r="M11" s="22"/>
      <c r="N11" s="22"/>
      <c r="O11" s="22"/>
      <c r="P11" s="31">
        <v>8333.33</v>
      </c>
      <c r="Q11" s="31">
        <v>10000</v>
      </c>
    </row>
    <row r="12" spans="1:17" ht="33.75" customHeight="1" x14ac:dyDescent="0.25">
      <c r="A12" s="23">
        <v>4</v>
      </c>
      <c r="B12" s="14">
        <v>33141159</v>
      </c>
      <c r="C12" s="10" t="s">
        <v>20</v>
      </c>
      <c r="D12" s="23"/>
      <c r="E12" s="6" t="s">
        <v>25</v>
      </c>
      <c r="F12" s="7" t="s">
        <v>30</v>
      </c>
      <c r="G12" s="26">
        <f t="shared" si="0"/>
        <v>10000</v>
      </c>
      <c r="H12" s="30">
        <v>1000000</v>
      </c>
      <c r="I12" s="27">
        <v>100</v>
      </c>
      <c r="J12" s="34"/>
      <c r="K12" s="34"/>
      <c r="L12" s="22"/>
      <c r="M12" s="22"/>
      <c r="N12" s="31">
        <v>765000</v>
      </c>
      <c r="O12" s="31">
        <v>918000</v>
      </c>
      <c r="P12" s="22"/>
      <c r="Q12" s="22"/>
    </row>
    <row r="13" spans="1:17" ht="33.75" customHeight="1" x14ac:dyDescent="0.25">
      <c r="A13" s="23">
        <v>5</v>
      </c>
      <c r="B13" s="13">
        <v>19641000</v>
      </c>
      <c r="C13" s="9" t="s">
        <v>21</v>
      </c>
      <c r="D13" s="23"/>
      <c r="E13" s="5" t="s">
        <v>26</v>
      </c>
      <c r="F13" s="7" t="s">
        <v>16</v>
      </c>
      <c r="G13" s="26">
        <f t="shared" si="0"/>
        <v>300</v>
      </c>
      <c r="H13" s="30">
        <v>900000</v>
      </c>
      <c r="I13" s="27">
        <v>3000</v>
      </c>
      <c r="J13" s="34"/>
      <c r="K13" s="34"/>
      <c r="L13" s="22"/>
      <c r="M13" s="22"/>
      <c r="N13" s="31">
        <v>722500</v>
      </c>
      <c r="O13" s="31">
        <v>867000</v>
      </c>
      <c r="P13" s="22"/>
      <c r="Q13" s="22"/>
    </row>
    <row r="14" spans="1:17" ht="33.75" customHeight="1" x14ac:dyDescent="0.25">
      <c r="A14" s="23">
        <v>6</v>
      </c>
      <c r="B14" s="2">
        <v>33141410</v>
      </c>
      <c r="C14" s="4" t="s">
        <v>22</v>
      </c>
      <c r="D14" s="23"/>
      <c r="E14" s="4" t="s">
        <v>27</v>
      </c>
      <c r="F14" s="7" t="s">
        <v>16</v>
      </c>
      <c r="G14" s="26">
        <f t="shared" si="0"/>
        <v>31</v>
      </c>
      <c r="H14" s="30">
        <v>682000</v>
      </c>
      <c r="I14" s="27">
        <v>22000</v>
      </c>
      <c r="J14" s="34"/>
      <c r="K14" s="34"/>
      <c r="L14" s="22"/>
      <c r="M14" s="22"/>
      <c r="N14" s="30"/>
      <c r="O14" s="30"/>
      <c r="P14" s="31">
        <v>568150</v>
      </c>
      <c r="Q14" s="31">
        <v>681780</v>
      </c>
    </row>
    <row r="15" spans="1:17" ht="33.75" customHeight="1" x14ac:dyDescent="0.25">
      <c r="A15" s="23">
        <v>7</v>
      </c>
      <c r="B15" s="11">
        <v>33210000</v>
      </c>
      <c r="C15" s="4" t="s">
        <v>23</v>
      </c>
      <c r="D15" s="23"/>
      <c r="E15" s="4" t="s">
        <v>28</v>
      </c>
      <c r="F15" s="7" t="s">
        <v>16</v>
      </c>
      <c r="G15" s="26">
        <f t="shared" si="0"/>
        <v>300</v>
      </c>
      <c r="H15" s="30">
        <v>150000</v>
      </c>
      <c r="I15" s="27">
        <v>500</v>
      </c>
      <c r="J15" s="34"/>
      <c r="K15" s="34"/>
      <c r="L15" s="22"/>
      <c r="M15" s="22"/>
      <c r="N15" s="31">
        <v>120000</v>
      </c>
      <c r="O15" s="31">
        <v>144000</v>
      </c>
      <c r="P15" s="30">
        <v>125000</v>
      </c>
      <c r="Q15" s="30">
        <v>150000</v>
      </c>
    </row>
    <row r="16" spans="1:17" ht="33.75" customHeight="1" x14ac:dyDescent="0.25">
      <c r="A16" s="23">
        <v>17</v>
      </c>
      <c r="B16" s="12" t="s">
        <v>31</v>
      </c>
      <c r="C16" s="16" t="s">
        <v>32</v>
      </c>
      <c r="D16" s="23"/>
      <c r="E16" s="18" t="s">
        <v>34</v>
      </c>
      <c r="F16" s="20" t="s">
        <v>36</v>
      </c>
      <c r="G16" s="26">
        <f t="shared" si="0"/>
        <v>2000</v>
      </c>
      <c r="H16" s="30">
        <v>40000</v>
      </c>
      <c r="I16" s="28">
        <v>20</v>
      </c>
      <c r="J16" s="34"/>
      <c r="K16" s="34"/>
      <c r="L16" s="31">
        <v>33333.33</v>
      </c>
      <c r="M16" s="31">
        <v>40000</v>
      </c>
      <c r="N16" s="22"/>
      <c r="O16" s="22"/>
      <c r="P16" s="22"/>
      <c r="Q16" s="22"/>
    </row>
    <row r="17" spans="1:17" ht="33.75" customHeight="1" x14ac:dyDescent="0.25">
      <c r="A17" s="23">
        <v>21</v>
      </c>
      <c r="B17" s="24">
        <v>33691153</v>
      </c>
      <c r="C17" s="17" t="s">
        <v>33</v>
      </c>
      <c r="D17" s="23"/>
      <c r="E17" s="15" t="s">
        <v>35</v>
      </c>
      <c r="F17" s="19" t="s">
        <v>16</v>
      </c>
      <c r="G17" s="26">
        <f t="shared" si="0"/>
        <v>250</v>
      </c>
      <c r="H17" s="30">
        <v>2000</v>
      </c>
      <c r="I17" s="29">
        <v>8</v>
      </c>
      <c r="J17" s="34"/>
      <c r="K17" s="34"/>
      <c r="L17" s="22"/>
      <c r="M17" s="22"/>
      <c r="N17" s="22"/>
      <c r="O17" s="22"/>
      <c r="P17" s="31">
        <v>2333.33</v>
      </c>
      <c r="Q17" s="31">
        <v>2800</v>
      </c>
    </row>
  </sheetData>
  <mergeCells count="22">
    <mergeCell ref="F8:F10"/>
    <mergeCell ref="A1:K1"/>
    <mergeCell ref="A2:K2"/>
    <mergeCell ref="A3:K3"/>
    <mergeCell ref="A5:K5"/>
    <mergeCell ref="A6:K6"/>
    <mergeCell ref="A7:K7"/>
    <mergeCell ref="A8:A10"/>
    <mergeCell ref="B8:B10"/>
    <mergeCell ref="C8:C10"/>
    <mergeCell ref="D8:D10"/>
    <mergeCell ref="E8:E10"/>
    <mergeCell ref="P8:Q9"/>
    <mergeCell ref="G8:G10"/>
    <mergeCell ref="H8:H10"/>
    <mergeCell ref="I8:I10"/>
    <mergeCell ref="J8:K8"/>
    <mergeCell ref="L8:M9"/>
    <mergeCell ref="N8:O9"/>
    <mergeCell ref="J9:J10"/>
    <mergeCell ref="J11:J17"/>
    <mergeCell ref="K11:K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հաղթող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Anna Chobanyan</cp:lastModifiedBy>
  <cp:lastPrinted>2020-12-08T11:37:39Z</cp:lastPrinted>
  <dcterms:created xsi:type="dcterms:W3CDTF">2019-12-29T11:04:08Z</dcterms:created>
  <dcterms:modified xsi:type="dcterms:W3CDTF">2023-06-26T08:05:13Z</dcterms:modified>
</cp:coreProperties>
</file>