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CAB0DF5-43CD-409E-8BEF-F1C425CCB1FB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Cav" sheetId="3" r:id="rId1"/>
  </sheets>
  <definedNames>
    <definedName name="a">#REF!</definedName>
    <definedName name="á">#REF!</definedName>
    <definedName name="À">#REF!</definedName>
    <definedName name="ä">#REF!</definedName>
    <definedName name="å">#REF!</definedName>
    <definedName name="Ç">#REF!</definedName>
    <definedName name="ÇÏ">#REF!</definedName>
    <definedName name="d">#REF!</definedName>
    <definedName name="Ð">#REF!</definedName>
    <definedName name="É">#REF!</definedName>
    <definedName name="è">#REF!</definedName>
    <definedName name="g">#REF!</definedName>
    <definedName name="gort">#REF!</definedName>
    <definedName name="h">#REF!</definedName>
    <definedName name="í">#REF!</definedName>
    <definedName name="î">#REF!</definedName>
    <definedName name="Ï">#REF!</definedName>
    <definedName name="k">#REF!</definedName>
    <definedName name="kayf">#REF!</definedName>
    <definedName name="kk">#REF!</definedName>
    <definedName name="lia">#REF!</definedName>
    <definedName name="lili">#REF!</definedName>
    <definedName name="m">#REF!</definedName>
    <definedName name="n">#REF!</definedName>
    <definedName name="Ñ">#REF!</definedName>
    <definedName name="o">#REF!</definedName>
    <definedName name="ó">#REF!</definedName>
    <definedName name="ô">#REF!</definedName>
    <definedName name="ø">#REF!</definedName>
    <definedName name="p">#REF!</definedName>
    <definedName name="q">#REF!</definedName>
    <definedName name="sd">#REF!</definedName>
    <definedName name="t">#REF!</definedName>
    <definedName name="tt">#REF!</definedName>
    <definedName name="u">#REF!</definedName>
    <definedName name="ù">#REF!</definedName>
    <definedName name="Û">#REF!</definedName>
    <definedName name="vb">#REF!</definedName>
    <definedName name="vv">#REF!</definedName>
    <definedName name="w">#REF!</definedName>
    <definedName name="w1.40629">#REF!</definedName>
    <definedName name="wq">#REF!</definedName>
    <definedName name="ww">#REF!</definedName>
    <definedName name="Ý">#REF!</definedName>
    <definedName name="ÝÑ">#REF!</definedName>
    <definedName name="z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50" i="3" l="1"/>
  <c r="O150" i="3"/>
  <c r="I150" i="3"/>
  <c r="H150" i="3"/>
  <c r="P150" i="3" s="1"/>
  <c r="R150" i="3" s="1"/>
  <c r="Q149" i="3"/>
  <c r="H149" i="3"/>
  <c r="P149" i="3" s="1"/>
  <c r="R149" i="3" s="1"/>
  <c r="Q148" i="3"/>
  <c r="I148" i="3"/>
  <c r="P148" i="3" s="1"/>
  <c r="R148" i="3" s="1"/>
  <c r="H148" i="3"/>
  <c r="O145" i="3"/>
  <c r="Q145" i="3" s="1"/>
  <c r="I145" i="3"/>
  <c r="H145" i="3"/>
  <c r="O144" i="3"/>
  <c r="Q144" i="3" s="1"/>
  <c r="O143" i="3"/>
  <c r="Q143" i="3" s="1"/>
  <c r="I143" i="3"/>
  <c r="H143" i="3"/>
  <c r="P142" i="3"/>
  <c r="R142" i="3" s="1"/>
  <c r="O142" i="3"/>
  <c r="Q142" i="3" s="1"/>
  <c r="O141" i="3"/>
  <c r="Q141" i="3" s="1"/>
  <c r="Q140" i="3"/>
  <c r="I140" i="3"/>
  <c r="H140" i="3"/>
  <c r="P140" i="3" s="1"/>
  <c r="R140" i="3" s="1"/>
  <c r="Q139" i="3"/>
  <c r="O139" i="3"/>
  <c r="P139" i="3" s="1"/>
  <c r="R139" i="3" s="1"/>
  <c r="O138" i="3"/>
  <c r="P138" i="3" s="1"/>
  <c r="R138" i="3" s="1"/>
  <c r="Q137" i="3"/>
  <c r="O137" i="3"/>
  <c r="P137" i="3" s="1"/>
  <c r="R137" i="3" s="1"/>
  <c r="O135" i="3"/>
  <c r="P135" i="3" s="1"/>
  <c r="R135" i="3" s="1"/>
  <c r="I135" i="3"/>
  <c r="H135" i="3"/>
  <c r="O132" i="3"/>
  <c r="Q132" i="3" s="1"/>
  <c r="I132" i="3"/>
  <c r="H132" i="3"/>
  <c r="Q131" i="3"/>
  <c r="O131" i="3"/>
  <c r="I131" i="3"/>
  <c r="H131" i="3"/>
  <c r="O130" i="3"/>
  <c r="Q130" i="3" s="1"/>
  <c r="I130" i="3"/>
  <c r="H130" i="3"/>
  <c r="Q126" i="3"/>
  <c r="O126" i="3"/>
  <c r="I126" i="3"/>
  <c r="H126" i="3"/>
  <c r="Q125" i="3"/>
  <c r="H125" i="3"/>
  <c r="P125" i="3" s="1"/>
  <c r="R125" i="3" s="1"/>
  <c r="Q124" i="3"/>
  <c r="I124" i="3"/>
  <c r="P124" i="3" s="1"/>
  <c r="R124" i="3" s="1"/>
  <c r="H124" i="3"/>
  <c r="O121" i="3"/>
  <c r="Q121" i="3" s="1"/>
  <c r="I121" i="3"/>
  <c r="H121" i="3"/>
  <c r="O120" i="3"/>
  <c r="Q120" i="3" s="1"/>
  <c r="O119" i="3"/>
  <c r="Q119" i="3" s="1"/>
  <c r="I119" i="3"/>
  <c r="H119" i="3"/>
  <c r="P118" i="3"/>
  <c r="R118" i="3" s="1"/>
  <c r="O118" i="3"/>
  <c r="Q118" i="3" s="1"/>
  <c r="O117" i="3"/>
  <c r="Q117" i="3" s="1"/>
  <c r="Q116" i="3"/>
  <c r="I116" i="3"/>
  <c r="H116" i="3"/>
  <c r="P116" i="3" s="1"/>
  <c r="R116" i="3" s="1"/>
  <c r="Q115" i="3"/>
  <c r="O115" i="3"/>
  <c r="P115" i="3" s="1"/>
  <c r="R115" i="3" s="1"/>
  <c r="O114" i="3"/>
  <c r="P114" i="3" s="1"/>
  <c r="R114" i="3" s="1"/>
  <c r="Q112" i="3"/>
  <c r="O112" i="3"/>
  <c r="I112" i="3"/>
  <c r="H112" i="3"/>
  <c r="O109" i="3"/>
  <c r="Q109" i="3" s="1"/>
  <c r="I109" i="3"/>
  <c r="H109" i="3"/>
  <c r="Q108" i="3"/>
  <c r="O108" i="3"/>
  <c r="P108" i="3" s="1"/>
  <c r="R108" i="3" s="1"/>
  <c r="I108" i="3"/>
  <c r="H108" i="3"/>
  <c r="O107" i="3"/>
  <c r="Q107" i="3" s="1"/>
  <c r="I107" i="3"/>
  <c r="H107" i="3"/>
  <c r="O102" i="3"/>
  <c r="P102" i="3" s="1"/>
  <c r="R102" i="3" s="1"/>
  <c r="I102" i="3"/>
  <c r="H102" i="3"/>
  <c r="Q101" i="3"/>
  <c r="H101" i="3"/>
  <c r="P101" i="3" s="1"/>
  <c r="R101" i="3" s="1"/>
  <c r="Q100" i="3"/>
  <c r="I100" i="3"/>
  <c r="P100" i="3" s="1"/>
  <c r="R100" i="3" s="1"/>
  <c r="H100" i="3"/>
  <c r="Q97" i="3"/>
  <c r="O97" i="3"/>
  <c r="I97" i="3"/>
  <c r="H97" i="3"/>
  <c r="P97" i="3" s="1"/>
  <c r="R97" i="3" s="1"/>
  <c r="O96" i="3"/>
  <c r="Q96" i="3" s="1"/>
  <c r="O95" i="3"/>
  <c r="Q95" i="3" s="1"/>
  <c r="I95" i="3"/>
  <c r="H95" i="3"/>
  <c r="Q94" i="3"/>
  <c r="P94" i="3"/>
  <c r="R94" i="3" s="1"/>
  <c r="O94" i="3"/>
  <c r="Q93" i="3"/>
  <c r="P93" i="3"/>
  <c r="R93" i="3" s="1"/>
  <c r="O93" i="3"/>
  <c r="Q92" i="3"/>
  <c r="P92" i="3"/>
  <c r="R92" i="3" s="1"/>
  <c r="I92" i="3"/>
  <c r="H92" i="3"/>
  <c r="O91" i="3"/>
  <c r="P91" i="3" s="1"/>
  <c r="R91" i="3" s="1"/>
  <c r="Q90" i="3"/>
  <c r="O90" i="3"/>
  <c r="P90" i="3" s="1"/>
  <c r="R90" i="3" s="1"/>
  <c r="O88" i="3"/>
  <c r="P88" i="3" s="1"/>
  <c r="R88" i="3" s="1"/>
  <c r="I88" i="3"/>
  <c r="H88" i="3"/>
  <c r="O85" i="3"/>
  <c r="Q85" i="3" s="1"/>
  <c r="I85" i="3"/>
  <c r="H85" i="3"/>
  <c r="Q84" i="3"/>
  <c r="O84" i="3"/>
  <c r="I84" i="3"/>
  <c r="H84" i="3"/>
  <c r="O83" i="3"/>
  <c r="Q83" i="3" s="1"/>
  <c r="I83" i="3"/>
  <c r="H83" i="3"/>
  <c r="Q78" i="3"/>
  <c r="O78" i="3"/>
  <c r="I78" i="3"/>
  <c r="H78" i="3"/>
  <c r="Q77" i="3"/>
  <c r="H77" i="3"/>
  <c r="P77" i="3" s="1"/>
  <c r="R77" i="3" s="1"/>
  <c r="Q76" i="3"/>
  <c r="I76" i="3"/>
  <c r="P76" i="3" s="1"/>
  <c r="R76" i="3" s="1"/>
  <c r="H76" i="3"/>
  <c r="O73" i="3"/>
  <c r="Q73" i="3" s="1"/>
  <c r="I73" i="3"/>
  <c r="H73" i="3"/>
  <c r="O72" i="3"/>
  <c r="Q72" i="3" s="1"/>
  <c r="O71" i="3"/>
  <c r="Q71" i="3" s="1"/>
  <c r="I71" i="3"/>
  <c r="H71" i="3"/>
  <c r="P70" i="3"/>
  <c r="R70" i="3" s="1"/>
  <c r="O70" i="3"/>
  <c r="Q70" i="3" s="1"/>
  <c r="O69" i="3"/>
  <c r="Q69" i="3" s="1"/>
  <c r="Q68" i="3"/>
  <c r="I68" i="3"/>
  <c r="H68" i="3"/>
  <c r="P68" i="3" s="1"/>
  <c r="R68" i="3" s="1"/>
  <c r="Q67" i="3"/>
  <c r="O67" i="3"/>
  <c r="P67" i="3" s="1"/>
  <c r="R67" i="3" s="1"/>
  <c r="O66" i="3"/>
  <c r="P66" i="3" s="1"/>
  <c r="R66" i="3" s="1"/>
  <c r="Q65" i="3"/>
  <c r="O65" i="3"/>
  <c r="P65" i="3" s="1"/>
  <c r="R65" i="3" s="1"/>
  <c r="O63" i="3"/>
  <c r="P63" i="3" s="1"/>
  <c r="R63" i="3" s="1"/>
  <c r="I63" i="3"/>
  <c r="H63" i="3"/>
  <c r="O60" i="3"/>
  <c r="Q60" i="3" s="1"/>
  <c r="I60" i="3"/>
  <c r="H60" i="3"/>
  <c r="Q59" i="3"/>
  <c r="O59" i="3"/>
  <c r="I59" i="3"/>
  <c r="H59" i="3"/>
  <c r="O58" i="3"/>
  <c r="Q58" i="3" s="1"/>
  <c r="I58" i="3"/>
  <c r="H58" i="3"/>
  <c r="Q53" i="3"/>
  <c r="O53" i="3"/>
  <c r="I53" i="3"/>
  <c r="H53" i="3"/>
  <c r="Q52" i="3"/>
  <c r="H52" i="3"/>
  <c r="P52" i="3" s="1"/>
  <c r="R52" i="3" s="1"/>
  <c r="Q51" i="3"/>
  <c r="I51" i="3"/>
  <c r="P51" i="3" s="1"/>
  <c r="R51" i="3" s="1"/>
  <c r="H51" i="3"/>
  <c r="O48" i="3"/>
  <c r="Q48" i="3" s="1"/>
  <c r="I48" i="3"/>
  <c r="H48" i="3"/>
  <c r="O47" i="3"/>
  <c r="Q47" i="3" s="1"/>
  <c r="O46" i="3"/>
  <c r="Q46" i="3" s="1"/>
  <c r="I46" i="3"/>
  <c r="H46" i="3"/>
  <c r="P45" i="3"/>
  <c r="R45" i="3" s="1"/>
  <c r="O45" i="3"/>
  <c r="Q45" i="3" s="1"/>
  <c r="O44" i="3"/>
  <c r="Q44" i="3" s="1"/>
  <c r="Q43" i="3"/>
  <c r="I43" i="3"/>
  <c r="H43" i="3"/>
  <c r="P43" i="3" s="1"/>
  <c r="R43" i="3" s="1"/>
  <c r="Q42" i="3"/>
  <c r="O42" i="3"/>
  <c r="P42" i="3" s="1"/>
  <c r="R42" i="3" s="1"/>
  <c r="O41" i="3"/>
  <c r="P41" i="3" s="1"/>
  <c r="R41" i="3" s="1"/>
  <c r="Q40" i="3"/>
  <c r="O40" i="3"/>
  <c r="P40" i="3" s="1"/>
  <c r="R40" i="3" s="1"/>
  <c r="O38" i="3"/>
  <c r="P38" i="3" s="1"/>
  <c r="R38" i="3" s="1"/>
  <c r="I38" i="3"/>
  <c r="H38" i="3"/>
  <c r="O35" i="3"/>
  <c r="Q35" i="3" s="1"/>
  <c r="I35" i="3"/>
  <c r="H35" i="3"/>
  <c r="Q34" i="3"/>
  <c r="O34" i="3"/>
  <c r="I34" i="3"/>
  <c r="H34" i="3"/>
  <c r="O33" i="3"/>
  <c r="Q33" i="3" s="1"/>
  <c r="I33" i="3"/>
  <c r="H33" i="3"/>
  <c r="Q29" i="3"/>
  <c r="O29" i="3"/>
  <c r="I29" i="3"/>
  <c r="H29" i="3"/>
  <c r="Q28" i="3"/>
  <c r="H28" i="3"/>
  <c r="P28" i="3" s="1"/>
  <c r="R28" i="3" s="1"/>
  <c r="Q27" i="3"/>
  <c r="I27" i="3"/>
  <c r="P27" i="3" s="1"/>
  <c r="R27" i="3" s="1"/>
  <c r="H27" i="3"/>
  <c r="O24" i="3"/>
  <c r="Q24" i="3" s="1"/>
  <c r="I24" i="3"/>
  <c r="H24" i="3"/>
  <c r="O23" i="3"/>
  <c r="Q23" i="3" s="1"/>
  <c r="O22" i="3"/>
  <c r="Q22" i="3" s="1"/>
  <c r="I22" i="3"/>
  <c r="H22" i="3"/>
  <c r="P21" i="3"/>
  <c r="R21" i="3" s="1"/>
  <c r="O21" i="3"/>
  <c r="Q21" i="3" s="1"/>
  <c r="O20" i="3"/>
  <c r="Q20" i="3" s="1"/>
  <c r="Q19" i="3"/>
  <c r="I19" i="3"/>
  <c r="H19" i="3"/>
  <c r="P19" i="3" s="1"/>
  <c r="R19" i="3" s="1"/>
  <c r="Q18" i="3"/>
  <c r="O18" i="3"/>
  <c r="P18" i="3" s="1"/>
  <c r="R18" i="3" s="1"/>
  <c r="O17" i="3"/>
  <c r="P17" i="3" s="1"/>
  <c r="R17" i="3" s="1"/>
  <c r="Q16" i="3"/>
  <c r="O16" i="3"/>
  <c r="P16" i="3" s="1"/>
  <c r="R16" i="3" s="1"/>
  <c r="O14" i="3"/>
  <c r="P14" i="3" s="1"/>
  <c r="R14" i="3" s="1"/>
  <c r="I14" i="3"/>
  <c r="H14" i="3"/>
  <c r="O11" i="3"/>
  <c r="Q11" i="3" s="1"/>
  <c r="I11" i="3"/>
  <c r="H11" i="3"/>
  <c r="Q10" i="3"/>
  <c r="O10" i="3"/>
  <c r="I10" i="3"/>
  <c r="H10" i="3"/>
  <c r="O9" i="3"/>
  <c r="Q9" i="3" s="1"/>
  <c r="I9" i="3"/>
  <c r="H9" i="3"/>
  <c r="P10" i="3" l="1"/>
  <c r="R10" i="3" s="1"/>
  <c r="Q14" i="3"/>
  <c r="Q17" i="3"/>
  <c r="P20" i="3"/>
  <c r="R20" i="3" s="1"/>
  <c r="P24" i="3"/>
  <c r="R24" i="3" s="1"/>
  <c r="P34" i="3"/>
  <c r="R34" i="3" s="1"/>
  <c r="Q38" i="3"/>
  <c r="Q41" i="3"/>
  <c r="P44" i="3"/>
  <c r="R44" i="3" s="1"/>
  <c r="P48" i="3"/>
  <c r="R48" i="3" s="1"/>
  <c r="P59" i="3"/>
  <c r="R59" i="3" s="1"/>
  <c r="Q63" i="3"/>
  <c r="Q66" i="3"/>
  <c r="P69" i="3"/>
  <c r="R69" i="3" s="1"/>
  <c r="P73" i="3"/>
  <c r="R73" i="3" s="1"/>
  <c r="P84" i="3"/>
  <c r="R84" i="3" s="1"/>
  <c r="Q88" i="3"/>
  <c r="Q91" i="3"/>
  <c r="Q102" i="3"/>
  <c r="Q114" i="3"/>
  <c r="P117" i="3"/>
  <c r="R117" i="3" s="1"/>
  <c r="P121" i="3"/>
  <c r="R121" i="3" s="1"/>
  <c r="P131" i="3"/>
  <c r="R131" i="3" s="1"/>
  <c r="Q135" i="3"/>
  <c r="Q138" i="3"/>
  <c r="P141" i="3"/>
  <c r="R141" i="3" s="1"/>
  <c r="P145" i="3"/>
  <c r="R145" i="3" s="1"/>
  <c r="P29" i="3"/>
  <c r="R29" i="3" s="1"/>
  <c r="P53" i="3"/>
  <c r="R53" i="3" s="1"/>
  <c r="P78" i="3"/>
  <c r="R78" i="3" s="1"/>
  <c r="P112" i="3"/>
  <c r="R112" i="3" s="1"/>
  <c r="P126" i="3"/>
  <c r="R126" i="3" s="1"/>
  <c r="P9" i="3"/>
  <c r="R9" i="3" s="1"/>
  <c r="P11" i="3"/>
  <c r="R11" i="3" s="1"/>
  <c r="P33" i="3"/>
  <c r="R33" i="3" s="1"/>
  <c r="P35" i="3"/>
  <c r="R35" i="3" s="1"/>
  <c r="P58" i="3"/>
  <c r="R58" i="3" s="1"/>
  <c r="P60" i="3"/>
  <c r="R60" i="3" s="1"/>
  <c r="P83" i="3"/>
  <c r="R83" i="3" s="1"/>
  <c r="P85" i="3"/>
  <c r="R85" i="3" s="1"/>
  <c r="P107" i="3"/>
  <c r="R107" i="3" s="1"/>
  <c r="P109" i="3"/>
  <c r="R109" i="3" s="1"/>
  <c r="P130" i="3"/>
  <c r="R130" i="3" s="1"/>
  <c r="P132" i="3"/>
  <c r="R132" i="3" s="1"/>
  <c r="P22" i="3"/>
  <c r="R22" i="3" s="1"/>
  <c r="P23" i="3"/>
  <c r="R23" i="3" s="1"/>
  <c r="P46" i="3"/>
  <c r="R46" i="3" s="1"/>
  <c r="P47" i="3"/>
  <c r="R47" i="3" s="1"/>
  <c r="P71" i="3"/>
  <c r="R71" i="3" s="1"/>
  <c r="P72" i="3"/>
  <c r="R72" i="3" s="1"/>
  <c r="P95" i="3"/>
  <c r="R95" i="3" s="1"/>
  <c r="P96" i="3"/>
  <c r="R96" i="3" s="1"/>
  <c r="P119" i="3"/>
  <c r="R119" i="3" s="1"/>
  <c r="P120" i="3"/>
  <c r="R120" i="3" s="1"/>
  <c r="P143" i="3"/>
  <c r="R143" i="3" s="1"/>
  <c r="P144" i="3"/>
  <c r="R144" i="3" s="1"/>
  <c r="R154" i="3" l="1"/>
  <c r="R155" i="3" l="1"/>
  <c r="R156" i="3"/>
</calcChain>
</file>

<file path=xl/sharedStrings.xml><?xml version="1.0" encoding="utf-8"?>
<sst xmlns="http://schemas.openxmlformats.org/spreadsheetml/2006/main" count="666" uniqueCount="123">
  <si>
    <t>ÐÐ  ÞÇñ³ÏÇ  Ù³ñ½ ä»Ù½³ß»Ý  Ñ³Ù³ÛÝùÇ  Éáõë³íáñáõÃÛ³Ý ó³ÝóÇ ³ÝóÏ³óÙ³Ý</t>
  </si>
  <si>
    <t>Ì ² ì ² È ² Â º ð Â            / 4 Ã»ñÃ /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</si>
  <si>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</si>
  <si>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</si>
  <si>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</si>
  <si>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</si>
  <si>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</si>
  <si>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</si>
  <si>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</si>
  <si>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</si>
  <si>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</si>
  <si>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</si>
  <si>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</si>
  <si>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</si>
  <si>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</si>
  <si>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</si>
  <si>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</si>
  <si>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</si>
  <si>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</si>
  <si>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</si>
  <si>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</si>
  <si>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</si>
  <si>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</si>
  <si>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</si>
  <si>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</si>
  <si>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</si>
  <si>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</si>
  <si>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</si>
  <si>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</si>
  <si>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</si>
  <si>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</si>
  <si>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</si>
  <si>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</si>
  <si>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</si>
  <si>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ï»Õ»Ï³-·Çñ ÃÇí 12</t>
  </si>
  <si>
    <t>Å»ù</t>
  </si>
  <si>
    <t>5-ñ¹ ÷áÕáó</t>
  </si>
  <si>
    <t>8-402-2</t>
  </si>
  <si>
    <r>
      <t>Ð³Õáñ¹³É³ñÇ ³ÝóÏ³óáõÙ ²äì 1*2.5ÙÙ</t>
    </r>
    <r>
      <rPr>
        <i/>
        <sz val="10"/>
        <rFont val="Arial"/>
        <family val="2"/>
        <charset val="204"/>
      </rPr>
      <t>²</t>
    </r>
  </si>
  <si>
    <t>100 Ù</t>
  </si>
  <si>
    <r>
      <t>Ð³Õ/É³ñ ²äì 1*2.5ÙÙ</t>
    </r>
    <r>
      <rPr>
        <i/>
        <sz val="10"/>
        <rFont val="Arial"/>
        <family val="2"/>
        <charset val="204"/>
      </rPr>
      <t>²</t>
    </r>
  </si>
  <si>
    <t>Ù</t>
  </si>
  <si>
    <t>8-609-1</t>
  </si>
  <si>
    <t>Èáõë³ïáõÇ ï»Õ³¹ñáõÙ LED 60ìï  7200 ÉÙ ;IP 65 Ï³Ù µ³ñÓñ,÷áË³ÝóÙ³Ý ·áõÝ³ÛÇÝ ç»ñÙ³ëïÇ×³Ý 5000 K,³ßË³ï³Ýù³ÛÇÝ ç»ñÙ³ëïÇ×³Ý -25-Çó +50 ³ëïÇ×³Ý,³ñ¹ÛáõÝ³í»ïáõÃÛáõÝÁ Ýí³½³·áõÛÝÁ  120 ÉÙ/ìï</t>
  </si>
  <si>
    <t>Ñ³ï</t>
  </si>
  <si>
    <t>Èáõë³ïáõÇ ï»Õ³¹ñáõÙ</t>
  </si>
  <si>
    <t>Ñï</t>
  </si>
  <si>
    <t>8-403-2</t>
  </si>
  <si>
    <t xml:space="preserve">Ð³Õáñ¹³É³ñ  ³ÉÛáõÙÇÝ» çÇÕ»ñáí  </t>
  </si>
  <si>
    <t>ÏÙ</t>
  </si>
  <si>
    <t>Ð³Õáñ¹³É³ñ</t>
  </si>
  <si>
    <t>¶É16 ïáÕ1496</t>
  </si>
  <si>
    <r>
      <t>Ù»Ïáõë³óáõÙáí  Ïïñí. 1*16ÙÙ</t>
    </r>
    <r>
      <rPr>
        <i/>
        <sz val="10"/>
        <rFont val="Arial"/>
        <family val="2"/>
      </rPr>
      <t>²</t>
    </r>
    <r>
      <rPr>
        <i/>
        <sz val="10"/>
        <rFont val="Arial Armenian"/>
        <family val="2"/>
      </rPr>
      <t xml:space="preserve">  ²äì</t>
    </r>
  </si>
  <si>
    <r>
      <t>²äì 1*16ÙÙ</t>
    </r>
    <r>
      <rPr>
        <i/>
        <sz val="10"/>
        <rFont val="Arial"/>
        <family val="2"/>
      </rPr>
      <t>²</t>
    </r>
  </si>
  <si>
    <t>Ð»Ý³ëÛáõÝ</t>
  </si>
  <si>
    <t>25-12</t>
  </si>
  <si>
    <t>Ð»Ý³ëÛáõÝ»ñÇ ï»Õ³¹ñáõÙ åáÕå³ï»</t>
  </si>
  <si>
    <t>ïÝ</t>
  </si>
  <si>
    <t>ØáÝï³ÅÙ³Ý ÏáÝëï</t>
  </si>
  <si>
    <t>Ï·</t>
  </si>
  <si>
    <t>¶É5ïáÕ394</t>
  </si>
  <si>
    <t xml:space="preserve"> ËáÕáí³ÏÝ»ñÇó</t>
  </si>
  <si>
    <t>¿É»Ïïñá¹</t>
  </si>
  <si>
    <t>¶É21ïáÕ1840</t>
  </si>
  <si>
    <t>ÞáõÏ³</t>
  </si>
  <si>
    <t xml:space="preserve">  äáÕå³ï» ËáÕáí³Ï  d =108*3,5  ÙÙ</t>
  </si>
  <si>
    <t>äáÕ© ËáÕ© d =108*3,5  ÙÙ</t>
  </si>
  <si>
    <t>¶É9 ïáÕ621</t>
  </si>
  <si>
    <t xml:space="preserve">  äáÕå³ï» ËáÕáí³Ï  d =133*4  ÙÙ</t>
  </si>
  <si>
    <t>äáÕ© ËáÕ© d =133*4  ÙÙ</t>
  </si>
  <si>
    <t>¶É9 ïáÕ629</t>
  </si>
  <si>
    <t>äáÕå³ï» ËáÕáí³Ï  d =57*3ÙÙ</t>
  </si>
  <si>
    <t>äáÕ© ËáÕ©  d =57*3ÙÙ</t>
  </si>
  <si>
    <t>¶É9 ïáÕ603</t>
  </si>
  <si>
    <t>8-305-6</t>
  </si>
  <si>
    <t xml:space="preserve">È³ÛÝ³ÏÇ ï»Õ³¹ñáõÙ      </t>
  </si>
  <si>
    <t>ÇÝý,ï»Õ</t>
  </si>
  <si>
    <t>³ÝÏÛáõÝ³Ï 50*50*5</t>
  </si>
  <si>
    <t>²ÝÏÛáõÝ³Ï</t>
  </si>
  <si>
    <t>¶É 5 ïáÕ358</t>
  </si>
  <si>
    <t xml:space="preserve">²Ùñ³Ý       ²-3                           </t>
  </si>
  <si>
    <t>²Ùñ³Ý    ²-3</t>
  </si>
  <si>
    <t>¶É 5 ïáÕ297</t>
  </si>
  <si>
    <t>8-52-1</t>
  </si>
  <si>
    <t>Ø»ÏáõëÇã   îü 20</t>
  </si>
  <si>
    <t xml:space="preserve">Ø»ÏáõëÇã   </t>
  </si>
  <si>
    <t>ÇÝý.ï»Õ</t>
  </si>
  <si>
    <t>²Ùñ³Ý ²-1</t>
  </si>
  <si>
    <t>¶É 5 ïáÕ290</t>
  </si>
  <si>
    <t>15-614</t>
  </si>
  <si>
    <t xml:space="preserve"> Ñ»Ý³ñ³ÝÝ»ñÇ  ËáÕáí³ÏÝ»ñÇ </t>
  </si>
  <si>
    <r>
      <t>100 Ù</t>
    </r>
    <r>
      <rPr>
        <i/>
        <vertAlign val="superscript"/>
        <sz val="10"/>
        <rFont val="Arial Armenian"/>
        <family val="2"/>
      </rPr>
      <t>2</t>
    </r>
  </si>
  <si>
    <t>ÚáõÕ³Ý»ñÏ</t>
  </si>
  <si>
    <t>¶É 17ïáÕ1668</t>
  </si>
  <si>
    <t>ÛáõÕ³Ý»ñÏáõÙ  /2 ³Ý·³Ù/</t>
  </si>
  <si>
    <t>îñ. Ý»ñÏ</t>
  </si>
  <si>
    <t>úÉÇý</t>
  </si>
  <si>
    <t>¶É17ïáÕ1705</t>
  </si>
  <si>
    <t>1-439</t>
  </si>
  <si>
    <t>Ø»ï³Õ³Ï³Ý ëÛáõÝ»ñÇ  ï³Ï Ñáñ³ïáõÙ 500 ÙÙ ïñ³Ù·Íáí 1,0 Ù ËáñáõÃÛ³Ùµ Ù»Ë³ÝÇ½Ùáí</t>
  </si>
  <si>
    <t>100 Ñ³ï</t>
  </si>
  <si>
    <t>1-969</t>
  </si>
  <si>
    <t>´Ý³ÑáÕÇ  ÷éáõÙ ï»ÕáõÙ</t>
  </si>
  <si>
    <r>
      <t>Ù</t>
    </r>
    <r>
      <rPr>
        <i/>
        <vertAlign val="superscript"/>
        <sz val="10"/>
        <rFont val="Arial Armenian"/>
        <family val="2"/>
      </rPr>
      <t>3</t>
    </r>
  </si>
  <si>
    <t>6-5</t>
  </si>
  <si>
    <t>ØáÝáÉÇï µ»ïáÝ» ÑÇÙù»ñÇ Ï³éáõóáõÙ</t>
  </si>
  <si>
    <t>´»ïáÝ ì-12.5</t>
  </si>
  <si>
    <t>¶É2ïáÕ28</t>
  </si>
  <si>
    <t xml:space="preserve">´-12.5 µ»ïáÝÇó ëÛáõÝ»ñÇ ï³Ï  </t>
  </si>
  <si>
    <t>Î³Õ³å³ñ</t>
  </si>
  <si>
    <r>
      <t>Ù</t>
    </r>
    <r>
      <rPr>
        <i/>
        <vertAlign val="superscript"/>
        <sz val="10"/>
        <rFont val="Arial Armenian"/>
        <family val="2"/>
      </rPr>
      <t>2</t>
    </r>
  </si>
  <si>
    <t>î³Ëï³Ï</t>
  </si>
  <si>
    <t>¶É6ïáÕ432</t>
  </si>
  <si>
    <t>9-ñ¹ ÷áÕáó</t>
  </si>
  <si>
    <t>Èáõë³ïáõÇ ï»Õ³¹ñáõÙ LED 60ìï  7200 ÉÙ ;IP 65 Ï³Ù µ³ñÓñ,÷áË³ÝóÙ³Ý ·áõÝ³ÛÇÝ ç»ñÙ³ëïÇ×³Ý 5000 K,³ßË³ï³Ýù³ÛÇÝ ç»ñÙ³ëïÇ×³Ý -25-Çó +50 ³ëïÇ×³Ý,³ñ¹ÛáõÝ³í»ïáõÃÛáõÝÁ Ýí³½³·áõÛÝÁ 120 ÉÙ/ìï</t>
  </si>
  <si>
    <t>11-ñ¹ ÷áÕáó</t>
  </si>
  <si>
    <t>2-ñ¹ ÷áÕáó</t>
  </si>
  <si>
    <t>4-ñ¹ ÷áÕáó</t>
  </si>
  <si>
    <t>15-ñ¹ ÷áÕáó</t>
  </si>
  <si>
    <t>¶É6ïáÕ425</t>
  </si>
  <si>
    <t>ÀÝ¹³Ù»ÝÁ</t>
  </si>
  <si>
    <t>20 %  ²²Ð</t>
  </si>
  <si>
    <r>
      <rPr>
        <sz val="10"/>
        <rFont val="GHEA Mariam"/>
        <family val="3"/>
      </rPr>
      <t>Ս-ՓՐՈՋԵՔԹ</t>
    </r>
    <r>
      <rPr>
        <sz val="10"/>
        <rFont val="Arial Armenian"/>
        <family val="2"/>
      </rPr>
      <t xml:space="preserve">   ՍՊԸ   տնօրեն                                                  Գ. Սարգսյան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</si>
</sst>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#,##0.000"/>
    <numFmt numFmtId="167" formatCode="0.000"/>
    <numFmt numFmtId="168" formatCode="0.0000"/>
    <numFmt numFmtId="169" formatCode="#,##0.0000"/>
  </numFmts>
  <fonts count="18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i/>
      <sz val="10"/>
      <name val="Arial Armenian"/>
      <family val="2"/>
      <charset val="204"/>
    </font>
    <font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0"/>
      <name val="Arial"/>
      <family val="2"/>
    </font>
    <font>
      <i/>
      <vertAlign val="superscript"/>
      <sz val="10"/>
      <name val="Arial Armenian"/>
      <family val="2"/>
    </font>
    <font>
      <b/>
      <i/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 Cyr"/>
      <family val="2"/>
    </font>
    <font>
      <b/>
      <sz val="10"/>
      <name val="Arial"/>
      <family val="2"/>
      <charset val="204"/>
    </font>
    <font>
      <b/>
      <sz val="10"/>
      <name val="Arial Armenian"/>
      <family val="2"/>
      <charset val="204"/>
    </font>
    <font>
      <sz val="8"/>
      <name val="Arial Armenian"/>
      <family val="2"/>
    </font>
    <font>
      <sz val="10"/>
      <name val="GHEA Mariam"/>
      <family val="3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13" fillId="0" borderId="0"/>
  </cellStyleXfs>
  <cellXfs count="269">
    <xf numFmtId="0" fontId="0" fillId="0" borderId="0" xfId="0"/>
    <xf numFmtId="0" fontId="1" fillId="0" borderId="0" xfId="1" applyFill="1"/>
    <xf numFmtId="0" fontId="1" fillId="0" borderId="1" xfId="1" applyFont="1" applyFill="1" applyBorder="1"/>
    <xf numFmtId="49" fontId="3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/>
    <xf numFmtId="0" fontId="3" fillId="0" borderId="6" xfId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1" fillId="0" borderId="7" xfId="1" applyFont="1" applyFill="1" applyBorder="1" applyAlignment="1">
      <alignment vertical="center"/>
    </xf>
    <xf numFmtId="49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center"/>
    </xf>
    <xf numFmtId="2" fontId="3" fillId="0" borderId="8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vertical="center"/>
    </xf>
    <xf numFmtId="0" fontId="3" fillId="0" borderId="7" xfId="1" applyFont="1" applyFill="1" applyBorder="1" applyAlignment="1">
      <alignment horizontal="center" vertical="center" textRotation="90"/>
    </xf>
    <xf numFmtId="0" fontId="3" fillId="0" borderId="7" xfId="1" applyFont="1" applyFill="1" applyBorder="1" applyAlignment="1">
      <alignment vertical="center" wrapText="1"/>
    </xf>
    <xf numFmtId="0" fontId="1" fillId="0" borderId="7" xfId="1" applyFont="1" applyFill="1" applyBorder="1" applyAlignment="1"/>
    <xf numFmtId="0" fontId="3" fillId="0" borderId="10" xfId="1" applyFont="1" applyFill="1" applyBorder="1" applyAlignment="1">
      <alignment horizontal="center" vertical="center"/>
    </xf>
    <xf numFmtId="49" fontId="3" fillId="0" borderId="10" xfId="1" applyNumberFormat="1" applyFont="1" applyFill="1" applyBorder="1" applyAlignment="1">
      <alignment horizontal="center" vertical="center"/>
    </xf>
    <xf numFmtId="1" fontId="3" fillId="0" borderId="10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/>
    </xf>
    <xf numFmtId="49" fontId="6" fillId="0" borderId="10" xfId="1" applyNumberFormat="1" applyFont="1" applyFill="1" applyBorder="1" applyAlignment="1">
      <alignment horizontal="center"/>
    </xf>
    <xf numFmtId="0" fontId="6" fillId="0" borderId="10" xfId="1" applyFont="1" applyFill="1" applyBorder="1"/>
    <xf numFmtId="0" fontId="6" fillId="0" borderId="10" xfId="1" applyFont="1" applyFill="1" applyBorder="1" applyAlignment="1">
      <alignment horizontal="center"/>
    </xf>
    <xf numFmtId="4" fontId="6" fillId="0" borderId="10" xfId="1" applyNumberFormat="1" applyFont="1" applyFill="1" applyBorder="1" applyAlignment="1">
      <alignment horizontal="center"/>
    </xf>
    <xf numFmtId="2" fontId="4" fillId="0" borderId="2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horizontal="center"/>
    </xf>
    <xf numFmtId="166" fontId="6" fillId="0" borderId="10" xfId="1" applyNumberFormat="1" applyFont="1" applyFill="1" applyBorder="1" applyAlignment="1">
      <alignment horizontal="center"/>
    </xf>
    <xf numFmtId="167" fontId="4" fillId="0" borderId="11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10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0" fontId="4" fillId="0" borderId="12" xfId="1" applyFont="1" applyFill="1" applyBorder="1"/>
    <xf numFmtId="165" fontId="4" fillId="0" borderId="2" xfId="1" applyNumberFormat="1" applyFont="1" applyFill="1" applyBorder="1" applyAlignment="1">
      <alignment horizontal="center"/>
    </xf>
    <xf numFmtId="167" fontId="4" fillId="0" borderId="1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/>
    </xf>
    <xf numFmtId="49" fontId="4" fillId="0" borderId="14" xfId="1" applyNumberFormat="1" applyFont="1" applyFill="1" applyBorder="1" applyAlignment="1">
      <alignment horizontal="center"/>
    </xf>
    <xf numFmtId="0" fontId="4" fillId="0" borderId="14" xfId="1" applyFont="1" applyFill="1" applyBorder="1"/>
    <xf numFmtId="166" fontId="4" fillId="0" borderId="14" xfId="1" applyNumberFormat="1" applyFont="1" applyFill="1" applyBorder="1" applyAlignment="1">
      <alignment horizontal="center"/>
    </xf>
    <xf numFmtId="4" fontId="4" fillId="0" borderId="14" xfId="1" applyNumberFormat="1" applyFont="1" applyFill="1" applyBorder="1" applyAlignment="1">
      <alignment horizontal="center"/>
    </xf>
    <xf numFmtId="2" fontId="4" fillId="0" borderId="14" xfId="1" applyNumberFormat="1" applyFont="1" applyFill="1" applyBorder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/>
    </xf>
    <xf numFmtId="164" fontId="4" fillId="0" borderId="14" xfId="1" applyNumberFormat="1" applyFont="1" applyFill="1" applyBorder="1" applyAlignment="1">
      <alignment horizontal="center"/>
    </xf>
    <xf numFmtId="2" fontId="4" fillId="0" borderId="14" xfId="1" applyNumberFormat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/>
    </xf>
    <xf numFmtId="49" fontId="4" fillId="0" borderId="16" xfId="1" applyNumberFormat="1" applyFont="1" applyFill="1" applyBorder="1" applyAlignment="1">
      <alignment horizontal="center"/>
    </xf>
    <xf numFmtId="0" fontId="4" fillId="0" borderId="16" xfId="1" applyFont="1" applyFill="1" applyBorder="1"/>
    <xf numFmtId="165" fontId="4" fillId="0" borderId="16" xfId="1" applyNumberFormat="1" applyFont="1" applyFill="1" applyBorder="1" applyAlignment="1">
      <alignment horizontal="center"/>
    </xf>
    <xf numFmtId="4" fontId="4" fillId="0" borderId="16" xfId="1" applyNumberFormat="1" applyFont="1" applyFill="1" applyBorder="1" applyAlignment="1">
      <alignment horizontal="center"/>
    </xf>
    <xf numFmtId="2" fontId="4" fillId="0" borderId="16" xfId="1" applyNumberFormat="1" applyFont="1" applyFill="1" applyBorder="1" applyAlignment="1">
      <alignment horizontal="center" vertical="center" wrapText="1"/>
    </xf>
    <xf numFmtId="2" fontId="4" fillId="0" borderId="16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0" fontId="5" fillId="0" borderId="0" xfId="1" applyFont="1" applyFill="1" applyBorder="1"/>
    <xf numFmtId="4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4" fillId="0" borderId="17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18" xfId="1" applyFont="1" applyFill="1" applyBorder="1"/>
    <xf numFmtId="49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166" fontId="4" fillId="0" borderId="2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/>
    </xf>
    <xf numFmtId="49" fontId="4" fillId="0" borderId="7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center" vertical="center"/>
    </xf>
    <xf numFmtId="4" fontId="4" fillId="0" borderId="7" xfId="1" applyNumberFormat="1" applyFont="1" applyFill="1" applyBorder="1" applyAlignment="1">
      <alignment horizontal="right" vertical="center"/>
    </xf>
    <xf numFmtId="2" fontId="4" fillId="0" borderId="7" xfId="1" applyNumberFormat="1" applyFont="1" applyFill="1" applyBorder="1" applyAlignment="1">
      <alignment horizontal="center"/>
    </xf>
    <xf numFmtId="0" fontId="4" fillId="0" borderId="19" xfId="1" applyFont="1" applyFill="1" applyBorder="1" applyAlignment="1">
      <alignment horizontal="center" vertical="center"/>
    </xf>
    <xf numFmtId="4" fontId="4" fillId="0" borderId="7" xfId="1" applyNumberFormat="1" applyFont="1" applyFill="1" applyBorder="1" applyAlignment="1">
      <alignment horizontal="center" vertical="center"/>
    </xf>
    <xf numFmtId="2" fontId="6" fillId="0" borderId="7" xfId="1" applyNumberFormat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164" fontId="4" fillId="0" borderId="10" xfId="1" applyNumberFormat="1" applyFont="1" applyFill="1" applyBorder="1" applyAlignment="1">
      <alignment horizontal="center" vertical="center"/>
    </xf>
    <xf numFmtId="4" fontId="4" fillId="0" borderId="10" xfId="1" applyNumberFormat="1" applyFont="1" applyFill="1" applyBorder="1" applyAlignment="1">
      <alignment horizontal="center" vertical="center"/>
    </xf>
    <xf numFmtId="3" fontId="4" fillId="0" borderId="10" xfId="1" applyNumberFormat="1" applyFont="1" applyFill="1" applyBorder="1" applyAlignment="1">
      <alignment horizontal="center" vertical="center"/>
    </xf>
    <xf numFmtId="166" fontId="4" fillId="0" borderId="10" xfId="1" applyNumberFormat="1" applyFont="1" applyFill="1" applyBorder="1" applyAlignment="1">
      <alignment horizontal="center" vertical="center"/>
    </xf>
    <xf numFmtId="0" fontId="4" fillId="0" borderId="2" xfId="1" applyFont="1" applyFill="1" applyBorder="1"/>
    <xf numFmtId="0" fontId="4" fillId="0" borderId="1" xfId="1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4" fontId="4" fillId="0" borderId="12" xfId="1" applyNumberFormat="1" applyFont="1" applyFill="1" applyBorder="1" applyAlignment="1">
      <alignment horizontal="center"/>
    </xf>
    <xf numFmtId="49" fontId="4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/>
    <xf numFmtId="0" fontId="4" fillId="0" borderId="5" xfId="1" applyFont="1" applyFill="1" applyBorder="1" applyAlignment="1">
      <alignment horizontal="center"/>
    </xf>
    <xf numFmtId="165" fontId="4" fillId="0" borderId="10" xfId="1" applyNumberFormat="1" applyFont="1" applyFill="1" applyBorder="1" applyAlignment="1">
      <alignment horizontal="center"/>
    </xf>
    <xf numFmtId="4" fontId="4" fillId="0" borderId="10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2" fontId="4" fillId="0" borderId="10" xfId="1" applyNumberFormat="1" applyFont="1" applyFill="1" applyBorder="1" applyAlignment="1">
      <alignment horizontal="center"/>
    </xf>
    <xf numFmtId="0" fontId="4" fillId="0" borderId="4" xfId="1" applyFont="1" applyFill="1" applyBorder="1"/>
    <xf numFmtId="4" fontId="4" fillId="0" borderId="4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164" fontId="4" fillId="0" borderId="10" xfId="1" applyNumberFormat="1" applyFont="1" applyFill="1" applyBorder="1" applyAlignment="1">
      <alignment horizontal="center"/>
    </xf>
    <xf numFmtId="4" fontId="4" fillId="0" borderId="10" xfId="1" applyNumberFormat="1" applyFont="1" applyFill="1" applyBorder="1" applyAlignment="1">
      <alignment horizontal="center"/>
    </xf>
    <xf numFmtId="168" fontId="4" fillId="0" borderId="10" xfId="1" applyNumberFormat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/>
    </xf>
    <xf numFmtId="0" fontId="4" fillId="0" borderId="20" xfId="1" applyFont="1" applyFill="1" applyBorder="1"/>
    <xf numFmtId="167" fontId="4" fillId="0" borderId="20" xfId="1" applyNumberFormat="1" applyFont="1" applyFill="1" applyBorder="1" applyAlignment="1">
      <alignment horizontal="center"/>
    </xf>
    <xf numFmtId="2" fontId="4" fillId="0" borderId="20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/>
    </xf>
    <xf numFmtId="0" fontId="4" fillId="0" borderId="21" xfId="1" applyFont="1" applyFill="1" applyBorder="1"/>
    <xf numFmtId="2" fontId="4" fillId="0" borderId="21" xfId="1" applyNumberFormat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7" xfId="1" applyFont="1" applyFill="1" applyBorder="1"/>
    <xf numFmtId="2" fontId="4" fillId="0" borderId="9" xfId="1" applyNumberFormat="1" applyFont="1" applyFill="1" applyBorder="1"/>
    <xf numFmtId="0" fontId="4" fillId="0" borderId="19" xfId="1" applyFont="1" applyFill="1" applyBorder="1" applyAlignment="1">
      <alignment horizontal="center"/>
    </xf>
    <xf numFmtId="0" fontId="4" fillId="0" borderId="19" xfId="1" applyFont="1" applyFill="1" applyBorder="1"/>
    <xf numFmtId="2" fontId="4" fillId="0" borderId="19" xfId="1" applyNumberFormat="1" applyFont="1" applyFill="1" applyBorder="1" applyAlignment="1">
      <alignment horizontal="center"/>
    </xf>
    <xf numFmtId="2" fontId="4" fillId="0" borderId="19" xfId="1" applyNumberFormat="1" applyFont="1" applyFill="1" applyBorder="1"/>
    <xf numFmtId="0" fontId="4" fillId="0" borderId="23" xfId="1" applyFont="1" applyFill="1" applyBorder="1" applyAlignment="1">
      <alignment horizontal="center"/>
    </xf>
    <xf numFmtId="49" fontId="4" fillId="0" borderId="23" xfId="1" applyNumberFormat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vertical="center" wrapText="1"/>
    </xf>
    <xf numFmtId="0" fontId="6" fillId="0" borderId="23" xfId="1" applyFont="1" applyFill="1" applyBorder="1" applyAlignment="1">
      <alignment horizontal="center" vertical="center"/>
    </xf>
    <xf numFmtId="167" fontId="4" fillId="0" borderId="23" xfId="1" applyNumberFormat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/>
    </xf>
    <xf numFmtId="2" fontId="4" fillId="0" borderId="23" xfId="1" applyNumberFormat="1" applyFont="1" applyFill="1" applyBorder="1" applyAlignment="1">
      <alignment horizontal="center" vertical="center" wrapText="1"/>
    </xf>
    <xf numFmtId="0" fontId="4" fillId="0" borderId="23" xfId="1" applyFont="1" applyFill="1" applyBorder="1"/>
    <xf numFmtId="0" fontId="4" fillId="0" borderId="13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 vertical="center"/>
    </xf>
    <xf numFmtId="2" fontId="4" fillId="0" borderId="23" xfId="1" applyNumberFormat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vertical="center"/>
    </xf>
    <xf numFmtId="0" fontId="4" fillId="0" borderId="8" xfId="1" applyFont="1" applyFill="1" applyBorder="1"/>
    <xf numFmtId="49" fontId="4" fillId="0" borderId="7" xfId="1" applyNumberFormat="1" applyFont="1" applyFill="1" applyBorder="1" applyAlignment="1">
      <alignment horizontal="center"/>
    </xf>
    <xf numFmtId="4" fontId="4" fillId="0" borderId="7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49" fontId="4" fillId="0" borderId="19" xfId="1" applyNumberFormat="1" applyFont="1" applyFill="1" applyBorder="1" applyAlignment="1">
      <alignment horizontal="center"/>
    </xf>
    <xf numFmtId="0" fontId="4" fillId="0" borderId="17" xfId="1" applyFont="1" applyFill="1" applyBorder="1"/>
    <xf numFmtId="4" fontId="4" fillId="0" borderId="17" xfId="1" applyNumberFormat="1" applyFont="1" applyFill="1" applyBorder="1" applyAlignment="1">
      <alignment horizontal="center"/>
    </xf>
    <xf numFmtId="4" fontId="4" fillId="0" borderId="19" xfId="1" applyNumberFormat="1" applyFont="1" applyFill="1" applyBorder="1" applyAlignment="1">
      <alignment horizontal="center"/>
    </xf>
    <xf numFmtId="0" fontId="4" fillId="0" borderId="24" xfId="1" applyFont="1" applyFill="1" applyBorder="1"/>
    <xf numFmtId="167" fontId="4" fillId="0" borderId="2" xfId="1" applyNumberFormat="1" applyFont="1" applyFill="1" applyBorder="1" applyAlignment="1">
      <alignment horizontal="center"/>
    </xf>
    <xf numFmtId="0" fontId="4" fillId="0" borderId="25" xfId="1" applyFont="1" applyFill="1" applyBorder="1" applyAlignment="1">
      <alignment horizontal="center"/>
    </xf>
    <xf numFmtId="2" fontId="4" fillId="0" borderId="7" xfId="1" applyNumberFormat="1" applyFont="1" applyFill="1" applyBorder="1"/>
    <xf numFmtId="49" fontId="4" fillId="0" borderId="26" xfId="1" applyNumberFormat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vertical="center" wrapText="1"/>
    </xf>
    <xf numFmtId="0" fontId="6" fillId="0" borderId="26" xfId="1" applyFont="1" applyFill="1" applyBorder="1" applyAlignment="1">
      <alignment horizontal="center" vertical="center"/>
    </xf>
    <xf numFmtId="167" fontId="4" fillId="0" borderId="26" xfId="1" applyNumberFormat="1" applyFont="1" applyFill="1" applyBorder="1" applyAlignment="1">
      <alignment vertical="center" wrapText="1"/>
    </xf>
    <xf numFmtId="4" fontId="4" fillId="0" borderId="10" xfId="1" applyNumberFormat="1" applyFont="1" applyFill="1" applyBorder="1" applyAlignment="1"/>
    <xf numFmtId="169" fontId="4" fillId="0" borderId="2" xfId="1" applyNumberFormat="1" applyFont="1" applyFill="1" applyBorder="1" applyAlignment="1">
      <alignment horizontal="center" vertical="center"/>
    </xf>
    <xf numFmtId="0" fontId="4" fillId="0" borderId="25" xfId="1" applyFont="1" applyFill="1" applyBorder="1"/>
    <xf numFmtId="2" fontId="4" fillId="0" borderId="25" xfId="1" applyNumberFormat="1" applyFont="1" applyFill="1" applyBorder="1" applyAlignment="1">
      <alignment horizontal="center"/>
    </xf>
    <xf numFmtId="0" fontId="4" fillId="0" borderId="25" xfId="1" applyFont="1" applyFill="1" applyBorder="1" applyAlignment="1">
      <alignment horizontal="center" vertical="center"/>
    </xf>
    <xf numFmtId="2" fontId="4" fillId="0" borderId="25" xfId="1" applyNumberFormat="1" applyFont="1" applyFill="1" applyBorder="1"/>
    <xf numFmtId="167" fontId="4" fillId="0" borderId="23" xfId="1" applyNumberFormat="1" applyFont="1" applyFill="1" applyBorder="1" applyAlignment="1">
      <alignment vertical="center" wrapText="1"/>
    </xf>
    <xf numFmtId="0" fontId="4" fillId="0" borderId="27" xfId="1" applyFont="1" applyFill="1" applyBorder="1" applyAlignment="1">
      <alignment horizontal="center"/>
    </xf>
    <xf numFmtId="166" fontId="4" fillId="0" borderId="16" xfId="1" applyNumberFormat="1" applyFont="1" applyFill="1" applyBorder="1" applyAlignment="1">
      <alignment horizontal="center"/>
    </xf>
    <xf numFmtId="4" fontId="4" fillId="0" borderId="27" xfId="1" applyNumberFormat="1" applyFont="1" applyFill="1" applyBorder="1" applyAlignment="1">
      <alignment horizontal="center"/>
    </xf>
    <xf numFmtId="2" fontId="4" fillId="0" borderId="28" xfId="1" applyNumberFormat="1" applyFont="1" applyFill="1" applyBorder="1" applyAlignment="1">
      <alignment horizontal="center" vertical="center" wrapText="1"/>
    </xf>
    <xf numFmtId="2" fontId="4" fillId="0" borderId="29" xfId="1" applyNumberFormat="1" applyFont="1" applyFill="1" applyBorder="1" applyAlignment="1">
      <alignment horizontal="center"/>
    </xf>
    <xf numFmtId="0" fontId="4" fillId="0" borderId="27" xfId="1" applyFont="1" applyFill="1" applyBorder="1" applyAlignment="1">
      <alignment horizontal="center" vertical="center"/>
    </xf>
    <xf numFmtId="164" fontId="4" fillId="0" borderId="16" xfId="1" applyNumberFormat="1" applyFont="1" applyFill="1" applyBorder="1" applyAlignment="1">
      <alignment horizontal="center"/>
    </xf>
    <xf numFmtId="167" fontId="4" fillId="0" borderId="27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2" fontId="4" fillId="0" borderId="28" xfId="1" applyNumberFormat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22" xfId="1" applyNumberFormat="1" applyFont="1" applyFill="1" applyBorder="1"/>
    <xf numFmtId="0" fontId="4" fillId="0" borderId="30" xfId="1" applyFont="1" applyFill="1" applyBorder="1" applyAlignment="1">
      <alignment horizontal="center" vertical="center"/>
    </xf>
    <xf numFmtId="2" fontId="4" fillId="0" borderId="21" xfId="1" applyNumberFormat="1" applyFont="1" applyFill="1" applyBorder="1" applyAlignment="1">
      <alignment horizontal="center" vertical="center"/>
    </xf>
    <xf numFmtId="2" fontId="4" fillId="0" borderId="31" xfId="1" applyNumberFormat="1" applyFont="1" applyFill="1" applyBorder="1" applyAlignment="1">
      <alignment horizontal="center" vertical="center"/>
    </xf>
    <xf numFmtId="49" fontId="4" fillId="0" borderId="25" xfId="1" applyNumberFormat="1" applyFont="1" applyFill="1" applyBorder="1" applyAlignment="1">
      <alignment horizontal="center"/>
    </xf>
    <xf numFmtId="0" fontId="4" fillId="0" borderId="27" xfId="1" applyFont="1" applyFill="1" applyBorder="1"/>
    <xf numFmtId="4" fontId="4" fillId="0" borderId="25" xfId="1" applyNumberFormat="1" applyFont="1" applyFill="1" applyBorder="1" applyAlignment="1">
      <alignment horizontal="center"/>
    </xf>
    <xf numFmtId="0" fontId="4" fillId="0" borderId="32" xfId="1" applyFont="1" applyFill="1" applyBorder="1"/>
    <xf numFmtId="165" fontId="4" fillId="0" borderId="27" xfId="1" applyNumberFormat="1" applyFont="1" applyFill="1" applyBorder="1" applyAlignment="1">
      <alignment horizontal="center"/>
    </xf>
    <xf numFmtId="0" fontId="11" fillId="0" borderId="0" xfId="1" applyFont="1" applyFill="1"/>
    <xf numFmtId="0" fontId="5" fillId="0" borderId="0" xfId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right"/>
    </xf>
    <xf numFmtId="2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2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12" fillId="0" borderId="0" xfId="1" applyFont="1" applyFill="1" applyBorder="1"/>
    <xf numFmtId="0" fontId="12" fillId="0" borderId="0" xfId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0" fontId="1" fillId="0" borderId="0" xfId="1" applyFont="1" applyFill="1" applyBorder="1"/>
    <xf numFmtId="0" fontId="1" fillId="0" borderId="0" xfId="1" applyFont="1" applyFill="1"/>
    <xf numFmtId="0" fontId="3" fillId="0" borderId="0" xfId="1" applyFont="1" applyFill="1" applyBorder="1"/>
    <xf numFmtId="16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 wrapText="1"/>
    </xf>
    <xf numFmtId="168" fontId="12" fillId="0" borderId="0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horizontal="left"/>
    </xf>
    <xf numFmtId="165" fontId="12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 vertical="center"/>
    </xf>
    <xf numFmtId="4" fontId="1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1" fillId="0" borderId="0" xfId="1" applyFill="1" applyBorder="1"/>
    <xf numFmtId="0" fontId="2" fillId="0" borderId="0" xfId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/>
    <xf numFmtId="0" fontId="15" fillId="0" borderId="0" xfId="1" applyFont="1" applyFill="1" applyBorder="1"/>
    <xf numFmtId="0" fontId="16" fillId="0" borderId="0" xfId="1" applyFont="1" applyFill="1" applyBorder="1"/>
    <xf numFmtId="0" fontId="16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/>
    <xf numFmtId="4" fontId="3" fillId="0" borderId="0" xfId="1" applyNumberFormat="1" applyFont="1" applyFill="1" applyBorder="1" applyAlignment="1">
      <alignment horizontal="center" vertical="center"/>
    </xf>
    <xf numFmtId="167" fontId="3" fillId="0" borderId="0" xfId="3" applyNumberFormat="1" applyFont="1" applyFill="1" applyBorder="1" applyAlignment="1">
      <alignment horizontal="center" vertical="center" wrapText="1"/>
    </xf>
    <xf numFmtId="165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9" fontId="2" fillId="0" borderId="0" xfId="1" applyNumberFormat="1" applyFont="1" applyFill="1" applyBorder="1" applyAlignment="1">
      <alignment horizontal="left" vertical="center"/>
    </xf>
    <xf numFmtId="2" fontId="4" fillId="0" borderId="33" xfId="1" applyNumberFormat="1" applyFont="1" applyFill="1" applyBorder="1" applyAlignment="1">
      <alignment horizontal="center" vertical="center"/>
    </xf>
    <xf numFmtId="2" fontId="4" fillId="0" borderId="26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</cellXfs>
  <cellStyles count="4">
    <cellStyle name="Normal_Sheet1" xfId="3" xr:uid="{00000000-0005-0000-0000-000000000000}"/>
    <cellStyle name="Обычный" xfId="0" builtinId="0"/>
    <cellStyle name="Обычный 2" xfId="1" xr:uid="{00000000-0005-0000-0000-000002000000}"/>
    <cellStyle name="Процентн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66"/>
  <sheetViews>
    <sheetView tabSelected="1" topLeftCell="A94" zoomScaleSheetLayoutView="100" workbookViewId="0">
      <selection activeCell="C170" sqref="C170"/>
    </sheetView>
  </sheetViews>
  <sheetFormatPr defaultColWidth="9.140625" defaultRowHeight="12.75"/>
  <cols>
    <col min="1" max="1" width="4.5703125" style="205" customWidth="1"/>
    <col min="2" max="2" width="8.140625" style="205" customWidth="1"/>
    <col min="3" max="3" width="41.85546875" style="1" customWidth="1"/>
    <col min="4" max="4" width="7.85546875" style="1" customWidth="1"/>
    <col min="5" max="5" width="9" style="1" customWidth="1"/>
    <col min="6" max="6" width="13.42578125" style="1" hidden="1" customWidth="1"/>
    <col min="7" max="7" width="16.5703125" style="1" hidden="1" customWidth="1"/>
    <col min="8" max="15" width="9.140625" style="1" hidden="1" customWidth="1"/>
    <col min="16" max="16" width="9.5703125" style="1" bestFit="1" customWidth="1"/>
    <col min="17" max="17" width="9.140625" style="1" hidden="1" customWidth="1"/>
    <col min="18" max="18" width="11.140625" style="1" customWidth="1"/>
    <col min="19" max="256" width="9.140625" style="1"/>
    <col min="257" max="257" width="4.5703125" style="1" customWidth="1"/>
    <col min="258" max="258" width="8.140625" style="1" customWidth="1"/>
    <col min="259" max="259" width="41.85546875" style="1" customWidth="1"/>
    <col min="260" max="260" width="7.85546875" style="1" customWidth="1"/>
    <col min="261" max="261" width="9" style="1" customWidth="1"/>
    <col min="262" max="271" width="0" style="1" hidden="1" customWidth="1"/>
    <col min="272" max="272" width="9.5703125" style="1" bestFit="1" customWidth="1"/>
    <col min="273" max="273" width="0" style="1" hidden="1" customWidth="1"/>
    <col min="274" max="274" width="11.140625" style="1" customWidth="1"/>
    <col min="275" max="512" width="9.140625" style="1"/>
    <col min="513" max="513" width="4.5703125" style="1" customWidth="1"/>
    <col min="514" max="514" width="8.140625" style="1" customWidth="1"/>
    <col min="515" max="515" width="41.85546875" style="1" customWidth="1"/>
    <col min="516" max="516" width="7.85546875" style="1" customWidth="1"/>
    <col min="517" max="517" width="9" style="1" customWidth="1"/>
    <col min="518" max="527" width="0" style="1" hidden="1" customWidth="1"/>
    <col min="528" max="528" width="9.5703125" style="1" bestFit="1" customWidth="1"/>
    <col min="529" max="529" width="0" style="1" hidden="1" customWidth="1"/>
    <col min="530" max="530" width="11.140625" style="1" customWidth="1"/>
    <col min="531" max="768" width="9.140625" style="1"/>
    <col min="769" max="769" width="4.5703125" style="1" customWidth="1"/>
    <col min="770" max="770" width="8.140625" style="1" customWidth="1"/>
    <col min="771" max="771" width="41.85546875" style="1" customWidth="1"/>
    <col min="772" max="772" width="7.85546875" style="1" customWidth="1"/>
    <col min="773" max="773" width="9" style="1" customWidth="1"/>
    <col min="774" max="783" width="0" style="1" hidden="1" customWidth="1"/>
    <col min="784" max="784" width="9.5703125" style="1" bestFit="1" customWidth="1"/>
    <col min="785" max="785" width="0" style="1" hidden="1" customWidth="1"/>
    <col min="786" max="786" width="11.140625" style="1" customWidth="1"/>
    <col min="787" max="1024" width="9.140625" style="1"/>
    <col min="1025" max="1025" width="4.5703125" style="1" customWidth="1"/>
    <col min="1026" max="1026" width="8.140625" style="1" customWidth="1"/>
    <col min="1027" max="1027" width="41.85546875" style="1" customWidth="1"/>
    <col min="1028" max="1028" width="7.85546875" style="1" customWidth="1"/>
    <col min="1029" max="1029" width="9" style="1" customWidth="1"/>
    <col min="1030" max="1039" width="0" style="1" hidden="1" customWidth="1"/>
    <col min="1040" max="1040" width="9.5703125" style="1" bestFit="1" customWidth="1"/>
    <col min="1041" max="1041" width="0" style="1" hidden="1" customWidth="1"/>
    <col min="1042" max="1042" width="11.140625" style="1" customWidth="1"/>
    <col min="1043" max="1280" width="9.140625" style="1"/>
    <col min="1281" max="1281" width="4.5703125" style="1" customWidth="1"/>
    <col min="1282" max="1282" width="8.140625" style="1" customWidth="1"/>
    <col min="1283" max="1283" width="41.85546875" style="1" customWidth="1"/>
    <col min="1284" max="1284" width="7.85546875" style="1" customWidth="1"/>
    <col min="1285" max="1285" width="9" style="1" customWidth="1"/>
    <col min="1286" max="1295" width="0" style="1" hidden="1" customWidth="1"/>
    <col min="1296" max="1296" width="9.5703125" style="1" bestFit="1" customWidth="1"/>
    <col min="1297" max="1297" width="0" style="1" hidden="1" customWidth="1"/>
    <col min="1298" max="1298" width="11.140625" style="1" customWidth="1"/>
    <col min="1299" max="1536" width="9.140625" style="1"/>
    <col min="1537" max="1537" width="4.5703125" style="1" customWidth="1"/>
    <col min="1538" max="1538" width="8.140625" style="1" customWidth="1"/>
    <col min="1539" max="1539" width="41.85546875" style="1" customWidth="1"/>
    <col min="1540" max="1540" width="7.85546875" style="1" customWidth="1"/>
    <col min="1541" max="1541" width="9" style="1" customWidth="1"/>
    <col min="1542" max="1551" width="0" style="1" hidden="1" customWidth="1"/>
    <col min="1552" max="1552" width="9.5703125" style="1" bestFit="1" customWidth="1"/>
    <col min="1553" max="1553" width="0" style="1" hidden="1" customWidth="1"/>
    <col min="1554" max="1554" width="11.140625" style="1" customWidth="1"/>
    <col min="1555" max="1792" width="9.140625" style="1"/>
    <col min="1793" max="1793" width="4.5703125" style="1" customWidth="1"/>
    <col min="1794" max="1794" width="8.140625" style="1" customWidth="1"/>
    <col min="1795" max="1795" width="41.85546875" style="1" customWidth="1"/>
    <col min="1796" max="1796" width="7.85546875" style="1" customWidth="1"/>
    <col min="1797" max="1797" width="9" style="1" customWidth="1"/>
    <col min="1798" max="1807" width="0" style="1" hidden="1" customWidth="1"/>
    <col min="1808" max="1808" width="9.5703125" style="1" bestFit="1" customWidth="1"/>
    <col min="1809" max="1809" width="0" style="1" hidden="1" customWidth="1"/>
    <col min="1810" max="1810" width="11.140625" style="1" customWidth="1"/>
    <col min="1811" max="2048" width="9.140625" style="1"/>
    <col min="2049" max="2049" width="4.5703125" style="1" customWidth="1"/>
    <col min="2050" max="2050" width="8.140625" style="1" customWidth="1"/>
    <col min="2051" max="2051" width="41.85546875" style="1" customWidth="1"/>
    <col min="2052" max="2052" width="7.85546875" style="1" customWidth="1"/>
    <col min="2053" max="2053" width="9" style="1" customWidth="1"/>
    <col min="2054" max="2063" width="0" style="1" hidden="1" customWidth="1"/>
    <col min="2064" max="2064" width="9.5703125" style="1" bestFit="1" customWidth="1"/>
    <col min="2065" max="2065" width="0" style="1" hidden="1" customWidth="1"/>
    <col min="2066" max="2066" width="11.140625" style="1" customWidth="1"/>
    <col min="2067" max="2304" width="9.140625" style="1"/>
    <col min="2305" max="2305" width="4.5703125" style="1" customWidth="1"/>
    <col min="2306" max="2306" width="8.140625" style="1" customWidth="1"/>
    <col min="2307" max="2307" width="41.85546875" style="1" customWidth="1"/>
    <col min="2308" max="2308" width="7.85546875" style="1" customWidth="1"/>
    <col min="2309" max="2309" width="9" style="1" customWidth="1"/>
    <col min="2310" max="2319" width="0" style="1" hidden="1" customWidth="1"/>
    <col min="2320" max="2320" width="9.5703125" style="1" bestFit="1" customWidth="1"/>
    <col min="2321" max="2321" width="0" style="1" hidden="1" customWidth="1"/>
    <col min="2322" max="2322" width="11.140625" style="1" customWidth="1"/>
    <col min="2323" max="2560" width="9.140625" style="1"/>
    <col min="2561" max="2561" width="4.5703125" style="1" customWidth="1"/>
    <col min="2562" max="2562" width="8.140625" style="1" customWidth="1"/>
    <col min="2563" max="2563" width="41.85546875" style="1" customWidth="1"/>
    <col min="2564" max="2564" width="7.85546875" style="1" customWidth="1"/>
    <col min="2565" max="2565" width="9" style="1" customWidth="1"/>
    <col min="2566" max="2575" width="0" style="1" hidden="1" customWidth="1"/>
    <col min="2576" max="2576" width="9.5703125" style="1" bestFit="1" customWidth="1"/>
    <col min="2577" max="2577" width="0" style="1" hidden="1" customWidth="1"/>
    <col min="2578" max="2578" width="11.140625" style="1" customWidth="1"/>
    <col min="2579" max="2816" width="9.140625" style="1"/>
    <col min="2817" max="2817" width="4.5703125" style="1" customWidth="1"/>
    <col min="2818" max="2818" width="8.140625" style="1" customWidth="1"/>
    <col min="2819" max="2819" width="41.85546875" style="1" customWidth="1"/>
    <col min="2820" max="2820" width="7.85546875" style="1" customWidth="1"/>
    <col min="2821" max="2821" width="9" style="1" customWidth="1"/>
    <col min="2822" max="2831" width="0" style="1" hidden="1" customWidth="1"/>
    <col min="2832" max="2832" width="9.5703125" style="1" bestFit="1" customWidth="1"/>
    <col min="2833" max="2833" width="0" style="1" hidden="1" customWidth="1"/>
    <col min="2834" max="2834" width="11.140625" style="1" customWidth="1"/>
    <col min="2835" max="3072" width="9.140625" style="1"/>
    <col min="3073" max="3073" width="4.5703125" style="1" customWidth="1"/>
    <col min="3074" max="3074" width="8.140625" style="1" customWidth="1"/>
    <col min="3075" max="3075" width="41.85546875" style="1" customWidth="1"/>
    <col min="3076" max="3076" width="7.85546875" style="1" customWidth="1"/>
    <col min="3077" max="3077" width="9" style="1" customWidth="1"/>
    <col min="3078" max="3087" width="0" style="1" hidden="1" customWidth="1"/>
    <col min="3088" max="3088" width="9.5703125" style="1" bestFit="1" customWidth="1"/>
    <col min="3089" max="3089" width="0" style="1" hidden="1" customWidth="1"/>
    <col min="3090" max="3090" width="11.140625" style="1" customWidth="1"/>
    <col min="3091" max="3328" width="9.140625" style="1"/>
    <col min="3329" max="3329" width="4.5703125" style="1" customWidth="1"/>
    <col min="3330" max="3330" width="8.140625" style="1" customWidth="1"/>
    <col min="3331" max="3331" width="41.85546875" style="1" customWidth="1"/>
    <col min="3332" max="3332" width="7.85546875" style="1" customWidth="1"/>
    <col min="3333" max="3333" width="9" style="1" customWidth="1"/>
    <col min="3334" max="3343" width="0" style="1" hidden="1" customWidth="1"/>
    <col min="3344" max="3344" width="9.5703125" style="1" bestFit="1" customWidth="1"/>
    <col min="3345" max="3345" width="0" style="1" hidden="1" customWidth="1"/>
    <col min="3346" max="3346" width="11.140625" style="1" customWidth="1"/>
    <col min="3347" max="3584" width="9.140625" style="1"/>
    <col min="3585" max="3585" width="4.5703125" style="1" customWidth="1"/>
    <col min="3586" max="3586" width="8.140625" style="1" customWidth="1"/>
    <col min="3587" max="3587" width="41.85546875" style="1" customWidth="1"/>
    <col min="3588" max="3588" width="7.85546875" style="1" customWidth="1"/>
    <col min="3589" max="3589" width="9" style="1" customWidth="1"/>
    <col min="3590" max="3599" width="0" style="1" hidden="1" customWidth="1"/>
    <col min="3600" max="3600" width="9.5703125" style="1" bestFit="1" customWidth="1"/>
    <col min="3601" max="3601" width="0" style="1" hidden="1" customWidth="1"/>
    <col min="3602" max="3602" width="11.140625" style="1" customWidth="1"/>
    <col min="3603" max="3840" width="9.140625" style="1"/>
    <col min="3841" max="3841" width="4.5703125" style="1" customWidth="1"/>
    <col min="3842" max="3842" width="8.140625" style="1" customWidth="1"/>
    <col min="3843" max="3843" width="41.85546875" style="1" customWidth="1"/>
    <col min="3844" max="3844" width="7.85546875" style="1" customWidth="1"/>
    <col min="3845" max="3845" width="9" style="1" customWidth="1"/>
    <col min="3846" max="3855" width="0" style="1" hidden="1" customWidth="1"/>
    <col min="3856" max="3856" width="9.5703125" style="1" bestFit="1" customWidth="1"/>
    <col min="3857" max="3857" width="0" style="1" hidden="1" customWidth="1"/>
    <col min="3858" max="3858" width="11.140625" style="1" customWidth="1"/>
    <col min="3859" max="4096" width="9.140625" style="1"/>
    <col min="4097" max="4097" width="4.5703125" style="1" customWidth="1"/>
    <col min="4098" max="4098" width="8.140625" style="1" customWidth="1"/>
    <col min="4099" max="4099" width="41.85546875" style="1" customWidth="1"/>
    <col min="4100" max="4100" width="7.85546875" style="1" customWidth="1"/>
    <col min="4101" max="4101" width="9" style="1" customWidth="1"/>
    <col min="4102" max="4111" width="0" style="1" hidden="1" customWidth="1"/>
    <col min="4112" max="4112" width="9.5703125" style="1" bestFit="1" customWidth="1"/>
    <col min="4113" max="4113" width="0" style="1" hidden="1" customWidth="1"/>
    <col min="4114" max="4114" width="11.140625" style="1" customWidth="1"/>
    <col min="4115" max="4352" width="9.140625" style="1"/>
    <col min="4353" max="4353" width="4.5703125" style="1" customWidth="1"/>
    <col min="4354" max="4354" width="8.140625" style="1" customWidth="1"/>
    <col min="4355" max="4355" width="41.85546875" style="1" customWidth="1"/>
    <col min="4356" max="4356" width="7.85546875" style="1" customWidth="1"/>
    <col min="4357" max="4357" width="9" style="1" customWidth="1"/>
    <col min="4358" max="4367" width="0" style="1" hidden="1" customWidth="1"/>
    <col min="4368" max="4368" width="9.5703125" style="1" bestFit="1" customWidth="1"/>
    <col min="4369" max="4369" width="0" style="1" hidden="1" customWidth="1"/>
    <col min="4370" max="4370" width="11.140625" style="1" customWidth="1"/>
    <col min="4371" max="4608" width="9.140625" style="1"/>
    <col min="4609" max="4609" width="4.5703125" style="1" customWidth="1"/>
    <col min="4610" max="4610" width="8.140625" style="1" customWidth="1"/>
    <col min="4611" max="4611" width="41.85546875" style="1" customWidth="1"/>
    <col min="4612" max="4612" width="7.85546875" style="1" customWidth="1"/>
    <col min="4613" max="4613" width="9" style="1" customWidth="1"/>
    <col min="4614" max="4623" width="0" style="1" hidden="1" customWidth="1"/>
    <col min="4624" max="4624" width="9.5703125" style="1" bestFit="1" customWidth="1"/>
    <col min="4625" max="4625" width="0" style="1" hidden="1" customWidth="1"/>
    <col min="4626" max="4626" width="11.140625" style="1" customWidth="1"/>
    <col min="4627" max="4864" width="9.140625" style="1"/>
    <col min="4865" max="4865" width="4.5703125" style="1" customWidth="1"/>
    <col min="4866" max="4866" width="8.140625" style="1" customWidth="1"/>
    <col min="4867" max="4867" width="41.85546875" style="1" customWidth="1"/>
    <col min="4868" max="4868" width="7.85546875" style="1" customWidth="1"/>
    <col min="4869" max="4869" width="9" style="1" customWidth="1"/>
    <col min="4870" max="4879" width="0" style="1" hidden="1" customWidth="1"/>
    <col min="4880" max="4880" width="9.5703125" style="1" bestFit="1" customWidth="1"/>
    <col min="4881" max="4881" width="0" style="1" hidden="1" customWidth="1"/>
    <col min="4882" max="4882" width="11.140625" style="1" customWidth="1"/>
    <col min="4883" max="5120" width="9.140625" style="1"/>
    <col min="5121" max="5121" width="4.5703125" style="1" customWidth="1"/>
    <col min="5122" max="5122" width="8.140625" style="1" customWidth="1"/>
    <col min="5123" max="5123" width="41.85546875" style="1" customWidth="1"/>
    <col min="5124" max="5124" width="7.85546875" style="1" customWidth="1"/>
    <col min="5125" max="5125" width="9" style="1" customWidth="1"/>
    <col min="5126" max="5135" width="0" style="1" hidden="1" customWidth="1"/>
    <col min="5136" max="5136" width="9.5703125" style="1" bestFit="1" customWidth="1"/>
    <col min="5137" max="5137" width="0" style="1" hidden="1" customWidth="1"/>
    <col min="5138" max="5138" width="11.140625" style="1" customWidth="1"/>
    <col min="5139" max="5376" width="9.140625" style="1"/>
    <col min="5377" max="5377" width="4.5703125" style="1" customWidth="1"/>
    <col min="5378" max="5378" width="8.140625" style="1" customWidth="1"/>
    <col min="5379" max="5379" width="41.85546875" style="1" customWidth="1"/>
    <col min="5380" max="5380" width="7.85546875" style="1" customWidth="1"/>
    <col min="5381" max="5381" width="9" style="1" customWidth="1"/>
    <col min="5382" max="5391" width="0" style="1" hidden="1" customWidth="1"/>
    <col min="5392" max="5392" width="9.5703125" style="1" bestFit="1" customWidth="1"/>
    <col min="5393" max="5393" width="0" style="1" hidden="1" customWidth="1"/>
    <col min="5394" max="5394" width="11.140625" style="1" customWidth="1"/>
    <col min="5395" max="5632" width="9.140625" style="1"/>
    <col min="5633" max="5633" width="4.5703125" style="1" customWidth="1"/>
    <col min="5634" max="5634" width="8.140625" style="1" customWidth="1"/>
    <col min="5635" max="5635" width="41.85546875" style="1" customWidth="1"/>
    <col min="5636" max="5636" width="7.85546875" style="1" customWidth="1"/>
    <col min="5637" max="5637" width="9" style="1" customWidth="1"/>
    <col min="5638" max="5647" width="0" style="1" hidden="1" customWidth="1"/>
    <col min="5648" max="5648" width="9.5703125" style="1" bestFit="1" customWidth="1"/>
    <col min="5649" max="5649" width="0" style="1" hidden="1" customWidth="1"/>
    <col min="5650" max="5650" width="11.140625" style="1" customWidth="1"/>
    <col min="5651" max="5888" width="9.140625" style="1"/>
    <col min="5889" max="5889" width="4.5703125" style="1" customWidth="1"/>
    <col min="5890" max="5890" width="8.140625" style="1" customWidth="1"/>
    <col min="5891" max="5891" width="41.85546875" style="1" customWidth="1"/>
    <col min="5892" max="5892" width="7.85546875" style="1" customWidth="1"/>
    <col min="5893" max="5893" width="9" style="1" customWidth="1"/>
    <col min="5894" max="5903" width="0" style="1" hidden="1" customWidth="1"/>
    <col min="5904" max="5904" width="9.5703125" style="1" bestFit="1" customWidth="1"/>
    <col min="5905" max="5905" width="0" style="1" hidden="1" customWidth="1"/>
    <col min="5906" max="5906" width="11.140625" style="1" customWidth="1"/>
    <col min="5907" max="6144" width="9.140625" style="1"/>
    <col min="6145" max="6145" width="4.5703125" style="1" customWidth="1"/>
    <col min="6146" max="6146" width="8.140625" style="1" customWidth="1"/>
    <col min="6147" max="6147" width="41.85546875" style="1" customWidth="1"/>
    <col min="6148" max="6148" width="7.85546875" style="1" customWidth="1"/>
    <col min="6149" max="6149" width="9" style="1" customWidth="1"/>
    <col min="6150" max="6159" width="0" style="1" hidden="1" customWidth="1"/>
    <col min="6160" max="6160" width="9.5703125" style="1" bestFit="1" customWidth="1"/>
    <col min="6161" max="6161" width="0" style="1" hidden="1" customWidth="1"/>
    <col min="6162" max="6162" width="11.140625" style="1" customWidth="1"/>
    <col min="6163" max="6400" width="9.140625" style="1"/>
    <col min="6401" max="6401" width="4.5703125" style="1" customWidth="1"/>
    <col min="6402" max="6402" width="8.140625" style="1" customWidth="1"/>
    <col min="6403" max="6403" width="41.85546875" style="1" customWidth="1"/>
    <col min="6404" max="6404" width="7.85546875" style="1" customWidth="1"/>
    <col min="6405" max="6405" width="9" style="1" customWidth="1"/>
    <col min="6406" max="6415" width="0" style="1" hidden="1" customWidth="1"/>
    <col min="6416" max="6416" width="9.5703125" style="1" bestFit="1" customWidth="1"/>
    <col min="6417" max="6417" width="0" style="1" hidden="1" customWidth="1"/>
    <col min="6418" max="6418" width="11.140625" style="1" customWidth="1"/>
    <col min="6419" max="6656" width="9.140625" style="1"/>
    <col min="6657" max="6657" width="4.5703125" style="1" customWidth="1"/>
    <col min="6658" max="6658" width="8.140625" style="1" customWidth="1"/>
    <col min="6659" max="6659" width="41.85546875" style="1" customWidth="1"/>
    <col min="6660" max="6660" width="7.85546875" style="1" customWidth="1"/>
    <col min="6661" max="6661" width="9" style="1" customWidth="1"/>
    <col min="6662" max="6671" width="0" style="1" hidden="1" customWidth="1"/>
    <col min="6672" max="6672" width="9.5703125" style="1" bestFit="1" customWidth="1"/>
    <col min="6673" max="6673" width="0" style="1" hidden="1" customWidth="1"/>
    <col min="6674" max="6674" width="11.140625" style="1" customWidth="1"/>
    <col min="6675" max="6912" width="9.140625" style="1"/>
    <col min="6913" max="6913" width="4.5703125" style="1" customWidth="1"/>
    <col min="6914" max="6914" width="8.140625" style="1" customWidth="1"/>
    <col min="6915" max="6915" width="41.85546875" style="1" customWidth="1"/>
    <col min="6916" max="6916" width="7.85546875" style="1" customWidth="1"/>
    <col min="6917" max="6917" width="9" style="1" customWidth="1"/>
    <col min="6918" max="6927" width="0" style="1" hidden="1" customWidth="1"/>
    <col min="6928" max="6928" width="9.5703125" style="1" bestFit="1" customWidth="1"/>
    <col min="6929" max="6929" width="0" style="1" hidden="1" customWidth="1"/>
    <col min="6930" max="6930" width="11.140625" style="1" customWidth="1"/>
    <col min="6931" max="7168" width="9.140625" style="1"/>
    <col min="7169" max="7169" width="4.5703125" style="1" customWidth="1"/>
    <col min="7170" max="7170" width="8.140625" style="1" customWidth="1"/>
    <col min="7171" max="7171" width="41.85546875" style="1" customWidth="1"/>
    <col min="7172" max="7172" width="7.85546875" style="1" customWidth="1"/>
    <col min="7173" max="7173" width="9" style="1" customWidth="1"/>
    <col min="7174" max="7183" width="0" style="1" hidden="1" customWidth="1"/>
    <col min="7184" max="7184" width="9.5703125" style="1" bestFit="1" customWidth="1"/>
    <col min="7185" max="7185" width="0" style="1" hidden="1" customWidth="1"/>
    <col min="7186" max="7186" width="11.140625" style="1" customWidth="1"/>
    <col min="7187" max="7424" width="9.140625" style="1"/>
    <col min="7425" max="7425" width="4.5703125" style="1" customWidth="1"/>
    <col min="7426" max="7426" width="8.140625" style="1" customWidth="1"/>
    <col min="7427" max="7427" width="41.85546875" style="1" customWidth="1"/>
    <col min="7428" max="7428" width="7.85546875" style="1" customWidth="1"/>
    <col min="7429" max="7429" width="9" style="1" customWidth="1"/>
    <col min="7430" max="7439" width="0" style="1" hidden="1" customWidth="1"/>
    <col min="7440" max="7440" width="9.5703125" style="1" bestFit="1" customWidth="1"/>
    <col min="7441" max="7441" width="0" style="1" hidden="1" customWidth="1"/>
    <col min="7442" max="7442" width="11.140625" style="1" customWidth="1"/>
    <col min="7443" max="7680" width="9.140625" style="1"/>
    <col min="7681" max="7681" width="4.5703125" style="1" customWidth="1"/>
    <col min="7682" max="7682" width="8.140625" style="1" customWidth="1"/>
    <col min="7683" max="7683" width="41.85546875" style="1" customWidth="1"/>
    <col min="7684" max="7684" width="7.85546875" style="1" customWidth="1"/>
    <col min="7685" max="7685" width="9" style="1" customWidth="1"/>
    <col min="7686" max="7695" width="0" style="1" hidden="1" customWidth="1"/>
    <col min="7696" max="7696" width="9.5703125" style="1" bestFit="1" customWidth="1"/>
    <col min="7697" max="7697" width="0" style="1" hidden="1" customWidth="1"/>
    <col min="7698" max="7698" width="11.140625" style="1" customWidth="1"/>
    <col min="7699" max="7936" width="9.140625" style="1"/>
    <col min="7937" max="7937" width="4.5703125" style="1" customWidth="1"/>
    <col min="7938" max="7938" width="8.140625" style="1" customWidth="1"/>
    <col min="7939" max="7939" width="41.85546875" style="1" customWidth="1"/>
    <col min="7940" max="7940" width="7.85546875" style="1" customWidth="1"/>
    <col min="7941" max="7941" width="9" style="1" customWidth="1"/>
    <col min="7942" max="7951" width="0" style="1" hidden="1" customWidth="1"/>
    <col min="7952" max="7952" width="9.5703125" style="1" bestFit="1" customWidth="1"/>
    <col min="7953" max="7953" width="0" style="1" hidden="1" customWidth="1"/>
    <col min="7954" max="7954" width="11.140625" style="1" customWidth="1"/>
    <col min="7955" max="8192" width="9.140625" style="1"/>
    <col min="8193" max="8193" width="4.5703125" style="1" customWidth="1"/>
    <col min="8194" max="8194" width="8.140625" style="1" customWidth="1"/>
    <col min="8195" max="8195" width="41.85546875" style="1" customWidth="1"/>
    <col min="8196" max="8196" width="7.85546875" style="1" customWidth="1"/>
    <col min="8197" max="8197" width="9" style="1" customWidth="1"/>
    <col min="8198" max="8207" width="0" style="1" hidden="1" customWidth="1"/>
    <col min="8208" max="8208" width="9.5703125" style="1" bestFit="1" customWidth="1"/>
    <col min="8209" max="8209" width="0" style="1" hidden="1" customWidth="1"/>
    <col min="8210" max="8210" width="11.140625" style="1" customWidth="1"/>
    <col min="8211" max="8448" width="9.140625" style="1"/>
    <col min="8449" max="8449" width="4.5703125" style="1" customWidth="1"/>
    <col min="8450" max="8450" width="8.140625" style="1" customWidth="1"/>
    <col min="8451" max="8451" width="41.85546875" style="1" customWidth="1"/>
    <col min="8452" max="8452" width="7.85546875" style="1" customWidth="1"/>
    <col min="8453" max="8453" width="9" style="1" customWidth="1"/>
    <col min="8454" max="8463" width="0" style="1" hidden="1" customWidth="1"/>
    <col min="8464" max="8464" width="9.5703125" style="1" bestFit="1" customWidth="1"/>
    <col min="8465" max="8465" width="0" style="1" hidden="1" customWidth="1"/>
    <col min="8466" max="8466" width="11.140625" style="1" customWidth="1"/>
    <col min="8467" max="8704" width="9.140625" style="1"/>
    <col min="8705" max="8705" width="4.5703125" style="1" customWidth="1"/>
    <col min="8706" max="8706" width="8.140625" style="1" customWidth="1"/>
    <col min="8707" max="8707" width="41.85546875" style="1" customWidth="1"/>
    <col min="8708" max="8708" width="7.85546875" style="1" customWidth="1"/>
    <col min="8709" max="8709" width="9" style="1" customWidth="1"/>
    <col min="8710" max="8719" width="0" style="1" hidden="1" customWidth="1"/>
    <col min="8720" max="8720" width="9.5703125" style="1" bestFit="1" customWidth="1"/>
    <col min="8721" max="8721" width="0" style="1" hidden="1" customWidth="1"/>
    <col min="8722" max="8722" width="11.140625" style="1" customWidth="1"/>
    <col min="8723" max="8960" width="9.140625" style="1"/>
    <col min="8961" max="8961" width="4.5703125" style="1" customWidth="1"/>
    <col min="8962" max="8962" width="8.140625" style="1" customWidth="1"/>
    <col min="8963" max="8963" width="41.85546875" style="1" customWidth="1"/>
    <col min="8964" max="8964" width="7.85546875" style="1" customWidth="1"/>
    <col min="8965" max="8965" width="9" style="1" customWidth="1"/>
    <col min="8966" max="8975" width="0" style="1" hidden="1" customWidth="1"/>
    <col min="8976" max="8976" width="9.5703125" style="1" bestFit="1" customWidth="1"/>
    <col min="8977" max="8977" width="0" style="1" hidden="1" customWidth="1"/>
    <col min="8978" max="8978" width="11.140625" style="1" customWidth="1"/>
    <col min="8979" max="9216" width="9.140625" style="1"/>
    <col min="9217" max="9217" width="4.5703125" style="1" customWidth="1"/>
    <col min="9218" max="9218" width="8.140625" style="1" customWidth="1"/>
    <col min="9219" max="9219" width="41.85546875" style="1" customWidth="1"/>
    <col min="9220" max="9220" width="7.85546875" style="1" customWidth="1"/>
    <col min="9221" max="9221" width="9" style="1" customWidth="1"/>
    <col min="9222" max="9231" width="0" style="1" hidden="1" customWidth="1"/>
    <col min="9232" max="9232" width="9.5703125" style="1" bestFit="1" customWidth="1"/>
    <col min="9233" max="9233" width="0" style="1" hidden="1" customWidth="1"/>
    <col min="9234" max="9234" width="11.140625" style="1" customWidth="1"/>
    <col min="9235" max="9472" width="9.140625" style="1"/>
    <col min="9473" max="9473" width="4.5703125" style="1" customWidth="1"/>
    <col min="9474" max="9474" width="8.140625" style="1" customWidth="1"/>
    <col min="9475" max="9475" width="41.85546875" style="1" customWidth="1"/>
    <col min="9476" max="9476" width="7.85546875" style="1" customWidth="1"/>
    <col min="9477" max="9477" width="9" style="1" customWidth="1"/>
    <col min="9478" max="9487" width="0" style="1" hidden="1" customWidth="1"/>
    <col min="9488" max="9488" width="9.5703125" style="1" bestFit="1" customWidth="1"/>
    <col min="9489" max="9489" width="0" style="1" hidden="1" customWidth="1"/>
    <col min="9490" max="9490" width="11.140625" style="1" customWidth="1"/>
    <col min="9491" max="9728" width="9.140625" style="1"/>
    <col min="9729" max="9729" width="4.5703125" style="1" customWidth="1"/>
    <col min="9730" max="9730" width="8.140625" style="1" customWidth="1"/>
    <col min="9731" max="9731" width="41.85546875" style="1" customWidth="1"/>
    <col min="9732" max="9732" width="7.85546875" style="1" customWidth="1"/>
    <col min="9733" max="9733" width="9" style="1" customWidth="1"/>
    <col min="9734" max="9743" width="0" style="1" hidden="1" customWidth="1"/>
    <col min="9744" max="9744" width="9.5703125" style="1" bestFit="1" customWidth="1"/>
    <col min="9745" max="9745" width="0" style="1" hidden="1" customWidth="1"/>
    <col min="9746" max="9746" width="11.140625" style="1" customWidth="1"/>
    <col min="9747" max="9984" width="9.140625" style="1"/>
    <col min="9985" max="9985" width="4.5703125" style="1" customWidth="1"/>
    <col min="9986" max="9986" width="8.140625" style="1" customWidth="1"/>
    <col min="9987" max="9987" width="41.85546875" style="1" customWidth="1"/>
    <col min="9988" max="9988" width="7.85546875" style="1" customWidth="1"/>
    <col min="9989" max="9989" width="9" style="1" customWidth="1"/>
    <col min="9990" max="9999" width="0" style="1" hidden="1" customWidth="1"/>
    <col min="10000" max="10000" width="9.5703125" style="1" bestFit="1" customWidth="1"/>
    <col min="10001" max="10001" width="0" style="1" hidden="1" customWidth="1"/>
    <col min="10002" max="10002" width="11.140625" style="1" customWidth="1"/>
    <col min="10003" max="10240" width="9.140625" style="1"/>
    <col min="10241" max="10241" width="4.5703125" style="1" customWidth="1"/>
    <col min="10242" max="10242" width="8.140625" style="1" customWidth="1"/>
    <col min="10243" max="10243" width="41.85546875" style="1" customWidth="1"/>
    <col min="10244" max="10244" width="7.85546875" style="1" customWidth="1"/>
    <col min="10245" max="10245" width="9" style="1" customWidth="1"/>
    <col min="10246" max="10255" width="0" style="1" hidden="1" customWidth="1"/>
    <col min="10256" max="10256" width="9.5703125" style="1" bestFit="1" customWidth="1"/>
    <col min="10257" max="10257" width="0" style="1" hidden="1" customWidth="1"/>
    <col min="10258" max="10258" width="11.140625" style="1" customWidth="1"/>
    <col min="10259" max="10496" width="9.140625" style="1"/>
    <col min="10497" max="10497" width="4.5703125" style="1" customWidth="1"/>
    <col min="10498" max="10498" width="8.140625" style="1" customWidth="1"/>
    <col min="10499" max="10499" width="41.85546875" style="1" customWidth="1"/>
    <col min="10500" max="10500" width="7.85546875" style="1" customWidth="1"/>
    <col min="10501" max="10501" width="9" style="1" customWidth="1"/>
    <col min="10502" max="10511" width="0" style="1" hidden="1" customWidth="1"/>
    <col min="10512" max="10512" width="9.5703125" style="1" bestFit="1" customWidth="1"/>
    <col min="10513" max="10513" width="0" style="1" hidden="1" customWidth="1"/>
    <col min="10514" max="10514" width="11.140625" style="1" customWidth="1"/>
    <col min="10515" max="10752" width="9.140625" style="1"/>
    <col min="10753" max="10753" width="4.5703125" style="1" customWidth="1"/>
    <col min="10754" max="10754" width="8.140625" style="1" customWidth="1"/>
    <col min="10755" max="10755" width="41.85546875" style="1" customWidth="1"/>
    <col min="10756" max="10756" width="7.85546875" style="1" customWidth="1"/>
    <col min="10757" max="10757" width="9" style="1" customWidth="1"/>
    <col min="10758" max="10767" width="0" style="1" hidden="1" customWidth="1"/>
    <col min="10768" max="10768" width="9.5703125" style="1" bestFit="1" customWidth="1"/>
    <col min="10769" max="10769" width="0" style="1" hidden="1" customWidth="1"/>
    <col min="10770" max="10770" width="11.140625" style="1" customWidth="1"/>
    <col min="10771" max="11008" width="9.140625" style="1"/>
    <col min="11009" max="11009" width="4.5703125" style="1" customWidth="1"/>
    <col min="11010" max="11010" width="8.140625" style="1" customWidth="1"/>
    <col min="11011" max="11011" width="41.85546875" style="1" customWidth="1"/>
    <col min="11012" max="11012" width="7.85546875" style="1" customWidth="1"/>
    <col min="11013" max="11013" width="9" style="1" customWidth="1"/>
    <col min="11014" max="11023" width="0" style="1" hidden="1" customWidth="1"/>
    <col min="11024" max="11024" width="9.5703125" style="1" bestFit="1" customWidth="1"/>
    <col min="11025" max="11025" width="0" style="1" hidden="1" customWidth="1"/>
    <col min="11026" max="11026" width="11.140625" style="1" customWidth="1"/>
    <col min="11027" max="11264" width="9.140625" style="1"/>
    <col min="11265" max="11265" width="4.5703125" style="1" customWidth="1"/>
    <col min="11266" max="11266" width="8.140625" style="1" customWidth="1"/>
    <col min="11267" max="11267" width="41.85546875" style="1" customWidth="1"/>
    <col min="11268" max="11268" width="7.85546875" style="1" customWidth="1"/>
    <col min="11269" max="11269" width="9" style="1" customWidth="1"/>
    <col min="11270" max="11279" width="0" style="1" hidden="1" customWidth="1"/>
    <col min="11280" max="11280" width="9.5703125" style="1" bestFit="1" customWidth="1"/>
    <col min="11281" max="11281" width="0" style="1" hidden="1" customWidth="1"/>
    <col min="11282" max="11282" width="11.140625" style="1" customWidth="1"/>
    <col min="11283" max="11520" width="9.140625" style="1"/>
    <col min="11521" max="11521" width="4.5703125" style="1" customWidth="1"/>
    <col min="11522" max="11522" width="8.140625" style="1" customWidth="1"/>
    <col min="11523" max="11523" width="41.85546875" style="1" customWidth="1"/>
    <col min="11524" max="11524" width="7.85546875" style="1" customWidth="1"/>
    <col min="11525" max="11525" width="9" style="1" customWidth="1"/>
    <col min="11526" max="11535" width="0" style="1" hidden="1" customWidth="1"/>
    <col min="11536" max="11536" width="9.5703125" style="1" bestFit="1" customWidth="1"/>
    <col min="11537" max="11537" width="0" style="1" hidden="1" customWidth="1"/>
    <col min="11538" max="11538" width="11.140625" style="1" customWidth="1"/>
    <col min="11539" max="11776" width="9.140625" style="1"/>
    <col min="11777" max="11777" width="4.5703125" style="1" customWidth="1"/>
    <col min="11778" max="11778" width="8.140625" style="1" customWidth="1"/>
    <col min="11779" max="11779" width="41.85546875" style="1" customWidth="1"/>
    <col min="11780" max="11780" width="7.85546875" style="1" customWidth="1"/>
    <col min="11781" max="11781" width="9" style="1" customWidth="1"/>
    <col min="11782" max="11791" width="0" style="1" hidden="1" customWidth="1"/>
    <col min="11792" max="11792" width="9.5703125" style="1" bestFit="1" customWidth="1"/>
    <col min="11793" max="11793" width="0" style="1" hidden="1" customWidth="1"/>
    <col min="11794" max="11794" width="11.140625" style="1" customWidth="1"/>
    <col min="11795" max="12032" width="9.140625" style="1"/>
    <col min="12033" max="12033" width="4.5703125" style="1" customWidth="1"/>
    <col min="12034" max="12034" width="8.140625" style="1" customWidth="1"/>
    <col min="12035" max="12035" width="41.85546875" style="1" customWidth="1"/>
    <col min="12036" max="12036" width="7.85546875" style="1" customWidth="1"/>
    <col min="12037" max="12037" width="9" style="1" customWidth="1"/>
    <col min="12038" max="12047" width="0" style="1" hidden="1" customWidth="1"/>
    <col min="12048" max="12048" width="9.5703125" style="1" bestFit="1" customWidth="1"/>
    <col min="12049" max="12049" width="0" style="1" hidden="1" customWidth="1"/>
    <col min="12050" max="12050" width="11.140625" style="1" customWidth="1"/>
    <col min="12051" max="12288" width="9.140625" style="1"/>
    <col min="12289" max="12289" width="4.5703125" style="1" customWidth="1"/>
    <col min="12290" max="12290" width="8.140625" style="1" customWidth="1"/>
    <col min="12291" max="12291" width="41.85546875" style="1" customWidth="1"/>
    <col min="12292" max="12292" width="7.85546875" style="1" customWidth="1"/>
    <col min="12293" max="12293" width="9" style="1" customWidth="1"/>
    <col min="12294" max="12303" width="0" style="1" hidden="1" customWidth="1"/>
    <col min="12304" max="12304" width="9.5703125" style="1" bestFit="1" customWidth="1"/>
    <col min="12305" max="12305" width="0" style="1" hidden="1" customWidth="1"/>
    <col min="12306" max="12306" width="11.140625" style="1" customWidth="1"/>
    <col min="12307" max="12544" width="9.140625" style="1"/>
    <col min="12545" max="12545" width="4.5703125" style="1" customWidth="1"/>
    <col min="12546" max="12546" width="8.140625" style="1" customWidth="1"/>
    <col min="12547" max="12547" width="41.85546875" style="1" customWidth="1"/>
    <col min="12548" max="12548" width="7.85546875" style="1" customWidth="1"/>
    <col min="12549" max="12549" width="9" style="1" customWidth="1"/>
    <col min="12550" max="12559" width="0" style="1" hidden="1" customWidth="1"/>
    <col min="12560" max="12560" width="9.5703125" style="1" bestFit="1" customWidth="1"/>
    <col min="12561" max="12561" width="0" style="1" hidden="1" customWidth="1"/>
    <col min="12562" max="12562" width="11.140625" style="1" customWidth="1"/>
    <col min="12563" max="12800" width="9.140625" style="1"/>
    <col min="12801" max="12801" width="4.5703125" style="1" customWidth="1"/>
    <col min="12802" max="12802" width="8.140625" style="1" customWidth="1"/>
    <col min="12803" max="12803" width="41.85546875" style="1" customWidth="1"/>
    <col min="12804" max="12804" width="7.85546875" style="1" customWidth="1"/>
    <col min="12805" max="12805" width="9" style="1" customWidth="1"/>
    <col min="12806" max="12815" width="0" style="1" hidden="1" customWidth="1"/>
    <col min="12816" max="12816" width="9.5703125" style="1" bestFit="1" customWidth="1"/>
    <col min="12817" max="12817" width="0" style="1" hidden="1" customWidth="1"/>
    <col min="12818" max="12818" width="11.140625" style="1" customWidth="1"/>
    <col min="12819" max="13056" width="9.140625" style="1"/>
    <col min="13057" max="13057" width="4.5703125" style="1" customWidth="1"/>
    <col min="13058" max="13058" width="8.140625" style="1" customWidth="1"/>
    <col min="13059" max="13059" width="41.85546875" style="1" customWidth="1"/>
    <col min="13060" max="13060" width="7.85546875" style="1" customWidth="1"/>
    <col min="13061" max="13061" width="9" style="1" customWidth="1"/>
    <col min="13062" max="13071" width="0" style="1" hidden="1" customWidth="1"/>
    <col min="13072" max="13072" width="9.5703125" style="1" bestFit="1" customWidth="1"/>
    <col min="13073" max="13073" width="0" style="1" hidden="1" customWidth="1"/>
    <col min="13074" max="13074" width="11.140625" style="1" customWidth="1"/>
    <col min="13075" max="13312" width="9.140625" style="1"/>
    <col min="13313" max="13313" width="4.5703125" style="1" customWidth="1"/>
    <col min="13314" max="13314" width="8.140625" style="1" customWidth="1"/>
    <col min="13315" max="13315" width="41.85546875" style="1" customWidth="1"/>
    <col min="13316" max="13316" width="7.85546875" style="1" customWidth="1"/>
    <col min="13317" max="13317" width="9" style="1" customWidth="1"/>
    <col min="13318" max="13327" width="0" style="1" hidden="1" customWidth="1"/>
    <col min="13328" max="13328" width="9.5703125" style="1" bestFit="1" customWidth="1"/>
    <col min="13329" max="13329" width="0" style="1" hidden="1" customWidth="1"/>
    <col min="13330" max="13330" width="11.140625" style="1" customWidth="1"/>
    <col min="13331" max="13568" width="9.140625" style="1"/>
    <col min="13569" max="13569" width="4.5703125" style="1" customWidth="1"/>
    <col min="13570" max="13570" width="8.140625" style="1" customWidth="1"/>
    <col min="13571" max="13571" width="41.85546875" style="1" customWidth="1"/>
    <col min="13572" max="13572" width="7.85546875" style="1" customWidth="1"/>
    <col min="13573" max="13573" width="9" style="1" customWidth="1"/>
    <col min="13574" max="13583" width="0" style="1" hidden="1" customWidth="1"/>
    <col min="13584" max="13584" width="9.5703125" style="1" bestFit="1" customWidth="1"/>
    <col min="13585" max="13585" width="0" style="1" hidden="1" customWidth="1"/>
    <col min="13586" max="13586" width="11.140625" style="1" customWidth="1"/>
    <col min="13587" max="13824" width="9.140625" style="1"/>
    <col min="13825" max="13825" width="4.5703125" style="1" customWidth="1"/>
    <col min="13826" max="13826" width="8.140625" style="1" customWidth="1"/>
    <col min="13827" max="13827" width="41.85546875" style="1" customWidth="1"/>
    <col min="13828" max="13828" width="7.85546875" style="1" customWidth="1"/>
    <col min="13829" max="13829" width="9" style="1" customWidth="1"/>
    <col min="13830" max="13839" width="0" style="1" hidden="1" customWidth="1"/>
    <col min="13840" max="13840" width="9.5703125" style="1" bestFit="1" customWidth="1"/>
    <col min="13841" max="13841" width="0" style="1" hidden="1" customWidth="1"/>
    <col min="13842" max="13842" width="11.140625" style="1" customWidth="1"/>
    <col min="13843" max="14080" width="9.140625" style="1"/>
    <col min="14081" max="14081" width="4.5703125" style="1" customWidth="1"/>
    <col min="14082" max="14082" width="8.140625" style="1" customWidth="1"/>
    <col min="14083" max="14083" width="41.85546875" style="1" customWidth="1"/>
    <col min="14084" max="14084" width="7.85546875" style="1" customWidth="1"/>
    <col min="14085" max="14085" width="9" style="1" customWidth="1"/>
    <col min="14086" max="14095" width="0" style="1" hidden="1" customWidth="1"/>
    <col min="14096" max="14096" width="9.5703125" style="1" bestFit="1" customWidth="1"/>
    <col min="14097" max="14097" width="0" style="1" hidden="1" customWidth="1"/>
    <col min="14098" max="14098" width="11.140625" style="1" customWidth="1"/>
    <col min="14099" max="14336" width="9.140625" style="1"/>
    <col min="14337" max="14337" width="4.5703125" style="1" customWidth="1"/>
    <col min="14338" max="14338" width="8.140625" style="1" customWidth="1"/>
    <col min="14339" max="14339" width="41.85546875" style="1" customWidth="1"/>
    <col min="14340" max="14340" width="7.85546875" style="1" customWidth="1"/>
    <col min="14341" max="14341" width="9" style="1" customWidth="1"/>
    <col min="14342" max="14351" width="0" style="1" hidden="1" customWidth="1"/>
    <col min="14352" max="14352" width="9.5703125" style="1" bestFit="1" customWidth="1"/>
    <col min="14353" max="14353" width="0" style="1" hidden="1" customWidth="1"/>
    <col min="14354" max="14354" width="11.140625" style="1" customWidth="1"/>
    <col min="14355" max="14592" width="9.140625" style="1"/>
    <col min="14593" max="14593" width="4.5703125" style="1" customWidth="1"/>
    <col min="14594" max="14594" width="8.140625" style="1" customWidth="1"/>
    <col min="14595" max="14595" width="41.85546875" style="1" customWidth="1"/>
    <col min="14596" max="14596" width="7.85546875" style="1" customWidth="1"/>
    <col min="14597" max="14597" width="9" style="1" customWidth="1"/>
    <col min="14598" max="14607" width="0" style="1" hidden="1" customWidth="1"/>
    <col min="14608" max="14608" width="9.5703125" style="1" bestFit="1" customWidth="1"/>
    <col min="14609" max="14609" width="0" style="1" hidden="1" customWidth="1"/>
    <col min="14610" max="14610" width="11.140625" style="1" customWidth="1"/>
    <col min="14611" max="14848" width="9.140625" style="1"/>
    <col min="14849" max="14849" width="4.5703125" style="1" customWidth="1"/>
    <col min="14850" max="14850" width="8.140625" style="1" customWidth="1"/>
    <col min="14851" max="14851" width="41.85546875" style="1" customWidth="1"/>
    <col min="14852" max="14852" width="7.85546875" style="1" customWidth="1"/>
    <col min="14853" max="14853" width="9" style="1" customWidth="1"/>
    <col min="14854" max="14863" width="0" style="1" hidden="1" customWidth="1"/>
    <col min="14864" max="14864" width="9.5703125" style="1" bestFit="1" customWidth="1"/>
    <col min="14865" max="14865" width="0" style="1" hidden="1" customWidth="1"/>
    <col min="14866" max="14866" width="11.140625" style="1" customWidth="1"/>
    <col min="14867" max="15104" width="9.140625" style="1"/>
    <col min="15105" max="15105" width="4.5703125" style="1" customWidth="1"/>
    <col min="15106" max="15106" width="8.140625" style="1" customWidth="1"/>
    <col min="15107" max="15107" width="41.85546875" style="1" customWidth="1"/>
    <col min="15108" max="15108" width="7.85546875" style="1" customWidth="1"/>
    <col min="15109" max="15109" width="9" style="1" customWidth="1"/>
    <col min="15110" max="15119" width="0" style="1" hidden="1" customWidth="1"/>
    <col min="15120" max="15120" width="9.5703125" style="1" bestFit="1" customWidth="1"/>
    <col min="15121" max="15121" width="0" style="1" hidden="1" customWidth="1"/>
    <col min="15122" max="15122" width="11.140625" style="1" customWidth="1"/>
    <col min="15123" max="15360" width="9.140625" style="1"/>
    <col min="15361" max="15361" width="4.5703125" style="1" customWidth="1"/>
    <col min="15362" max="15362" width="8.140625" style="1" customWidth="1"/>
    <col min="15363" max="15363" width="41.85546875" style="1" customWidth="1"/>
    <col min="15364" max="15364" width="7.85546875" style="1" customWidth="1"/>
    <col min="15365" max="15365" width="9" style="1" customWidth="1"/>
    <col min="15366" max="15375" width="0" style="1" hidden="1" customWidth="1"/>
    <col min="15376" max="15376" width="9.5703125" style="1" bestFit="1" customWidth="1"/>
    <col min="15377" max="15377" width="0" style="1" hidden="1" customWidth="1"/>
    <col min="15378" max="15378" width="11.140625" style="1" customWidth="1"/>
    <col min="15379" max="15616" width="9.140625" style="1"/>
    <col min="15617" max="15617" width="4.5703125" style="1" customWidth="1"/>
    <col min="15618" max="15618" width="8.140625" style="1" customWidth="1"/>
    <col min="15619" max="15619" width="41.85546875" style="1" customWidth="1"/>
    <col min="15620" max="15620" width="7.85546875" style="1" customWidth="1"/>
    <col min="15621" max="15621" width="9" style="1" customWidth="1"/>
    <col min="15622" max="15631" width="0" style="1" hidden="1" customWidth="1"/>
    <col min="15632" max="15632" width="9.5703125" style="1" bestFit="1" customWidth="1"/>
    <col min="15633" max="15633" width="0" style="1" hidden="1" customWidth="1"/>
    <col min="15634" max="15634" width="11.140625" style="1" customWidth="1"/>
    <col min="15635" max="15872" width="9.140625" style="1"/>
    <col min="15873" max="15873" width="4.5703125" style="1" customWidth="1"/>
    <col min="15874" max="15874" width="8.140625" style="1" customWidth="1"/>
    <col min="15875" max="15875" width="41.85546875" style="1" customWidth="1"/>
    <col min="15876" max="15876" width="7.85546875" style="1" customWidth="1"/>
    <col min="15877" max="15877" width="9" style="1" customWidth="1"/>
    <col min="15878" max="15887" width="0" style="1" hidden="1" customWidth="1"/>
    <col min="15888" max="15888" width="9.5703125" style="1" bestFit="1" customWidth="1"/>
    <col min="15889" max="15889" width="0" style="1" hidden="1" customWidth="1"/>
    <col min="15890" max="15890" width="11.140625" style="1" customWidth="1"/>
    <col min="15891" max="16128" width="9.140625" style="1"/>
    <col min="16129" max="16129" width="4.5703125" style="1" customWidth="1"/>
    <col min="16130" max="16130" width="8.140625" style="1" customWidth="1"/>
    <col min="16131" max="16131" width="41.85546875" style="1" customWidth="1"/>
    <col min="16132" max="16132" width="7.85546875" style="1" customWidth="1"/>
    <col min="16133" max="16133" width="9" style="1" customWidth="1"/>
    <col min="16134" max="16143" width="0" style="1" hidden="1" customWidth="1"/>
    <col min="16144" max="16144" width="9.5703125" style="1" bestFit="1" customWidth="1"/>
    <col min="16145" max="16145" width="0" style="1" hidden="1" customWidth="1"/>
    <col min="16146" max="16146" width="11.140625" style="1" customWidth="1"/>
    <col min="16147" max="16384" width="9.140625" style="1"/>
  </cols>
  <sheetData>
    <row r="1" spans="1:18" ht="17.2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</row>
    <row r="2" spans="1:18" ht="21.75" customHeight="1">
      <c r="A2" s="260" t="s">
        <v>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</row>
    <row r="3" spans="1:18" s="7" customFormat="1" ht="15.75" customHeight="1">
      <c r="A3" s="2"/>
      <c r="B3" s="3"/>
      <c r="C3" s="4"/>
      <c r="D3" s="4"/>
      <c r="E3" s="2"/>
      <c r="F3" s="261" t="s">
        <v>2</v>
      </c>
      <c r="G3" s="262"/>
      <c r="H3" s="262"/>
      <c r="I3" s="262"/>
      <c r="J3" s="262"/>
      <c r="K3" s="262"/>
      <c r="L3" s="262"/>
      <c r="M3" s="262"/>
      <c r="N3" s="262"/>
      <c r="O3" s="263"/>
      <c r="P3" s="5" t="s">
        <v>3</v>
      </c>
      <c r="Q3" s="6" t="s">
        <v>4</v>
      </c>
      <c r="R3" s="6" t="s">
        <v>5</v>
      </c>
    </row>
    <row r="4" spans="1:18" s="7" customFormat="1" ht="15.75" customHeight="1">
      <c r="A4" s="8" t="s">
        <v>6</v>
      </c>
      <c r="B4" s="9" t="s">
        <v>7</v>
      </c>
      <c r="C4" s="10" t="s">
        <v>8</v>
      </c>
      <c r="D4" s="10" t="s">
        <v>9</v>
      </c>
      <c r="E4" s="10" t="s">
        <v>10</v>
      </c>
      <c r="F4" s="264" t="s">
        <v>11</v>
      </c>
      <c r="G4" s="265"/>
      <c r="H4" s="264" t="s">
        <v>12</v>
      </c>
      <c r="I4" s="265"/>
      <c r="J4" s="266" t="s">
        <v>13</v>
      </c>
      <c r="K4" s="267"/>
      <c r="L4" s="267"/>
      <c r="M4" s="267"/>
      <c r="N4" s="267"/>
      <c r="O4" s="268"/>
      <c r="P4" s="10" t="s">
        <v>14</v>
      </c>
      <c r="Q4" s="11" t="s">
        <v>15</v>
      </c>
      <c r="R4" s="18" t="s">
        <v>16</v>
      </c>
    </row>
    <row r="5" spans="1:18" s="7" customFormat="1" ht="15.75" customHeight="1">
      <c r="A5" s="12" t="s">
        <v>17</v>
      </c>
      <c r="B5" s="9" t="s">
        <v>18</v>
      </c>
      <c r="C5" s="10"/>
      <c r="D5" s="10" t="s">
        <v>19</v>
      </c>
      <c r="E5" s="10" t="s">
        <v>20</v>
      </c>
      <c r="F5" s="10" t="s">
        <v>21</v>
      </c>
      <c r="G5" s="13" t="s">
        <v>22</v>
      </c>
      <c r="H5" s="10" t="s">
        <v>21</v>
      </c>
      <c r="I5" s="13" t="s">
        <v>22</v>
      </c>
      <c r="J5" s="10" t="s">
        <v>23</v>
      </c>
      <c r="K5" s="14" t="s">
        <v>24</v>
      </c>
      <c r="L5" s="15" t="s">
        <v>25</v>
      </c>
      <c r="M5" s="14" t="s">
        <v>26</v>
      </c>
      <c r="N5" s="16" t="s">
        <v>27</v>
      </c>
      <c r="O5" s="17" t="s">
        <v>28</v>
      </c>
      <c r="P5" s="10" t="s">
        <v>29</v>
      </c>
      <c r="Q5" s="18" t="s">
        <v>30</v>
      </c>
      <c r="R5" s="18" t="s">
        <v>30</v>
      </c>
    </row>
    <row r="6" spans="1:18" s="7" customFormat="1" ht="15.75" customHeight="1">
      <c r="A6" s="12"/>
      <c r="B6" s="19"/>
      <c r="C6" s="10"/>
      <c r="D6" s="10"/>
      <c r="E6" s="20"/>
      <c r="F6" s="10" t="s">
        <v>31</v>
      </c>
      <c r="G6" s="13" t="s">
        <v>32</v>
      </c>
      <c r="H6" s="10" t="s">
        <v>31</v>
      </c>
      <c r="I6" s="13" t="s">
        <v>32</v>
      </c>
      <c r="J6" s="10" t="s">
        <v>33</v>
      </c>
      <c r="K6" s="12"/>
      <c r="L6" s="21" t="s">
        <v>34</v>
      </c>
      <c r="M6" s="10" t="s">
        <v>20</v>
      </c>
      <c r="N6" s="16" t="s">
        <v>35</v>
      </c>
      <c r="O6" s="16" t="s">
        <v>32</v>
      </c>
      <c r="P6" s="22"/>
      <c r="Q6" s="10" t="s">
        <v>29</v>
      </c>
      <c r="R6" s="10" t="s">
        <v>29</v>
      </c>
    </row>
    <row r="7" spans="1:18" s="7" customFormat="1" ht="13.5" customHeight="1">
      <c r="A7" s="23">
        <v>1</v>
      </c>
      <c r="B7" s="24">
        <v>2</v>
      </c>
      <c r="C7" s="23">
        <v>3</v>
      </c>
      <c r="D7" s="23">
        <v>4</v>
      </c>
      <c r="E7" s="23">
        <v>5</v>
      </c>
      <c r="F7" s="23">
        <v>6</v>
      </c>
      <c r="G7" s="25">
        <v>7</v>
      </c>
      <c r="H7" s="25">
        <v>8</v>
      </c>
      <c r="I7" s="26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  <c r="O7" s="23">
        <v>15</v>
      </c>
      <c r="P7" s="25">
        <v>6</v>
      </c>
      <c r="Q7" s="25">
        <v>17</v>
      </c>
      <c r="R7" s="25">
        <v>7</v>
      </c>
    </row>
    <row r="8" spans="1:18" s="7" customFormat="1" ht="22.5" customHeight="1">
      <c r="A8" s="27"/>
      <c r="B8" s="28"/>
      <c r="C8" s="29" t="s">
        <v>36</v>
      </c>
      <c r="D8" s="27"/>
      <c r="E8" s="27"/>
      <c r="F8" s="27"/>
      <c r="G8" s="30"/>
      <c r="H8" s="31"/>
      <c r="I8" s="32"/>
      <c r="J8" s="30"/>
      <c r="K8" s="30"/>
      <c r="L8" s="31"/>
      <c r="M8" s="30"/>
      <c r="N8" s="30"/>
      <c r="O8" s="33"/>
      <c r="P8" s="30"/>
      <c r="Q8" s="30"/>
      <c r="R8" s="30"/>
    </row>
    <row r="9" spans="1:18" s="7" customFormat="1" ht="22.5" customHeight="1">
      <c r="A9" s="34">
        <v>1</v>
      </c>
      <c r="B9" s="35" t="s">
        <v>37</v>
      </c>
      <c r="C9" s="36" t="s">
        <v>38</v>
      </c>
      <c r="D9" s="37" t="s">
        <v>39</v>
      </c>
      <c r="E9" s="38">
        <v>0.45</v>
      </c>
      <c r="F9" s="38">
        <v>7.55</v>
      </c>
      <c r="G9" s="38">
        <v>3.71</v>
      </c>
      <c r="H9" s="39">
        <f>F9*1.90189</f>
        <v>14.3592695</v>
      </c>
      <c r="I9" s="39">
        <f>G9*2.59321</f>
        <v>9.6208091000000007</v>
      </c>
      <c r="J9" s="36" t="s">
        <v>40</v>
      </c>
      <c r="K9" s="37" t="s">
        <v>41</v>
      </c>
      <c r="L9" s="40"/>
      <c r="M9" s="41">
        <v>100</v>
      </c>
      <c r="N9" s="42">
        <v>2.8000000000000001E-2</v>
      </c>
      <c r="O9" s="43">
        <f>M9*N9*1.165248</f>
        <v>3.2626944000000004</v>
      </c>
      <c r="P9" s="44">
        <f>(O9+H9+I9)*1.133*1.11*1.0075*1.007*1.02*1.0015*1.015</f>
        <v>36.040922060747484</v>
      </c>
      <c r="Q9" s="45">
        <f>O9*E9</f>
        <v>1.4682124800000003</v>
      </c>
      <c r="R9" s="45">
        <f>P9*E9</f>
        <v>16.218414927336369</v>
      </c>
    </row>
    <row r="10" spans="1:18" s="7" customFormat="1" ht="76.5" customHeight="1">
      <c r="A10" s="32">
        <v>2</v>
      </c>
      <c r="B10" s="46" t="s">
        <v>42</v>
      </c>
      <c r="C10" s="47" t="s">
        <v>43</v>
      </c>
      <c r="D10" s="48" t="s">
        <v>44</v>
      </c>
      <c r="E10" s="49">
        <v>9</v>
      </c>
      <c r="F10" s="50">
        <v>1.49</v>
      </c>
      <c r="G10" s="51">
        <v>0.86</v>
      </c>
      <c r="H10" s="39">
        <f>F10*1.90189</f>
        <v>2.8338160999999999</v>
      </c>
      <c r="I10" s="39">
        <f>G10*2.59321</f>
        <v>2.2301606</v>
      </c>
      <c r="J10" s="52" t="s">
        <v>45</v>
      </c>
      <c r="K10" s="32" t="s">
        <v>46</v>
      </c>
      <c r="L10" s="32"/>
      <c r="M10" s="53">
        <v>1</v>
      </c>
      <c r="N10" s="51">
        <v>22.5</v>
      </c>
      <c r="O10" s="54">
        <f>M10*N10*1.165248</f>
        <v>26.21808</v>
      </c>
      <c r="P10" s="44">
        <f>(O10+H10+I10)*1.133*1.11*1.0075*1.007*1.02*1.0015*1.015</f>
        <v>41.384706594463921</v>
      </c>
      <c r="Q10" s="44">
        <f>O10*E10</f>
        <v>235.96271999999999</v>
      </c>
      <c r="R10" s="44">
        <f>P10*E10</f>
        <v>372.46235935017529</v>
      </c>
    </row>
    <row r="11" spans="1:18" s="7" customFormat="1" ht="22.5" customHeight="1">
      <c r="A11" s="56">
        <v>3</v>
      </c>
      <c r="B11" s="57" t="s">
        <v>47</v>
      </c>
      <c r="C11" s="58" t="s">
        <v>48</v>
      </c>
      <c r="D11" s="56" t="s">
        <v>49</v>
      </c>
      <c r="E11" s="59">
        <v>0.56000000000000005</v>
      </c>
      <c r="F11" s="60">
        <v>9.3000000000000007</v>
      </c>
      <c r="G11" s="61">
        <v>12.7</v>
      </c>
      <c r="H11" s="39">
        <f>F11*1.90189</f>
        <v>17.687577000000001</v>
      </c>
      <c r="I11" s="39">
        <f>G11*2.59321</f>
        <v>32.933766999999996</v>
      </c>
      <c r="J11" s="58" t="s">
        <v>50</v>
      </c>
      <c r="K11" s="56" t="s">
        <v>49</v>
      </c>
      <c r="L11" s="40" t="s">
        <v>51</v>
      </c>
      <c r="M11" s="62">
        <v>1.05</v>
      </c>
      <c r="N11" s="63">
        <v>88</v>
      </c>
      <c r="O11" s="54">
        <f>M11*N11*1.165248</f>
        <v>107.66891520000001</v>
      </c>
      <c r="P11" s="44">
        <f>(O11+H11+I11)*1.133*1.11*1.0075*1.007*1.02*1.0015*1.015</f>
        <v>209.41065341632864</v>
      </c>
      <c r="Q11" s="64">
        <f>O11*E11</f>
        <v>60.294592512000015</v>
      </c>
      <c r="R11" s="64">
        <f>P11*E11</f>
        <v>117.26996591314405</v>
      </c>
    </row>
    <row r="12" spans="1:18" s="7" customFormat="1" ht="22.5" customHeight="1">
      <c r="A12" s="66"/>
      <c r="B12" s="67"/>
      <c r="C12" s="68" t="s">
        <v>52</v>
      </c>
      <c r="D12" s="66"/>
      <c r="E12" s="69"/>
      <c r="F12" s="70"/>
      <c r="G12" s="71"/>
      <c r="H12" s="72"/>
      <c r="I12" s="72"/>
      <c r="J12" s="68" t="s">
        <v>53</v>
      </c>
      <c r="K12" s="66"/>
      <c r="L12" s="66"/>
      <c r="M12" s="72"/>
      <c r="N12" s="72"/>
      <c r="O12" s="70"/>
      <c r="P12" s="72"/>
      <c r="Q12" s="72"/>
      <c r="R12" s="253"/>
    </row>
    <row r="13" spans="1:18" s="7" customFormat="1" ht="22.5" customHeight="1">
      <c r="A13" s="73"/>
      <c r="B13" s="74"/>
      <c r="C13" s="75" t="s">
        <v>54</v>
      </c>
      <c r="D13" s="73"/>
      <c r="E13" s="76"/>
      <c r="F13" s="76"/>
      <c r="G13" s="73"/>
      <c r="H13" s="77"/>
      <c r="I13" s="78"/>
      <c r="J13" s="79"/>
      <c r="K13" s="73"/>
      <c r="L13" s="73"/>
      <c r="M13" s="76"/>
      <c r="N13" s="76"/>
      <c r="O13" s="79"/>
      <c r="P13" s="79"/>
      <c r="Q13" s="79"/>
      <c r="R13" s="80"/>
    </row>
    <row r="14" spans="1:18" s="7" customFormat="1" ht="22.5" customHeight="1">
      <c r="A14" s="32">
        <v>1</v>
      </c>
      <c r="B14" s="81" t="s">
        <v>55</v>
      </c>
      <c r="C14" s="82" t="s">
        <v>56</v>
      </c>
      <c r="D14" s="40" t="s">
        <v>57</v>
      </c>
      <c r="E14" s="83">
        <v>0.9244</v>
      </c>
      <c r="F14" s="84">
        <v>3.58</v>
      </c>
      <c r="G14" s="84">
        <v>15.9</v>
      </c>
      <c r="H14" s="39">
        <f>F14*1.90189</f>
        <v>6.8087662</v>
      </c>
      <c r="I14" s="39">
        <f>G14*2.59321</f>
        <v>41.232039</v>
      </c>
      <c r="J14" s="82" t="s">
        <v>58</v>
      </c>
      <c r="K14" s="40" t="s">
        <v>59</v>
      </c>
      <c r="L14" s="40" t="s">
        <v>60</v>
      </c>
      <c r="M14" s="49">
        <v>2.2999999999999998</v>
      </c>
      <c r="N14" s="84">
        <v>0.375</v>
      </c>
      <c r="O14" s="44">
        <f>((M15*N15)+(M14*N14))*1.165248</f>
        <v>2.5077302208000001</v>
      </c>
      <c r="P14" s="44">
        <f>(O14+H14+I14)*1.133*1.11*1.0075*1.007*1.02*1.0015*1.015</f>
        <v>66.873362171537622</v>
      </c>
      <c r="Q14" s="85">
        <f>O14*E14</f>
        <v>2.3181458161075201</v>
      </c>
      <c r="R14" s="44">
        <f>P14*E14</f>
        <v>61.817735991369375</v>
      </c>
    </row>
    <row r="15" spans="1:18" s="7" customFormat="1" ht="22.5" customHeight="1">
      <c r="A15" s="86"/>
      <c r="B15" s="87"/>
      <c r="C15" s="88" t="s">
        <v>61</v>
      </c>
      <c r="D15" s="89"/>
      <c r="E15" s="90"/>
      <c r="F15" s="91"/>
      <c r="G15" s="91"/>
      <c r="H15" s="92"/>
      <c r="I15" s="92"/>
      <c r="J15" s="88" t="s">
        <v>62</v>
      </c>
      <c r="K15" s="93" t="s">
        <v>59</v>
      </c>
      <c r="L15" s="89" t="s">
        <v>63</v>
      </c>
      <c r="M15" s="90">
        <v>1.6</v>
      </c>
      <c r="N15" s="94">
        <v>0.80600000000000005</v>
      </c>
      <c r="O15" s="89"/>
      <c r="P15" s="95"/>
      <c r="Q15" s="96"/>
      <c r="R15" s="96"/>
    </row>
    <row r="16" spans="1:18" s="7" customFormat="1" ht="22.5" customHeight="1">
      <c r="A16" s="97">
        <v>2</v>
      </c>
      <c r="B16" s="28" t="s">
        <v>64</v>
      </c>
      <c r="C16" s="98" t="s">
        <v>65</v>
      </c>
      <c r="D16" s="27" t="s">
        <v>41</v>
      </c>
      <c r="E16" s="99">
        <v>54</v>
      </c>
      <c r="F16" s="100"/>
      <c r="G16" s="100"/>
      <c r="H16" s="39"/>
      <c r="I16" s="39"/>
      <c r="J16" s="98" t="s">
        <v>66</v>
      </c>
      <c r="K16" s="27" t="s">
        <v>41</v>
      </c>
      <c r="L16" s="40" t="s">
        <v>67</v>
      </c>
      <c r="M16" s="101">
        <v>1</v>
      </c>
      <c r="N16" s="102">
        <v>3.339</v>
      </c>
      <c r="O16" s="45">
        <f>M16*N16*1.165248</f>
        <v>3.8907630720000004</v>
      </c>
      <c r="P16" s="44">
        <f t="shared" ref="P16:P24" si="0">(O16+H16+I16)*1.133*1.11*1.0075*1.007*1.02*1.0015*1.015</f>
        <v>5.1472986481510672</v>
      </c>
      <c r="Q16" s="45">
        <f>O16*E16</f>
        <v>210.10120588800001</v>
      </c>
      <c r="R16" s="45">
        <f>P16*E16</f>
        <v>277.95412700015765</v>
      </c>
    </row>
    <row r="17" spans="1:18" s="7" customFormat="1" ht="22.5" customHeight="1">
      <c r="A17" s="97">
        <v>3</v>
      </c>
      <c r="B17" s="28" t="s">
        <v>64</v>
      </c>
      <c r="C17" s="98" t="s">
        <v>68</v>
      </c>
      <c r="D17" s="27" t="s">
        <v>41</v>
      </c>
      <c r="E17" s="99">
        <v>36</v>
      </c>
      <c r="F17" s="100"/>
      <c r="G17" s="100"/>
      <c r="H17" s="39"/>
      <c r="I17" s="39"/>
      <c r="J17" s="98" t="s">
        <v>69</v>
      </c>
      <c r="K17" s="27" t="s">
        <v>41</v>
      </c>
      <c r="L17" s="40" t="s">
        <v>70</v>
      </c>
      <c r="M17" s="101">
        <v>1</v>
      </c>
      <c r="N17" s="102">
        <v>4.8179999999999996</v>
      </c>
      <c r="O17" s="45">
        <f>M17*N17*1.165248</f>
        <v>5.6141648640000001</v>
      </c>
      <c r="P17" s="44">
        <f t="shared" si="0"/>
        <v>7.4272790915818661</v>
      </c>
      <c r="Q17" s="45">
        <f>O17*E17</f>
        <v>202.10993510400002</v>
      </c>
      <c r="R17" s="45">
        <f>P17*E17</f>
        <v>267.38204729694718</v>
      </c>
    </row>
    <row r="18" spans="1:18" s="7" customFormat="1" ht="22.5" customHeight="1">
      <c r="A18" s="97">
        <v>4</v>
      </c>
      <c r="B18" s="28" t="s">
        <v>64</v>
      </c>
      <c r="C18" s="98" t="s">
        <v>71</v>
      </c>
      <c r="D18" s="27" t="s">
        <v>41</v>
      </c>
      <c r="E18" s="99">
        <v>18</v>
      </c>
      <c r="F18" s="100"/>
      <c r="G18" s="100"/>
      <c r="H18" s="39"/>
      <c r="I18" s="39"/>
      <c r="J18" s="98" t="s">
        <v>72</v>
      </c>
      <c r="K18" s="27" t="s">
        <v>41</v>
      </c>
      <c r="L18" s="40" t="s">
        <v>73</v>
      </c>
      <c r="M18" s="101">
        <v>1</v>
      </c>
      <c r="N18" s="102">
        <v>1.482</v>
      </c>
      <c r="O18" s="45">
        <f>M18*N18*1.165248</f>
        <v>1.7268975360000001</v>
      </c>
      <c r="P18" s="44">
        <f t="shared" si="0"/>
        <v>2.2846051502126037</v>
      </c>
      <c r="Q18" s="45">
        <f t="shared" ref="Q18:Q24" si="1">O18*E18</f>
        <v>31.084155647999999</v>
      </c>
      <c r="R18" s="45">
        <f t="shared" ref="R18:R24" si="2">P18*E18</f>
        <v>41.122892703826864</v>
      </c>
    </row>
    <row r="19" spans="1:18" s="7" customFormat="1" ht="22.5" customHeight="1">
      <c r="A19" s="32">
        <v>5</v>
      </c>
      <c r="B19" s="46" t="s">
        <v>74</v>
      </c>
      <c r="C19" s="103" t="s">
        <v>75</v>
      </c>
      <c r="D19" s="104" t="s">
        <v>44</v>
      </c>
      <c r="E19" s="53">
        <v>9</v>
      </c>
      <c r="F19" s="105">
        <v>0.14000000000000001</v>
      </c>
      <c r="G19" s="106">
        <v>0.4</v>
      </c>
      <c r="H19" s="39">
        <f>F19*1.90189</f>
        <v>0.26626460000000002</v>
      </c>
      <c r="I19" s="39">
        <f>G19*2.59321</f>
        <v>1.0372840000000001</v>
      </c>
      <c r="J19" s="52"/>
      <c r="K19" s="32"/>
      <c r="L19" s="32"/>
      <c r="M19" s="53"/>
      <c r="N19" s="107"/>
      <c r="O19" s="85"/>
      <c r="P19" s="44">
        <f t="shared" si="0"/>
        <v>1.724534190957598</v>
      </c>
      <c r="Q19" s="44">
        <f t="shared" si="1"/>
        <v>0</v>
      </c>
      <c r="R19" s="44">
        <f t="shared" si="2"/>
        <v>15.520807718618382</v>
      </c>
    </row>
    <row r="20" spans="1:18" s="7" customFormat="1" ht="22.5" customHeight="1">
      <c r="A20" s="34">
        <v>6</v>
      </c>
      <c r="B20" s="108" t="s">
        <v>76</v>
      </c>
      <c r="C20" s="109" t="s">
        <v>77</v>
      </c>
      <c r="D20" s="110" t="s">
        <v>41</v>
      </c>
      <c r="E20" s="111">
        <v>3.6</v>
      </c>
      <c r="F20" s="112"/>
      <c r="G20" s="113"/>
      <c r="H20" s="114"/>
      <c r="I20" s="114"/>
      <c r="J20" s="115" t="s">
        <v>78</v>
      </c>
      <c r="K20" s="34" t="s">
        <v>41</v>
      </c>
      <c r="L20" s="27" t="s">
        <v>79</v>
      </c>
      <c r="M20" s="111">
        <v>1</v>
      </c>
      <c r="N20" s="116">
        <v>1.375</v>
      </c>
      <c r="O20" s="45">
        <f>M20*N20*1.165248</f>
        <v>1.6022160000000001</v>
      </c>
      <c r="P20" s="44">
        <f t="shared" si="0"/>
        <v>2.1196572749948244</v>
      </c>
      <c r="Q20" s="45">
        <f t="shared" si="1"/>
        <v>5.7679776</v>
      </c>
      <c r="R20" s="44">
        <f t="shared" si="2"/>
        <v>7.6307661899813679</v>
      </c>
    </row>
    <row r="21" spans="1:18" s="7" customFormat="1" ht="22.5" customHeight="1">
      <c r="A21" s="117">
        <v>7</v>
      </c>
      <c r="B21" s="28" t="s">
        <v>64</v>
      </c>
      <c r="C21" s="98" t="s">
        <v>80</v>
      </c>
      <c r="D21" s="27" t="s">
        <v>57</v>
      </c>
      <c r="E21" s="34">
        <v>2.2700000000000001E-2</v>
      </c>
      <c r="F21" s="34"/>
      <c r="G21" s="34"/>
      <c r="H21" s="39"/>
      <c r="I21" s="39"/>
      <c r="J21" s="98" t="s">
        <v>81</v>
      </c>
      <c r="K21" s="27" t="s">
        <v>57</v>
      </c>
      <c r="L21" s="40" t="s">
        <v>82</v>
      </c>
      <c r="M21" s="34">
        <v>1</v>
      </c>
      <c r="N21" s="45">
        <v>297.22199999999998</v>
      </c>
      <c r="O21" s="45">
        <f>M21*N21*1.165248</f>
        <v>346.33734105600001</v>
      </c>
      <c r="P21" s="44">
        <f t="shared" si="0"/>
        <v>458.18819970073588</v>
      </c>
      <c r="Q21" s="44">
        <f t="shared" si="1"/>
        <v>7.8618576419712012</v>
      </c>
      <c r="R21" s="44">
        <f t="shared" si="2"/>
        <v>10.400872133206706</v>
      </c>
    </row>
    <row r="22" spans="1:18" s="7" customFormat="1" ht="22.5" customHeight="1">
      <c r="A22" s="34">
        <v>8</v>
      </c>
      <c r="B22" s="108" t="s">
        <v>83</v>
      </c>
      <c r="C22" s="109" t="s">
        <v>84</v>
      </c>
      <c r="D22" s="34" t="s">
        <v>44</v>
      </c>
      <c r="E22" s="118">
        <v>18</v>
      </c>
      <c r="F22" s="119">
        <v>0.23</v>
      </c>
      <c r="G22" s="114">
        <v>0.01</v>
      </c>
      <c r="H22" s="39">
        <f>F22*1.90189</f>
        <v>0.43743470000000007</v>
      </c>
      <c r="I22" s="39">
        <f>G22*2.59321</f>
        <v>2.59321E-2</v>
      </c>
      <c r="J22" s="109" t="s">
        <v>85</v>
      </c>
      <c r="K22" s="34" t="s">
        <v>46</v>
      </c>
      <c r="L22" s="34"/>
      <c r="M22" s="118">
        <v>1</v>
      </c>
      <c r="N22" s="99">
        <v>0.3</v>
      </c>
      <c r="O22" s="45">
        <f>M22*N22*1.165248</f>
        <v>0.34957440000000001</v>
      </c>
      <c r="P22" s="44">
        <f t="shared" si="0"/>
        <v>1.0754834109277542</v>
      </c>
      <c r="Q22" s="45">
        <f t="shared" si="1"/>
        <v>6.2923391999999998</v>
      </c>
      <c r="R22" s="45">
        <f t="shared" si="2"/>
        <v>19.358701396699576</v>
      </c>
    </row>
    <row r="23" spans="1:18" s="7" customFormat="1" ht="22.5" customHeight="1">
      <c r="A23" s="97">
        <v>9</v>
      </c>
      <c r="B23" s="28" t="s">
        <v>86</v>
      </c>
      <c r="C23" s="98" t="s">
        <v>87</v>
      </c>
      <c r="D23" s="27" t="s">
        <v>57</v>
      </c>
      <c r="E23" s="120">
        <v>6.8599999999999998E-3</v>
      </c>
      <c r="F23" s="100"/>
      <c r="G23" s="100"/>
      <c r="H23" s="39"/>
      <c r="I23" s="114"/>
      <c r="J23" s="98" t="s">
        <v>87</v>
      </c>
      <c r="K23" s="27" t="s">
        <v>57</v>
      </c>
      <c r="L23" s="40" t="s">
        <v>88</v>
      </c>
      <c r="M23" s="101">
        <v>1</v>
      </c>
      <c r="N23" s="100">
        <v>291.61700000000002</v>
      </c>
      <c r="O23" s="45">
        <f>M23*N23*1.165248</f>
        <v>339.80612601600006</v>
      </c>
      <c r="P23" s="44">
        <f t="shared" si="0"/>
        <v>449.54770586339339</v>
      </c>
      <c r="Q23" s="45">
        <f t="shared" si="1"/>
        <v>2.3310700244697604</v>
      </c>
      <c r="R23" s="45">
        <f t="shared" si="2"/>
        <v>3.0838972622228784</v>
      </c>
    </row>
    <row r="24" spans="1:18" s="7" customFormat="1" ht="22.5" customHeight="1">
      <c r="A24" s="121">
        <v>10</v>
      </c>
      <c r="B24" s="121" t="s">
        <v>89</v>
      </c>
      <c r="C24" s="122" t="s">
        <v>90</v>
      </c>
      <c r="D24" s="121" t="s">
        <v>91</v>
      </c>
      <c r="E24" s="123">
        <v>0.36</v>
      </c>
      <c r="F24" s="104">
        <v>38.4</v>
      </c>
      <c r="G24" s="32">
        <v>0.03</v>
      </c>
      <c r="H24" s="39">
        <f>F24*1.90189</f>
        <v>73.032576000000006</v>
      </c>
      <c r="I24" s="39">
        <f>G24*2.59321</f>
        <v>7.7796299999999999E-2</v>
      </c>
      <c r="J24" s="103" t="s">
        <v>92</v>
      </c>
      <c r="K24" s="32" t="s">
        <v>59</v>
      </c>
      <c r="L24" s="40" t="s">
        <v>93</v>
      </c>
      <c r="M24" s="32">
        <v>24.4</v>
      </c>
      <c r="N24" s="32">
        <v>1.1160000000000001</v>
      </c>
      <c r="O24" s="55">
        <f>((M24*N24)+(M25*N25)+(M26*N26))*1.165248</f>
        <v>34.283110982400004</v>
      </c>
      <c r="P24" s="124">
        <f t="shared" si="0"/>
        <v>142.07658525852585</v>
      </c>
      <c r="Q24" s="125">
        <f t="shared" si="1"/>
        <v>12.341919953664</v>
      </c>
      <c r="R24" s="124">
        <f t="shared" si="2"/>
        <v>51.147570693069305</v>
      </c>
    </row>
    <row r="25" spans="1:18" s="7" customFormat="1" ht="22.5" customHeight="1">
      <c r="A25" s="126"/>
      <c r="B25" s="126"/>
      <c r="C25" s="127" t="s">
        <v>94</v>
      </c>
      <c r="D25" s="126"/>
      <c r="E25" s="128"/>
      <c r="F25" s="129"/>
      <c r="G25" s="130"/>
      <c r="H25" s="92"/>
      <c r="I25" s="92"/>
      <c r="J25" s="130" t="s">
        <v>95</v>
      </c>
      <c r="K25" s="86" t="s">
        <v>59</v>
      </c>
      <c r="L25" s="89"/>
      <c r="M25" s="86">
        <v>0.2</v>
      </c>
      <c r="N25" s="86">
        <v>0.6</v>
      </c>
      <c r="O25" s="131"/>
      <c r="P25" s="127"/>
      <c r="Q25" s="79"/>
      <c r="R25" s="127"/>
    </row>
    <row r="26" spans="1:18" s="7" customFormat="1" ht="22.5" hidden="1" customHeight="1">
      <c r="A26" s="132"/>
      <c r="B26" s="132"/>
      <c r="C26" s="133"/>
      <c r="D26" s="132"/>
      <c r="E26" s="134"/>
      <c r="F26" s="132"/>
      <c r="G26" s="133"/>
      <c r="H26" s="92"/>
      <c r="I26" s="134"/>
      <c r="J26" s="133" t="s">
        <v>96</v>
      </c>
      <c r="K26" s="132" t="s">
        <v>59</v>
      </c>
      <c r="L26" s="93" t="s">
        <v>97</v>
      </c>
      <c r="M26" s="132">
        <v>2.7</v>
      </c>
      <c r="N26" s="132">
        <v>0.76700000000000002</v>
      </c>
      <c r="O26" s="135"/>
      <c r="P26" s="133"/>
      <c r="Q26" s="133"/>
      <c r="R26" s="133"/>
    </row>
    <row r="27" spans="1:18" s="7" customFormat="1" ht="39" customHeight="1">
      <c r="A27" s="136">
        <v>11</v>
      </c>
      <c r="B27" s="137" t="s">
        <v>98</v>
      </c>
      <c r="C27" s="138" t="s">
        <v>99</v>
      </c>
      <c r="D27" s="139" t="s">
        <v>100</v>
      </c>
      <c r="E27" s="140">
        <v>0.09</v>
      </c>
      <c r="F27" s="141">
        <v>9.31</v>
      </c>
      <c r="G27" s="142">
        <v>38.19</v>
      </c>
      <c r="H27" s="39">
        <f>F27*1.90189</f>
        <v>17.7065959</v>
      </c>
      <c r="I27" s="39">
        <f>G27*2.59321</f>
        <v>99.034689899999989</v>
      </c>
      <c r="J27" s="143"/>
      <c r="K27" s="136"/>
      <c r="L27" s="144"/>
      <c r="M27" s="136"/>
      <c r="N27" s="136"/>
      <c r="O27" s="145"/>
      <c r="P27" s="44">
        <f>(O27+H27+I27)*1.133*1.11*1.0075*1.007*1.02*1.0015*1.015</f>
        <v>154.44329337506304</v>
      </c>
      <c r="Q27" s="146">
        <f>O27*E27</f>
        <v>0</v>
      </c>
      <c r="R27" s="146">
        <f>P27*E27</f>
        <v>13.899896403755672</v>
      </c>
    </row>
    <row r="28" spans="1:18" s="7" customFormat="1" ht="22.5" customHeight="1">
      <c r="A28" s="97">
        <v>12</v>
      </c>
      <c r="B28" s="110" t="s">
        <v>101</v>
      </c>
      <c r="C28" s="109" t="s">
        <v>102</v>
      </c>
      <c r="D28" s="27" t="s">
        <v>103</v>
      </c>
      <c r="E28" s="119">
        <v>1.8</v>
      </c>
      <c r="F28" s="34">
        <v>0.56000000000000005</v>
      </c>
      <c r="G28" s="37"/>
      <c r="H28" s="39">
        <f>F28*1.90189</f>
        <v>1.0650584000000001</v>
      </c>
      <c r="I28" s="39"/>
      <c r="J28" s="147"/>
      <c r="K28" s="147"/>
      <c r="L28" s="147"/>
      <c r="M28" s="147"/>
      <c r="N28" s="147"/>
      <c r="O28" s="27"/>
      <c r="P28" s="44">
        <f>(O28+H28+I28)*1.133*1.11*1.0075*1.007*1.02*1.0015*1.015</f>
        <v>1.4090227446576171</v>
      </c>
      <c r="Q28" s="45">
        <f>O28*E28</f>
        <v>0</v>
      </c>
      <c r="R28" s="45">
        <f>P28*E28</f>
        <v>2.5362409403837107</v>
      </c>
    </row>
    <row r="29" spans="1:18" s="7" customFormat="1" ht="22.5" customHeight="1">
      <c r="A29" s="32">
        <v>13</v>
      </c>
      <c r="B29" s="46" t="s">
        <v>104</v>
      </c>
      <c r="C29" s="148" t="s">
        <v>105</v>
      </c>
      <c r="D29" s="32" t="s">
        <v>103</v>
      </c>
      <c r="E29" s="107">
        <v>1.7</v>
      </c>
      <c r="F29" s="105">
        <v>3.63</v>
      </c>
      <c r="G29" s="105">
        <v>0.59</v>
      </c>
      <c r="H29" s="39">
        <f>F29*1.90189</f>
        <v>6.9038607000000001</v>
      </c>
      <c r="I29" s="39">
        <f>G29*2.59321</f>
        <v>1.5299939</v>
      </c>
      <c r="J29" s="149" t="s">
        <v>106</v>
      </c>
      <c r="K29" s="86" t="s">
        <v>103</v>
      </c>
      <c r="L29" s="40" t="s">
        <v>107</v>
      </c>
      <c r="M29" s="105">
        <v>1.0149999999999999</v>
      </c>
      <c r="N29" s="76">
        <v>25.35</v>
      </c>
      <c r="O29" s="44">
        <f>(M29*N29)*1.165248+((M30*N30)+(M31*N31))*1.165248</f>
        <v>39.128597980012799</v>
      </c>
      <c r="P29" s="44">
        <f>(O29+H29+I29)*1.133*1.11*1.0075*1.007*1.02*1.0015*1.015</f>
        <v>62.922913407318674</v>
      </c>
      <c r="Q29" s="44">
        <f>O29*E29</f>
        <v>66.518616566021763</v>
      </c>
      <c r="R29" s="44">
        <f>P29*E29</f>
        <v>106.96895279244174</v>
      </c>
    </row>
    <row r="30" spans="1:18" s="7" customFormat="1" ht="22.5" customHeight="1">
      <c r="A30" s="86"/>
      <c r="B30" s="150"/>
      <c r="C30" s="79" t="s">
        <v>108</v>
      </c>
      <c r="D30" s="86"/>
      <c r="E30" s="76"/>
      <c r="F30" s="151"/>
      <c r="G30" s="86"/>
      <c r="H30" s="92"/>
      <c r="I30" s="92"/>
      <c r="J30" s="149" t="s">
        <v>109</v>
      </c>
      <c r="K30" s="86" t="s">
        <v>110</v>
      </c>
      <c r="L30" s="86"/>
      <c r="M30" s="151">
        <v>1.6</v>
      </c>
      <c r="N30" s="152">
        <v>3.5</v>
      </c>
      <c r="O30" s="130"/>
      <c r="P30" s="130"/>
      <c r="Q30" s="130"/>
      <c r="R30" s="130"/>
    </row>
    <row r="31" spans="1:18" s="7" customFormat="1" ht="22.5" hidden="1" customHeight="1">
      <c r="A31" s="132"/>
      <c r="B31" s="153"/>
      <c r="C31" s="154"/>
      <c r="D31" s="132"/>
      <c r="E31" s="155"/>
      <c r="F31" s="156"/>
      <c r="G31" s="132"/>
      <c r="H31" s="134"/>
      <c r="I31" s="134"/>
      <c r="J31" s="157" t="s">
        <v>111</v>
      </c>
      <c r="K31" s="132" t="s">
        <v>103</v>
      </c>
      <c r="L31" s="93" t="s">
        <v>112</v>
      </c>
      <c r="M31" s="156">
        <v>1.83E-2</v>
      </c>
      <c r="N31" s="156">
        <v>122.917</v>
      </c>
      <c r="O31" s="133"/>
      <c r="P31" s="133"/>
      <c r="Q31" s="133"/>
      <c r="R31" s="133"/>
    </row>
    <row r="32" spans="1:18" s="7" customFormat="1" ht="22.5" customHeight="1">
      <c r="A32" s="27"/>
      <c r="B32" s="28"/>
      <c r="C32" s="29" t="s">
        <v>113</v>
      </c>
      <c r="D32" s="27"/>
      <c r="E32" s="27"/>
      <c r="F32" s="27"/>
      <c r="G32" s="30"/>
      <c r="H32" s="31"/>
      <c r="I32" s="32"/>
      <c r="J32" s="30"/>
      <c r="K32" s="30"/>
      <c r="L32" s="31"/>
      <c r="M32" s="30"/>
      <c r="N32" s="30"/>
      <c r="O32" s="33"/>
      <c r="P32" s="30"/>
      <c r="Q32" s="30"/>
      <c r="R32" s="30"/>
    </row>
    <row r="33" spans="1:18" s="7" customFormat="1" ht="22.5" customHeight="1">
      <c r="A33" s="34">
        <v>1</v>
      </c>
      <c r="B33" s="35" t="s">
        <v>37</v>
      </c>
      <c r="C33" s="36" t="s">
        <v>38</v>
      </c>
      <c r="D33" s="37" t="s">
        <v>39</v>
      </c>
      <c r="E33" s="38">
        <v>0.8</v>
      </c>
      <c r="F33" s="38">
        <v>7.55</v>
      </c>
      <c r="G33" s="38">
        <v>3.71</v>
      </c>
      <c r="H33" s="39">
        <f>F33*1.90189</f>
        <v>14.3592695</v>
      </c>
      <c r="I33" s="39">
        <f>G33*2.59321</f>
        <v>9.6208091000000007</v>
      </c>
      <c r="J33" s="36" t="s">
        <v>40</v>
      </c>
      <c r="K33" s="37" t="s">
        <v>41</v>
      </c>
      <c r="L33" s="40"/>
      <c r="M33" s="41">
        <v>100</v>
      </c>
      <c r="N33" s="42">
        <v>2.8000000000000001E-2</v>
      </c>
      <c r="O33" s="43">
        <f>M33*N33*1.165248</f>
        <v>3.2626944000000004</v>
      </c>
      <c r="P33" s="44">
        <f>(O33+H33+I33)*1.133*1.11*1.0075*1.007*1.02*1.0015*1.015</f>
        <v>36.040922060747484</v>
      </c>
      <c r="Q33" s="45">
        <f>O33*E33</f>
        <v>2.6101555200000006</v>
      </c>
      <c r="R33" s="45">
        <f>P33*E33</f>
        <v>28.832737648597988</v>
      </c>
    </row>
    <row r="34" spans="1:18" s="7" customFormat="1" ht="84" customHeight="1">
      <c r="A34" s="32">
        <v>2</v>
      </c>
      <c r="B34" s="46" t="s">
        <v>42</v>
      </c>
      <c r="C34" s="47" t="s">
        <v>114</v>
      </c>
      <c r="D34" s="48" t="s">
        <v>44</v>
      </c>
      <c r="E34" s="49">
        <v>16</v>
      </c>
      <c r="F34" s="50">
        <v>1.49</v>
      </c>
      <c r="G34" s="51">
        <v>0.86</v>
      </c>
      <c r="H34" s="39">
        <f>F34*1.90189</f>
        <v>2.8338160999999999</v>
      </c>
      <c r="I34" s="39">
        <f>G34*2.59321</f>
        <v>2.2301606</v>
      </c>
      <c r="J34" s="52" t="s">
        <v>45</v>
      </c>
      <c r="K34" s="32" t="s">
        <v>46</v>
      </c>
      <c r="L34" s="32"/>
      <c r="M34" s="53">
        <v>1</v>
      </c>
      <c r="N34" s="51">
        <v>22.5</v>
      </c>
      <c r="O34" s="54">
        <f>M34*N34*1.165248</f>
        <v>26.21808</v>
      </c>
      <c r="P34" s="44">
        <f>(O34+H34+I34)*1.133*1.11*1.0075*1.007*1.02*1.0015*1.015</f>
        <v>41.384706594463921</v>
      </c>
      <c r="Q34" s="44">
        <f>O34*E34</f>
        <v>419.48928000000001</v>
      </c>
      <c r="R34" s="44">
        <f>P34*E34</f>
        <v>662.15530551142274</v>
      </c>
    </row>
    <row r="35" spans="1:18" s="7" customFormat="1" ht="22.5" customHeight="1">
      <c r="A35" s="56">
        <v>3</v>
      </c>
      <c r="B35" s="57" t="s">
        <v>47</v>
      </c>
      <c r="C35" s="58" t="s">
        <v>48</v>
      </c>
      <c r="D35" s="56" t="s">
        <v>49</v>
      </c>
      <c r="E35" s="59">
        <v>1.1200000000000001</v>
      </c>
      <c r="F35" s="60">
        <v>9.3000000000000007</v>
      </c>
      <c r="G35" s="61">
        <v>12.7</v>
      </c>
      <c r="H35" s="39">
        <f>F35*1.90189</f>
        <v>17.687577000000001</v>
      </c>
      <c r="I35" s="39">
        <f>G35*2.59321</f>
        <v>32.933766999999996</v>
      </c>
      <c r="J35" s="58" t="s">
        <v>50</v>
      </c>
      <c r="K35" s="56" t="s">
        <v>49</v>
      </c>
      <c r="L35" s="40" t="s">
        <v>51</v>
      </c>
      <c r="M35" s="62">
        <v>1.05</v>
      </c>
      <c r="N35" s="63">
        <v>88</v>
      </c>
      <c r="O35" s="54">
        <f>M35*N35*1.165248</f>
        <v>107.66891520000001</v>
      </c>
      <c r="P35" s="44">
        <f>(O35+H35+I35)*1.133*1.11*1.0075*1.007*1.02*1.0015*1.015</f>
        <v>209.41065341632864</v>
      </c>
      <c r="Q35" s="64">
        <f>O35*E35</f>
        <v>120.58918502400003</v>
      </c>
      <c r="R35" s="64">
        <f>P35*E35</f>
        <v>234.5399318262881</v>
      </c>
    </row>
    <row r="36" spans="1:18" s="7" customFormat="1" ht="22.5" customHeight="1">
      <c r="A36" s="66"/>
      <c r="B36" s="67"/>
      <c r="C36" s="68" t="s">
        <v>52</v>
      </c>
      <c r="D36" s="66"/>
      <c r="E36" s="69"/>
      <c r="F36" s="70"/>
      <c r="G36" s="71"/>
      <c r="H36" s="72"/>
      <c r="I36" s="72"/>
      <c r="J36" s="68" t="s">
        <v>53</v>
      </c>
      <c r="K36" s="66"/>
      <c r="L36" s="66"/>
      <c r="M36" s="72"/>
      <c r="N36" s="72"/>
      <c r="O36" s="70"/>
      <c r="P36" s="72"/>
      <c r="Q36" s="72"/>
      <c r="R36" s="253"/>
    </row>
    <row r="37" spans="1:18" s="7" customFormat="1" ht="22.5" customHeight="1">
      <c r="A37" s="73"/>
      <c r="B37" s="74"/>
      <c r="C37" s="75" t="s">
        <v>54</v>
      </c>
      <c r="D37" s="73"/>
      <c r="E37" s="76"/>
      <c r="F37" s="76"/>
      <c r="G37" s="73"/>
      <c r="H37" s="77"/>
      <c r="I37" s="78"/>
      <c r="J37" s="79"/>
      <c r="K37" s="73"/>
      <c r="L37" s="73"/>
      <c r="M37" s="76"/>
      <c r="N37" s="76"/>
      <c r="O37" s="79"/>
      <c r="P37" s="79"/>
      <c r="Q37" s="79"/>
      <c r="R37" s="80"/>
    </row>
    <row r="38" spans="1:18" s="7" customFormat="1" ht="22.5" customHeight="1">
      <c r="A38" s="32">
        <v>1</v>
      </c>
      <c r="B38" s="81" t="s">
        <v>55</v>
      </c>
      <c r="C38" s="82" t="s">
        <v>56</v>
      </c>
      <c r="D38" s="40" t="s">
        <v>57</v>
      </c>
      <c r="E38" s="83">
        <v>1.6439999999999999</v>
      </c>
      <c r="F38" s="84">
        <v>3.58</v>
      </c>
      <c r="G38" s="84">
        <v>15.9</v>
      </c>
      <c r="H38" s="39">
        <f>F38*1.90189</f>
        <v>6.8087662</v>
      </c>
      <c r="I38" s="39">
        <f>G38*2.59321</f>
        <v>41.232039</v>
      </c>
      <c r="J38" s="82" t="s">
        <v>58</v>
      </c>
      <c r="K38" s="40" t="s">
        <v>59</v>
      </c>
      <c r="L38" s="40" t="s">
        <v>60</v>
      </c>
      <c r="M38" s="49">
        <v>2.2999999999999998</v>
      </c>
      <c r="N38" s="84">
        <v>0.375</v>
      </c>
      <c r="O38" s="44">
        <f>((M39*N39)+(M38*N38))*1.165248</f>
        <v>2.5077302208000001</v>
      </c>
      <c r="P38" s="44">
        <f>(O38+H38+I38)*1.133*1.11*1.0075*1.007*1.02*1.0015*1.015</f>
        <v>66.873362171537622</v>
      </c>
      <c r="Q38" s="85">
        <f>O38*E38</f>
        <v>4.1227084829951997</v>
      </c>
      <c r="R38" s="44">
        <f>P38*E38</f>
        <v>109.93980741000784</v>
      </c>
    </row>
    <row r="39" spans="1:18" s="7" customFormat="1" ht="22.5" customHeight="1">
      <c r="A39" s="86"/>
      <c r="B39" s="87"/>
      <c r="C39" s="88" t="s">
        <v>61</v>
      </c>
      <c r="D39" s="89"/>
      <c r="E39" s="90"/>
      <c r="F39" s="91"/>
      <c r="G39" s="91"/>
      <c r="H39" s="92"/>
      <c r="I39" s="92"/>
      <c r="J39" s="88" t="s">
        <v>62</v>
      </c>
      <c r="K39" s="93" t="s">
        <v>59</v>
      </c>
      <c r="L39" s="89" t="s">
        <v>63</v>
      </c>
      <c r="M39" s="90">
        <v>1.6</v>
      </c>
      <c r="N39" s="94">
        <v>0.80600000000000005</v>
      </c>
      <c r="O39" s="89"/>
      <c r="P39" s="95"/>
      <c r="Q39" s="96"/>
      <c r="R39" s="96"/>
    </row>
    <row r="40" spans="1:18" s="7" customFormat="1" ht="22.5" customHeight="1">
      <c r="A40" s="97">
        <v>2</v>
      </c>
      <c r="B40" s="28" t="s">
        <v>64</v>
      </c>
      <c r="C40" s="98" t="s">
        <v>65</v>
      </c>
      <c r="D40" s="27" t="s">
        <v>41</v>
      </c>
      <c r="E40" s="99">
        <v>96</v>
      </c>
      <c r="F40" s="100"/>
      <c r="G40" s="100"/>
      <c r="H40" s="39"/>
      <c r="I40" s="39"/>
      <c r="J40" s="98" t="s">
        <v>66</v>
      </c>
      <c r="K40" s="27" t="s">
        <v>41</v>
      </c>
      <c r="L40" s="40" t="s">
        <v>67</v>
      </c>
      <c r="M40" s="101">
        <v>1</v>
      </c>
      <c r="N40" s="102">
        <v>3.339</v>
      </c>
      <c r="O40" s="45">
        <f>M40*N40*1.165248</f>
        <v>3.8907630720000004</v>
      </c>
      <c r="P40" s="44">
        <f t="shared" ref="P40:P48" si="3">(O40+H40+I40)*1.133*1.11*1.0075*1.007*1.02*1.0015*1.015</f>
        <v>5.1472986481510672</v>
      </c>
      <c r="Q40" s="45">
        <f>O40*E40</f>
        <v>373.51325491200004</v>
      </c>
      <c r="R40" s="45">
        <f>P40*E40</f>
        <v>494.14067022250242</v>
      </c>
    </row>
    <row r="41" spans="1:18" s="7" customFormat="1" ht="22.5" customHeight="1">
      <c r="A41" s="97">
        <v>3</v>
      </c>
      <c r="B41" s="28" t="s">
        <v>64</v>
      </c>
      <c r="C41" s="98" t="s">
        <v>68</v>
      </c>
      <c r="D41" s="27" t="s">
        <v>41</v>
      </c>
      <c r="E41" s="99">
        <v>64</v>
      </c>
      <c r="F41" s="100"/>
      <c r="G41" s="100"/>
      <c r="H41" s="39"/>
      <c r="I41" s="39"/>
      <c r="J41" s="98" t="s">
        <v>69</v>
      </c>
      <c r="K41" s="27" t="s">
        <v>41</v>
      </c>
      <c r="L41" s="40" t="s">
        <v>70</v>
      </c>
      <c r="M41" s="101">
        <v>1</v>
      </c>
      <c r="N41" s="102">
        <v>4.8179999999999996</v>
      </c>
      <c r="O41" s="45">
        <f>M41*N41*1.165248</f>
        <v>5.6141648640000001</v>
      </c>
      <c r="P41" s="44">
        <f t="shared" si="3"/>
        <v>7.4272790915818661</v>
      </c>
      <c r="Q41" s="45">
        <f>O41*E41</f>
        <v>359.30655129600001</v>
      </c>
      <c r="R41" s="45">
        <f>P41*E41</f>
        <v>475.34586186123943</v>
      </c>
    </row>
    <row r="42" spans="1:18" s="7" customFormat="1" ht="22.5" customHeight="1">
      <c r="A42" s="97">
        <v>4</v>
      </c>
      <c r="B42" s="28" t="s">
        <v>64</v>
      </c>
      <c r="C42" s="98" t="s">
        <v>71</v>
      </c>
      <c r="D42" s="27" t="s">
        <v>41</v>
      </c>
      <c r="E42" s="99">
        <v>32</v>
      </c>
      <c r="F42" s="100"/>
      <c r="G42" s="100"/>
      <c r="H42" s="39"/>
      <c r="I42" s="39"/>
      <c r="J42" s="98" t="s">
        <v>72</v>
      </c>
      <c r="K42" s="27" t="s">
        <v>41</v>
      </c>
      <c r="L42" s="40" t="s">
        <v>73</v>
      </c>
      <c r="M42" s="101">
        <v>1</v>
      </c>
      <c r="N42" s="102">
        <v>1.482</v>
      </c>
      <c r="O42" s="45">
        <f>M42*N42*1.165248</f>
        <v>1.7268975360000001</v>
      </c>
      <c r="P42" s="44">
        <f t="shared" si="3"/>
        <v>2.2846051502126037</v>
      </c>
      <c r="Q42" s="45">
        <f t="shared" ref="Q42:Q48" si="4">O42*E42</f>
        <v>55.260721152000002</v>
      </c>
      <c r="R42" s="45">
        <f t="shared" ref="R42:R48" si="5">P42*E42</f>
        <v>73.107364806803318</v>
      </c>
    </row>
    <row r="43" spans="1:18" s="7" customFormat="1" ht="22.5" customHeight="1">
      <c r="A43" s="32">
        <v>5</v>
      </c>
      <c r="B43" s="46" t="s">
        <v>74</v>
      </c>
      <c r="C43" s="103" t="s">
        <v>75</v>
      </c>
      <c r="D43" s="104" t="s">
        <v>44</v>
      </c>
      <c r="E43" s="53">
        <v>16</v>
      </c>
      <c r="F43" s="105">
        <v>0.14000000000000001</v>
      </c>
      <c r="G43" s="106">
        <v>0.4</v>
      </c>
      <c r="H43" s="39">
        <f>F43*1.90189</f>
        <v>0.26626460000000002</v>
      </c>
      <c r="I43" s="39">
        <f>G43*2.59321</f>
        <v>1.0372840000000001</v>
      </c>
      <c r="J43" s="52"/>
      <c r="K43" s="32"/>
      <c r="L43" s="32"/>
      <c r="M43" s="53"/>
      <c r="N43" s="107"/>
      <c r="O43" s="85"/>
      <c r="P43" s="44">
        <f t="shared" si="3"/>
        <v>1.724534190957598</v>
      </c>
      <c r="Q43" s="44">
        <f t="shared" si="4"/>
        <v>0</v>
      </c>
      <c r="R43" s="44">
        <f t="shared" si="5"/>
        <v>27.592547055321567</v>
      </c>
    </row>
    <row r="44" spans="1:18" s="7" customFormat="1" ht="22.5" customHeight="1">
      <c r="A44" s="34">
        <v>6</v>
      </c>
      <c r="B44" s="108" t="s">
        <v>76</v>
      </c>
      <c r="C44" s="109" t="s">
        <v>77</v>
      </c>
      <c r="D44" s="110" t="s">
        <v>41</v>
      </c>
      <c r="E44" s="111">
        <v>6.4</v>
      </c>
      <c r="F44" s="112"/>
      <c r="G44" s="113"/>
      <c r="H44" s="114"/>
      <c r="I44" s="114"/>
      <c r="J44" s="115" t="s">
        <v>78</v>
      </c>
      <c r="K44" s="34" t="s">
        <v>41</v>
      </c>
      <c r="L44" s="27" t="s">
        <v>79</v>
      </c>
      <c r="M44" s="111">
        <v>1</v>
      </c>
      <c r="N44" s="116">
        <v>1.375</v>
      </c>
      <c r="O44" s="45">
        <f>M44*N44*1.165248</f>
        <v>1.6022160000000001</v>
      </c>
      <c r="P44" s="44">
        <f t="shared" si="3"/>
        <v>2.1196572749948244</v>
      </c>
      <c r="Q44" s="45">
        <f t="shared" si="4"/>
        <v>10.254182400000001</v>
      </c>
      <c r="R44" s="44">
        <f t="shared" si="5"/>
        <v>13.565806559966877</v>
      </c>
    </row>
    <row r="45" spans="1:18" s="7" customFormat="1" ht="22.5" customHeight="1">
      <c r="A45" s="117">
        <v>7</v>
      </c>
      <c r="B45" s="28" t="s">
        <v>64</v>
      </c>
      <c r="C45" s="98" t="s">
        <v>80</v>
      </c>
      <c r="D45" s="27" t="s">
        <v>57</v>
      </c>
      <c r="E45" s="34">
        <v>4.07E-2</v>
      </c>
      <c r="F45" s="34"/>
      <c r="G45" s="34"/>
      <c r="H45" s="39"/>
      <c r="I45" s="39"/>
      <c r="J45" s="98" t="s">
        <v>81</v>
      </c>
      <c r="K45" s="27" t="s">
        <v>57</v>
      </c>
      <c r="L45" s="40" t="s">
        <v>82</v>
      </c>
      <c r="M45" s="34">
        <v>1</v>
      </c>
      <c r="N45" s="45">
        <v>297.22199999999998</v>
      </c>
      <c r="O45" s="45">
        <f>M45*N45*1.165248</f>
        <v>346.33734105600001</v>
      </c>
      <c r="P45" s="44">
        <f t="shared" si="3"/>
        <v>458.18819970073588</v>
      </c>
      <c r="Q45" s="44">
        <f t="shared" si="4"/>
        <v>14.095929780979201</v>
      </c>
      <c r="R45" s="44">
        <f t="shared" si="5"/>
        <v>18.648259727819951</v>
      </c>
    </row>
    <row r="46" spans="1:18" s="7" customFormat="1" ht="22.5" customHeight="1">
      <c r="A46" s="34">
        <v>8</v>
      </c>
      <c r="B46" s="108" t="s">
        <v>83</v>
      </c>
      <c r="C46" s="109" t="s">
        <v>84</v>
      </c>
      <c r="D46" s="34" t="s">
        <v>44</v>
      </c>
      <c r="E46" s="118">
        <v>32</v>
      </c>
      <c r="F46" s="119">
        <v>0.23</v>
      </c>
      <c r="G46" s="114">
        <v>0.01</v>
      </c>
      <c r="H46" s="39">
        <f>F46*1.90189</f>
        <v>0.43743470000000007</v>
      </c>
      <c r="I46" s="39">
        <f>G46*2.59321</f>
        <v>2.59321E-2</v>
      </c>
      <c r="J46" s="109" t="s">
        <v>85</v>
      </c>
      <c r="K46" s="34" t="s">
        <v>46</v>
      </c>
      <c r="L46" s="34"/>
      <c r="M46" s="118">
        <v>1</v>
      </c>
      <c r="N46" s="99">
        <v>0.3</v>
      </c>
      <c r="O46" s="45">
        <f>M46*N46*1.165248</f>
        <v>0.34957440000000001</v>
      </c>
      <c r="P46" s="44">
        <f t="shared" si="3"/>
        <v>1.0754834109277542</v>
      </c>
      <c r="Q46" s="45">
        <f t="shared" si="4"/>
        <v>11.1863808</v>
      </c>
      <c r="R46" s="45">
        <f t="shared" si="5"/>
        <v>34.415469149688136</v>
      </c>
    </row>
    <row r="47" spans="1:18" s="7" customFormat="1" ht="22.5" customHeight="1">
      <c r="A47" s="97">
        <v>9</v>
      </c>
      <c r="B47" s="28" t="s">
        <v>86</v>
      </c>
      <c r="C47" s="98" t="s">
        <v>87</v>
      </c>
      <c r="D47" s="27" t="s">
        <v>57</v>
      </c>
      <c r="E47" s="120">
        <v>1.4500000000000001E-2</v>
      </c>
      <c r="F47" s="100"/>
      <c r="G47" s="100"/>
      <c r="H47" s="39"/>
      <c r="I47" s="114"/>
      <c r="J47" s="98" t="s">
        <v>87</v>
      </c>
      <c r="K47" s="27" t="s">
        <v>57</v>
      </c>
      <c r="L47" s="40" t="s">
        <v>88</v>
      </c>
      <c r="M47" s="101">
        <v>1</v>
      </c>
      <c r="N47" s="100">
        <v>291.61700000000002</v>
      </c>
      <c r="O47" s="45">
        <f>M47*N47*1.165248</f>
        <v>339.80612601600006</v>
      </c>
      <c r="P47" s="44">
        <f t="shared" si="3"/>
        <v>449.54770586339339</v>
      </c>
      <c r="Q47" s="45">
        <f t="shared" si="4"/>
        <v>4.9271888272320012</v>
      </c>
      <c r="R47" s="45">
        <f t="shared" si="5"/>
        <v>6.5184417350192048</v>
      </c>
    </row>
    <row r="48" spans="1:18" s="7" customFormat="1" ht="22.5" customHeight="1">
      <c r="A48" s="32">
        <v>10</v>
      </c>
      <c r="B48" s="32" t="s">
        <v>89</v>
      </c>
      <c r="C48" s="103" t="s">
        <v>90</v>
      </c>
      <c r="D48" s="32" t="s">
        <v>91</v>
      </c>
      <c r="E48" s="158">
        <v>0.64</v>
      </c>
      <c r="F48" s="32">
        <v>38.4</v>
      </c>
      <c r="G48" s="32">
        <v>0.03</v>
      </c>
      <c r="H48" s="39">
        <f>F48*1.90189</f>
        <v>73.032576000000006</v>
      </c>
      <c r="I48" s="39">
        <f>G48*2.59321</f>
        <v>7.7796299999999999E-2</v>
      </c>
      <c r="J48" s="103" t="s">
        <v>92</v>
      </c>
      <c r="K48" s="32" t="s">
        <v>59</v>
      </c>
      <c r="L48" s="40" t="s">
        <v>93</v>
      </c>
      <c r="M48" s="32">
        <v>24.4</v>
      </c>
      <c r="N48" s="32">
        <v>1.1160000000000001</v>
      </c>
      <c r="O48" s="44">
        <f>((M48*N48)+(M49*N49)+(M50*N50))*1.165248</f>
        <v>34.283110982400004</v>
      </c>
      <c r="P48" s="44">
        <f t="shared" si="3"/>
        <v>142.07658525852585</v>
      </c>
      <c r="Q48" s="44">
        <f t="shared" si="4"/>
        <v>21.941191028736004</v>
      </c>
      <c r="R48" s="44">
        <f t="shared" si="5"/>
        <v>90.929014565456541</v>
      </c>
    </row>
    <row r="49" spans="1:18" s="7" customFormat="1" ht="22.5" customHeight="1">
      <c r="A49" s="159"/>
      <c r="B49" s="86"/>
      <c r="C49" s="130" t="s">
        <v>94</v>
      </c>
      <c r="D49" s="86"/>
      <c r="E49" s="92"/>
      <c r="F49" s="86"/>
      <c r="G49" s="130"/>
      <c r="H49" s="92"/>
      <c r="I49" s="92"/>
      <c r="J49" s="130" t="s">
        <v>95</v>
      </c>
      <c r="K49" s="86" t="s">
        <v>59</v>
      </c>
      <c r="L49" s="89"/>
      <c r="M49" s="86">
        <v>0.2</v>
      </c>
      <c r="N49" s="86">
        <v>0.6</v>
      </c>
      <c r="O49" s="160"/>
      <c r="P49" s="130"/>
      <c r="Q49" s="130"/>
      <c r="R49" s="130"/>
    </row>
    <row r="50" spans="1:18" s="7" customFormat="1" ht="22.5" hidden="1" customHeight="1">
      <c r="A50" s="132"/>
      <c r="B50" s="86"/>
      <c r="C50" s="130"/>
      <c r="D50" s="86"/>
      <c r="E50" s="92"/>
      <c r="F50" s="132"/>
      <c r="G50" s="133"/>
      <c r="H50" s="92"/>
      <c r="I50" s="134"/>
      <c r="J50" s="133" t="s">
        <v>96</v>
      </c>
      <c r="K50" s="132" t="s">
        <v>59</v>
      </c>
      <c r="L50" s="93" t="s">
        <v>97</v>
      </c>
      <c r="M50" s="132">
        <v>2.7</v>
      </c>
      <c r="N50" s="132">
        <v>0.76700000000000002</v>
      </c>
      <c r="O50" s="135"/>
      <c r="P50" s="133"/>
      <c r="Q50" s="133"/>
      <c r="R50" s="130"/>
    </row>
    <row r="51" spans="1:18" s="7" customFormat="1" ht="33" customHeight="1">
      <c r="A51" s="136">
        <v>11</v>
      </c>
      <c r="B51" s="161" t="s">
        <v>98</v>
      </c>
      <c r="C51" s="162" t="s">
        <v>99</v>
      </c>
      <c r="D51" s="163" t="s">
        <v>100</v>
      </c>
      <c r="E51" s="164">
        <v>0.16</v>
      </c>
      <c r="F51" s="141">
        <v>9.31</v>
      </c>
      <c r="G51" s="142">
        <v>38.19</v>
      </c>
      <c r="H51" s="39">
        <f>F51*1.90189</f>
        <v>17.7065959</v>
      </c>
      <c r="I51" s="39">
        <f>G51*2.59321</f>
        <v>99.034689899999989</v>
      </c>
      <c r="J51" s="143"/>
      <c r="K51" s="136"/>
      <c r="L51" s="144"/>
      <c r="M51" s="136"/>
      <c r="N51" s="136"/>
      <c r="O51" s="145"/>
      <c r="P51" s="44">
        <f>(O51+H51+I51)*1.133*1.11*1.0075*1.007*1.02*1.0015*1.015</f>
        <v>154.44329337506304</v>
      </c>
      <c r="Q51" s="146">
        <f>O51*E51</f>
        <v>0</v>
      </c>
      <c r="R51" s="254">
        <f>P51*E51</f>
        <v>24.710926940010086</v>
      </c>
    </row>
    <row r="52" spans="1:18" s="7" customFormat="1" ht="19.149999999999999" customHeight="1">
      <c r="A52" s="97">
        <v>12</v>
      </c>
      <c r="B52" s="110" t="s">
        <v>101</v>
      </c>
      <c r="C52" s="109" t="s">
        <v>102</v>
      </c>
      <c r="D52" s="27" t="s">
        <v>103</v>
      </c>
      <c r="E52" s="165">
        <v>3.2</v>
      </c>
      <c r="F52" s="34">
        <v>0.56000000000000005</v>
      </c>
      <c r="G52" s="37"/>
      <c r="H52" s="39">
        <f>F52*1.90189</f>
        <v>1.0650584000000001</v>
      </c>
      <c r="I52" s="39"/>
      <c r="J52" s="147"/>
      <c r="K52" s="147"/>
      <c r="L52" s="147"/>
      <c r="M52" s="147"/>
      <c r="N52" s="147"/>
      <c r="O52" s="27"/>
      <c r="P52" s="44">
        <f>(O52+H52+I52)*1.133*1.11*1.0075*1.007*1.02*1.0015*1.015</f>
        <v>1.4090227446576171</v>
      </c>
      <c r="Q52" s="45">
        <f>O52*E52</f>
        <v>0</v>
      </c>
      <c r="R52" s="45">
        <f>P52*E52</f>
        <v>4.5088727829043753</v>
      </c>
    </row>
    <row r="53" spans="1:18" s="7" customFormat="1" ht="22.5" customHeight="1">
      <c r="A53" s="32">
        <v>13</v>
      </c>
      <c r="B53" s="46" t="s">
        <v>104</v>
      </c>
      <c r="C53" s="148" t="s">
        <v>105</v>
      </c>
      <c r="D53" s="32" t="s">
        <v>103</v>
      </c>
      <c r="E53" s="107">
        <v>3</v>
      </c>
      <c r="F53" s="105">
        <v>3.63</v>
      </c>
      <c r="G53" s="105">
        <v>0.59</v>
      </c>
      <c r="H53" s="39">
        <f>F53*1.90189</f>
        <v>6.9038607000000001</v>
      </c>
      <c r="I53" s="39">
        <f>G53*2.59321</f>
        <v>1.5299939</v>
      </c>
      <c r="J53" s="149" t="s">
        <v>106</v>
      </c>
      <c r="K53" s="86" t="s">
        <v>103</v>
      </c>
      <c r="L53" s="40" t="s">
        <v>107</v>
      </c>
      <c r="M53" s="105">
        <v>1.0149999999999999</v>
      </c>
      <c r="N53" s="76">
        <v>25.35</v>
      </c>
      <c r="O53" s="44">
        <f>(M53*N53)*1.165248+((M54*N54)+(M55*N55))*1.165248</f>
        <v>39.128597980012799</v>
      </c>
      <c r="P53" s="44">
        <f>(O53+H53+I53)*1.133*1.11*1.0075*1.007*1.02*1.0015*1.015</f>
        <v>62.922913407318674</v>
      </c>
      <c r="Q53" s="44">
        <f>O53*E53</f>
        <v>117.3857939400384</v>
      </c>
      <c r="R53" s="44">
        <f>P53*E53</f>
        <v>188.76874022195602</v>
      </c>
    </row>
    <row r="54" spans="1:18" s="7" customFormat="1" ht="22.5" customHeight="1">
      <c r="A54" s="86"/>
      <c r="B54" s="150"/>
      <c r="C54" s="79" t="s">
        <v>108</v>
      </c>
      <c r="D54" s="86"/>
      <c r="E54" s="76"/>
      <c r="F54" s="151"/>
      <c r="G54" s="86"/>
      <c r="H54" s="92"/>
      <c r="I54" s="92"/>
      <c r="J54" s="149" t="s">
        <v>109</v>
      </c>
      <c r="K54" s="86" t="s">
        <v>110</v>
      </c>
      <c r="L54" s="86"/>
      <c r="M54" s="151">
        <v>1.6</v>
      </c>
      <c r="N54" s="152">
        <v>3.5</v>
      </c>
      <c r="O54" s="130"/>
      <c r="P54" s="130"/>
      <c r="Q54" s="130"/>
      <c r="R54" s="130"/>
    </row>
    <row r="55" spans="1:18" s="7" customFormat="1" ht="22.5" hidden="1" customHeight="1">
      <c r="A55" s="132"/>
      <c r="B55" s="153"/>
      <c r="C55" s="154"/>
      <c r="D55" s="132"/>
      <c r="E55" s="155"/>
      <c r="F55" s="156"/>
      <c r="G55" s="132"/>
      <c r="H55" s="134"/>
      <c r="I55" s="134"/>
      <c r="J55" s="157" t="s">
        <v>111</v>
      </c>
      <c r="K55" s="132" t="s">
        <v>103</v>
      </c>
      <c r="L55" s="93" t="s">
        <v>112</v>
      </c>
      <c r="M55" s="156">
        <v>1.83E-2</v>
      </c>
      <c r="N55" s="156">
        <v>122.917</v>
      </c>
      <c r="O55" s="133"/>
      <c r="P55" s="133"/>
      <c r="Q55" s="133"/>
      <c r="R55" s="133"/>
    </row>
    <row r="56" spans="1:18" s="7" customFormat="1" ht="22.5" hidden="1" customHeight="1">
      <c r="A56" s="73"/>
      <c r="B56" s="74"/>
      <c r="C56" s="79"/>
      <c r="D56" s="73"/>
      <c r="E56" s="76"/>
      <c r="F56" s="76"/>
      <c r="G56" s="73"/>
      <c r="H56" s="77"/>
      <c r="I56" s="77"/>
      <c r="J56" s="79"/>
      <c r="K56" s="73"/>
      <c r="L56" s="33"/>
      <c r="M56" s="76"/>
      <c r="N56" s="76"/>
      <c r="O56" s="79"/>
      <c r="P56" s="79"/>
      <c r="Q56" s="79"/>
      <c r="R56" s="79"/>
    </row>
    <row r="57" spans="1:18" s="7" customFormat="1" ht="22.5" customHeight="1">
      <c r="A57" s="27"/>
      <c r="B57" s="28"/>
      <c r="C57" s="29" t="s">
        <v>115</v>
      </c>
      <c r="D57" s="27"/>
      <c r="E57" s="27"/>
      <c r="F57" s="27"/>
      <c r="G57" s="30"/>
      <c r="H57" s="31"/>
      <c r="I57" s="32"/>
      <c r="J57" s="30"/>
      <c r="K57" s="30"/>
      <c r="L57" s="31"/>
      <c r="M57" s="30"/>
      <c r="N57" s="30"/>
      <c r="O57" s="33"/>
      <c r="P57" s="30"/>
      <c r="Q57" s="30"/>
      <c r="R57" s="30"/>
    </row>
    <row r="58" spans="1:18" s="7" customFormat="1" ht="22.5" customHeight="1">
      <c r="A58" s="34">
        <v>1</v>
      </c>
      <c r="B58" s="35" t="s">
        <v>37</v>
      </c>
      <c r="C58" s="36" t="s">
        <v>38</v>
      </c>
      <c r="D58" s="37" t="s">
        <v>39</v>
      </c>
      <c r="E58" s="38">
        <v>0.5</v>
      </c>
      <c r="F58" s="38">
        <v>7.55</v>
      </c>
      <c r="G58" s="38">
        <v>3.71</v>
      </c>
      <c r="H58" s="39">
        <f>F58*1.90189</f>
        <v>14.3592695</v>
      </c>
      <c r="I58" s="39">
        <f>G58*2.59321</f>
        <v>9.6208091000000007</v>
      </c>
      <c r="J58" s="36" t="s">
        <v>40</v>
      </c>
      <c r="K58" s="37" t="s">
        <v>41</v>
      </c>
      <c r="L58" s="40"/>
      <c r="M58" s="41">
        <v>100</v>
      </c>
      <c r="N58" s="42">
        <v>2.8000000000000001E-2</v>
      </c>
      <c r="O58" s="43">
        <f>M58*N58*1.165248</f>
        <v>3.2626944000000004</v>
      </c>
      <c r="P58" s="44">
        <f>(O58+H58+I58)*1.133*1.11*1.0075*1.007*1.02*1.0015*1.015</f>
        <v>36.040922060747484</v>
      </c>
      <c r="Q58" s="45">
        <f>O58*E58</f>
        <v>1.6313472000000002</v>
      </c>
      <c r="R58" s="45">
        <f>P58*E58</f>
        <v>18.020461030373742</v>
      </c>
    </row>
    <row r="59" spans="1:18" s="7" customFormat="1" ht="78.75" customHeight="1">
      <c r="A59" s="32">
        <v>2</v>
      </c>
      <c r="B59" s="46" t="s">
        <v>42</v>
      </c>
      <c r="C59" s="47" t="s">
        <v>114</v>
      </c>
      <c r="D59" s="48" t="s">
        <v>44</v>
      </c>
      <c r="E59" s="49">
        <v>10</v>
      </c>
      <c r="F59" s="50">
        <v>1.49</v>
      </c>
      <c r="G59" s="51">
        <v>0.86</v>
      </c>
      <c r="H59" s="39">
        <f>F59*1.90189</f>
        <v>2.8338160999999999</v>
      </c>
      <c r="I59" s="39">
        <f>G59*2.59321</f>
        <v>2.2301606</v>
      </c>
      <c r="J59" s="52" t="s">
        <v>45</v>
      </c>
      <c r="K59" s="32" t="s">
        <v>46</v>
      </c>
      <c r="L59" s="32"/>
      <c r="M59" s="53">
        <v>1</v>
      </c>
      <c r="N59" s="51">
        <v>22.5</v>
      </c>
      <c r="O59" s="54">
        <f>M59*N59*1.165248</f>
        <v>26.21808</v>
      </c>
      <c r="P59" s="44">
        <f>(O59+H59+I59)*1.133*1.11*1.0075*1.007*1.02*1.0015*1.015</f>
        <v>41.384706594463921</v>
      </c>
      <c r="Q59" s="44">
        <f>O59*E59</f>
        <v>262.18079999999998</v>
      </c>
      <c r="R59" s="44">
        <f>P59*E59</f>
        <v>413.84706594463921</v>
      </c>
    </row>
    <row r="60" spans="1:18" s="7" customFormat="1" ht="22.5" customHeight="1">
      <c r="A60" s="56">
        <v>3</v>
      </c>
      <c r="B60" s="57" t="s">
        <v>47</v>
      </c>
      <c r="C60" s="58" t="s">
        <v>48</v>
      </c>
      <c r="D60" s="56" t="s">
        <v>49</v>
      </c>
      <c r="E60" s="59">
        <v>0.63</v>
      </c>
      <c r="F60" s="60">
        <v>9.3000000000000007</v>
      </c>
      <c r="G60" s="61">
        <v>12.7</v>
      </c>
      <c r="H60" s="39">
        <f>F60*1.90189</f>
        <v>17.687577000000001</v>
      </c>
      <c r="I60" s="39">
        <f>G60*2.59321</f>
        <v>32.933766999999996</v>
      </c>
      <c r="J60" s="58" t="s">
        <v>50</v>
      </c>
      <c r="K60" s="56" t="s">
        <v>49</v>
      </c>
      <c r="L60" s="40" t="s">
        <v>51</v>
      </c>
      <c r="M60" s="62">
        <v>1.05</v>
      </c>
      <c r="N60" s="63">
        <v>88</v>
      </c>
      <c r="O60" s="54">
        <f>M60*N60*1.165248</f>
        <v>107.66891520000001</v>
      </c>
      <c r="P60" s="44">
        <f>(O60+H60+I60)*1.133*1.11*1.0075*1.007*1.02*1.0015*1.015</f>
        <v>209.41065341632864</v>
      </c>
      <c r="Q60" s="64">
        <f>O60*E60</f>
        <v>67.831416576000009</v>
      </c>
      <c r="R60" s="64">
        <f>P60*E60</f>
        <v>131.92871165228703</v>
      </c>
    </row>
    <row r="61" spans="1:18" s="7" customFormat="1" ht="22.5" customHeight="1">
      <c r="A61" s="66"/>
      <c r="B61" s="67"/>
      <c r="C61" s="68" t="s">
        <v>52</v>
      </c>
      <c r="D61" s="66"/>
      <c r="E61" s="69"/>
      <c r="F61" s="70"/>
      <c r="G61" s="71"/>
      <c r="H61" s="72"/>
      <c r="I61" s="72"/>
      <c r="J61" s="68" t="s">
        <v>53</v>
      </c>
      <c r="K61" s="66"/>
      <c r="L61" s="66"/>
      <c r="M61" s="72"/>
      <c r="N61" s="72"/>
      <c r="O61" s="70"/>
      <c r="P61" s="72"/>
      <c r="Q61" s="72"/>
      <c r="R61" s="253"/>
    </row>
    <row r="62" spans="1:18" s="7" customFormat="1" ht="16.149999999999999" customHeight="1">
      <c r="A62" s="73"/>
      <c r="B62" s="74"/>
      <c r="C62" s="75" t="s">
        <v>54</v>
      </c>
      <c r="D62" s="73"/>
      <c r="E62" s="76"/>
      <c r="F62" s="76"/>
      <c r="G62" s="73"/>
      <c r="H62" s="77"/>
      <c r="I62" s="78"/>
      <c r="J62" s="79"/>
      <c r="K62" s="73"/>
      <c r="L62" s="73"/>
      <c r="M62" s="76"/>
      <c r="N62" s="76"/>
      <c r="O62" s="79"/>
      <c r="P62" s="79"/>
      <c r="Q62" s="79"/>
      <c r="R62" s="80"/>
    </row>
    <row r="63" spans="1:18" s="7" customFormat="1" ht="16.149999999999999" customHeight="1">
      <c r="A63" s="32">
        <v>1</v>
      </c>
      <c r="B63" s="81" t="s">
        <v>55</v>
      </c>
      <c r="C63" s="82" t="s">
        <v>56</v>
      </c>
      <c r="D63" s="40" t="s">
        <v>57</v>
      </c>
      <c r="E63" s="83">
        <v>1.028</v>
      </c>
      <c r="F63" s="84">
        <v>3.58</v>
      </c>
      <c r="G63" s="84">
        <v>15.9</v>
      </c>
      <c r="H63" s="39">
        <f>F63*1.90189</f>
        <v>6.8087662</v>
      </c>
      <c r="I63" s="39">
        <f>G63*2.59321</f>
        <v>41.232039</v>
      </c>
      <c r="J63" s="82" t="s">
        <v>58</v>
      </c>
      <c r="K63" s="40" t="s">
        <v>59</v>
      </c>
      <c r="L63" s="40" t="s">
        <v>60</v>
      </c>
      <c r="M63" s="49">
        <v>2.2999999999999998</v>
      </c>
      <c r="N63" s="84">
        <v>0.375</v>
      </c>
      <c r="O63" s="44">
        <f>((M64*N64)+(M63*N63))*1.165248</f>
        <v>2.5077302208000001</v>
      </c>
      <c r="P63" s="44">
        <f>(O63+H63+I63)*1.133*1.11*1.0075*1.007*1.02*1.0015*1.015</f>
        <v>66.873362171537622</v>
      </c>
      <c r="Q63" s="85">
        <f>O63*E63</f>
        <v>2.5779466669824003</v>
      </c>
      <c r="R63" s="44">
        <f>P63*E63</f>
        <v>68.745816312340679</v>
      </c>
    </row>
    <row r="64" spans="1:18" s="7" customFormat="1" ht="16.149999999999999" customHeight="1">
      <c r="A64" s="86"/>
      <c r="B64" s="87"/>
      <c r="C64" s="88" t="s">
        <v>61</v>
      </c>
      <c r="D64" s="89"/>
      <c r="E64" s="90"/>
      <c r="F64" s="91"/>
      <c r="G64" s="91"/>
      <c r="H64" s="92"/>
      <c r="I64" s="92"/>
      <c r="J64" s="88" t="s">
        <v>62</v>
      </c>
      <c r="K64" s="93" t="s">
        <v>59</v>
      </c>
      <c r="L64" s="89" t="s">
        <v>63</v>
      </c>
      <c r="M64" s="90">
        <v>1.6</v>
      </c>
      <c r="N64" s="94">
        <v>0.80600000000000005</v>
      </c>
      <c r="O64" s="89"/>
      <c r="P64" s="95"/>
      <c r="Q64" s="96"/>
      <c r="R64" s="96"/>
    </row>
    <row r="65" spans="1:18" s="7" customFormat="1" ht="16.149999999999999" customHeight="1">
      <c r="A65" s="97">
        <v>2</v>
      </c>
      <c r="B65" s="28" t="s">
        <v>64</v>
      </c>
      <c r="C65" s="98" t="s">
        <v>65</v>
      </c>
      <c r="D65" s="27" t="s">
        <v>41</v>
      </c>
      <c r="E65" s="99">
        <v>60</v>
      </c>
      <c r="F65" s="100"/>
      <c r="G65" s="100"/>
      <c r="H65" s="39"/>
      <c r="I65" s="39"/>
      <c r="J65" s="98" t="s">
        <v>66</v>
      </c>
      <c r="K65" s="27" t="s">
        <v>41</v>
      </c>
      <c r="L65" s="40" t="s">
        <v>67</v>
      </c>
      <c r="M65" s="101">
        <v>1</v>
      </c>
      <c r="N65" s="102">
        <v>3.339</v>
      </c>
      <c r="O65" s="45">
        <f>M65*N65*1.165248</f>
        <v>3.8907630720000004</v>
      </c>
      <c r="P65" s="44">
        <f t="shared" ref="P65:P73" si="6">(O65+H65+I65)*1.133*1.11*1.0075*1.007*1.02*1.0015*1.015</f>
        <v>5.1472986481510672</v>
      </c>
      <c r="Q65" s="45">
        <f>O65*E65</f>
        <v>233.44578432000003</v>
      </c>
      <c r="R65" s="45">
        <f>P65*E65</f>
        <v>308.83791888906404</v>
      </c>
    </row>
    <row r="66" spans="1:18" s="7" customFormat="1" ht="16.149999999999999" customHeight="1">
      <c r="A66" s="97">
        <v>3</v>
      </c>
      <c r="B66" s="28" t="s">
        <v>64</v>
      </c>
      <c r="C66" s="98" t="s">
        <v>68</v>
      </c>
      <c r="D66" s="27" t="s">
        <v>41</v>
      </c>
      <c r="E66" s="99">
        <v>40</v>
      </c>
      <c r="F66" s="100"/>
      <c r="G66" s="100"/>
      <c r="H66" s="39"/>
      <c r="I66" s="39"/>
      <c r="J66" s="98" t="s">
        <v>69</v>
      </c>
      <c r="K66" s="27" t="s">
        <v>41</v>
      </c>
      <c r="L66" s="40" t="s">
        <v>70</v>
      </c>
      <c r="M66" s="101">
        <v>1</v>
      </c>
      <c r="N66" s="102">
        <v>4.8179999999999996</v>
      </c>
      <c r="O66" s="45">
        <f>M66*N66*1.165248</f>
        <v>5.6141648640000001</v>
      </c>
      <c r="P66" s="44">
        <f t="shared" si="6"/>
        <v>7.4272790915818661</v>
      </c>
      <c r="Q66" s="45">
        <f>O66*E66</f>
        <v>224.56659456</v>
      </c>
      <c r="R66" s="45">
        <f>P66*E66</f>
        <v>297.09116366327464</v>
      </c>
    </row>
    <row r="67" spans="1:18" s="7" customFormat="1" ht="16.149999999999999" customHeight="1">
      <c r="A67" s="97">
        <v>4</v>
      </c>
      <c r="B67" s="28" t="s">
        <v>64</v>
      </c>
      <c r="C67" s="98" t="s">
        <v>71</v>
      </c>
      <c r="D67" s="27" t="s">
        <v>41</v>
      </c>
      <c r="E67" s="99">
        <v>20</v>
      </c>
      <c r="F67" s="100"/>
      <c r="G67" s="100"/>
      <c r="H67" s="39"/>
      <c r="I67" s="39"/>
      <c r="J67" s="98" t="s">
        <v>72</v>
      </c>
      <c r="K67" s="27" t="s">
        <v>41</v>
      </c>
      <c r="L67" s="40" t="s">
        <v>73</v>
      </c>
      <c r="M67" s="101">
        <v>1</v>
      </c>
      <c r="N67" s="102">
        <v>1.482</v>
      </c>
      <c r="O67" s="45">
        <f>M67*N67*1.165248</f>
        <v>1.7268975360000001</v>
      </c>
      <c r="P67" s="44">
        <f t="shared" si="6"/>
        <v>2.2846051502126037</v>
      </c>
      <c r="Q67" s="45">
        <f t="shared" ref="Q67:Q73" si="7">O67*E67</f>
        <v>34.537950719999998</v>
      </c>
      <c r="R67" s="45">
        <f t="shared" ref="R67:R73" si="8">P67*E67</f>
        <v>45.692103004252075</v>
      </c>
    </row>
    <row r="68" spans="1:18" s="7" customFormat="1" ht="16.149999999999999" customHeight="1">
      <c r="A68" s="32">
        <v>5</v>
      </c>
      <c r="B68" s="46" t="s">
        <v>74</v>
      </c>
      <c r="C68" s="103" t="s">
        <v>75</v>
      </c>
      <c r="D68" s="104" t="s">
        <v>44</v>
      </c>
      <c r="E68" s="53">
        <v>10</v>
      </c>
      <c r="F68" s="105">
        <v>0.14000000000000001</v>
      </c>
      <c r="G68" s="106">
        <v>0.4</v>
      </c>
      <c r="H68" s="39">
        <f>F68*1.90189</f>
        <v>0.26626460000000002</v>
      </c>
      <c r="I68" s="39">
        <f>G68*2.59321</f>
        <v>1.0372840000000001</v>
      </c>
      <c r="J68" s="52"/>
      <c r="K68" s="32"/>
      <c r="L68" s="32"/>
      <c r="M68" s="53"/>
      <c r="N68" s="107"/>
      <c r="O68" s="85"/>
      <c r="P68" s="44">
        <f t="shared" si="6"/>
        <v>1.724534190957598</v>
      </c>
      <c r="Q68" s="44">
        <f t="shared" si="7"/>
        <v>0</v>
      </c>
      <c r="R68" s="44">
        <f t="shared" si="8"/>
        <v>17.245341909575981</v>
      </c>
    </row>
    <row r="69" spans="1:18" s="7" customFormat="1" ht="16.149999999999999" customHeight="1">
      <c r="A69" s="34">
        <v>6</v>
      </c>
      <c r="B69" s="108" t="s">
        <v>76</v>
      </c>
      <c r="C69" s="109" t="s">
        <v>77</v>
      </c>
      <c r="D69" s="110" t="s">
        <v>41</v>
      </c>
      <c r="E69" s="111">
        <v>4</v>
      </c>
      <c r="F69" s="112"/>
      <c r="G69" s="113"/>
      <c r="H69" s="114"/>
      <c r="I69" s="114"/>
      <c r="J69" s="115" t="s">
        <v>78</v>
      </c>
      <c r="K69" s="34" t="s">
        <v>41</v>
      </c>
      <c r="L69" s="27" t="s">
        <v>79</v>
      </c>
      <c r="M69" s="111">
        <v>1</v>
      </c>
      <c r="N69" s="116">
        <v>1.375</v>
      </c>
      <c r="O69" s="45">
        <f>M69*N69*1.165248</f>
        <v>1.6022160000000001</v>
      </c>
      <c r="P69" s="44">
        <f t="shared" si="6"/>
        <v>2.1196572749948244</v>
      </c>
      <c r="Q69" s="45">
        <f t="shared" si="7"/>
        <v>6.4088640000000003</v>
      </c>
      <c r="R69" s="44">
        <f t="shared" si="8"/>
        <v>8.4786290999792975</v>
      </c>
    </row>
    <row r="70" spans="1:18" s="7" customFormat="1" ht="16.149999999999999" customHeight="1">
      <c r="A70" s="117">
        <v>7</v>
      </c>
      <c r="B70" s="28" t="s">
        <v>64</v>
      </c>
      <c r="C70" s="98" t="s">
        <v>80</v>
      </c>
      <c r="D70" s="27" t="s">
        <v>57</v>
      </c>
      <c r="E70" s="34">
        <v>2.5399999999999999E-2</v>
      </c>
      <c r="F70" s="34"/>
      <c r="G70" s="34"/>
      <c r="H70" s="39"/>
      <c r="I70" s="39"/>
      <c r="J70" s="98" t="s">
        <v>81</v>
      </c>
      <c r="K70" s="27" t="s">
        <v>57</v>
      </c>
      <c r="L70" s="40" t="s">
        <v>82</v>
      </c>
      <c r="M70" s="34">
        <v>1</v>
      </c>
      <c r="N70" s="45">
        <v>297.22199999999998</v>
      </c>
      <c r="O70" s="45">
        <f>M70*N70*1.165248</f>
        <v>346.33734105600001</v>
      </c>
      <c r="P70" s="44">
        <f t="shared" si="6"/>
        <v>458.18819970073588</v>
      </c>
      <c r="Q70" s="44">
        <f t="shared" si="7"/>
        <v>8.7969684628224005</v>
      </c>
      <c r="R70" s="44">
        <f t="shared" si="8"/>
        <v>11.637980272398691</v>
      </c>
    </row>
    <row r="71" spans="1:18" s="7" customFormat="1" ht="16.149999999999999" customHeight="1">
      <c r="A71" s="34">
        <v>8</v>
      </c>
      <c r="B71" s="108" t="s">
        <v>83</v>
      </c>
      <c r="C71" s="109" t="s">
        <v>84</v>
      </c>
      <c r="D71" s="34" t="s">
        <v>44</v>
      </c>
      <c r="E71" s="118">
        <v>20</v>
      </c>
      <c r="F71" s="119">
        <v>0.23</v>
      </c>
      <c r="G71" s="114">
        <v>0.01</v>
      </c>
      <c r="H71" s="39">
        <f>F71*1.90189</f>
        <v>0.43743470000000007</v>
      </c>
      <c r="I71" s="39">
        <f>G71*2.59321</f>
        <v>2.59321E-2</v>
      </c>
      <c r="J71" s="109" t="s">
        <v>85</v>
      </c>
      <c r="K71" s="34" t="s">
        <v>46</v>
      </c>
      <c r="L71" s="34"/>
      <c r="M71" s="118">
        <v>1</v>
      </c>
      <c r="N71" s="99">
        <v>0.3</v>
      </c>
      <c r="O71" s="45">
        <f>M71*N71*1.165248</f>
        <v>0.34957440000000001</v>
      </c>
      <c r="P71" s="44">
        <f t="shared" si="6"/>
        <v>1.0754834109277542</v>
      </c>
      <c r="Q71" s="45">
        <f t="shared" si="7"/>
        <v>6.9914880000000004</v>
      </c>
      <c r="R71" s="45">
        <f t="shared" si="8"/>
        <v>21.509668218555085</v>
      </c>
    </row>
    <row r="72" spans="1:18" s="7" customFormat="1" ht="16.149999999999999" customHeight="1">
      <c r="A72" s="97">
        <v>9</v>
      </c>
      <c r="B72" s="28" t="s">
        <v>86</v>
      </c>
      <c r="C72" s="98" t="s">
        <v>87</v>
      </c>
      <c r="D72" s="27" t="s">
        <v>57</v>
      </c>
      <c r="E72" s="120">
        <v>9.1000000000000004E-3</v>
      </c>
      <c r="F72" s="100"/>
      <c r="G72" s="100"/>
      <c r="H72" s="39"/>
      <c r="I72" s="114"/>
      <c r="J72" s="98" t="s">
        <v>87</v>
      </c>
      <c r="K72" s="27" t="s">
        <v>57</v>
      </c>
      <c r="L72" s="40" t="s">
        <v>88</v>
      </c>
      <c r="M72" s="101">
        <v>1</v>
      </c>
      <c r="N72" s="100">
        <v>291.61700000000002</v>
      </c>
      <c r="O72" s="45">
        <f>M72*N72*1.165248</f>
        <v>339.80612601600006</v>
      </c>
      <c r="P72" s="44">
        <f t="shared" si="6"/>
        <v>449.54770586339339</v>
      </c>
      <c r="Q72" s="45">
        <f t="shared" si="7"/>
        <v>3.0922357467456005</v>
      </c>
      <c r="R72" s="45">
        <f t="shared" si="8"/>
        <v>4.0908841233568802</v>
      </c>
    </row>
    <row r="73" spans="1:18" s="7" customFormat="1" ht="16.149999999999999" customHeight="1">
      <c r="A73" s="121">
        <v>10</v>
      </c>
      <c r="B73" s="121" t="s">
        <v>89</v>
      </c>
      <c r="C73" s="122" t="s">
        <v>90</v>
      </c>
      <c r="D73" s="121" t="s">
        <v>91</v>
      </c>
      <c r="E73" s="123">
        <v>0.4</v>
      </c>
      <c r="F73" s="104">
        <v>38.4</v>
      </c>
      <c r="G73" s="32">
        <v>0.03</v>
      </c>
      <c r="H73" s="39">
        <f>F73*1.90189</f>
        <v>73.032576000000006</v>
      </c>
      <c r="I73" s="39">
        <f>G73*2.59321</f>
        <v>7.7796299999999999E-2</v>
      </c>
      <c r="J73" s="103" t="s">
        <v>92</v>
      </c>
      <c r="K73" s="32" t="s">
        <v>59</v>
      </c>
      <c r="L73" s="40" t="s">
        <v>93</v>
      </c>
      <c r="M73" s="32">
        <v>24.4</v>
      </c>
      <c r="N73" s="32">
        <v>1.1160000000000001</v>
      </c>
      <c r="O73" s="55">
        <f>((M73*N73)+(M74*N74)+(M75*N75))*1.165248</f>
        <v>34.283110982400004</v>
      </c>
      <c r="P73" s="124">
        <f t="shared" si="6"/>
        <v>142.07658525852585</v>
      </c>
      <c r="Q73" s="125">
        <f t="shared" si="7"/>
        <v>13.713244392960002</v>
      </c>
      <c r="R73" s="124">
        <f t="shared" si="8"/>
        <v>56.830634103410347</v>
      </c>
    </row>
    <row r="74" spans="1:18" s="7" customFormat="1" ht="22.5" customHeight="1">
      <c r="A74" s="126"/>
      <c r="B74" s="126"/>
      <c r="C74" s="127" t="s">
        <v>94</v>
      </c>
      <c r="D74" s="126"/>
      <c r="E74" s="128"/>
      <c r="F74" s="129"/>
      <c r="G74" s="130"/>
      <c r="H74" s="92"/>
      <c r="I74" s="92"/>
      <c r="J74" s="130" t="s">
        <v>95</v>
      </c>
      <c r="K74" s="86" t="s">
        <v>59</v>
      </c>
      <c r="L74" s="89"/>
      <c r="M74" s="86">
        <v>0.2</v>
      </c>
      <c r="N74" s="86">
        <v>0.6</v>
      </c>
      <c r="O74" s="131"/>
      <c r="P74" s="127"/>
      <c r="Q74" s="79"/>
      <c r="R74" s="127"/>
    </row>
    <row r="75" spans="1:18" s="7" customFormat="1" ht="22.5" hidden="1" customHeight="1">
      <c r="A75" s="132"/>
      <c r="B75" s="132"/>
      <c r="C75" s="133"/>
      <c r="D75" s="132"/>
      <c r="E75" s="134"/>
      <c r="F75" s="132"/>
      <c r="G75" s="133"/>
      <c r="H75" s="92"/>
      <c r="I75" s="134"/>
      <c r="J75" s="133" t="s">
        <v>96</v>
      </c>
      <c r="K75" s="132" t="s">
        <v>59</v>
      </c>
      <c r="L75" s="93" t="s">
        <v>97</v>
      </c>
      <c r="M75" s="132">
        <v>2.7</v>
      </c>
      <c r="N75" s="132">
        <v>0.76700000000000002</v>
      </c>
      <c r="O75" s="135"/>
      <c r="P75" s="133"/>
      <c r="Q75" s="133"/>
      <c r="R75" s="133"/>
    </row>
    <row r="76" spans="1:18" s="7" customFormat="1" ht="27.75" customHeight="1">
      <c r="A76" s="136">
        <v>11</v>
      </c>
      <c r="B76" s="137" t="s">
        <v>98</v>
      </c>
      <c r="C76" s="138" t="s">
        <v>99</v>
      </c>
      <c r="D76" s="139" t="s">
        <v>100</v>
      </c>
      <c r="E76" s="140">
        <v>0.1</v>
      </c>
      <c r="F76" s="141">
        <v>9.31</v>
      </c>
      <c r="G76" s="142">
        <v>38.19</v>
      </c>
      <c r="H76" s="39">
        <f>F76*1.90189</f>
        <v>17.7065959</v>
      </c>
      <c r="I76" s="39">
        <f>G76*2.59321</f>
        <v>99.034689899999989</v>
      </c>
      <c r="J76" s="143"/>
      <c r="K76" s="136"/>
      <c r="L76" s="144"/>
      <c r="M76" s="136"/>
      <c r="N76" s="136"/>
      <c r="O76" s="145"/>
      <c r="P76" s="44">
        <f>(O76+H76+I76)*1.133*1.11*1.0075*1.007*1.02*1.0015*1.015</f>
        <v>154.44329337506304</v>
      </c>
      <c r="Q76" s="146">
        <f>O76*E76</f>
        <v>0</v>
      </c>
      <c r="R76" s="146">
        <f>P76*E76</f>
        <v>15.444329337506304</v>
      </c>
    </row>
    <row r="77" spans="1:18" s="7" customFormat="1" ht="18" customHeight="1">
      <c r="A77" s="97">
        <v>12</v>
      </c>
      <c r="B77" s="110" t="s">
        <v>101</v>
      </c>
      <c r="C77" s="109" t="s">
        <v>102</v>
      </c>
      <c r="D77" s="27" t="s">
        <v>103</v>
      </c>
      <c r="E77" s="119">
        <v>2</v>
      </c>
      <c r="F77" s="34">
        <v>0.56000000000000005</v>
      </c>
      <c r="G77" s="37"/>
      <c r="H77" s="39">
        <f>F77*1.90189</f>
        <v>1.0650584000000001</v>
      </c>
      <c r="I77" s="39"/>
      <c r="J77" s="147"/>
      <c r="K77" s="147"/>
      <c r="L77" s="147"/>
      <c r="M77" s="147"/>
      <c r="N77" s="147"/>
      <c r="O77" s="27"/>
      <c r="P77" s="44">
        <f>(O77+H77+I77)*1.133*1.11*1.0075*1.007*1.02*1.0015*1.015</f>
        <v>1.4090227446576171</v>
      </c>
      <c r="Q77" s="45">
        <f>O77*E77</f>
        <v>0</v>
      </c>
      <c r="R77" s="45">
        <f>P77*E77</f>
        <v>2.8180454893152342</v>
      </c>
    </row>
    <row r="78" spans="1:18" s="7" customFormat="1" ht="18" customHeight="1">
      <c r="A78" s="32">
        <v>13</v>
      </c>
      <c r="B78" s="46" t="s">
        <v>104</v>
      </c>
      <c r="C78" s="148" t="s">
        <v>105</v>
      </c>
      <c r="D78" s="32" t="s">
        <v>103</v>
      </c>
      <c r="E78" s="107">
        <v>1.9</v>
      </c>
      <c r="F78" s="105">
        <v>3.63</v>
      </c>
      <c r="G78" s="105">
        <v>0.59</v>
      </c>
      <c r="H78" s="39">
        <f>F78*1.90189</f>
        <v>6.9038607000000001</v>
      </c>
      <c r="I78" s="39">
        <f>G78*2.59321</f>
        <v>1.5299939</v>
      </c>
      <c r="J78" s="149" t="s">
        <v>106</v>
      </c>
      <c r="K78" s="86" t="s">
        <v>103</v>
      </c>
      <c r="L78" s="40" t="s">
        <v>107</v>
      </c>
      <c r="M78" s="105">
        <v>1.0149999999999999</v>
      </c>
      <c r="N78" s="76">
        <v>25.35</v>
      </c>
      <c r="O78" s="44">
        <f>(M78*N78)*1.165248+((M79*N79)+(M80*N80))*1.165248</f>
        <v>39.128597980012799</v>
      </c>
      <c r="P78" s="44">
        <f>(O78+H78+I78)*1.133*1.11*1.0075*1.007*1.02*1.0015*1.015</f>
        <v>62.922913407318674</v>
      </c>
      <c r="Q78" s="44">
        <f>O78*E78</f>
        <v>74.344336162024319</v>
      </c>
      <c r="R78" s="44">
        <f>P78*E78</f>
        <v>119.55353547390547</v>
      </c>
    </row>
    <row r="79" spans="1:18" s="7" customFormat="1" ht="22.5" customHeight="1">
      <c r="A79" s="86"/>
      <c r="B79" s="150"/>
      <c r="C79" s="79" t="s">
        <v>108</v>
      </c>
      <c r="D79" s="86"/>
      <c r="E79" s="76"/>
      <c r="F79" s="151"/>
      <c r="G79" s="86"/>
      <c r="H79" s="92"/>
      <c r="I79" s="92"/>
      <c r="J79" s="149" t="s">
        <v>109</v>
      </c>
      <c r="K79" s="86" t="s">
        <v>110</v>
      </c>
      <c r="L79" s="86"/>
      <c r="M79" s="151">
        <v>1.6</v>
      </c>
      <c r="N79" s="152">
        <v>3.5</v>
      </c>
      <c r="O79" s="130"/>
      <c r="P79" s="130"/>
      <c r="Q79" s="130"/>
      <c r="R79" s="130"/>
    </row>
    <row r="80" spans="1:18" s="7" customFormat="1" ht="22.5" hidden="1" customHeight="1">
      <c r="A80" s="132"/>
      <c r="B80" s="153"/>
      <c r="C80" s="154"/>
      <c r="D80" s="132"/>
      <c r="E80" s="155"/>
      <c r="F80" s="156"/>
      <c r="G80" s="132"/>
      <c r="H80" s="134"/>
      <c r="I80" s="134"/>
      <c r="J80" s="157" t="s">
        <v>111</v>
      </c>
      <c r="K80" s="132" t="s">
        <v>103</v>
      </c>
      <c r="L80" s="93" t="s">
        <v>112</v>
      </c>
      <c r="M80" s="156">
        <v>1.83E-2</v>
      </c>
      <c r="N80" s="156">
        <v>122.917</v>
      </c>
      <c r="O80" s="133"/>
      <c r="P80" s="133"/>
      <c r="Q80" s="133"/>
      <c r="R80" s="133"/>
    </row>
    <row r="81" spans="1:18" s="7" customFormat="1" ht="22.5" hidden="1" customHeight="1">
      <c r="A81" s="73"/>
      <c r="B81" s="74"/>
      <c r="C81" s="79"/>
      <c r="D81" s="73"/>
      <c r="E81" s="76"/>
      <c r="F81" s="76"/>
      <c r="G81" s="73"/>
      <c r="H81" s="77"/>
      <c r="I81" s="77"/>
      <c r="J81" s="79"/>
      <c r="K81" s="73"/>
      <c r="L81" s="33"/>
      <c r="M81" s="76"/>
      <c r="N81" s="76"/>
      <c r="O81" s="79"/>
      <c r="P81" s="79"/>
      <c r="Q81" s="79"/>
      <c r="R81" s="79"/>
    </row>
    <row r="82" spans="1:18" s="7" customFormat="1" ht="17.45" customHeight="1">
      <c r="A82" s="27"/>
      <c r="B82" s="28"/>
      <c r="C82" s="29" t="s">
        <v>116</v>
      </c>
      <c r="D82" s="27"/>
      <c r="E82" s="27"/>
      <c r="F82" s="27"/>
      <c r="G82" s="30"/>
      <c r="H82" s="31"/>
      <c r="I82" s="32"/>
      <c r="J82" s="30"/>
      <c r="K82" s="30"/>
      <c r="L82" s="31"/>
      <c r="M82" s="30"/>
      <c r="N82" s="30"/>
      <c r="O82" s="33"/>
      <c r="P82" s="30"/>
      <c r="Q82" s="30"/>
      <c r="R82" s="30"/>
    </row>
    <row r="83" spans="1:18" s="7" customFormat="1" ht="22.5" customHeight="1">
      <c r="A83" s="34">
        <v>1</v>
      </c>
      <c r="B83" s="35" t="s">
        <v>37</v>
      </c>
      <c r="C83" s="36" t="s">
        <v>38</v>
      </c>
      <c r="D83" s="37" t="s">
        <v>39</v>
      </c>
      <c r="E83" s="38">
        <v>0.85</v>
      </c>
      <c r="F83" s="38">
        <v>7.55</v>
      </c>
      <c r="G83" s="38">
        <v>3.71</v>
      </c>
      <c r="H83" s="39">
        <f>F83*1.90189</f>
        <v>14.3592695</v>
      </c>
      <c r="I83" s="39">
        <f>G83*2.59321</f>
        <v>9.6208091000000007</v>
      </c>
      <c r="J83" s="36" t="s">
        <v>40</v>
      </c>
      <c r="K83" s="37" t="s">
        <v>41</v>
      </c>
      <c r="L83" s="40"/>
      <c r="M83" s="41">
        <v>100</v>
      </c>
      <c r="N83" s="42">
        <v>2.8000000000000001E-2</v>
      </c>
      <c r="O83" s="43">
        <f>M83*N83*1.165248</f>
        <v>3.2626944000000004</v>
      </c>
      <c r="P83" s="44">
        <f>(O83+H83+I83)*1.133*1.11*1.0075*1.007*1.02*1.0015*1.015</f>
        <v>36.040922060747484</v>
      </c>
      <c r="Q83" s="45">
        <f>O83*E83</f>
        <v>2.7732902400000001</v>
      </c>
      <c r="R83" s="45">
        <f>P83*E83</f>
        <v>30.634783751635361</v>
      </c>
    </row>
    <row r="84" spans="1:18" s="7" customFormat="1" ht="75" customHeight="1">
      <c r="A84" s="32">
        <v>2</v>
      </c>
      <c r="B84" s="46" t="s">
        <v>42</v>
      </c>
      <c r="C84" s="47" t="s">
        <v>114</v>
      </c>
      <c r="D84" s="48" t="s">
        <v>44</v>
      </c>
      <c r="E84" s="49">
        <v>17</v>
      </c>
      <c r="F84" s="50">
        <v>1.49</v>
      </c>
      <c r="G84" s="51">
        <v>0.86</v>
      </c>
      <c r="H84" s="39">
        <f>F84*1.90189</f>
        <v>2.8338160999999999</v>
      </c>
      <c r="I84" s="39">
        <f>G84*2.59321</f>
        <v>2.2301606</v>
      </c>
      <c r="J84" s="52" t="s">
        <v>45</v>
      </c>
      <c r="K84" s="32" t="s">
        <v>46</v>
      </c>
      <c r="L84" s="32"/>
      <c r="M84" s="53">
        <v>1</v>
      </c>
      <c r="N84" s="51">
        <v>22.5</v>
      </c>
      <c r="O84" s="54">
        <f>M84*N84*1.165248</f>
        <v>26.21808</v>
      </c>
      <c r="P84" s="44">
        <f>(O84+H84+I84)*1.133*1.11*1.0075*1.007*1.02*1.0015*1.015</f>
        <v>41.384706594463921</v>
      </c>
      <c r="Q84" s="44">
        <f>O84*E84</f>
        <v>445.70735999999999</v>
      </c>
      <c r="R84" s="44">
        <f>P84*E84</f>
        <v>703.54001210588672</v>
      </c>
    </row>
    <row r="85" spans="1:18" s="7" customFormat="1" ht="17.45" customHeight="1">
      <c r="A85" s="56">
        <v>3</v>
      </c>
      <c r="B85" s="57" t="s">
        <v>47</v>
      </c>
      <c r="C85" s="58" t="s">
        <v>48</v>
      </c>
      <c r="D85" s="56" t="s">
        <v>49</v>
      </c>
      <c r="E85" s="59">
        <v>0.86399999999999999</v>
      </c>
      <c r="F85" s="60">
        <v>9.3000000000000007</v>
      </c>
      <c r="G85" s="61">
        <v>12.7</v>
      </c>
      <c r="H85" s="39">
        <f>F85*1.90189</f>
        <v>17.687577000000001</v>
      </c>
      <c r="I85" s="39">
        <f>G85*2.59321</f>
        <v>32.933766999999996</v>
      </c>
      <c r="J85" s="58" t="s">
        <v>50</v>
      </c>
      <c r="K85" s="56" t="s">
        <v>49</v>
      </c>
      <c r="L85" s="40" t="s">
        <v>51</v>
      </c>
      <c r="M85" s="62">
        <v>1.05</v>
      </c>
      <c r="N85" s="63">
        <v>88</v>
      </c>
      <c r="O85" s="54">
        <f>M85*N85*1.165248</f>
        <v>107.66891520000001</v>
      </c>
      <c r="P85" s="44">
        <f>(O85+H85+I85)*1.133*1.11*1.0075*1.007*1.02*1.0015*1.015</f>
        <v>209.41065341632864</v>
      </c>
      <c r="Q85" s="64">
        <f>O85*E85</f>
        <v>93.025942732800019</v>
      </c>
      <c r="R85" s="64">
        <f>P85*E85</f>
        <v>180.93080455170795</v>
      </c>
    </row>
    <row r="86" spans="1:18" s="7" customFormat="1" ht="17.45" customHeight="1">
      <c r="A86" s="66"/>
      <c r="B86" s="67"/>
      <c r="C86" s="68" t="s">
        <v>52</v>
      </c>
      <c r="D86" s="66"/>
      <c r="E86" s="69"/>
      <c r="F86" s="70"/>
      <c r="G86" s="71"/>
      <c r="H86" s="72"/>
      <c r="I86" s="72"/>
      <c r="J86" s="68" t="s">
        <v>53</v>
      </c>
      <c r="K86" s="66"/>
      <c r="L86" s="66"/>
      <c r="M86" s="72"/>
      <c r="N86" s="72"/>
      <c r="O86" s="70"/>
      <c r="P86" s="72"/>
      <c r="Q86" s="72"/>
      <c r="R86" s="253"/>
    </row>
    <row r="87" spans="1:18" s="7" customFormat="1" ht="17.45" customHeight="1">
      <c r="A87" s="73"/>
      <c r="B87" s="74"/>
      <c r="C87" s="75" t="s">
        <v>54</v>
      </c>
      <c r="D87" s="73"/>
      <c r="E87" s="76"/>
      <c r="F87" s="76"/>
      <c r="G87" s="73"/>
      <c r="H87" s="77"/>
      <c r="I87" s="78"/>
      <c r="J87" s="79"/>
      <c r="K87" s="73"/>
      <c r="L87" s="73"/>
      <c r="M87" s="76"/>
      <c r="N87" s="76"/>
      <c r="O87" s="79"/>
      <c r="P87" s="79"/>
      <c r="Q87" s="79"/>
      <c r="R87" s="80"/>
    </row>
    <row r="88" spans="1:18" s="7" customFormat="1" ht="17.45" customHeight="1">
      <c r="A88" s="32">
        <v>1</v>
      </c>
      <c r="B88" s="81" t="s">
        <v>55</v>
      </c>
      <c r="C88" s="82" t="s">
        <v>56</v>
      </c>
      <c r="D88" s="40" t="s">
        <v>57</v>
      </c>
      <c r="E88" s="166">
        <v>0.72160000000000002</v>
      </c>
      <c r="F88" s="84">
        <v>3.58</v>
      </c>
      <c r="G88" s="84">
        <v>15.9</v>
      </c>
      <c r="H88" s="39">
        <f>F88*1.90189</f>
        <v>6.8087662</v>
      </c>
      <c r="I88" s="39">
        <f>G88*2.59321</f>
        <v>41.232039</v>
      </c>
      <c r="J88" s="82" t="s">
        <v>58</v>
      </c>
      <c r="K88" s="40" t="s">
        <v>59</v>
      </c>
      <c r="L88" s="40" t="s">
        <v>60</v>
      </c>
      <c r="M88" s="49">
        <v>2.2999999999999998</v>
      </c>
      <c r="N88" s="84">
        <v>0.375</v>
      </c>
      <c r="O88" s="44">
        <f>((M89*N89)+(M88*N88))*1.165248</f>
        <v>2.5077302208000001</v>
      </c>
      <c r="P88" s="44">
        <f>(O88+H88+I88)*1.133*1.11*1.0075*1.007*1.02*1.0015*1.015</f>
        <v>66.873362171537622</v>
      </c>
      <c r="Q88" s="85">
        <f>O88*E88</f>
        <v>1.8095781273292801</v>
      </c>
      <c r="R88" s="44">
        <f>P88*E88</f>
        <v>48.255818142981546</v>
      </c>
    </row>
    <row r="89" spans="1:18" s="7" customFormat="1" ht="17.45" customHeight="1">
      <c r="A89" s="86"/>
      <c r="B89" s="87"/>
      <c r="C89" s="88" t="s">
        <v>61</v>
      </c>
      <c r="D89" s="89"/>
      <c r="E89" s="90"/>
      <c r="F89" s="91"/>
      <c r="G89" s="91"/>
      <c r="H89" s="92"/>
      <c r="I89" s="92"/>
      <c r="J89" s="88" t="s">
        <v>62</v>
      </c>
      <c r="K89" s="93" t="s">
        <v>59</v>
      </c>
      <c r="L89" s="89" t="s">
        <v>63</v>
      </c>
      <c r="M89" s="90">
        <v>1.6</v>
      </c>
      <c r="N89" s="94">
        <v>0.80600000000000005</v>
      </c>
      <c r="O89" s="89"/>
      <c r="P89" s="95"/>
      <c r="Q89" s="96"/>
      <c r="R89" s="96"/>
    </row>
    <row r="90" spans="1:18" s="7" customFormat="1" ht="17.45" customHeight="1">
      <c r="A90" s="97">
        <v>2</v>
      </c>
      <c r="B90" s="28" t="s">
        <v>64</v>
      </c>
      <c r="C90" s="98" t="s">
        <v>65</v>
      </c>
      <c r="D90" s="27" t="s">
        <v>41</v>
      </c>
      <c r="E90" s="99">
        <v>80</v>
      </c>
      <c r="F90" s="100"/>
      <c r="G90" s="100"/>
      <c r="H90" s="39"/>
      <c r="I90" s="39"/>
      <c r="J90" s="98" t="s">
        <v>66</v>
      </c>
      <c r="K90" s="27" t="s">
        <v>41</v>
      </c>
      <c r="L90" s="40" t="s">
        <v>67</v>
      </c>
      <c r="M90" s="101">
        <v>1</v>
      </c>
      <c r="N90" s="102">
        <v>3.339</v>
      </c>
      <c r="O90" s="45">
        <f>M90*N90*1.165248</f>
        <v>3.8907630720000004</v>
      </c>
      <c r="P90" s="44">
        <f t="shared" ref="P90:P97" si="9">(O90+H90+I90)*1.133*1.11*1.0075*1.007*1.02*1.0015*1.015</f>
        <v>5.1472986481510672</v>
      </c>
      <c r="Q90" s="45">
        <f>O90*E90</f>
        <v>311.26104576</v>
      </c>
      <c r="R90" s="45">
        <f>P90*E90</f>
        <v>411.78389185208539</v>
      </c>
    </row>
    <row r="91" spans="1:18" s="7" customFormat="1" ht="17.45" customHeight="1">
      <c r="A91" s="97">
        <v>3</v>
      </c>
      <c r="B91" s="28" t="s">
        <v>64</v>
      </c>
      <c r="C91" s="98" t="s">
        <v>71</v>
      </c>
      <c r="D91" s="27" t="s">
        <v>41</v>
      </c>
      <c r="E91" s="99">
        <v>20</v>
      </c>
      <c r="F91" s="100"/>
      <c r="G91" s="100"/>
      <c r="H91" s="39"/>
      <c r="I91" s="39"/>
      <c r="J91" s="98" t="s">
        <v>72</v>
      </c>
      <c r="K91" s="27" t="s">
        <v>41</v>
      </c>
      <c r="L91" s="40" t="s">
        <v>70</v>
      </c>
      <c r="M91" s="101">
        <v>1</v>
      </c>
      <c r="N91" s="102">
        <v>4.8179999999999996</v>
      </c>
      <c r="O91" s="45">
        <f>M91*N91*1.165248</f>
        <v>5.6141648640000001</v>
      </c>
      <c r="P91" s="44">
        <f t="shared" si="9"/>
        <v>7.4272790915818661</v>
      </c>
      <c r="Q91" s="45">
        <f t="shared" ref="Q91:Q97" si="10">O91*E91</f>
        <v>112.28329728</v>
      </c>
      <c r="R91" s="45">
        <f t="shared" ref="R91:R97" si="11">P91*E91</f>
        <v>148.54558183163732</v>
      </c>
    </row>
    <row r="92" spans="1:18" s="7" customFormat="1" ht="17.45" customHeight="1">
      <c r="A92" s="32">
        <v>4</v>
      </c>
      <c r="B92" s="46" t="s">
        <v>74</v>
      </c>
      <c r="C92" s="103" t="s">
        <v>75</v>
      </c>
      <c r="D92" s="104" t="s">
        <v>44</v>
      </c>
      <c r="E92" s="53">
        <v>10</v>
      </c>
      <c r="F92" s="105">
        <v>0.14000000000000001</v>
      </c>
      <c r="G92" s="106">
        <v>0.4</v>
      </c>
      <c r="H92" s="39">
        <f>F92*1.90189</f>
        <v>0.26626460000000002</v>
      </c>
      <c r="I92" s="39">
        <f>G92*2.59321</f>
        <v>1.0372840000000001</v>
      </c>
      <c r="J92" s="52"/>
      <c r="K92" s="32"/>
      <c r="L92" s="40" t="s">
        <v>73</v>
      </c>
      <c r="M92" s="101">
        <v>1</v>
      </c>
      <c r="N92" s="102">
        <v>1.482</v>
      </c>
      <c r="O92" s="85"/>
      <c r="P92" s="44">
        <f t="shared" si="9"/>
        <v>1.724534190957598</v>
      </c>
      <c r="Q92" s="44">
        <f t="shared" si="10"/>
        <v>0</v>
      </c>
      <c r="R92" s="44">
        <f t="shared" si="11"/>
        <v>17.245341909575981</v>
      </c>
    </row>
    <row r="93" spans="1:18" s="7" customFormat="1" ht="17.45" customHeight="1">
      <c r="A93" s="34">
        <v>5</v>
      </c>
      <c r="B93" s="108" t="s">
        <v>76</v>
      </c>
      <c r="C93" s="109" t="s">
        <v>77</v>
      </c>
      <c r="D93" s="110" t="s">
        <v>41</v>
      </c>
      <c r="E93" s="111">
        <v>4</v>
      </c>
      <c r="F93" s="112"/>
      <c r="G93" s="113"/>
      <c r="H93" s="114"/>
      <c r="I93" s="114"/>
      <c r="J93" s="115" t="s">
        <v>78</v>
      </c>
      <c r="K93" s="34" t="s">
        <v>41</v>
      </c>
      <c r="L93" s="27" t="s">
        <v>79</v>
      </c>
      <c r="M93" s="111">
        <v>1</v>
      </c>
      <c r="N93" s="116">
        <v>1.375</v>
      </c>
      <c r="O93" s="45">
        <f>M93*N93*1.165248</f>
        <v>1.6022160000000001</v>
      </c>
      <c r="P93" s="44">
        <f t="shared" si="9"/>
        <v>2.1196572749948244</v>
      </c>
      <c r="Q93" s="45">
        <f t="shared" si="10"/>
        <v>6.4088640000000003</v>
      </c>
      <c r="R93" s="44">
        <f t="shared" si="11"/>
        <v>8.4786290999792975</v>
      </c>
    </row>
    <row r="94" spans="1:18" s="7" customFormat="1" ht="17.45" customHeight="1">
      <c r="A94" s="117">
        <v>6</v>
      </c>
      <c r="B94" s="28" t="s">
        <v>64</v>
      </c>
      <c r="C94" s="98" t="s">
        <v>80</v>
      </c>
      <c r="D94" s="27" t="s">
        <v>57</v>
      </c>
      <c r="E94" s="34">
        <v>2.5399999999999999E-2</v>
      </c>
      <c r="F94" s="34"/>
      <c r="G94" s="34"/>
      <c r="H94" s="39"/>
      <c r="I94" s="39"/>
      <c r="J94" s="98" t="s">
        <v>81</v>
      </c>
      <c r="K94" s="27" t="s">
        <v>57</v>
      </c>
      <c r="L94" s="40" t="s">
        <v>82</v>
      </c>
      <c r="M94" s="34">
        <v>1</v>
      </c>
      <c r="N94" s="45">
        <v>297.22199999999998</v>
      </c>
      <c r="O94" s="45">
        <f>M94*N94*1.165248</f>
        <v>346.33734105600001</v>
      </c>
      <c r="P94" s="44">
        <f t="shared" si="9"/>
        <v>458.18819970073588</v>
      </c>
      <c r="Q94" s="44">
        <f t="shared" si="10"/>
        <v>8.7969684628224005</v>
      </c>
      <c r="R94" s="44">
        <f t="shared" si="11"/>
        <v>11.637980272398691</v>
      </c>
    </row>
    <row r="95" spans="1:18" s="7" customFormat="1" ht="17.45" customHeight="1">
      <c r="A95" s="34">
        <v>7</v>
      </c>
      <c r="B95" s="108" t="s">
        <v>83</v>
      </c>
      <c r="C95" s="109" t="s">
        <v>84</v>
      </c>
      <c r="D95" s="34" t="s">
        <v>44</v>
      </c>
      <c r="E95" s="118">
        <v>20</v>
      </c>
      <c r="F95" s="119">
        <v>0.23</v>
      </c>
      <c r="G95" s="114">
        <v>0.01</v>
      </c>
      <c r="H95" s="39">
        <f>F95*1.90189</f>
        <v>0.43743470000000007</v>
      </c>
      <c r="I95" s="39">
        <f>G95*2.59321</f>
        <v>2.59321E-2</v>
      </c>
      <c r="J95" s="109" t="s">
        <v>85</v>
      </c>
      <c r="K95" s="34" t="s">
        <v>46</v>
      </c>
      <c r="L95" s="34"/>
      <c r="M95" s="118">
        <v>1</v>
      </c>
      <c r="N95" s="99">
        <v>0.3</v>
      </c>
      <c r="O95" s="45">
        <f>M95*N95*1.165248</f>
        <v>0.34957440000000001</v>
      </c>
      <c r="P95" s="44">
        <f t="shared" si="9"/>
        <v>1.0754834109277542</v>
      </c>
      <c r="Q95" s="45">
        <f t="shared" si="10"/>
        <v>6.9914880000000004</v>
      </c>
      <c r="R95" s="45">
        <f t="shared" si="11"/>
        <v>21.509668218555085</v>
      </c>
    </row>
    <row r="96" spans="1:18" s="7" customFormat="1" ht="17.45" customHeight="1">
      <c r="A96" s="97">
        <v>8</v>
      </c>
      <c r="B96" s="28" t="s">
        <v>86</v>
      </c>
      <c r="C96" s="98" t="s">
        <v>87</v>
      </c>
      <c r="D96" s="27" t="s">
        <v>57</v>
      </c>
      <c r="E96" s="120">
        <v>6.7000000000000002E-3</v>
      </c>
      <c r="F96" s="100"/>
      <c r="G96" s="100"/>
      <c r="H96" s="39"/>
      <c r="I96" s="114"/>
      <c r="J96" s="98" t="s">
        <v>87</v>
      </c>
      <c r="K96" s="27" t="s">
        <v>57</v>
      </c>
      <c r="L96" s="40" t="s">
        <v>88</v>
      </c>
      <c r="M96" s="101">
        <v>1</v>
      </c>
      <c r="N96" s="100">
        <v>291.61700000000002</v>
      </c>
      <c r="O96" s="45">
        <f>M96*N96*1.165248</f>
        <v>339.80612601600006</v>
      </c>
      <c r="P96" s="44">
        <f t="shared" si="9"/>
        <v>449.54770586339339</v>
      </c>
      <c r="Q96" s="45">
        <f t="shared" si="10"/>
        <v>2.2767010443072007</v>
      </c>
      <c r="R96" s="45">
        <f t="shared" si="11"/>
        <v>3.011969629284736</v>
      </c>
    </row>
    <row r="97" spans="1:18" s="7" customFormat="1" ht="17.45" customHeight="1">
      <c r="A97" s="32">
        <v>9</v>
      </c>
      <c r="B97" s="32" t="s">
        <v>89</v>
      </c>
      <c r="C97" s="103" t="s">
        <v>90</v>
      </c>
      <c r="D97" s="32" t="s">
        <v>91</v>
      </c>
      <c r="E97" s="158">
        <v>0.37</v>
      </c>
      <c r="F97" s="32">
        <v>38.4</v>
      </c>
      <c r="G97" s="32">
        <v>0.03</v>
      </c>
      <c r="H97" s="39">
        <f>F97*1.90189</f>
        <v>73.032576000000006</v>
      </c>
      <c r="I97" s="39">
        <f>G97*2.59321</f>
        <v>7.7796299999999999E-2</v>
      </c>
      <c r="J97" s="103" t="s">
        <v>92</v>
      </c>
      <c r="K97" s="32" t="s">
        <v>59</v>
      </c>
      <c r="L97" s="40" t="s">
        <v>93</v>
      </c>
      <c r="M97" s="32">
        <v>24.4</v>
      </c>
      <c r="N97" s="32">
        <v>1.1160000000000001</v>
      </c>
      <c r="O97" s="44">
        <f>((M97*N97)+(M98*N98)+(M99*N99))*1.165248</f>
        <v>34.283110982400004</v>
      </c>
      <c r="P97" s="44">
        <f t="shared" si="9"/>
        <v>142.07658525852585</v>
      </c>
      <c r="Q97" s="44">
        <f t="shared" si="10"/>
        <v>12.684751063488001</v>
      </c>
      <c r="R97" s="44">
        <f t="shared" si="11"/>
        <v>52.568336545654567</v>
      </c>
    </row>
    <row r="98" spans="1:18" s="7" customFormat="1" ht="17.45" customHeight="1">
      <c r="A98" s="159"/>
      <c r="B98" s="159"/>
      <c r="C98" s="167" t="s">
        <v>94</v>
      </c>
      <c r="D98" s="159"/>
      <c r="E98" s="168"/>
      <c r="F98" s="159"/>
      <c r="G98" s="167"/>
      <c r="H98" s="168"/>
      <c r="I98" s="168"/>
      <c r="J98" s="167" t="s">
        <v>95</v>
      </c>
      <c r="K98" s="159" t="s">
        <v>59</v>
      </c>
      <c r="L98" s="169"/>
      <c r="M98" s="159">
        <v>0.2</v>
      </c>
      <c r="N98" s="159">
        <v>0.6</v>
      </c>
      <c r="O98" s="170"/>
      <c r="P98" s="167"/>
      <c r="Q98" s="167"/>
      <c r="R98" s="167"/>
    </row>
    <row r="99" spans="1:18" s="7" customFormat="1" ht="22.5" hidden="1" customHeight="1">
      <c r="A99" s="132"/>
      <c r="B99" s="132"/>
      <c r="C99" s="133"/>
      <c r="D99" s="132"/>
      <c r="E99" s="134"/>
      <c r="F99" s="132"/>
      <c r="G99" s="133"/>
      <c r="H99" s="92"/>
      <c r="I99" s="134"/>
      <c r="J99" s="133" t="s">
        <v>96</v>
      </c>
      <c r="K99" s="132" t="s">
        <v>59</v>
      </c>
      <c r="L99" s="93" t="s">
        <v>97</v>
      </c>
      <c r="M99" s="132">
        <v>2.7</v>
      </c>
      <c r="N99" s="132">
        <v>0.76700000000000002</v>
      </c>
      <c r="O99" s="135"/>
      <c r="P99" s="133"/>
      <c r="Q99" s="133"/>
      <c r="R99" s="133"/>
    </row>
    <row r="100" spans="1:18" s="7" customFormat="1" ht="31.5" customHeight="1">
      <c r="A100" s="136">
        <v>10</v>
      </c>
      <c r="B100" s="137" t="s">
        <v>98</v>
      </c>
      <c r="C100" s="138" t="s">
        <v>99</v>
      </c>
      <c r="D100" s="139" t="s">
        <v>100</v>
      </c>
      <c r="E100" s="140">
        <v>0.1</v>
      </c>
      <c r="F100" s="141">
        <v>9.31</v>
      </c>
      <c r="G100" s="142">
        <v>38.19</v>
      </c>
      <c r="H100" s="39">
        <f>F100*1.90189</f>
        <v>17.7065959</v>
      </c>
      <c r="I100" s="39">
        <f>G100*2.59321</f>
        <v>99.034689899999989</v>
      </c>
      <c r="J100" s="143"/>
      <c r="K100" s="136"/>
      <c r="L100" s="144"/>
      <c r="M100" s="136"/>
      <c r="N100" s="136"/>
      <c r="O100" s="145"/>
      <c r="P100" s="44">
        <f>(O100+H100+I100)*1.133*1.11*1.0075*1.007*1.02*1.0015*1.015</f>
        <v>154.44329337506304</v>
      </c>
      <c r="Q100" s="146">
        <f>O100*E100</f>
        <v>0</v>
      </c>
      <c r="R100" s="146">
        <f>P100*E100</f>
        <v>15.444329337506304</v>
      </c>
    </row>
    <row r="101" spans="1:18" s="7" customFormat="1" ht="22.5" customHeight="1">
      <c r="A101" s="97">
        <v>11</v>
      </c>
      <c r="B101" s="110" t="s">
        <v>101</v>
      </c>
      <c r="C101" s="109" t="s">
        <v>102</v>
      </c>
      <c r="D101" s="27" t="s">
        <v>103</v>
      </c>
      <c r="E101" s="119">
        <v>2</v>
      </c>
      <c r="F101" s="34">
        <v>0.56000000000000005</v>
      </c>
      <c r="G101" s="37"/>
      <c r="H101" s="39">
        <f>F101*1.90189</f>
        <v>1.0650584000000001</v>
      </c>
      <c r="I101" s="39"/>
      <c r="J101" s="147"/>
      <c r="K101" s="147"/>
      <c r="L101" s="147"/>
      <c r="M101" s="147"/>
      <c r="N101" s="147"/>
      <c r="O101" s="27"/>
      <c r="P101" s="44">
        <f>(O101+H101+I101)*1.133*1.11*1.0075*1.007*1.02*1.0015*1.015</f>
        <v>1.4090227446576171</v>
      </c>
      <c r="Q101" s="45">
        <f>O101*E101</f>
        <v>0</v>
      </c>
      <c r="R101" s="45">
        <f>P101*E101</f>
        <v>2.8180454893152342</v>
      </c>
    </row>
    <row r="102" spans="1:18" s="7" customFormat="1" ht="22.5" customHeight="1">
      <c r="A102" s="32">
        <v>12</v>
      </c>
      <c r="B102" s="46" t="s">
        <v>104</v>
      </c>
      <c r="C102" s="148" t="s">
        <v>105</v>
      </c>
      <c r="D102" s="32" t="s">
        <v>103</v>
      </c>
      <c r="E102" s="107">
        <v>1.9</v>
      </c>
      <c r="F102" s="105">
        <v>3.63</v>
      </c>
      <c r="G102" s="105">
        <v>0.59</v>
      </c>
      <c r="H102" s="39">
        <f>F102*1.90189</f>
        <v>6.9038607000000001</v>
      </c>
      <c r="I102" s="39">
        <f>G102*2.59321</f>
        <v>1.5299939</v>
      </c>
      <c r="J102" s="149" t="s">
        <v>106</v>
      </c>
      <c r="K102" s="86" t="s">
        <v>103</v>
      </c>
      <c r="L102" s="40" t="s">
        <v>107</v>
      </c>
      <c r="M102" s="105">
        <v>1.0149999999999999</v>
      </c>
      <c r="N102" s="76">
        <v>25.35</v>
      </c>
      <c r="O102" s="44">
        <f>(M102*N102)*1.165248+((M103*N103)+(M104*N104))*1.165248</f>
        <v>39.128597980012799</v>
      </c>
      <c r="P102" s="44">
        <f>(O102+H102+I102)*1.133*1.11*1.0075*1.007*1.02*1.0015*1.015</f>
        <v>62.922913407318674</v>
      </c>
      <c r="Q102" s="44">
        <f>O102*E102</f>
        <v>74.344336162024319</v>
      </c>
      <c r="R102" s="44">
        <f>P102*E102</f>
        <v>119.55353547390547</v>
      </c>
    </row>
    <row r="103" spans="1:18" s="7" customFormat="1" ht="22.5" customHeight="1">
      <c r="A103" s="86"/>
      <c r="B103" s="150"/>
      <c r="C103" s="79" t="s">
        <v>108</v>
      </c>
      <c r="D103" s="86"/>
      <c r="E103" s="76"/>
      <c r="F103" s="151"/>
      <c r="G103" s="86"/>
      <c r="H103" s="92"/>
      <c r="I103" s="92"/>
      <c r="J103" s="149" t="s">
        <v>109</v>
      </c>
      <c r="K103" s="86" t="s">
        <v>110</v>
      </c>
      <c r="L103" s="86"/>
      <c r="M103" s="151">
        <v>1.6</v>
      </c>
      <c r="N103" s="152">
        <v>3.5</v>
      </c>
      <c r="O103" s="130"/>
      <c r="P103" s="130"/>
      <c r="Q103" s="130"/>
      <c r="R103" s="130"/>
    </row>
    <row r="104" spans="1:18" s="7" customFormat="1" ht="22.5" hidden="1" customHeight="1">
      <c r="A104" s="132"/>
      <c r="B104" s="153"/>
      <c r="C104" s="154"/>
      <c r="D104" s="132"/>
      <c r="E104" s="155"/>
      <c r="F104" s="156"/>
      <c r="G104" s="132"/>
      <c r="H104" s="134"/>
      <c r="I104" s="134"/>
      <c r="J104" s="157" t="s">
        <v>111</v>
      </c>
      <c r="K104" s="132" t="s">
        <v>103</v>
      </c>
      <c r="L104" s="93" t="s">
        <v>112</v>
      </c>
      <c r="M104" s="156">
        <v>1.83E-2</v>
      </c>
      <c r="N104" s="156">
        <v>122.917</v>
      </c>
      <c r="O104" s="133"/>
      <c r="P104" s="133"/>
      <c r="Q104" s="133"/>
      <c r="R104" s="133"/>
    </row>
    <row r="105" spans="1:18" s="7" customFormat="1" ht="22.5" hidden="1" customHeight="1">
      <c r="A105" s="73"/>
      <c r="B105" s="74"/>
      <c r="C105" s="79"/>
      <c r="D105" s="73"/>
      <c r="E105" s="76"/>
      <c r="F105" s="76"/>
      <c r="G105" s="73"/>
      <c r="H105" s="77"/>
      <c r="I105" s="77"/>
      <c r="J105" s="79"/>
      <c r="K105" s="73"/>
      <c r="L105" s="33"/>
      <c r="M105" s="76"/>
      <c r="N105" s="76"/>
      <c r="O105" s="79"/>
      <c r="P105" s="79"/>
      <c r="Q105" s="79"/>
      <c r="R105" s="79"/>
    </row>
    <row r="106" spans="1:18" s="7" customFormat="1" ht="22.5" customHeight="1">
      <c r="A106" s="27"/>
      <c r="B106" s="28"/>
      <c r="C106" s="29" t="s">
        <v>117</v>
      </c>
      <c r="D106" s="27"/>
      <c r="E106" s="27"/>
      <c r="F106" s="27"/>
      <c r="G106" s="30"/>
      <c r="H106" s="31"/>
      <c r="I106" s="32"/>
      <c r="J106" s="30"/>
      <c r="K106" s="30"/>
      <c r="L106" s="31"/>
      <c r="M106" s="30"/>
      <c r="N106" s="30"/>
      <c r="O106" s="33"/>
      <c r="P106" s="30"/>
      <c r="Q106" s="30"/>
      <c r="R106" s="30"/>
    </row>
    <row r="107" spans="1:18" s="7" customFormat="1" ht="22.5" customHeight="1">
      <c r="A107" s="34">
        <v>4</v>
      </c>
      <c r="B107" s="35" t="s">
        <v>37</v>
      </c>
      <c r="C107" s="36" t="s">
        <v>38</v>
      </c>
      <c r="D107" s="37" t="s">
        <v>39</v>
      </c>
      <c r="E107" s="38">
        <v>0.9</v>
      </c>
      <c r="F107" s="38">
        <v>7.55</v>
      </c>
      <c r="G107" s="38">
        <v>3.71</v>
      </c>
      <c r="H107" s="39">
        <f>F107*1.90189</f>
        <v>14.3592695</v>
      </c>
      <c r="I107" s="39">
        <f>G107*2.59321</f>
        <v>9.6208091000000007</v>
      </c>
      <c r="J107" s="36" t="s">
        <v>40</v>
      </c>
      <c r="K107" s="37" t="s">
        <v>41</v>
      </c>
      <c r="L107" s="40"/>
      <c r="M107" s="41">
        <v>100</v>
      </c>
      <c r="N107" s="42">
        <v>2.8000000000000001E-2</v>
      </c>
      <c r="O107" s="43">
        <f>M107*N107*1.165248</f>
        <v>3.2626944000000004</v>
      </c>
      <c r="P107" s="44">
        <f>(O107+H107+I107)*1.133*1.11*1.0075*1.007*1.02*1.0015*1.015</f>
        <v>36.040922060747484</v>
      </c>
      <c r="Q107" s="45">
        <f>O107*E107</f>
        <v>2.9364249600000005</v>
      </c>
      <c r="R107" s="45">
        <f>P107*E107</f>
        <v>32.436829854672737</v>
      </c>
    </row>
    <row r="108" spans="1:18" s="7" customFormat="1" ht="84" customHeight="1">
      <c r="A108" s="32">
        <v>5</v>
      </c>
      <c r="B108" s="46" t="s">
        <v>42</v>
      </c>
      <c r="C108" s="47" t="s">
        <v>114</v>
      </c>
      <c r="D108" s="104" t="s">
        <v>44</v>
      </c>
      <c r="E108" s="53">
        <v>18</v>
      </c>
      <c r="F108" s="50">
        <v>1.49</v>
      </c>
      <c r="G108" s="51">
        <v>0.86</v>
      </c>
      <c r="H108" s="39">
        <f>F108*1.90189</f>
        <v>2.8338160999999999</v>
      </c>
      <c r="I108" s="39">
        <f>G108*2.59321</f>
        <v>2.2301606</v>
      </c>
      <c r="J108" s="52" t="s">
        <v>45</v>
      </c>
      <c r="K108" s="32" t="s">
        <v>46</v>
      </c>
      <c r="L108" s="32"/>
      <c r="M108" s="53">
        <v>1</v>
      </c>
      <c r="N108" s="51">
        <v>22.5</v>
      </c>
      <c r="O108" s="54">
        <f>M108*N108*1.165248</f>
        <v>26.21808</v>
      </c>
      <c r="P108" s="44">
        <f>(O108+H108+I108)*1.133*1.11*1.0075*1.007*1.02*1.0015*1.015</f>
        <v>41.384706594463921</v>
      </c>
      <c r="Q108" s="44">
        <f>O108*E108</f>
        <v>471.92543999999998</v>
      </c>
      <c r="R108" s="44">
        <f>P108*E108</f>
        <v>744.92471870035058</v>
      </c>
    </row>
    <row r="109" spans="1:18" s="7" customFormat="1" ht="17.45" customHeight="1">
      <c r="A109" s="56">
        <v>6</v>
      </c>
      <c r="B109" s="57" t="s">
        <v>47</v>
      </c>
      <c r="C109" s="58" t="s">
        <v>48</v>
      </c>
      <c r="D109" s="56" t="s">
        <v>49</v>
      </c>
      <c r="E109" s="59">
        <v>1.204</v>
      </c>
      <c r="F109" s="60">
        <v>9.3000000000000007</v>
      </c>
      <c r="G109" s="61">
        <v>12.7</v>
      </c>
      <c r="H109" s="39">
        <f>F109*1.90189</f>
        <v>17.687577000000001</v>
      </c>
      <c r="I109" s="39">
        <f>G109*2.59321</f>
        <v>32.933766999999996</v>
      </c>
      <c r="J109" s="58" t="s">
        <v>50</v>
      </c>
      <c r="K109" s="56" t="s">
        <v>49</v>
      </c>
      <c r="L109" s="40" t="s">
        <v>51</v>
      </c>
      <c r="M109" s="62">
        <v>1.05</v>
      </c>
      <c r="N109" s="63">
        <v>88</v>
      </c>
      <c r="O109" s="54">
        <f>M109*N109*1.165248</f>
        <v>107.66891520000001</v>
      </c>
      <c r="P109" s="44">
        <f>(O109+H109+I109)*1.133*1.11*1.0075*1.007*1.02*1.0015*1.015</f>
        <v>209.41065341632864</v>
      </c>
      <c r="Q109" s="64">
        <f>O109*E109</f>
        <v>129.63337390080002</v>
      </c>
      <c r="R109" s="64">
        <f>P109*E109</f>
        <v>252.13042671325968</v>
      </c>
    </row>
    <row r="110" spans="1:18" s="7" customFormat="1" ht="17.45" customHeight="1">
      <c r="A110" s="66"/>
      <c r="B110" s="67"/>
      <c r="C110" s="68" t="s">
        <v>52</v>
      </c>
      <c r="D110" s="66"/>
      <c r="E110" s="69"/>
      <c r="F110" s="70"/>
      <c r="G110" s="71"/>
      <c r="H110" s="72"/>
      <c r="I110" s="72"/>
      <c r="J110" s="68" t="s">
        <v>53</v>
      </c>
      <c r="K110" s="66"/>
      <c r="L110" s="66"/>
      <c r="M110" s="72"/>
      <c r="N110" s="72"/>
      <c r="O110" s="70"/>
      <c r="P110" s="72"/>
      <c r="Q110" s="72"/>
      <c r="R110" s="253"/>
    </row>
    <row r="111" spans="1:18" s="7" customFormat="1" ht="17.45" customHeight="1">
      <c r="A111" s="73"/>
      <c r="B111" s="74"/>
      <c r="C111" s="75" t="s">
        <v>54</v>
      </c>
      <c r="D111" s="73"/>
      <c r="E111" s="76"/>
      <c r="F111" s="76"/>
      <c r="G111" s="73"/>
      <c r="H111" s="77"/>
      <c r="I111" s="78"/>
      <c r="J111" s="79"/>
      <c r="K111" s="73"/>
      <c r="L111" s="73"/>
      <c r="M111" s="76"/>
      <c r="N111" s="76"/>
      <c r="O111" s="79"/>
      <c r="P111" s="79"/>
      <c r="Q111" s="79"/>
      <c r="R111" s="80"/>
    </row>
    <row r="112" spans="1:18" s="7" customFormat="1" ht="17.45" customHeight="1">
      <c r="A112" s="32">
        <v>1</v>
      </c>
      <c r="B112" s="81" t="s">
        <v>55</v>
      </c>
      <c r="C112" s="82" t="s">
        <v>56</v>
      </c>
      <c r="D112" s="40" t="s">
        <v>57</v>
      </c>
      <c r="E112" s="166">
        <v>1.2899</v>
      </c>
      <c r="F112" s="84">
        <v>3.58</v>
      </c>
      <c r="G112" s="84">
        <v>15.9</v>
      </c>
      <c r="H112" s="39">
        <f>F112*1.90189</f>
        <v>6.8087662</v>
      </c>
      <c r="I112" s="39">
        <f>G112*2.59321</f>
        <v>41.232039</v>
      </c>
      <c r="J112" s="82" t="s">
        <v>58</v>
      </c>
      <c r="K112" s="40" t="s">
        <v>59</v>
      </c>
      <c r="L112" s="40" t="s">
        <v>60</v>
      </c>
      <c r="M112" s="49">
        <v>2.2999999999999998</v>
      </c>
      <c r="N112" s="84">
        <v>0.375</v>
      </c>
      <c r="O112" s="44">
        <f>((M113*N113)+(M112*N112))*1.165248</f>
        <v>2.5077302208000001</v>
      </c>
      <c r="P112" s="44">
        <f>(O112+H112+I112)*1.133*1.11*1.0075*1.007*1.02*1.0015*1.015</f>
        <v>66.873362171537622</v>
      </c>
      <c r="Q112" s="85">
        <f>O112*E112</f>
        <v>3.2347212118099202</v>
      </c>
      <c r="R112" s="44">
        <f>P112*E112</f>
        <v>86.259949865066375</v>
      </c>
    </row>
    <row r="113" spans="1:18" s="7" customFormat="1" ht="17.45" customHeight="1">
      <c r="A113" s="86"/>
      <c r="B113" s="87"/>
      <c r="C113" s="88" t="s">
        <v>61</v>
      </c>
      <c r="D113" s="89"/>
      <c r="E113" s="90"/>
      <c r="F113" s="91"/>
      <c r="G113" s="91"/>
      <c r="H113" s="92"/>
      <c r="I113" s="92"/>
      <c r="J113" s="88" t="s">
        <v>62</v>
      </c>
      <c r="K113" s="93" t="s">
        <v>59</v>
      </c>
      <c r="L113" s="89" t="s">
        <v>63</v>
      </c>
      <c r="M113" s="90">
        <v>1.6</v>
      </c>
      <c r="N113" s="94">
        <v>0.80600000000000005</v>
      </c>
      <c r="O113" s="89"/>
      <c r="P113" s="95"/>
      <c r="Q113" s="96"/>
      <c r="R113" s="96"/>
    </row>
    <row r="114" spans="1:18" s="7" customFormat="1" ht="17.45" customHeight="1">
      <c r="A114" s="97">
        <v>2</v>
      </c>
      <c r="B114" s="28" t="s">
        <v>64</v>
      </c>
      <c r="C114" s="98" t="s">
        <v>65</v>
      </c>
      <c r="D114" s="27" t="s">
        <v>41</v>
      </c>
      <c r="E114" s="99">
        <v>144</v>
      </c>
      <c r="F114" s="100"/>
      <c r="G114" s="100"/>
      <c r="H114" s="39"/>
      <c r="I114" s="39"/>
      <c r="J114" s="98" t="s">
        <v>66</v>
      </c>
      <c r="K114" s="27" t="s">
        <v>41</v>
      </c>
      <c r="L114" s="40" t="s">
        <v>67</v>
      </c>
      <c r="M114" s="101">
        <v>1</v>
      </c>
      <c r="N114" s="102">
        <v>3.339</v>
      </c>
      <c r="O114" s="45">
        <f>M114*N114*1.165248</f>
        <v>3.8907630720000004</v>
      </c>
      <c r="P114" s="44">
        <f t="shared" ref="P114:P121" si="12">(O114+H114+I114)*1.133*1.11*1.0075*1.007*1.02*1.0015*1.015</f>
        <v>5.1472986481510672</v>
      </c>
      <c r="Q114" s="45">
        <f>O114*E114</f>
        <v>560.26988236800003</v>
      </c>
      <c r="R114" s="45">
        <f>P114*E114</f>
        <v>741.21100533375363</v>
      </c>
    </row>
    <row r="115" spans="1:18" s="7" customFormat="1" ht="17.45" customHeight="1">
      <c r="A115" s="97">
        <v>3</v>
      </c>
      <c r="B115" s="28" t="s">
        <v>64</v>
      </c>
      <c r="C115" s="98" t="s">
        <v>71</v>
      </c>
      <c r="D115" s="27" t="s">
        <v>41</v>
      </c>
      <c r="E115" s="99">
        <v>36</v>
      </c>
      <c r="F115" s="100"/>
      <c r="G115" s="100"/>
      <c r="H115" s="39"/>
      <c r="I115" s="39"/>
      <c r="J115" s="98" t="s">
        <v>72</v>
      </c>
      <c r="K115" s="27" t="s">
        <v>41</v>
      </c>
      <c r="L115" s="40" t="s">
        <v>70</v>
      </c>
      <c r="M115" s="101">
        <v>1</v>
      </c>
      <c r="N115" s="102">
        <v>4.8179999999999996</v>
      </c>
      <c r="O115" s="45">
        <f>M115*N115*1.165248</f>
        <v>5.6141648640000001</v>
      </c>
      <c r="P115" s="44">
        <f t="shared" si="12"/>
        <v>7.4272790915818661</v>
      </c>
      <c r="Q115" s="45">
        <f t="shared" ref="Q115:Q121" si="13">O115*E115</f>
        <v>202.10993510400002</v>
      </c>
      <c r="R115" s="45">
        <f t="shared" ref="R115:R121" si="14">P115*E115</f>
        <v>267.38204729694718</v>
      </c>
    </row>
    <row r="116" spans="1:18" s="7" customFormat="1" ht="17.45" customHeight="1">
      <c r="A116" s="32">
        <v>4</v>
      </c>
      <c r="B116" s="46" t="s">
        <v>74</v>
      </c>
      <c r="C116" s="103" t="s">
        <v>75</v>
      </c>
      <c r="D116" s="104" t="s">
        <v>44</v>
      </c>
      <c r="E116" s="53">
        <v>18</v>
      </c>
      <c r="F116" s="105">
        <v>0.14000000000000001</v>
      </c>
      <c r="G116" s="106">
        <v>0.4</v>
      </c>
      <c r="H116" s="39">
        <f>F116*1.90189</f>
        <v>0.26626460000000002</v>
      </c>
      <c r="I116" s="39">
        <f>G116*2.59321</f>
        <v>1.0372840000000001</v>
      </c>
      <c r="J116" s="52"/>
      <c r="K116" s="32"/>
      <c r="L116" s="40" t="s">
        <v>73</v>
      </c>
      <c r="M116" s="101">
        <v>1</v>
      </c>
      <c r="N116" s="102">
        <v>1.482</v>
      </c>
      <c r="O116" s="85"/>
      <c r="P116" s="44">
        <f t="shared" si="12"/>
        <v>1.724534190957598</v>
      </c>
      <c r="Q116" s="44">
        <f t="shared" si="13"/>
        <v>0</v>
      </c>
      <c r="R116" s="44">
        <f t="shared" si="14"/>
        <v>31.041615437236764</v>
      </c>
    </row>
    <row r="117" spans="1:18" s="7" customFormat="1" ht="17.45" customHeight="1">
      <c r="A117" s="34">
        <v>5</v>
      </c>
      <c r="B117" s="108" t="s">
        <v>76</v>
      </c>
      <c r="C117" s="109" t="s">
        <v>77</v>
      </c>
      <c r="D117" s="110" t="s">
        <v>41</v>
      </c>
      <c r="E117" s="111">
        <v>7.2</v>
      </c>
      <c r="F117" s="112"/>
      <c r="G117" s="113"/>
      <c r="H117" s="114"/>
      <c r="I117" s="114"/>
      <c r="J117" s="115" t="s">
        <v>78</v>
      </c>
      <c r="K117" s="34" t="s">
        <v>41</v>
      </c>
      <c r="L117" s="27" t="s">
        <v>79</v>
      </c>
      <c r="M117" s="111">
        <v>1</v>
      </c>
      <c r="N117" s="116">
        <v>1.375</v>
      </c>
      <c r="O117" s="45">
        <f>M117*N117*1.165248</f>
        <v>1.6022160000000001</v>
      </c>
      <c r="P117" s="44">
        <f t="shared" si="12"/>
        <v>2.1196572749948244</v>
      </c>
      <c r="Q117" s="45">
        <f t="shared" si="13"/>
        <v>11.5359552</v>
      </c>
      <c r="R117" s="44">
        <f t="shared" si="14"/>
        <v>15.261532379962736</v>
      </c>
    </row>
    <row r="118" spans="1:18" s="7" customFormat="1" ht="17.45" customHeight="1">
      <c r="A118" s="117">
        <v>6</v>
      </c>
      <c r="B118" s="28" t="s">
        <v>64</v>
      </c>
      <c r="C118" s="98" t="s">
        <v>80</v>
      </c>
      <c r="D118" s="27" t="s">
        <v>57</v>
      </c>
      <c r="E118" s="34">
        <v>4.5499999999999999E-2</v>
      </c>
      <c r="F118" s="34"/>
      <c r="G118" s="34"/>
      <c r="H118" s="39"/>
      <c r="I118" s="39"/>
      <c r="J118" s="98" t="s">
        <v>81</v>
      </c>
      <c r="K118" s="27" t="s">
        <v>57</v>
      </c>
      <c r="L118" s="40" t="s">
        <v>82</v>
      </c>
      <c r="M118" s="34">
        <v>1</v>
      </c>
      <c r="N118" s="45">
        <v>297.22199999999998</v>
      </c>
      <c r="O118" s="45">
        <f>M118*N118*1.165248</f>
        <v>346.33734105600001</v>
      </c>
      <c r="P118" s="44">
        <f t="shared" si="12"/>
        <v>458.18819970073588</v>
      </c>
      <c r="Q118" s="44">
        <f t="shared" si="13"/>
        <v>15.758349018047999</v>
      </c>
      <c r="R118" s="44">
        <f t="shared" si="14"/>
        <v>20.847563086383481</v>
      </c>
    </row>
    <row r="119" spans="1:18" s="7" customFormat="1" ht="17.45" customHeight="1">
      <c r="A119" s="34">
        <v>7</v>
      </c>
      <c r="B119" s="108" t="s">
        <v>83</v>
      </c>
      <c r="C119" s="109" t="s">
        <v>84</v>
      </c>
      <c r="D119" s="34" t="s">
        <v>44</v>
      </c>
      <c r="E119" s="118">
        <v>36</v>
      </c>
      <c r="F119" s="119">
        <v>0.23</v>
      </c>
      <c r="G119" s="114">
        <v>0.01</v>
      </c>
      <c r="H119" s="39">
        <f>F119*1.90189</f>
        <v>0.43743470000000007</v>
      </c>
      <c r="I119" s="39">
        <f>G119*2.59321</f>
        <v>2.59321E-2</v>
      </c>
      <c r="J119" s="109" t="s">
        <v>85</v>
      </c>
      <c r="K119" s="34" t="s">
        <v>46</v>
      </c>
      <c r="L119" s="34"/>
      <c r="M119" s="118">
        <v>1</v>
      </c>
      <c r="N119" s="99">
        <v>0.3</v>
      </c>
      <c r="O119" s="45">
        <f>M119*N119*1.165248</f>
        <v>0.34957440000000001</v>
      </c>
      <c r="P119" s="44">
        <f t="shared" si="12"/>
        <v>1.0754834109277542</v>
      </c>
      <c r="Q119" s="45">
        <f t="shared" si="13"/>
        <v>12.5846784</v>
      </c>
      <c r="R119" s="45">
        <f t="shared" si="14"/>
        <v>38.717402793399152</v>
      </c>
    </row>
    <row r="120" spans="1:18" s="7" customFormat="1" ht="17.45" customHeight="1">
      <c r="A120" s="97">
        <v>8</v>
      </c>
      <c r="B120" s="28" t="s">
        <v>86</v>
      </c>
      <c r="C120" s="98" t="s">
        <v>87</v>
      </c>
      <c r="D120" s="27" t="s">
        <v>57</v>
      </c>
      <c r="E120" s="120">
        <v>1.2E-2</v>
      </c>
      <c r="F120" s="100"/>
      <c r="G120" s="100"/>
      <c r="H120" s="39"/>
      <c r="I120" s="114"/>
      <c r="J120" s="98" t="s">
        <v>87</v>
      </c>
      <c r="K120" s="27" t="s">
        <v>57</v>
      </c>
      <c r="L120" s="40" t="s">
        <v>88</v>
      </c>
      <c r="M120" s="101">
        <v>1</v>
      </c>
      <c r="N120" s="100">
        <v>291.61700000000002</v>
      </c>
      <c r="O120" s="45">
        <f>M120*N120*1.165248</f>
        <v>339.80612601600006</v>
      </c>
      <c r="P120" s="44">
        <f t="shared" si="12"/>
        <v>449.54770586339339</v>
      </c>
      <c r="Q120" s="45">
        <f t="shared" si="13"/>
        <v>4.0776735121920007</v>
      </c>
      <c r="R120" s="45">
        <f t="shared" si="14"/>
        <v>5.3945724703607212</v>
      </c>
    </row>
    <row r="121" spans="1:18" s="7" customFormat="1" ht="17.45" customHeight="1">
      <c r="A121" s="121">
        <v>9</v>
      </c>
      <c r="B121" s="121" t="s">
        <v>89</v>
      </c>
      <c r="C121" s="122" t="s">
        <v>90</v>
      </c>
      <c r="D121" s="121" t="s">
        <v>91</v>
      </c>
      <c r="E121" s="123">
        <v>0.54</v>
      </c>
      <c r="F121" s="104">
        <v>38.4</v>
      </c>
      <c r="G121" s="32">
        <v>0.03</v>
      </c>
      <c r="H121" s="39">
        <f>F121*1.90189</f>
        <v>73.032576000000006</v>
      </c>
      <c r="I121" s="39">
        <f>G121*2.59321</f>
        <v>7.7796299999999999E-2</v>
      </c>
      <c r="J121" s="103" t="s">
        <v>92</v>
      </c>
      <c r="K121" s="32" t="s">
        <v>59</v>
      </c>
      <c r="L121" s="40" t="s">
        <v>93</v>
      </c>
      <c r="M121" s="32">
        <v>24.4</v>
      </c>
      <c r="N121" s="32">
        <v>1.1160000000000001</v>
      </c>
      <c r="O121" s="55">
        <f>((M121*N121)+(M122*N122)+(M123*N123))*1.165248</f>
        <v>34.283110982400004</v>
      </c>
      <c r="P121" s="124">
        <f t="shared" si="12"/>
        <v>142.07658525852585</v>
      </c>
      <c r="Q121" s="125">
        <f t="shared" si="13"/>
        <v>18.512879930496002</v>
      </c>
      <c r="R121" s="124">
        <f t="shared" si="14"/>
        <v>76.721356039603961</v>
      </c>
    </row>
    <row r="122" spans="1:18" s="7" customFormat="1" ht="17.45" customHeight="1">
      <c r="A122" s="126"/>
      <c r="B122" s="126"/>
      <c r="C122" s="127" t="s">
        <v>94</v>
      </c>
      <c r="D122" s="126"/>
      <c r="E122" s="128"/>
      <c r="F122" s="129"/>
      <c r="G122" s="130"/>
      <c r="H122" s="92"/>
      <c r="I122" s="92"/>
      <c r="J122" s="130" t="s">
        <v>95</v>
      </c>
      <c r="K122" s="86" t="s">
        <v>59</v>
      </c>
      <c r="L122" s="89"/>
      <c r="M122" s="86">
        <v>0.2</v>
      </c>
      <c r="N122" s="86">
        <v>0.6</v>
      </c>
      <c r="O122" s="131"/>
      <c r="P122" s="127"/>
      <c r="Q122" s="79"/>
      <c r="R122" s="127"/>
    </row>
    <row r="123" spans="1:18" s="7" customFormat="1" ht="22.5" hidden="1" customHeight="1">
      <c r="A123" s="132"/>
      <c r="B123" s="132"/>
      <c r="C123" s="133"/>
      <c r="D123" s="132"/>
      <c r="E123" s="134"/>
      <c r="F123" s="132"/>
      <c r="G123" s="133"/>
      <c r="H123" s="92"/>
      <c r="I123" s="134"/>
      <c r="J123" s="133" t="s">
        <v>96</v>
      </c>
      <c r="K123" s="132" t="s">
        <v>59</v>
      </c>
      <c r="L123" s="93" t="s">
        <v>97</v>
      </c>
      <c r="M123" s="132">
        <v>2.7</v>
      </c>
      <c r="N123" s="132">
        <v>0.76700000000000002</v>
      </c>
      <c r="O123" s="135"/>
      <c r="P123" s="133"/>
      <c r="Q123" s="133"/>
      <c r="R123" s="133"/>
    </row>
    <row r="124" spans="1:18" s="7" customFormat="1" ht="30.75" customHeight="1">
      <c r="A124" s="136">
        <v>10</v>
      </c>
      <c r="B124" s="137" t="s">
        <v>98</v>
      </c>
      <c r="C124" s="138" t="s">
        <v>99</v>
      </c>
      <c r="D124" s="139" t="s">
        <v>100</v>
      </c>
      <c r="E124" s="171">
        <v>0.18</v>
      </c>
      <c r="F124" s="141">
        <v>9.31</v>
      </c>
      <c r="G124" s="142">
        <v>38.19</v>
      </c>
      <c r="H124" s="39">
        <f>F124*1.90189</f>
        <v>17.7065959</v>
      </c>
      <c r="I124" s="39">
        <f>G124*2.59321</f>
        <v>99.034689899999989</v>
      </c>
      <c r="J124" s="143"/>
      <c r="K124" s="136"/>
      <c r="L124" s="144"/>
      <c r="M124" s="136"/>
      <c r="N124" s="136"/>
      <c r="O124" s="145"/>
      <c r="P124" s="44">
        <f>(O124+H124+I124)*1.133*1.11*1.0075*1.007*1.02*1.0015*1.015</f>
        <v>154.44329337506304</v>
      </c>
      <c r="Q124" s="146">
        <f>O124*E124</f>
        <v>0</v>
      </c>
      <c r="R124" s="146">
        <f>P124*E124</f>
        <v>27.799792807511345</v>
      </c>
    </row>
    <row r="125" spans="1:18" s="7" customFormat="1" ht="19.149999999999999" customHeight="1">
      <c r="A125" s="97">
        <v>11</v>
      </c>
      <c r="B125" s="110" t="s">
        <v>101</v>
      </c>
      <c r="C125" s="109" t="s">
        <v>102</v>
      </c>
      <c r="D125" s="27" t="s">
        <v>103</v>
      </c>
      <c r="E125" s="119">
        <v>3.6</v>
      </c>
      <c r="F125" s="34">
        <v>0.56000000000000005</v>
      </c>
      <c r="G125" s="37"/>
      <c r="H125" s="39">
        <f>F125*1.90189</f>
        <v>1.0650584000000001</v>
      </c>
      <c r="I125" s="39"/>
      <c r="J125" s="147"/>
      <c r="K125" s="147"/>
      <c r="L125" s="147"/>
      <c r="M125" s="147"/>
      <c r="N125" s="147"/>
      <c r="O125" s="27"/>
      <c r="P125" s="44">
        <f>(O125+H125+I125)*1.133*1.11*1.0075*1.007*1.02*1.0015*1.015</f>
        <v>1.4090227446576171</v>
      </c>
      <c r="Q125" s="45">
        <f>O125*E125</f>
        <v>0</v>
      </c>
      <c r="R125" s="45">
        <f>P125*E125</f>
        <v>5.0724818807674215</v>
      </c>
    </row>
    <row r="126" spans="1:18" s="7" customFormat="1" ht="22.5" customHeight="1">
      <c r="A126" s="32">
        <v>12</v>
      </c>
      <c r="B126" s="46" t="s">
        <v>104</v>
      </c>
      <c r="C126" s="148" t="s">
        <v>105</v>
      </c>
      <c r="D126" s="32" t="s">
        <v>103</v>
      </c>
      <c r="E126" s="107">
        <v>3.4</v>
      </c>
      <c r="F126" s="105">
        <v>3.63</v>
      </c>
      <c r="G126" s="105">
        <v>0.59</v>
      </c>
      <c r="H126" s="39">
        <f>F126*1.90189</f>
        <v>6.9038607000000001</v>
      </c>
      <c r="I126" s="39">
        <f>G126*2.59321</f>
        <v>1.5299939</v>
      </c>
      <c r="J126" s="149" t="s">
        <v>106</v>
      </c>
      <c r="K126" s="86" t="s">
        <v>103</v>
      </c>
      <c r="L126" s="40" t="s">
        <v>107</v>
      </c>
      <c r="M126" s="105">
        <v>1.0149999999999999</v>
      </c>
      <c r="N126" s="76">
        <v>25.35</v>
      </c>
      <c r="O126" s="44">
        <f>(M126*N126)*1.165248+((M127*N127)+(M128*N128))*1.165248</f>
        <v>39.128597980012799</v>
      </c>
      <c r="P126" s="44">
        <f>(O126+H126+I126)*1.133*1.11*1.0075*1.007*1.02*1.0015*1.015</f>
        <v>62.922913407318674</v>
      </c>
      <c r="Q126" s="44">
        <f>O126*E126</f>
        <v>133.03723313204353</v>
      </c>
      <c r="R126" s="44">
        <f>P126*E126</f>
        <v>213.93790558488348</v>
      </c>
    </row>
    <row r="127" spans="1:18" s="7" customFormat="1" ht="22.5" customHeight="1">
      <c r="A127" s="86"/>
      <c r="B127" s="150"/>
      <c r="C127" s="79" t="s">
        <v>108</v>
      </c>
      <c r="D127" s="86"/>
      <c r="E127" s="76"/>
      <c r="F127" s="151"/>
      <c r="G127" s="86"/>
      <c r="H127" s="92"/>
      <c r="I127" s="92"/>
      <c r="J127" s="149" t="s">
        <v>109</v>
      </c>
      <c r="K127" s="86" t="s">
        <v>110</v>
      </c>
      <c r="L127" s="86"/>
      <c r="M127" s="151">
        <v>1.6</v>
      </c>
      <c r="N127" s="152">
        <v>3.5</v>
      </c>
      <c r="O127" s="130"/>
      <c r="P127" s="130"/>
      <c r="Q127" s="130"/>
      <c r="R127" s="130"/>
    </row>
    <row r="128" spans="1:18" s="7" customFormat="1" ht="22.5" hidden="1" customHeight="1">
      <c r="A128" s="132"/>
      <c r="B128" s="153"/>
      <c r="C128" s="154"/>
      <c r="D128" s="132"/>
      <c r="E128" s="155"/>
      <c r="F128" s="156"/>
      <c r="G128" s="132"/>
      <c r="H128" s="134"/>
      <c r="I128" s="134"/>
      <c r="J128" s="157" t="s">
        <v>111</v>
      </c>
      <c r="K128" s="132" t="s">
        <v>103</v>
      </c>
      <c r="L128" s="93" t="s">
        <v>112</v>
      </c>
      <c r="M128" s="156">
        <v>1.83E-2</v>
      </c>
      <c r="N128" s="156">
        <v>122.917</v>
      </c>
      <c r="O128" s="133"/>
      <c r="P128" s="133"/>
      <c r="Q128" s="133"/>
      <c r="R128" s="133"/>
    </row>
    <row r="129" spans="1:18" s="7" customFormat="1" ht="18" customHeight="1">
      <c r="A129" s="27"/>
      <c r="B129" s="28"/>
      <c r="C129" s="29" t="s">
        <v>118</v>
      </c>
      <c r="D129" s="27"/>
      <c r="E129" s="27"/>
      <c r="F129" s="27"/>
      <c r="G129" s="30"/>
      <c r="H129" s="31"/>
      <c r="I129" s="32"/>
      <c r="J129" s="30"/>
      <c r="K129" s="30"/>
      <c r="L129" s="31"/>
      <c r="M129" s="30"/>
      <c r="N129" s="30"/>
      <c r="O129" s="33"/>
      <c r="P129" s="30"/>
      <c r="Q129" s="30"/>
      <c r="R129" s="30"/>
    </row>
    <row r="130" spans="1:18" s="7" customFormat="1" ht="18" customHeight="1">
      <c r="A130" s="34">
        <v>1</v>
      </c>
      <c r="B130" s="35" t="s">
        <v>37</v>
      </c>
      <c r="C130" s="36" t="s">
        <v>38</v>
      </c>
      <c r="D130" s="37" t="s">
        <v>39</v>
      </c>
      <c r="E130" s="38">
        <v>0.5</v>
      </c>
      <c r="F130" s="38">
        <v>7.55</v>
      </c>
      <c r="G130" s="38">
        <v>3.71</v>
      </c>
      <c r="H130" s="39">
        <f>F130*1.90189</f>
        <v>14.3592695</v>
      </c>
      <c r="I130" s="39">
        <f>G130*2.59321</f>
        <v>9.6208091000000007</v>
      </c>
      <c r="J130" s="36" t="s">
        <v>40</v>
      </c>
      <c r="K130" s="37" t="s">
        <v>41</v>
      </c>
      <c r="L130" s="40"/>
      <c r="M130" s="41">
        <v>100</v>
      </c>
      <c r="N130" s="42">
        <v>2.8000000000000001E-2</v>
      </c>
      <c r="O130" s="43">
        <f>M130*N130*1.165248</f>
        <v>3.2626944000000004</v>
      </c>
      <c r="P130" s="44">
        <f>(O130+H130+I130)*1.133*1.11*1.0075*1.007*1.02*1.0015*1.015</f>
        <v>36.040922060747484</v>
      </c>
      <c r="Q130" s="45">
        <f>O130*E130</f>
        <v>1.6313472000000002</v>
      </c>
      <c r="R130" s="45">
        <f>P130*E130</f>
        <v>18.020461030373742</v>
      </c>
    </row>
    <row r="131" spans="1:18" s="7" customFormat="1" ht="81.75" customHeight="1">
      <c r="A131" s="32">
        <v>2</v>
      </c>
      <c r="B131" s="46" t="s">
        <v>42</v>
      </c>
      <c r="C131" s="47" t="s">
        <v>114</v>
      </c>
      <c r="D131" s="104" t="s">
        <v>44</v>
      </c>
      <c r="E131" s="53">
        <v>12</v>
      </c>
      <c r="F131" s="50">
        <v>1.49</v>
      </c>
      <c r="G131" s="51">
        <v>0.86</v>
      </c>
      <c r="H131" s="39">
        <f>F131*1.90189</f>
        <v>2.8338160999999999</v>
      </c>
      <c r="I131" s="39">
        <f>G131*2.59321</f>
        <v>2.2301606</v>
      </c>
      <c r="J131" s="52" t="s">
        <v>45</v>
      </c>
      <c r="K131" s="32" t="s">
        <v>46</v>
      </c>
      <c r="L131" s="32"/>
      <c r="M131" s="53">
        <v>1</v>
      </c>
      <c r="N131" s="51">
        <v>22.5</v>
      </c>
      <c r="O131" s="54">
        <f>M131*N131*1.165248</f>
        <v>26.21808</v>
      </c>
      <c r="P131" s="44">
        <f>(O131+H131+I131)*1.133*1.11*1.0075*1.007*1.02*1.0015*1.015</f>
        <v>41.384706594463921</v>
      </c>
      <c r="Q131" s="44">
        <f>O131*E131</f>
        <v>314.61696000000001</v>
      </c>
      <c r="R131" s="44">
        <f>P131*E131</f>
        <v>496.61647913356705</v>
      </c>
    </row>
    <row r="132" spans="1:18" s="7" customFormat="1" ht="15.6" customHeight="1">
      <c r="A132" s="56">
        <v>3</v>
      </c>
      <c r="B132" s="57" t="s">
        <v>47</v>
      </c>
      <c r="C132" s="58" t="s">
        <v>48</v>
      </c>
      <c r="D132" s="56" t="s">
        <v>49</v>
      </c>
      <c r="E132" s="59">
        <v>0.98599999999999999</v>
      </c>
      <c r="F132" s="60">
        <v>9.3000000000000007</v>
      </c>
      <c r="G132" s="61">
        <v>12.7</v>
      </c>
      <c r="H132" s="39">
        <f>F132*1.90189</f>
        <v>17.687577000000001</v>
      </c>
      <c r="I132" s="39">
        <f>G132*2.59321</f>
        <v>32.933766999999996</v>
      </c>
      <c r="J132" s="58" t="s">
        <v>50</v>
      </c>
      <c r="K132" s="56" t="s">
        <v>49</v>
      </c>
      <c r="L132" s="40" t="s">
        <v>51</v>
      </c>
      <c r="M132" s="62">
        <v>1.05</v>
      </c>
      <c r="N132" s="63">
        <v>88</v>
      </c>
      <c r="O132" s="54">
        <f>M132*N132*1.165248</f>
        <v>107.66891520000001</v>
      </c>
      <c r="P132" s="44">
        <f>(O132+H132+I132)*1.133*1.11*1.0075*1.007*1.02*1.0015*1.015</f>
        <v>209.41065341632864</v>
      </c>
      <c r="Q132" s="65">
        <f>O132*E132</f>
        <v>106.16155038720001</v>
      </c>
      <c r="R132" s="124">
        <f>P132*E132</f>
        <v>206.47890426850003</v>
      </c>
    </row>
    <row r="133" spans="1:18" s="7" customFormat="1" ht="15.6" customHeight="1">
      <c r="A133" s="73"/>
      <c r="B133" s="67"/>
      <c r="C133" s="68" t="s">
        <v>52</v>
      </c>
      <c r="D133" s="172"/>
      <c r="E133" s="173"/>
      <c r="F133" s="174"/>
      <c r="G133" s="175"/>
      <c r="H133" s="72"/>
      <c r="I133" s="176"/>
      <c r="J133" s="68"/>
      <c r="K133" s="66"/>
      <c r="L133" s="177"/>
      <c r="M133" s="72"/>
      <c r="N133" s="178"/>
      <c r="O133" s="179"/>
      <c r="P133" s="180"/>
      <c r="Q133" s="181"/>
      <c r="R133" s="186"/>
    </row>
    <row r="134" spans="1:18" s="7" customFormat="1" ht="17.45" customHeight="1">
      <c r="A134" s="182"/>
      <c r="B134" s="74"/>
      <c r="C134" s="75" t="s">
        <v>54</v>
      </c>
      <c r="D134" s="73"/>
      <c r="E134" s="76"/>
      <c r="F134" s="76"/>
      <c r="G134" s="73"/>
      <c r="H134" s="77"/>
      <c r="I134" s="78"/>
      <c r="J134" s="79"/>
      <c r="K134" s="73"/>
      <c r="L134" s="66"/>
      <c r="M134" s="72"/>
      <c r="N134" s="72"/>
      <c r="O134" s="79"/>
      <c r="P134" s="79"/>
      <c r="Q134" s="79"/>
      <c r="R134" s="154"/>
    </row>
    <row r="135" spans="1:18" s="7" customFormat="1" ht="17.45" customHeight="1">
      <c r="A135" s="32">
        <v>1</v>
      </c>
      <c r="B135" s="81" t="s">
        <v>55</v>
      </c>
      <c r="C135" s="82" t="s">
        <v>56</v>
      </c>
      <c r="D135" s="40" t="s">
        <v>57</v>
      </c>
      <c r="E135" s="83">
        <v>1.2322</v>
      </c>
      <c r="F135" s="84">
        <v>3.58</v>
      </c>
      <c r="G135" s="84">
        <v>15.9</v>
      </c>
      <c r="H135" s="39">
        <f>F135*1.90189</f>
        <v>6.8087662</v>
      </c>
      <c r="I135" s="39">
        <f>G135*2.59321</f>
        <v>41.232039</v>
      </c>
      <c r="J135" s="82" t="s">
        <v>58</v>
      </c>
      <c r="K135" s="40" t="s">
        <v>59</v>
      </c>
      <c r="L135" s="40" t="s">
        <v>60</v>
      </c>
      <c r="M135" s="49">
        <v>2.2999999999999998</v>
      </c>
      <c r="N135" s="84">
        <v>0.375</v>
      </c>
      <c r="O135" s="44">
        <f>((M136*N136)+(M135*N135))*1.165248</f>
        <v>2.5077302208000001</v>
      </c>
      <c r="P135" s="44">
        <f>(O135+H135+I135)*1.133*1.11*1.0075*1.007*1.02*1.0015*1.015</f>
        <v>66.873362171537622</v>
      </c>
      <c r="Q135" s="85">
        <f>O135*E135</f>
        <v>3.0900251780697601</v>
      </c>
      <c r="R135" s="44">
        <f>P135*E135</f>
        <v>82.401356867768655</v>
      </c>
    </row>
    <row r="136" spans="1:18" s="7" customFormat="1" ht="17.45" customHeight="1">
      <c r="A136" s="86"/>
      <c r="B136" s="87"/>
      <c r="C136" s="88" t="s">
        <v>61</v>
      </c>
      <c r="D136" s="89"/>
      <c r="E136" s="90"/>
      <c r="F136" s="91"/>
      <c r="G136" s="91"/>
      <c r="H136" s="92"/>
      <c r="I136" s="92"/>
      <c r="J136" s="88" t="s">
        <v>62</v>
      </c>
      <c r="K136" s="93" t="s">
        <v>59</v>
      </c>
      <c r="L136" s="89" t="s">
        <v>63</v>
      </c>
      <c r="M136" s="90">
        <v>1.6</v>
      </c>
      <c r="N136" s="94">
        <v>0.80600000000000005</v>
      </c>
      <c r="O136" s="89"/>
      <c r="P136" s="95"/>
      <c r="Q136" s="96"/>
      <c r="R136" s="96"/>
    </row>
    <row r="137" spans="1:18" s="7" customFormat="1" ht="17.45" customHeight="1">
      <c r="A137" s="97">
        <v>2</v>
      </c>
      <c r="B137" s="28" t="s">
        <v>64</v>
      </c>
      <c r="C137" s="98" t="s">
        <v>65</v>
      </c>
      <c r="D137" s="27" t="s">
        <v>41</v>
      </c>
      <c r="E137" s="99">
        <v>72</v>
      </c>
      <c r="F137" s="100"/>
      <c r="G137" s="100"/>
      <c r="H137" s="39"/>
      <c r="I137" s="39"/>
      <c r="J137" s="98" t="s">
        <v>66</v>
      </c>
      <c r="K137" s="27" t="s">
        <v>41</v>
      </c>
      <c r="L137" s="40" t="s">
        <v>67</v>
      </c>
      <c r="M137" s="101">
        <v>1</v>
      </c>
      <c r="N137" s="102">
        <v>3.339</v>
      </c>
      <c r="O137" s="45">
        <f>M137*N137*1.165248</f>
        <v>3.8907630720000004</v>
      </c>
      <c r="P137" s="44">
        <f t="shared" ref="P137:P145" si="15">(O137+H137+I137)*1.133*1.11*1.0075*1.007*1.02*1.0015*1.015</f>
        <v>5.1472986481510672</v>
      </c>
      <c r="Q137" s="45">
        <f>O137*E137</f>
        <v>280.13494118400001</v>
      </c>
      <c r="R137" s="45">
        <f>P137*E137</f>
        <v>370.60550266687682</v>
      </c>
    </row>
    <row r="138" spans="1:18" s="7" customFormat="1" ht="17.45" customHeight="1">
      <c r="A138" s="97">
        <v>3</v>
      </c>
      <c r="B138" s="28" t="s">
        <v>64</v>
      </c>
      <c r="C138" s="98" t="s">
        <v>68</v>
      </c>
      <c r="D138" s="27" t="s">
        <v>41</v>
      </c>
      <c r="E138" s="99">
        <v>48</v>
      </c>
      <c r="F138" s="100"/>
      <c r="G138" s="100"/>
      <c r="H138" s="39"/>
      <c r="I138" s="39"/>
      <c r="J138" s="98" t="s">
        <v>69</v>
      </c>
      <c r="K138" s="27" t="s">
        <v>41</v>
      </c>
      <c r="L138" s="40" t="s">
        <v>70</v>
      </c>
      <c r="M138" s="101">
        <v>1</v>
      </c>
      <c r="N138" s="102">
        <v>4.8179999999999996</v>
      </c>
      <c r="O138" s="45">
        <f>M138*N138*1.165248</f>
        <v>5.6141648640000001</v>
      </c>
      <c r="P138" s="44">
        <f t="shared" si="15"/>
        <v>7.4272790915818661</v>
      </c>
      <c r="Q138" s="45">
        <f>O138*E138</f>
        <v>269.47991347200002</v>
      </c>
      <c r="R138" s="45">
        <f>P138*E138</f>
        <v>356.50939639592957</v>
      </c>
    </row>
    <row r="139" spans="1:18" s="7" customFormat="1" ht="17.45" customHeight="1">
      <c r="A139" s="97">
        <v>4</v>
      </c>
      <c r="B139" s="28" t="s">
        <v>64</v>
      </c>
      <c r="C139" s="98" t="s">
        <v>71</v>
      </c>
      <c r="D139" s="27" t="s">
        <v>41</v>
      </c>
      <c r="E139" s="99">
        <v>24</v>
      </c>
      <c r="F139" s="100"/>
      <c r="G139" s="100"/>
      <c r="H139" s="39"/>
      <c r="I139" s="39"/>
      <c r="J139" s="98" t="s">
        <v>72</v>
      </c>
      <c r="K139" s="27" t="s">
        <v>41</v>
      </c>
      <c r="L139" s="40" t="s">
        <v>70</v>
      </c>
      <c r="M139" s="101">
        <v>1</v>
      </c>
      <c r="N139" s="102">
        <v>4.8179999999999996</v>
      </c>
      <c r="O139" s="45">
        <f>M139*N139*1.165248</f>
        <v>5.6141648640000001</v>
      </c>
      <c r="P139" s="44">
        <f t="shared" si="15"/>
        <v>7.4272790915818661</v>
      </c>
      <c r="Q139" s="45">
        <f t="shared" ref="Q139:Q145" si="16">O139*E139</f>
        <v>134.73995673600001</v>
      </c>
      <c r="R139" s="45">
        <f t="shared" ref="R139:R145" si="17">P139*E139</f>
        <v>178.25469819796479</v>
      </c>
    </row>
    <row r="140" spans="1:18" s="7" customFormat="1" ht="17.45" customHeight="1">
      <c r="A140" s="32">
        <v>5</v>
      </c>
      <c r="B140" s="46" t="s">
        <v>74</v>
      </c>
      <c r="C140" s="103" t="s">
        <v>75</v>
      </c>
      <c r="D140" s="104" t="s">
        <v>44</v>
      </c>
      <c r="E140" s="53">
        <v>12</v>
      </c>
      <c r="F140" s="105">
        <v>0.14000000000000001</v>
      </c>
      <c r="G140" s="106">
        <v>0.4</v>
      </c>
      <c r="H140" s="39">
        <f>F140*1.90189</f>
        <v>0.26626460000000002</v>
      </c>
      <c r="I140" s="39">
        <f>G140*2.59321</f>
        <v>1.0372840000000001</v>
      </c>
      <c r="J140" s="52"/>
      <c r="K140" s="32"/>
      <c r="L140" s="40" t="s">
        <v>73</v>
      </c>
      <c r="M140" s="101">
        <v>1</v>
      </c>
      <c r="N140" s="102">
        <v>1.482</v>
      </c>
      <c r="O140" s="85"/>
      <c r="P140" s="44">
        <f t="shared" si="15"/>
        <v>1.724534190957598</v>
      </c>
      <c r="Q140" s="44">
        <f t="shared" si="16"/>
        <v>0</v>
      </c>
      <c r="R140" s="44">
        <f t="shared" si="17"/>
        <v>20.694410291491174</v>
      </c>
    </row>
    <row r="141" spans="1:18" s="7" customFormat="1" ht="17.45" customHeight="1">
      <c r="A141" s="34">
        <v>6</v>
      </c>
      <c r="B141" s="108" t="s">
        <v>76</v>
      </c>
      <c r="C141" s="109" t="s">
        <v>77</v>
      </c>
      <c r="D141" s="110" t="s">
        <v>41</v>
      </c>
      <c r="E141" s="111">
        <v>4.8</v>
      </c>
      <c r="F141" s="112"/>
      <c r="G141" s="113"/>
      <c r="H141" s="114"/>
      <c r="I141" s="114"/>
      <c r="J141" s="115" t="s">
        <v>78</v>
      </c>
      <c r="K141" s="34" t="s">
        <v>41</v>
      </c>
      <c r="L141" s="27" t="s">
        <v>79</v>
      </c>
      <c r="M141" s="111">
        <v>1</v>
      </c>
      <c r="N141" s="116">
        <v>1.375</v>
      </c>
      <c r="O141" s="45">
        <f>M141*N141*1.165248</f>
        <v>1.6022160000000001</v>
      </c>
      <c r="P141" s="44">
        <f t="shared" si="15"/>
        <v>2.1196572749948244</v>
      </c>
      <c r="Q141" s="45">
        <f t="shared" si="16"/>
        <v>7.6906368000000001</v>
      </c>
      <c r="R141" s="44">
        <f t="shared" si="17"/>
        <v>10.174354919975157</v>
      </c>
    </row>
    <row r="142" spans="1:18" s="7" customFormat="1" ht="17.45" customHeight="1">
      <c r="A142" s="117">
        <v>7</v>
      </c>
      <c r="B142" s="28" t="s">
        <v>64</v>
      </c>
      <c r="C142" s="98" t="s">
        <v>80</v>
      </c>
      <c r="D142" s="27" t="s">
        <v>57</v>
      </c>
      <c r="E142" s="34">
        <v>3.2000000000000001E-2</v>
      </c>
      <c r="F142" s="34"/>
      <c r="G142" s="34"/>
      <c r="H142" s="39"/>
      <c r="I142" s="39"/>
      <c r="J142" s="98" t="s">
        <v>81</v>
      </c>
      <c r="K142" s="27" t="s">
        <v>57</v>
      </c>
      <c r="L142" s="40" t="s">
        <v>82</v>
      </c>
      <c r="M142" s="34">
        <v>1</v>
      </c>
      <c r="N142" s="45">
        <v>297.22199999999998</v>
      </c>
      <c r="O142" s="45">
        <f>M142*N142*1.165248</f>
        <v>346.33734105600001</v>
      </c>
      <c r="P142" s="44">
        <f t="shared" si="15"/>
        <v>458.18819970073588</v>
      </c>
      <c r="Q142" s="44">
        <f t="shared" si="16"/>
        <v>11.082794913792</v>
      </c>
      <c r="R142" s="44">
        <f t="shared" si="17"/>
        <v>14.662022390423548</v>
      </c>
    </row>
    <row r="143" spans="1:18" s="7" customFormat="1" ht="17.45" customHeight="1">
      <c r="A143" s="34">
        <v>8</v>
      </c>
      <c r="B143" s="108" t="s">
        <v>83</v>
      </c>
      <c r="C143" s="109" t="s">
        <v>84</v>
      </c>
      <c r="D143" s="34" t="s">
        <v>44</v>
      </c>
      <c r="E143" s="118">
        <v>24</v>
      </c>
      <c r="F143" s="119">
        <v>0.23</v>
      </c>
      <c r="G143" s="114">
        <v>0.01</v>
      </c>
      <c r="H143" s="39">
        <f>F143*1.90189</f>
        <v>0.43743470000000007</v>
      </c>
      <c r="I143" s="39">
        <f>G143*2.59321</f>
        <v>2.59321E-2</v>
      </c>
      <c r="J143" s="109" t="s">
        <v>85</v>
      </c>
      <c r="K143" s="34" t="s">
        <v>46</v>
      </c>
      <c r="L143" s="34"/>
      <c r="M143" s="118">
        <v>1</v>
      </c>
      <c r="N143" s="99">
        <v>0.3</v>
      </c>
      <c r="O143" s="45">
        <f>M143*N143*1.165248</f>
        <v>0.34957440000000001</v>
      </c>
      <c r="P143" s="44">
        <f t="shared" si="15"/>
        <v>1.0754834109277542</v>
      </c>
      <c r="Q143" s="45">
        <f t="shared" si="16"/>
        <v>8.3897855999999997</v>
      </c>
      <c r="R143" s="45">
        <f t="shared" si="17"/>
        <v>25.811601862266102</v>
      </c>
    </row>
    <row r="144" spans="1:18" s="7" customFormat="1" ht="17.45" customHeight="1">
      <c r="A144" s="97">
        <v>9</v>
      </c>
      <c r="B144" s="28" t="s">
        <v>86</v>
      </c>
      <c r="C144" s="98" t="s">
        <v>87</v>
      </c>
      <c r="D144" s="27" t="s">
        <v>57</v>
      </c>
      <c r="E144" s="120">
        <v>1.4E-2</v>
      </c>
      <c r="F144" s="100"/>
      <c r="G144" s="100"/>
      <c r="H144" s="39"/>
      <c r="I144" s="114"/>
      <c r="J144" s="98" t="s">
        <v>87</v>
      </c>
      <c r="K144" s="27" t="s">
        <v>57</v>
      </c>
      <c r="L144" s="40" t="s">
        <v>88</v>
      </c>
      <c r="M144" s="101">
        <v>1</v>
      </c>
      <c r="N144" s="100">
        <v>291.61700000000002</v>
      </c>
      <c r="O144" s="45">
        <f>M144*N144*1.165248</f>
        <v>339.80612601600006</v>
      </c>
      <c r="P144" s="44">
        <f t="shared" si="15"/>
        <v>449.54770586339339</v>
      </c>
      <c r="Q144" s="45">
        <f t="shared" si="16"/>
        <v>4.757285764224001</v>
      </c>
      <c r="R144" s="45">
        <f t="shared" si="17"/>
        <v>6.2936678820875072</v>
      </c>
    </row>
    <row r="145" spans="1:18" s="7" customFormat="1" ht="17.45" customHeight="1">
      <c r="A145" s="32">
        <v>10</v>
      </c>
      <c r="B145" s="32" t="s">
        <v>89</v>
      </c>
      <c r="C145" s="103" t="s">
        <v>90</v>
      </c>
      <c r="D145" s="32" t="s">
        <v>91</v>
      </c>
      <c r="E145" s="158">
        <v>0.48</v>
      </c>
      <c r="F145" s="32">
        <v>38.4</v>
      </c>
      <c r="G145" s="32">
        <v>0.03</v>
      </c>
      <c r="H145" s="39">
        <f>F145*1.90189</f>
        <v>73.032576000000006</v>
      </c>
      <c r="I145" s="39">
        <f>G145*2.59321</f>
        <v>7.7796299999999999E-2</v>
      </c>
      <c r="J145" s="103" t="s">
        <v>92</v>
      </c>
      <c r="K145" s="32" t="s">
        <v>59</v>
      </c>
      <c r="L145" s="40" t="s">
        <v>93</v>
      </c>
      <c r="M145" s="32">
        <v>24.4</v>
      </c>
      <c r="N145" s="32">
        <v>1.1160000000000001</v>
      </c>
      <c r="O145" s="55">
        <f>((M145*N145)+(M146*N146)+(M147*N147))*1.165248</f>
        <v>34.283110982400004</v>
      </c>
      <c r="P145" s="124">
        <f t="shared" si="15"/>
        <v>142.07658525852585</v>
      </c>
      <c r="Q145" s="183">
        <f t="shared" si="16"/>
        <v>16.455893271552</v>
      </c>
      <c r="R145" s="44">
        <f t="shared" si="17"/>
        <v>68.196760924092402</v>
      </c>
    </row>
    <row r="146" spans="1:18" s="7" customFormat="1" ht="15.75" customHeight="1">
      <c r="A146" s="86"/>
      <c r="B146" s="86"/>
      <c r="C146" s="130" t="s">
        <v>94</v>
      </c>
      <c r="D146" s="86"/>
      <c r="E146" s="92"/>
      <c r="F146" s="86"/>
      <c r="G146" s="130"/>
      <c r="H146" s="92"/>
      <c r="I146" s="92"/>
      <c r="J146" s="130" t="s">
        <v>95</v>
      </c>
      <c r="K146" s="86" t="s">
        <v>59</v>
      </c>
      <c r="L146" s="89"/>
      <c r="M146" s="86">
        <v>0.2</v>
      </c>
      <c r="N146" s="86">
        <v>0.6</v>
      </c>
      <c r="O146" s="131"/>
      <c r="P146" s="143"/>
      <c r="Q146" s="149"/>
      <c r="R146" s="130"/>
    </row>
    <row r="147" spans="1:18" s="7" customFormat="1" ht="22.5" hidden="1" customHeight="1">
      <c r="A147" s="132"/>
      <c r="B147" s="132"/>
      <c r="C147" s="133"/>
      <c r="D147" s="132"/>
      <c r="E147" s="134"/>
      <c r="F147" s="132"/>
      <c r="G147" s="133"/>
      <c r="H147" s="92"/>
      <c r="I147" s="134"/>
      <c r="J147" s="133" t="s">
        <v>96</v>
      </c>
      <c r="K147" s="132" t="s">
        <v>59</v>
      </c>
      <c r="L147" s="93" t="s">
        <v>97</v>
      </c>
      <c r="M147" s="132">
        <v>2.7</v>
      </c>
      <c r="N147" s="132">
        <v>0.76700000000000002</v>
      </c>
      <c r="O147" s="184"/>
      <c r="P147" s="143"/>
      <c r="Q147" s="157"/>
      <c r="R147" s="133"/>
    </row>
    <row r="148" spans="1:18" s="7" customFormat="1" ht="28.5" customHeight="1">
      <c r="A148" s="136">
        <v>11</v>
      </c>
      <c r="B148" s="137" t="s">
        <v>98</v>
      </c>
      <c r="C148" s="138" t="s">
        <v>99</v>
      </c>
      <c r="D148" s="139" t="s">
        <v>100</v>
      </c>
      <c r="E148" s="140">
        <v>0.12</v>
      </c>
      <c r="F148" s="141">
        <v>9.31</v>
      </c>
      <c r="G148" s="142">
        <v>38.19</v>
      </c>
      <c r="H148" s="39">
        <f>F148*1.90189</f>
        <v>17.7065959</v>
      </c>
      <c r="I148" s="39">
        <f>G148*2.59321</f>
        <v>99.034689899999989</v>
      </c>
      <c r="J148" s="143"/>
      <c r="K148" s="136"/>
      <c r="L148" s="144"/>
      <c r="M148" s="136"/>
      <c r="N148" s="136"/>
      <c r="O148" s="185"/>
      <c r="P148" s="186">
        <f>(O148+H148+I148)*1.133*1.11*1.0075*1.007*1.02*1.0015*1.015</f>
        <v>154.44329337506304</v>
      </c>
      <c r="Q148" s="187">
        <f>O148*E148</f>
        <v>0</v>
      </c>
      <c r="R148" s="146">
        <f>P148*E148</f>
        <v>18.533195205007562</v>
      </c>
    </row>
    <row r="149" spans="1:18" s="7" customFormat="1" ht="17.45" customHeight="1">
      <c r="A149" s="97">
        <v>12</v>
      </c>
      <c r="B149" s="110" t="s">
        <v>101</v>
      </c>
      <c r="C149" s="109" t="s">
        <v>102</v>
      </c>
      <c r="D149" s="27" t="s">
        <v>103</v>
      </c>
      <c r="E149" s="119">
        <v>2.4</v>
      </c>
      <c r="F149" s="34">
        <v>0.56000000000000005</v>
      </c>
      <c r="G149" s="37"/>
      <c r="H149" s="39">
        <f>F149*1.90189</f>
        <v>1.0650584000000001</v>
      </c>
      <c r="I149" s="39"/>
      <c r="J149" s="147"/>
      <c r="K149" s="147"/>
      <c r="L149" s="147"/>
      <c r="M149" s="147"/>
      <c r="N149" s="147"/>
      <c r="O149" s="27"/>
      <c r="P149" s="44">
        <f>(O149+H149+I149)*1.133*1.11*1.0075*1.007*1.02*1.0015*1.015</f>
        <v>1.4090227446576171</v>
      </c>
      <c r="Q149" s="45">
        <f>O149*E149</f>
        <v>0</v>
      </c>
      <c r="R149" s="45">
        <f>P149*E149</f>
        <v>3.3816545871782808</v>
      </c>
    </row>
    <row r="150" spans="1:18" s="7" customFormat="1" ht="17.45" customHeight="1">
      <c r="A150" s="32">
        <v>13</v>
      </c>
      <c r="B150" s="46" t="s">
        <v>104</v>
      </c>
      <c r="C150" s="148" t="s">
        <v>105</v>
      </c>
      <c r="D150" s="32" t="s">
        <v>103</v>
      </c>
      <c r="E150" s="107">
        <v>2.2999999999999998</v>
      </c>
      <c r="F150" s="105">
        <v>3.63</v>
      </c>
      <c r="G150" s="105">
        <v>0.59</v>
      </c>
      <c r="H150" s="39">
        <f>F150*1.90189</f>
        <v>6.9038607000000001</v>
      </c>
      <c r="I150" s="39">
        <f>G150*2.59321</f>
        <v>1.5299939</v>
      </c>
      <c r="J150" s="149" t="s">
        <v>106</v>
      </c>
      <c r="K150" s="86" t="s">
        <v>103</v>
      </c>
      <c r="L150" s="40" t="s">
        <v>107</v>
      </c>
      <c r="M150" s="105">
        <v>1.0149999999999999</v>
      </c>
      <c r="N150" s="76">
        <v>25.35</v>
      </c>
      <c r="O150" s="44">
        <f>(M150*N150)*1.165248+((M151*N151)+(M152*N152))*1.165248</f>
        <v>39.128597980012799</v>
      </c>
      <c r="P150" s="44">
        <f>(O150+H150+I150)*1.133*1.11*1.0075*1.007*1.02*1.0015*1.015</f>
        <v>62.922913407318674</v>
      </c>
      <c r="Q150" s="44">
        <f>O150*E150</f>
        <v>89.995775354029433</v>
      </c>
      <c r="R150" s="44">
        <f>P150*E150</f>
        <v>144.72270083683293</v>
      </c>
    </row>
    <row r="151" spans="1:18" s="7" customFormat="1" ht="17.45" customHeight="1">
      <c r="A151" s="159"/>
      <c r="B151" s="188"/>
      <c r="C151" s="189" t="s">
        <v>108</v>
      </c>
      <c r="D151" s="159"/>
      <c r="E151" s="174"/>
      <c r="F151" s="190"/>
      <c r="G151" s="159"/>
      <c r="H151" s="168"/>
      <c r="I151" s="168"/>
      <c r="J151" s="191" t="s">
        <v>109</v>
      </c>
      <c r="K151" s="159" t="s">
        <v>110</v>
      </c>
      <c r="L151" s="159"/>
      <c r="M151" s="190">
        <v>1.6</v>
      </c>
      <c r="N151" s="192">
        <v>3.5</v>
      </c>
      <c r="O151" s="167"/>
      <c r="P151" s="167"/>
      <c r="Q151" s="167"/>
      <c r="R151" s="167"/>
    </row>
    <row r="152" spans="1:18" s="7" customFormat="1" ht="22.5" hidden="1" customHeight="1">
      <c r="A152" s="132"/>
      <c r="B152" s="153"/>
      <c r="C152" s="154"/>
      <c r="D152" s="132"/>
      <c r="E152" s="155"/>
      <c r="F152" s="156"/>
      <c r="G152" s="132"/>
      <c r="H152" s="134"/>
      <c r="I152" s="134"/>
      <c r="J152" s="157" t="s">
        <v>111</v>
      </c>
      <c r="K152" s="132" t="s">
        <v>103</v>
      </c>
      <c r="L152" s="93" t="s">
        <v>112</v>
      </c>
      <c r="M152" s="156">
        <v>1.83E-2</v>
      </c>
      <c r="N152" s="156">
        <v>122.917</v>
      </c>
      <c r="O152" s="133"/>
      <c r="P152" s="133"/>
      <c r="Q152" s="133"/>
      <c r="R152" s="133"/>
    </row>
    <row r="153" spans="1:18" s="7" customFormat="1" ht="17.25" hidden="1" customHeight="1">
      <c r="A153" s="132"/>
      <c r="B153" s="153"/>
      <c r="C153" s="154"/>
      <c r="D153" s="132"/>
      <c r="E153" s="155"/>
      <c r="F153" s="156"/>
      <c r="G153" s="132"/>
      <c r="H153" s="134"/>
      <c r="I153" s="134"/>
      <c r="J153" s="157" t="s">
        <v>111</v>
      </c>
      <c r="K153" s="132" t="s">
        <v>103</v>
      </c>
      <c r="L153" s="93" t="s">
        <v>119</v>
      </c>
      <c r="M153" s="156">
        <v>1.83E-2</v>
      </c>
      <c r="N153" s="156">
        <v>127.77800000000001</v>
      </c>
      <c r="O153" s="133"/>
      <c r="P153" s="133"/>
      <c r="Q153" s="133"/>
      <c r="R153" s="133"/>
    </row>
    <row r="154" spans="1:18">
      <c r="A154" s="193"/>
      <c r="B154" s="193"/>
      <c r="C154" s="75" t="s">
        <v>120</v>
      </c>
      <c r="D154" s="194"/>
      <c r="E154" s="194"/>
      <c r="F154" s="194"/>
      <c r="G154" s="194"/>
      <c r="H154" s="195"/>
      <c r="I154" s="195"/>
      <c r="J154" s="194"/>
      <c r="K154" s="196"/>
      <c r="L154" s="196"/>
      <c r="M154" s="196"/>
      <c r="N154" s="197"/>
      <c r="O154" s="197"/>
      <c r="P154" s="198"/>
      <c r="Q154" s="198"/>
      <c r="R154" s="199">
        <f>SUM(R8:R152)</f>
        <v>11770.722391179179</v>
      </c>
    </row>
    <row r="155" spans="1:18">
      <c r="A155" s="193"/>
      <c r="B155" s="193"/>
      <c r="C155" s="255" t="s">
        <v>121</v>
      </c>
      <c r="D155" s="194"/>
      <c r="E155" s="194"/>
      <c r="F155" s="194"/>
      <c r="G155" s="194"/>
      <c r="H155" s="196"/>
      <c r="I155" s="195"/>
      <c r="J155" s="256"/>
      <c r="K155" s="194"/>
      <c r="L155" s="257"/>
      <c r="M155" s="196"/>
      <c r="N155" s="196"/>
      <c r="O155" s="197"/>
      <c r="P155" s="197"/>
      <c r="Q155" s="197"/>
      <c r="R155" s="199">
        <f>R154*20%</f>
        <v>2354.1444782358358</v>
      </c>
    </row>
    <row r="156" spans="1:18">
      <c r="A156" s="193"/>
      <c r="B156" s="193"/>
      <c r="C156" s="255" t="s">
        <v>120</v>
      </c>
      <c r="D156" s="194"/>
      <c r="E156" s="194"/>
      <c r="F156" s="194"/>
      <c r="G156" s="194"/>
      <c r="H156" s="196"/>
      <c r="I156" s="195"/>
      <c r="J156" s="256"/>
      <c r="K156" s="194"/>
      <c r="L156" s="257"/>
      <c r="M156" s="196"/>
      <c r="N156" s="196"/>
      <c r="O156" s="197"/>
      <c r="P156" s="197"/>
      <c r="Q156" s="197"/>
      <c r="R156" s="199">
        <f>R154+R155</f>
        <v>14124.866869415015</v>
      </c>
    </row>
    <row r="157" spans="1:18" ht="25.15" customHeight="1">
      <c r="A157" s="200"/>
      <c r="B157" s="200"/>
      <c r="C157" s="201"/>
      <c r="D157" s="202"/>
      <c r="E157" s="203"/>
      <c r="F157" s="204"/>
      <c r="G157" s="204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</row>
    <row r="158" spans="1:18">
      <c r="A158" s="200"/>
      <c r="B158" s="206"/>
      <c r="C158" s="200"/>
      <c r="D158" s="207"/>
      <c r="E158" s="204"/>
      <c r="F158" s="204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</row>
    <row r="159" spans="1:18" ht="13.5">
      <c r="A159" s="200"/>
      <c r="B159" s="200"/>
      <c r="C159" s="258" t="s">
        <v>122</v>
      </c>
      <c r="D159" s="258"/>
      <c r="E159" s="258"/>
      <c r="F159" s="258"/>
      <c r="G159" s="258"/>
      <c r="H159" s="258"/>
      <c r="I159" s="258"/>
      <c r="J159" s="258"/>
      <c r="K159" s="258"/>
      <c r="L159" s="258"/>
      <c r="M159" s="258"/>
      <c r="N159" s="258"/>
      <c r="O159" s="258"/>
      <c r="P159" s="258"/>
      <c r="Q159" s="205"/>
      <c r="R159" s="205"/>
    </row>
    <row r="160" spans="1:18">
      <c r="A160" s="200"/>
      <c r="B160" s="200"/>
      <c r="C160" s="206"/>
      <c r="D160" s="200"/>
      <c r="E160" s="207"/>
      <c r="F160" s="204"/>
      <c r="G160" s="204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</row>
    <row r="161" spans="1:18">
      <c r="A161" s="200"/>
      <c r="B161" s="200"/>
      <c r="C161" s="206"/>
      <c r="D161" s="200"/>
      <c r="E161" s="207"/>
      <c r="F161" s="204"/>
      <c r="G161" s="204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</row>
    <row r="162" spans="1:18">
      <c r="A162" s="200"/>
      <c r="B162" s="200"/>
      <c r="C162" s="206"/>
      <c r="D162" s="200"/>
      <c r="E162" s="207"/>
      <c r="F162" s="204"/>
      <c r="G162" s="204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</row>
    <row r="163" spans="1:18">
      <c r="A163" s="200"/>
      <c r="B163" s="200"/>
      <c r="C163" s="206"/>
      <c r="D163" s="200"/>
      <c r="E163" s="207"/>
      <c r="F163" s="204"/>
      <c r="G163" s="204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</row>
    <row r="164" spans="1:18">
      <c r="A164" s="200"/>
      <c r="B164" s="200"/>
      <c r="C164" s="208"/>
      <c r="D164" s="209"/>
      <c r="E164" s="210"/>
      <c r="F164" s="204"/>
      <c r="G164" s="204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</row>
    <row r="165" spans="1:18">
      <c r="A165" s="200"/>
      <c r="B165" s="200"/>
      <c r="C165" s="206"/>
      <c r="D165" s="200"/>
      <c r="E165" s="207"/>
      <c r="F165" s="204"/>
      <c r="G165" s="204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</row>
    <row r="166" spans="1:18">
      <c r="A166" s="200"/>
      <c r="B166" s="200"/>
      <c r="C166" s="206"/>
      <c r="D166" s="200"/>
      <c r="E166" s="211"/>
      <c r="F166" s="204"/>
      <c r="G166" s="204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</row>
    <row r="167" spans="1:18">
      <c r="A167" s="209"/>
      <c r="B167" s="209"/>
      <c r="C167" s="212"/>
      <c r="D167" s="212"/>
      <c r="E167" s="212"/>
      <c r="F167" s="209"/>
      <c r="G167" s="209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</row>
    <row r="168" spans="1:18">
      <c r="A168" s="200"/>
      <c r="B168" s="200"/>
      <c r="C168" s="213"/>
      <c r="D168" s="209"/>
      <c r="E168" s="214"/>
      <c r="F168" s="204"/>
      <c r="G168" s="204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</row>
    <row r="169" spans="1:18">
      <c r="A169" s="200"/>
      <c r="B169" s="200"/>
      <c r="C169" s="213"/>
      <c r="D169" s="209"/>
      <c r="E169" s="214"/>
      <c r="F169" s="204"/>
      <c r="G169" s="204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</row>
    <row r="170" spans="1:18">
      <c r="A170" s="200"/>
      <c r="B170" s="200"/>
      <c r="C170" s="208"/>
      <c r="D170" s="209"/>
      <c r="E170" s="210"/>
      <c r="F170" s="204"/>
      <c r="G170" s="204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</row>
    <row r="171" spans="1:18">
      <c r="A171" s="200"/>
      <c r="B171" s="200"/>
      <c r="C171" s="215"/>
      <c r="D171" s="216"/>
      <c r="E171" s="216"/>
      <c r="F171" s="204"/>
      <c r="G171" s="204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</row>
    <row r="172" spans="1:18">
      <c r="A172" s="200"/>
      <c r="B172" s="200"/>
      <c r="C172" s="201"/>
      <c r="D172" s="202"/>
      <c r="E172" s="203"/>
      <c r="F172" s="204"/>
      <c r="G172" s="204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</row>
    <row r="173" spans="1:18">
      <c r="A173" s="200"/>
      <c r="B173" s="200"/>
      <c r="C173" s="201"/>
      <c r="D173" s="202"/>
      <c r="E173" s="203"/>
      <c r="F173" s="204"/>
      <c r="G173" s="204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</row>
    <row r="174" spans="1:18">
      <c r="A174" s="200"/>
      <c r="B174" s="200"/>
      <c r="C174" s="201"/>
      <c r="D174" s="202"/>
      <c r="E174" s="203"/>
      <c r="F174" s="209"/>
      <c r="G174" s="209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</row>
    <row r="175" spans="1:18">
      <c r="A175" s="200"/>
      <c r="B175" s="200"/>
      <c r="C175" s="201"/>
      <c r="D175" s="202"/>
      <c r="E175" s="203"/>
      <c r="F175" s="204"/>
      <c r="G175" s="204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</row>
    <row r="176" spans="1:18">
      <c r="A176" s="200"/>
      <c r="B176" s="200"/>
      <c r="C176" s="201"/>
      <c r="D176" s="202"/>
      <c r="E176" s="203"/>
      <c r="F176" s="209"/>
      <c r="G176" s="209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</row>
    <row r="177" spans="1:18">
      <c r="A177" s="200"/>
      <c r="B177" s="200"/>
      <c r="C177" s="201"/>
      <c r="D177" s="202"/>
      <c r="E177" s="203"/>
      <c r="F177" s="204"/>
      <c r="G177" s="204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</row>
    <row r="178" spans="1:18">
      <c r="A178" s="200"/>
      <c r="B178" s="200"/>
      <c r="C178" s="206"/>
      <c r="D178" s="200"/>
      <c r="E178" s="217"/>
      <c r="F178" s="204"/>
      <c r="G178" s="204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</row>
    <row r="179" spans="1:18">
      <c r="A179" s="200"/>
      <c r="B179" s="200"/>
      <c r="C179" s="206"/>
      <c r="D179" s="200"/>
      <c r="E179" s="200"/>
      <c r="F179" s="204"/>
      <c r="G179" s="204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</row>
    <row r="180" spans="1:18">
      <c r="A180" s="200"/>
      <c r="B180" s="200"/>
      <c r="C180" s="206"/>
      <c r="D180" s="200"/>
      <c r="E180" s="207"/>
      <c r="F180" s="204"/>
      <c r="G180" s="204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</row>
    <row r="181" spans="1:18">
      <c r="A181" s="200"/>
      <c r="B181" s="200"/>
      <c r="C181" s="206"/>
      <c r="D181" s="200"/>
      <c r="E181" s="200"/>
      <c r="F181" s="204"/>
      <c r="G181" s="204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</row>
    <row r="182" spans="1:18">
      <c r="A182" s="200"/>
      <c r="B182" s="200"/>
      <c r="C182" s="206"/>
      <c r="D182" s="200"/>
      <c r="E182" s="207"/>
      <c r="F182" s="204"/>
      <c r="G182" s="204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</row>
    <row r="183" spans="1:18">
      <c r="A183" s="200"/>
      <c r="B183" s="200"/>
      <c r="C183" s="201"/>
      <c r="D183" s="200"/>
      <c r="E183" s="203"/>
      <c r="F183" s="204"/>
      <c r="G183" s="204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</row>
    <row r="184" spans="1:18">
      <c r="A184" s="200"/>
      <c r="B184" s="200"/>
      <c r="C184" s="206"/>
      <c r="D184" s="200"/>
      <c r="E184" s="207"/>
      <c r="F184" s="204"/>
      <c r="G184" s="204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</row>
    <row r="185" spans="1:18">
      <c r="A185" s="200"/>
      <c r="B185" s="200"/>
      <c r="C185" s="201"/>
      <c r="D185" s="202"/>
      <c r="E185" s="218"/>
      <c r="F185" s="204"/>
      <c r="G185" s="204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</row>
    <row r="186" spans="1:18">
      <c r="A186" s="200"/>
      <c r="B186" s="200"/>
      <c r="C186" s="201"/>
      <c r="D186" s="202"/>
      <c r="E186" s="218"/>
      <c r="F186" s="204"/>
      <c r="G186" s="204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</row>
    <row r="187" spans="1:18">
      <c r="A187" s="200"/>
      <c r="B187" s="200"/>
      <c r="C187" s="206"/>
      <c r="D187" s="200"/>
      <c r="E187" s="207"/>
      <c r="F187" s="204"/>
      <c r="G187" s="204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</row>
    <row r="188" spans="1:18">
      <c r="A188" s="200"/>
      <c r="B188" s="200"/>
      <c r="C188" s="206"/>
      <c r="D188" s="200"/>
      <c r="E188" s="207"/>
      <c r="F188" s="204"/>
      <c r="G188" s="204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</row>
    <row r="189" spans="1:18">
      <c r="A189" s="200"/>
      <c r="B189" s="200"/>
      <c r="C189" s="206"/>
      <c r="D189" s="200"/>
      <c r="E189" s="207"/>
      <c r="F189" s="204"/>
      <c r="G189" s="204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</row>
    <row r="190" spans="1:18">
      <c r="A190" s="209"/>
      <c r="B190" s="209"/>
      <c r="C190" s="206"/>
      <c r="D190" s="200"/>
      <c r="E190" s="207"/>
      <c r="F190" s="204"/>
      <c r="G190" s="204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</row>
    <row r="191" spans="1:18">
      <c r="A191" s="209"/>
      <c r="B191" s="209"/>
      <c r="C191" s="206"/>
      <c r="D191" s="200"/>
      <c r="E191" s="207"/>
      <c r="F191" s="204"/>
      <c r="G191" s="204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</row>
    <row r="192" spans="1:18">
      <c r="A192" s="200"/>
      <c r="B192" s="200"/>
      <c r="C192" s="206"/>
      <c r="D192" s="200"/>
      <c r="E192" s="207"/>
      <c r="F192" s="204"/>
      <c r="G192" s="204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</row>
    <row r="193" spans="1:18">
      <c r="A193" s="200"/>
      <c r="B193" s="200"/>
      <c r="C193" s="201"/>
      <c r="D193" s="202"/>
      <c r="E193" s="203"/>
      <c r="F193" s="204"/>
      <c r="G193" s="204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</row>
    <row r="194" spans="1:18">
      <c r="A194" s="200"/>
      <c r="B194" s="200"/>
      <c r="C194" s="201"/>
      <c r="D194" s="202"/>
      <c r="E194" s="203"/>
      <c r="F194" s="204"/>
      <c r="G194" s="204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</row>
    <row r="195" spans="1:18">
      <c r="A195" s="200"/>
      <c r="B195" s="200"/>
      <c r="C195" s="206"/>
      <c r="D195" s="209"/>
      <c r="E195" s="200"/>
      <c r="F195" s="204"/>
      <c r="G195" s="204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</row>
    <row r="196" spans="1:18">
      <c r="A196" s="200"/>
      <c r="B196" s="200"/>
      <c r="C196" s="201"/>
      <c r="D196" s="219"/>
      <c r="E196" s="202"/>
      <c r="F196" s="204"/>
      <c r="G196" s="204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</row>
    <row r="197" spans="1:18">
      <c r="A197" s="200"/>
      <c r="B197" s="200"/>
      <c r="C197" s="201"/>
      <c r="D197" s="202"/>
      <c r="E197" s="220"/>
      <c r="F197" s="204"/>
      <c r="G197" s="204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</row>
    <row r="198" spans="1:18">
      <c r="A198" s="200"/>
      <c r="B198" s="200"/>
      <c r="C198" s="221"/>
      <c r="D198" s="219"/>
      <c r="E198" s="222"/>
      <c r="F198" s="204"/>
      <c r="G198" s="204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</row>
    <row r="199" spans="1:18">
      <c r="A199" s="200"/>
      <c r="B199" s="200"/>
      <c r="C199" s="221"/>
      <c r="D199" s="202"/>
      <c r="E199" s="202"/>
      <c r="F199" s="204"/>
      <c r="G199" s="204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</row>
    <row r="200" spans="1:18">
      <c r="A200" s="200"/>
      <c r="B200" s="200"/>
      <c r="C200" s="206"/>
      <c r="D200" s="200"/>
      <c r="E200" s="207"/>
      <c r="F200" s="204"/>
      <c r="G200" s="204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</row>
    <row r="201" spans="1:18">
      <c r="A201" s="200"/>
      <c r="B201" s="200"/>
      <c r="C201" s="201"/>
      <c r="D201" s="202"/>
      <c r="E201" s="203"/>
      <c r="F201" s="204"/>
      <c r="G201" s="204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</row>
    <row r="202" spans="1:18">
      <c r="A202" s="200"/>
      <c r="B202" s="200"/>
      <c r="C202" s="201"/>
      <c r="D202" s="202"/>
      <c r="E202" s="203"/>
      <c r="F202" s="204"/>
      <c r="G202" s="204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</row>
    <row r="203" spans="1:18">
      <c r="A203" s="200"/>
      <c r="B203" s="200"/>
      <c r="C203" s="201"/>
      <c r="D203" s="202"/>
      <c r="E203" s="203"/>
      <c r="F203" s="204"/>
      <c r="G203" s="204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</row>
    <row r="204" spans="1:18">
      <c r="A204" s="200"/>
      <c r="B204" s="200"/>
      <c r="C204" s="201"/>
      <c r="D204" s="202"/>
      <c r="E204" s="203"/>
      <c r="F204" s="204"/>
      <c r="G204" s="204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</row>
    <row r="205" spans="1:18">
      <c r="A205" s="200"/>
      <c r="B205" s="200"/>
      <c r="C205" s="201"/>
      <c r="D205" s="202"/>
      <c r="E205" s="203"/>
      <c r="F205" s="204"/>
      <c r="G205" s="204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</row>
    <row r="206" spans="1:18">
      <c r="A206" s="200"/>
      <c r="B206" s="200"/>
      <c r="C206" s="201"/>
      <c r="D206" s="202"/>
      <c r="E206" s="203"/>
      <c r="F206" s="204"/>
      <c r="G206" s="204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</row>
    <row r="207" spans="1:18">
      <c r="A207" s="200"/>
      <c r="B207" s="200"/>
      <c r="C207" s="201"/>
      <c r="D207" s="202"/>
      <c r="E207" s="203"/>
      <c r="F207" s="204"/>
      <c r="G207" s="204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</row>
    <row r="208" spans="1:18">
      <c r="A208" s="200"/>
      <c r="B208" s="200"/>
      <c r="C208" s="206"/>
      <c r="D208" s="200"/>
      <c r="E208" s="207"/>
      <c r="F208" s="204"/>
      <c r="G208" s="204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</row>
    <row r="209" spans="1:18">
      <c r="A209" s="200"/>
      <c r="B209" s="200"/>
      <c r="C209" s="206"/>
      <c r="D209" s="200"/>
      <c r="E209" s="207"/>
      <c r="F209" s="204"/>
      <c r="G209" s="204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</row>
    <row r="210" spans="1:18">
      <c r="A210" s="200"/>
      <c r="B210" s="200"/>
      <c r="C210" s="206"/>
      <c r="D210" s="200"/>
      <c r="E210" s="207"/>
      <c r="F210" s="204"/>
      <c r="G210" s="204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</row>
    <row r="211" spans="1:18">
      <c r="A211" s="200"/>
      <c r="B211" s="200"/>
      <c r="C211" s="206"/>
      <c r="D211" s="200"/>
      <c r="E211" s="207"/>
      <c r="F211" s="204"/>
      <c r="G211" s="204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</row>
    <row r="212" spans="1:18">
      <c r="A212" s="200"/>
      <c r="B212" s="200"/>
      <c r="C212" s="206"/>
      <c r="D212" s="200"/>
      <c r="E212" s="207"/>
      <c r="F212" s="204"/>
      <c r="G212" s="204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</row>
    <row r="213" spans="1:18">
      <c r="A213" s="200"/>
      <c r="B213" s="200"/>
      <c r="C213" s="206"/>
      <c r="D213" s="200"/>
      <c r="E213" s="207"/>
      <c r="F213" s="204"/>
      <c r="G213" s="204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</row>
    <row r="214" spans="1:18">
      <c r="A214" s="200"/>
      <c r="B214" s="200"/>
      <c r="C214" s="206"/>
      <c r="D214" s="200"/>
      <c r="E214" s="207"/>
      <c r="F214" s="204"/>
      <c r="G214" s="204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</row>
    <row r="215" spans="1:18">
      <c r="A215" s="200"/>
      <c r="B215" s="200"/>
      <c r="C215" s="206"/>
      <c r="D215" s="200"/>
      <c r="E215" s="207"/>
      <c r="F215" s="204"/>
      <c r="G215" s="204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</row>
    <row r="216" spans="1:18">
      <c r="A216" s="200"/>
      <c r="B216" s="200"/>
      <c r="C216" s="208"/>
      <c r="D216" s="209"/>
      <c r="E216" s="210"/>
      <c r="F216" s="204"/>
      <c r="G216" s="204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</row>
    <row r="217" spans="1:18">
      <c r="A217" s="200"/>
      <c r="B217" s="200"/>
      <c r="C217" s="208"/>
      <c r="D217" s="209"/>
      <c r="E217" s="210"/>
      <c r="F217" s="204"/>
      <c r="G217" s="204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</row>
    <row r="218" spans="1:18">
      <c r="A218" s="200"/>
      <c r="B218" s="200"/>
      <c r="C218" s="201"/>
      <c r="D218" s="202"/>
      <c r="E218" s="203"/>
      <c r="F218" s="204"/>
      <c r="G218" s="204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</row>
    <row r="219" spans="1:18">
      <c r="A219" s="200"/>
      <c r="B219" s="200"/>
      <c r="C219" s="201"/>
      <c r="D219" s="202"/>
      <c r="E219" s="203"/>
      <c r="F219" s="204"/>
      <c r="G219" s="204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</row>
    <row r="220" spans="1:18">
      <c r="A220" s="200"/>
      <c r="B220" s="200"/>
      <c r="C220" s="201"/>
      <c r="D220" s="202"/>
      <c r="E220" s="203"/>
      <c r="F220" s="204"/>
      <c r="G220" s="204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</row>
    <row r="221" spans="1:18">
      <c r="A221" s="200"/>
      <c r="B221" s="200"/>
      <c r="C221" s="201"/>
      <c r="D221" s="202"/>
      <c r="E221" s="203"/>
      <c r="F221" s="204"/>
      <c r="G221" s="204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</row>
    <row r="222" spans="1:18">
      <c r="A222" s="200"/>
      <c r="B222" s="200"/>
      <c r="C222" s="213"/>
      <c r="D222" s="209"/>
      <c r="E222" s="214"/>
      <c r="F222" s="204"/>
      <c r="G222" s="204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</row>
    <row r="223" spans="1:18">
      <c r="A223" s="200"/>
      <c r="B223" s="200"/>
      <c r="C223" s="201"/>
      <c r="D223" s="202"/>
      <c r="E223" s="218"/>
      <c r="F223" s="204"/>
      <c r="G223" s="204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</row>
    <row r="224" spans="1:18">
      <c r="A224" s="200"/>
      <c r="B224" s="200"/>
      <c r="C224" s="201"/>
      <c r="D224" s="202"/>
      <c r="E224" s="218"/>
      <c r="F224" s="204"/>
      <c r="G224" s="204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</row>
    <row r="225" spans="1:18">
      <c r="A225" s="200"/>
      <c r="B225" s="200"/>
      <c r="C225" s="213"/>
      <c r="D225" s="209"/>
      <c r="E225" s="214"/>
      <c r="F225" s="204"/>
      <c r="G225" s="204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</row>
    <row r="226" spans="1:18">
      <c r="A226" s="200"/>
      <c r="B226" s="200"/>
      <c r="C226" s="206"/>
      <c r="D226" s="200"/>
      <c r="E226" s="207"/>
      <c r="F226" s="204"/>
      <c r="G226" s="204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</row>
    <row r="227" spans="1:18">
      <c r="A227" s="200"/>
      <c r="B227" s="200"/>
      <c r="C227" s="201"/>
      <c r="D227" s="202"/>
      <c r="E227" s="203"/>
      <c r="F227" s="204"/>
      <c r="G227" s="204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</row>
    <row r="228" spans="1:18">
      <c r="A228" s="200"/>
      <c r="B228" s="200"/>
      <c r="C228" s="208"/>
      <c r="D228" s="209"/>
      <c r="E228" s="223"/>
      <c r="F228" s="204"/>
      <c r="G228" s="204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</row>
    <row r="229" spans="1:18">
      <c r="A229" s="200"/>
      <c r="B229" s="200"/>
      <c r="C229" s="221"/>
      <c r="D229" s="202"/>
      <c r="E229" s="224"/>
      <c r="F229" s="204"/>
      <c r="G229" s="204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</row>
    <row r="230" spans="1:18">
      <c r="A230" s="200"/>
      <c r="B230" s="200"/>
      <c r="C230" s="206"/>
      <c r="D230" s="200"/>
      <c r="E230" s="211"/>
      <c r="F230" s="204"/>
      <c r="G230" s="204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</row>
    <row r="231" spans="1:18">
      <c r="A231" s="200"/>
      <c r="B231" s="200"/>
      <c r="C231" s="201"/>
      <c r="D231" s="200"/>
      <c r="E231" s="202"/>
      <c r="F231" s="204"/>
      <c r="G231" s="204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</row>
    <row r="232" spans="1:18">
      <c r="A232" s="200"/>
      <c r="B232" s="200"/>
      <c r="C232" s="221"/>
      <c r="D232" s="202"/>
      <c r="E232" s="224"/>
      <c r="F232" s="204"/>
      <c r="G232" s="204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</row>
    <row r="233" spans="1:18">
      <c r="A233" s="200"/>
      <c r="B233" s="200"/>
      <c r="C233" s="201"/>
      <c r="D233" s="200"/>
      <c r="E233" s="202"/>
      <c r="F233" s="204"/>
      <c r="G233" s="204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</row>
    <row r="234" spans="1:18">
      <c r="A234" s="200"/>
      <c r="B234" s="200"/>
      <c r="C234" s="215"/>
      <c r="D234" s="216"/>
      <c r="E234" s="216"/>
      <c r="F234" s="225"/>
      <c r="G234" s="22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</row>
    <row r="235" spans="1:18">
      <c r="A235" s="200"/>
      <c r="B235" s="200"/>
      <c r="C235" s="201"/>
      <c r="D235" s="202"/>
      <c r="E235" s="203"/>
      <c r="F235" s="204"/>
      <c r="G235" s="204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</row>
    <row r="236" spans="1:18">
      <c r="A236" s="200"/>
      <c r="B236" s="200"/>
      <c r="C236" s="201"/>
      <c r="D236" s="202"/>
      <c r="E236" s="203"/>
      <c r="F236" s="204"/>
      <c r="G236" s="204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</row>
    <row r="237" spans="1:18">
      <c r="A237" s="209"/>
      <c r="B237" s="209"/>
      <c r="C237" s="212"/>
      <c r="D237" s="212"/>
      <c r="E237" s="212"/>
      <c r="F237" s="209"/>
      <c r="G237" s="209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</row>
    <row r="238" spans="1:18">
      <c r="A238" s="200"/>
      <c r="B238" s="200"/>
      <c r="C238" s="201"/>
      <c r="D238" s="202"/>
      <c r="E238" s="203"/>
      <c r="F238" s="204"/>
      <c r="G238" s="204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</row>
    <row r="239" spans="1:18">
      <c r="A239" s="200"/>
      <c r="B239" s="200"/>
      <c r="C239" s="208"/>
      <c r="D239" s="209"/>
      <c r="E239" s="214"/>
      <c r="F239" s="204"/>
      <c r="G239" s="204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</row>
    <row r="240" spans="1:18">
      <c r="A240" s="200"/>
      <c r="B240" s="200"/>
      <c r="C240" s="213"/>
      <c r="D240" s="209"/>
      <c r="E240" s="210"/>
      <c r="F240" s="204"/>
      <c r="G240" s="204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</row>
    <row r="241" spans="1:18">
      <c r="A241" s="200"/>
      <c r="B241" s="200"/>
      <c r="C241" s="213"/>
      <c r="D241" s="209"/>
      <c r="E241" s="210"/>
      <c r="F241" s="204"/>
      <c r="G241" s="204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</row>
    <row r="242" spans="1:18">
      <c r="A242" s="200"/>
      <c r="B242" s="200"/>
      <c r="C242" s="201"/>
      <c r="D242" s="202"/>
      <c r="E242" s="203"/>
      <c r="F242" s="226"/>
      <c r="G242" s="226"/>
    </row>
    <row r="243" spans="1:18">
      <c r="A243" s="200"/>
      <c r="B243" s="200"/>
      <c r="C243" s="206"/>
      <c r="D243" s="202"/>
      <c r="E243" s="203"/>
      <c r="F243" s="209"/>
      <c r="G243" s="209"/>
    </row>
    <row r="244" spans="1:18">
      <c r="A244" s="200"/>
      <c r="B244" s="200"/>
      <c r="C244" s="206"/>
      <c r="D244" s="202"/>
      <c r="E244" s="203"/>
      <c r="F244" s="226"/>
      <c r="G244" s="226"/>
    </row>
    <row r="245" spans="1:18">
      <c r="A245" s="200"/>
      <c r="B245" s="200"/>
      <c r="C245" s="206"/>
      <c r="D245" s="202"/>
      <c r="E245" s="203"/>
      <c r="F245" s="226"/>
      <c r="G245" s="226"/>
    </row>
    <row r="246" spans="1:18">
      <c r="A246" s="200"/>
      <c r="B246" s="200"/>
      <c r="C246" s="206"/>
      <c r="D246" s="202"/>
      <c r="E246" s="203"/>
      <c r="F246" s="226"/>
      <c r="G246" s="226"/>
    </row>
    <row r="247" spans="1:18">
      <c r="A247" s="200"/>
      <c r="B247" s="200"/>
      <c r="C247" s="206"/>
      <c r="D247" s="202"/>
      <c r="E247" s="203"/>
      <c r="F247" s="226"/>
      <c r="G247" s="226"/>
    </row>
    <row r="248" spans="1:18">
      <c r="A248" s="200"/>
      <c r="B248" s="200"/>
      <c r="C248" s="201"/>
      <c r="D248" s="202"/>
      <c r="E248" s="203"/>
      <c r="F248" s="226"/>
      <c r="G248" s="226"/>
    </row>
    <row r="249" spans="1:18">
      <c r="A249" s="200"/>
      <c r="B249" s="200"/>
      <c r="C249" s="201"/>
      <c r="D249" s="202"/>
      <c r="E249" s="203"/>
      <c r="F249" s="226"/>
      <c r="G249" s="226"/>
    </row>
    <row r="250" spans="1:18">
      <c r="A250" s="200"/>
      <c r="B250" s="200"/>
      <c r="C250" s="201"/>
      <c r="D250" s="202"/>
      <c r="E250" s="203"/>
      <c r="F250" s="226"/>
      <c r="G250" s="226"/>
    </row>
    <row r="251" spans="1:18">
      <c r="A251" s="200"/>
      <c r="B251" s="200"/>
      <c r="C251" s="201"/>
      <c r="D251" s="202"/>
      <c r="E251" s="203"/>
      <c r="F251" s="226"/>
      <c r="G251" s="226"/>
    </row>
    <row r="252" spans="1:18">
      <c r="A252" s="200"/>
      <c r="B252" s="200"/>
      <c r="C252" s="213"/>
      <c r="D252" s="209"/>
      <c r="E252" s="214"/>
      <c r="F252" s="226"/>
      <c r="G252" s="226"/>
    </row>
    <row r="253" spans="1:18">
      <c r="A253" s="200"/>
      <c r="B253" s="200"/>
      <c r="C253" s="201"/>
      <c r="D253" s="202"/>
      <c r="E253" s="218"/>
      <c r="F253" s="226"/>
      <c r="G253" s="226"/>
    </row>
    <row r="254" spans="1:18">
      <c r="A254" s="200"/>
      <c r="B254" s="200"/>
      <c r="C254" s="201"/>
      <c r="D254" s="202"/>
      <c r="E254" s="218"/>
      <c r="F254" s="226"/>
      <c r="G254" s="226"/>
    </row>
    <row r="255" spans="1:18">
      <c r="A255" s="200"/>
      <c r="B255" s="200"/>
      <c r="C255" s="213"/>
      <c r="D255" s="209"/>
      <c r="E255" s="214"/>
      <c r="F255" s="226"/>
      <c r="G255" s="226"/>
    </row>
    <row r="256" spans="1:18">
      <c r="A256" s="200"/>
      <c r="B256" s="200"/>
      <c r="C256" s="206"/>
      <c r="D256" s="200"/>
      <c r="E256" s="207"/>
      <c r="F256" s="226"/>
      <c r="G256" s="226"/>
    </row>
    <row r="257" spans="1:7">
      <c r="A257" s="200"/>
      <c r="B257" s="200"/>
      <c r="C257" s="201"/>
      <c r="D257" s="202"/>
      <c r="E257" s="203"/>
      <c r="F257" s="226"/>
      <c r="G257" s="226"/>
    </row>
    <row r="258" spans="1:7">
      <c r="A258" s="200"/>
      <c r="B258" s="200"/>
      <c r="C258" s="208"/>
      <c r="D258" s="209"/>
      <c r="E258" s="223"/>
      <c r="F258" s="226"/>
      <c r="G258" s="226"/>
    </row>
    <row r="259" spans="1:7">
      <c r="A259" s="200"/>
      <c r="B259" s="200"/>
      <c r="C259" s="221"/>
      <c r="D259" s="202"/>
      <c r="E259" s="224"/>
      <c r="F259" s="226"/>
      <c r="G259" s="226"/>
    </row>
    <row r="260" spans="1:7">
      <c r="A260" s="200"/>
      <c r="B260" s="200"/>
      <c r="C260" s="201"/>
      <c r="D260" s="200"/>
      <c r="E260" s="202"/>
      <c r="F260" s="226"/>
      <c r="G260" s="226"/>
    </row>
    <row r="261" spans="1:7">
      <c r="A261" s="200"/>
      <c r="B261" s="200"/>
      <c r="C261" s="215"/>
      <c r="D261" s="216"/>
      <c r="E261" s="216"/>
      <c r="F261" s="226"/>
      <c r="G261" s="226"/>
    </row>
    <row r="262" spans="1:7">
      <c r="A262" s="200"/>
      <c r="B262" s="200"/>
      <c r="C262" s="208"/>
      <c r="D262" s="209"/>
      <c r="E262" s="214"/>
      <c r="F262" s="226"/>
      <c r="G262" s="226"/>
    </row>
    <row r="263" spans="1:7">
      <c r="A263" s="200"/>
      <c r="B263" s="200"/>
      <c r="C263" s="201"/>
      <c r="D263" s="202"/>
      <c r="E263" s="203"/>
      <c r="F263" s="226"/>
      <c r="G263" s="226"/>
    </row>
    <row r="264" spans="1:7">
      <c r="A264" s="200"/>
      <c r="B264" s="200"/>
      <c r="C264" s="201"/>
      <c r="D264" s="202"/>
      <c r="E264" s="203"/>
      <c r="F264" s="226"/>
      <c r="G264" s="226"/>
    </row>
    <row r="265" spans="1:7">
      <c r="A265" s="200"/>
      <c r="B265" s="200"/>
      <c r="C265" s="201"/>
      <c r="D265" s="202"/>
      <c r="E265" s="203"/>
      <c r="F265" s="226"/>
      <c r="G265" s="226"/>
    </row>
    <row r="266" spans="1:7">
      <c r="A266" s="200"/>
      <c r="B266" s="200"/>
      <c r="C266" s="208"/>
      <c r="D266" s="209"/>
      <c r="E266" s="214"/>
      <c r="F266" s="226"/>
      <c r="G266" s="226"/>
    </row>
    <row r="267" spans="1:7">
      <c r="A267" s="200"/>
      <c r="B267" s="200"/>
      <c r="C267" s="208"/>
      <c r="D267" s="209"/>
      <c r="E267" s="214"/>
      <c r="F267" s="226"/>
      <c r="G267" s="226"/>
    </row>
    <row r="268" spans="1:7">
      <c r="A268" s="200"/>
      <c r="B268" s="200"/>
      <c r="C268" s="208"/>
      <c r="D268" s="209"/>
      <c r="E268" s="214"/>
      <c r="F268" s="226"/>
      <c r="G268" s="226"/>
    </row>
    <row r="269" spans="1:7">
      <c r="A269" s="200"/>
      <c r="B269" s="200"/>
      <c r="C269" s="213"/>
      <c r="D269" s="209"/>
      <c r="E269" s="210"/>
      <c r="F269" s="226"/>
      <c r="G269" s="226"/>
    </row>
    <row r="270" spans="1:7">
      <c r="A270" s="200"/>
      <c r="B270" s="200"/>
      <c r="C270" s="213"/>
      <c r="D270" s="209"/>
      <c r="E270" s="210"/>
      <c r="F270" s="226"/>
      <c r="G270" s="226"/>
    </row>
    <row r="271" spans="1:7">
      <c r="A271" s="200"/>
      <c r="B271" s="200"/>
      <c r="C271" s="201"/>
      <c r="D271" s="202"/>
      <c r="E271" s="203"/>
      <c r="F271" s="226"/>
      <c r="G271" s="226"/>
    </row>
    <row r="272" spans="1:7">
      <c r="A272" s="200"/>
      <c r="B272" s="200"/>
      <c r="C272" s="206"/>
      <c r="D272" s="202"/>
      <c r="E272" s="203"/>
      <c r="F272" s="226"/>
      <c r="G272" s="226"/>
    </row>
    <row r="273" spans="1:7">
      <c r="A273" s="200"/>
      <c r="B273" s="200"/>
      <c r="C273" s="206"/>
      <c r="D273" s="202"/>
      <c r="E273" s="203"/>
      <c r="F273" s="226"/>
      <c r="G273" s="226"/>
    </row>
    <row r="274" spans="1:7">
      <c r="A274" s="200"/>
      <c r="B274" s="200"/>
      <c r="C274" s="206"/>
      <c r="D274" s="202"/>
      <c r="E274" s="203"/>
      <c r="F274" s="226"/>
      <c r="G274" s="226"/>
    </row>
    <row r="275" spans="1:7">
      <c r="A275" s="200"/>
      <c r="B275" s="200"/>
      <c r="C275" s="206"/>
      <c r="D275" s="202"/>
      <c r="E275" s="203"/>
      <c r="F275" s="226"/>
      <c r="G275" s="226"/>
    </row>
    <row r="276" spans="1:7">
      <c r="A276" s="200"/>
      <c r="B276" s="200"/>
      <c r="C276" s="206"/>
      <c r="D276" s="202"/>
      <c r="E276" s="203"/>
      <c r="F276" s="226"/>
      <c r="G276" s="226"/>
    </row>
    <row r="277" spans="1:7">
      <c r="A277" s="200"/>
      <c r="B277" s="200"/>
      <c r="C277" s="201"/>
      <c r="D277" s="202"/>
      <c r="E277" s="203"/>
      <c r="F277" s="226"/>
      <c r="G277" s="226"/>
    </row>
    <row r="278" spans="1:7">
      <c r="A278" s="200"/>
      <c r="B278" s="200"/>
      <c r="C278" s="201"/>
      <c r="D278" s="202"/>
      <c r="E278" s="203"/>
      <c r="F278" s="226"/>
      <c r="G278" s="226"/>
    </row>
    <row r="279" spans="1:7">
      <c r="A279" s="200"/>
      <c r="B279" s="200"/>
      <c r="C279" s="201"/>
      <c r="D279" s="202"/>
      <c r="E279" s="203"/>
      <c r="F279" s="226"/>
      <c r="G279" s="226"/>
    </row>
    <row r="280" spans="1:7">
      <c r="A280" s="200"/>
      <c r="B280" s="200"/>
      <c r="C280" s="201"/>
      <c r="D280" s="202"/>
      <c r="E280" s="203"/>
      <c r="F280" s="226"/>
      <c r="G280" s="226"/>
    </row>
    <row r="281" spans="1:7">
      <c r="A281" s="200"/>
      <c r="B281" s="200"/>
      <c r="C281" s="213"/>
      <c r="D281" s="209"/>
      <c r="E281" s="214"/>
      <c r="F281" s="226"/>
      <c r="G281" s="226"/>
    </row>
    <row r="282" spans="1:7">
      <c r="A282" s="200"/>
      <c r="B282" s="200"/>
      <c r="C282" s="213"/>
      <c r="D282" s="209"/>
      <c r="E282" s="214"/>
      <c r="F282" s="226"/>
      <c r="G282" s="226"/>
    </row>
    <row r="283" spans="1:7">
      <c r="A283" s="200"/>
      <c r="B283" s="200"/>
      <c r="C283" s="201"/>
      <c r="D283" s="202"/>
      <c r="E283" s="218"/>
      <c r="F283" s="226"/>
      <c r="G283" s="226"/>
    </row>
    <row r="284" spans="1:7">
      <c r="A284" s="200"/>
      <c r="B284" s="200"/>
      <c r="C284" s="201"/>
      <c r="D284" s="202"/>
      <c r="E284" s="218"/>
      <c r="F284" s="226"/>
      <c r="G284" s="226"/>
    </row>
    <row r="285" spans="1:7">
      <c r="A285" s="200"/>
      <c r="B285" s="200"/>
      <c r="C285" s="213"/>
      <c r="D285" s="209"/>
      <c r="E285" s="214"/>
      <c r="F285" s="226"/>
      <c r="G285" s="226"/>
    </row>
    <row r="286" spans="1:7">
      <c r="A286" s="200"/>
      <c r="B286" s="200"/>
      <c r="C286" s="206"/>
      <c r="D286" s="200"/>
      <c r="E286" s="207"/>
      <c r="F286" s="226"/>
      <c r="G286" s="226"/>
    </row>
    <row r="287" spans="1:7">
      <c r="A287" s="200"/>
      <c r="B287" s="200"/>
      <c r="C287" s="201"/>
      <c r="D287" s="202"/>
      <c r="E287" s="203"/>
      <c r="F287" s="226"/>
      <c r="G287" s="226"/>
    </row>
    <row r="288" spans="1:7">
      <c r="A288" s="200"/>
      <c r="B288" s="200"/>
      <c r="C288" s="208"/>
      <c r="D288" s="209"/>
      <c r="E288" s="223"/>
      <c r="F288" s="226"/>
      <c r="G288" s="226"/>
    </row>
    <row r="289" spans="1:7">
      <c r="A289" s="200"/>
      <c r="B289" s="200"/>
      <c r="C289" s="206"/>
      <c r="D289" s="200"/>
      <c r="E289" s="211"/>
      <c r="F289" s="226"/>
      <c r="G289" s="226"/>
    </row>
    <row r="290" spans="1:7">
      <c r="A290" s="200"/>
      <c r="B290" s="200"/>
      <c r="C290" s="221"/>
      <c r="D290" s="202"/>
      <c r="E290" s="224"/>
      <c r="F290" s="226"/>
      <c r="G290" s="226"/>
    </row>
    <row r="291" spans="1:7">
      <c r="A291" s="200"/>
      <c r="B291" s="200"/>
      <c r="C291" s="201"/>
      <c r="D291" s="200"/>
      <c r="E291" s="202"/>
      <c r="F291" s="226"/>
      <c r="G291" s="226"/>
    </row>
    <row r="292" spans="1:7">
      <c r="A292" s="200"/>
      <c r="B292" s="200"/>
      <c r="C292" s="227"/>
      <c r="D292" s="209"/>
      <c r="E292" s="228"/>
      <c r="F292" s="226"/>
      <c r="G292" s="226"/>
    </row>
    <row r="293" spans="1:7">
      <c r="A293" s="200"/>
      <c r="B293" s="200"/>
      <c r="C293" s="201"/>
      <c r="D293" s="219"/>
      <c r="E293" s="202"/>
      <c r="F293" s="226"/>
      <c r="G293" s="226"/>
    </row>
    <row r="294" spans="1:7">
      <c r="A294" s="200"/>
      <c r="B294" s="200"/>
      <c r="C294" s="206"/>
      <c r="D294" s="200"/>
      <c r="E294" s="229"/>
      <c r="F294" s="226"/>
      <c r="G294" s="226"/>
    </row>
    <row r="295" spans="1:7">
      <c r="A295" s="200"/>
      <c r="B295" s="200"/>
      <c r="C295" s="206"/>
      <c r="D295" s="219"/>
      <c r="E295" s="211"/>
      <c r="F295" s="226"/>
      <c r="G295" s="226"/>
    </row>
    <row r="296" spans="1:7">
      <c r="A296" s="200"/>
      <c r="B296" s="200"/>
      <c r="C296" s="206"/>
      <c r="D296" s="219"/>
      <c r="E296" s="229"/>
      <c r="F296" s="226"/>
      <c r="G296" s="226"/>
    </row>
    <row r="297" spans="1:7">
      <c r="A297" s="200"/>
      <c r="B297" s="200"/>
      <c r="C297" s="206"/>
      <c r="D297" s="200"/>
      <c r="E297" s="217"/>
      <c r="F297" s="226"/>
      <c r="G297" s="226"/>
    </row>
    <row r="298" spans="1:7">
      <c r="A298" s="200"/>
      <c r="B298" s="200"/>
      <c r="C298" s="206"/>
      <c r="D298" s="200"/>
      <c r="E298" s="207"/>
      <c r="F298" s="226"/>
      <c r="G298" s="226"/>
    </row>
    <row r="299" spans="1:7">
      <c r="A299" s="200"/>
      <c r="B299" s="200"/>
      <c r="C299" s="208"/>
      <c r="D299" s="209"/>
      <c r="E299" s="230"/>
      <c r="F299" s="226"/>
      <c r="G299" s="226"/>
    </row>
    <row r="300" spans="1:7">
      <c r="A300" s="200"/>
      <c r="B300" s="200"/>
      <c r="C300" s="206"/>
      <c r="D300" s="200"/>
      <c r="E300" s="207"/>
      <c r="F300" s="226"/>
      <c r="G300" s="226"/>
    </row>
    <row r="301" spans="1:7">
      <c r="A301" s="200"/>
      <c r="B301" s="200"/>
      <c r="C301" s="208"/>
      <c r="D301" s="209"/>
      <c r="E301" s="231"/>
      <c r="F301" s="226"/>
      <c r="G301" s="226"/>
    </row>
    <row r="302" spans="1:7">
      <c r="A302" s="209"/>
      <c r="B302" s="209"/>
      <c r="C302" s="212"/>
      <c r="D302" s="212"/>
      <c r="E302" s="212"/>
      <c r="F302" s="209"/>
      <c r="G302" s="209"/>
    </row>
    <row r="303" spans="1:7">
      <c r="A303" s="200"/>
      <c r="B303" s="200"/>
      <c r="C303" s="232"/>
      <c r="D303" s="209"/>
      <c r="E303" s="231"/>
      <c r="F303" s="226"/>
      <c r="G303" s="226"/>
    </row>
    <row r="304" spans="1:7">
      <c r="A304" s="200"/>
      <c r="B304" s="200"/>
      <c r="C304" s="233"/>
      <c r="D304" s="234"/>
      <c r="E304" s="235"/>
      <c r="F304" s="226"/>
      <c r="G304" s="226"/>
    </row>
    <row r="305" spans="1:7">
      <c r="A305" s="200"/>
      <c r="B305" s="200"/>
      <c r="C305" s="215"/>
      <c r="D305" s="216"/>
      <c r="E305" s="216"/>
      <c r="F305" s="226"/>
      <c r="G305" s="226"/>
    </row>
    <row r="306" spans="1:7">
      <c r="A306" s="200"/>
      <c r="B306" s="200"/>
      <c r="C306" s="201"/>
      <c r="D306" s="202"/>
      <c r="E306" s="203"/>
      <c r="F306" s="226"/>
      <c r="G306" s="226"/>
    </row>
    <row r="307" spans="1:7">
      <c r="A307" s="200"/>
      <c r="B307" s="200"/>
      <c r="C307" s="201"/>
      <c r="D307" s="200"/>
      <c r="E307" s="207"/>
      <c r="F307" s="226"/>
      <c r="G307" s="226"/>
    </row>
    <row r="308" spans="1:7">
      <c r="A308" s="200"/>
      <c r="B308" s="200"/>
      <c r="C308" s="236"/>
      <c r="D308" s="212"/>
      <c r="E308" s="218"/>
      <c r="F308" s="226"/>
      <c r="G308" s="226"/>
    </row>
    <row r="309" spans="1:7">
      <c r="A309" s="200"/>
      <c r="B309" s="200"/>
      <c r="C309" s="236"/>
      <c r="D309" s="212"/>
      <c r="E309" s="218"/>
      <c r="F309" s="209"/>
      <c r="G309" s="209"/>
    </row>
    <row r="310" spans="1:7">
      <c r="A310" s="200"/>
      <c r="B310" s="200"/>
      <c r="C310" s="206"/>
      <c r="D310" s="200"/>
      <c r="E310" s="207"/>
      <c r="F310" s="226"/>
      <c r="G310" s="226"/>
    </row>
    <row r="311" spans="1:7">
      <c r="A311" s="200"/>
      <c r="B311" s="200"/>
      <c r="C311" s="206"/>
      <c r="D311" s="200"/>
      <c r="E311" s="237"/>
      <c r="F311" s="226"/>
      <c r="G311" s="226"/>
    </row>
    <row r="312" spans="1:7">
      <c r="A312" s="200"/>
      <c r="B312" s="200"/>
      <c r="C312" s="206"/>
      <c r="D312" s="200"/>
      <c r="E312" s="237"/>
      <c r="F312" s="226"/>
      <c r="G312" s="226"/>
    </row>
    <row r="313" spans="1:7">
      <c r="A313" s="200"/>
      <c r="B313" s="200"/>
      <c r="C313" s="201"/>
      <c r="D313" s="202"/>
      <c r="E313" s="203"/>
      <c r="F313" s="226"/>
      <c r="G313" s="226"/>
    </row>
    <row r="314" spans="1:7">
      <c r="A314" s="200"/>
      <c r="B314" s="200"/>
      <c r="C314" s="206"/>
      <c r="D314" s="200"/>
      <c r="E314" s="207"/>
      <c r="F314" s="226"/>
      <c r="G314" s="226"/>
    </row>
    <row r="315" spans="1:7">
      <c r="A315" s="200"/>
      <c r="B315" s="200"/>
      <c r="C315" s="201"/>
      <c r="D315" s="202"/>
      <c r="E315" s="203"/>
      <c r="F315" s="226"/>
      <c r="G315" s="226"/>
    </row>
    <row r="316" spans="1:7">
      <c r="A316" s="200"/>
      <c r="B316" s="200"/>
      <c r="C316" s="206"/>
      <c r="D316" s="202"/>
      <c r="E316" s="203"/>
      <c r="F316" s="226"/>
      <c r="G316" s="226"/>
    </row>
    <row r="317" spans="1:7">
      <c r="A317" s="200"/>
      <c r="B317" s="200"/>
      <c r="C317" s="206"/>
      <c r="D317" s="202"/>
      <c r="E317" s="203"/>
      <c r="F317" s="226"/>
      <c r="G317" s="226"/>
    </row>
    <row r="318" spans="1:7">
      <c r="A318" s="200"/>
      <c r="B318" s="200"/>
      <c r="C318" s="206"/>
      <c r="D318" s="202"/>
      <c r="E318" s="203"/>
      <c r="F318" s="226"/>
      <c r="G318" s="226"/>
    </row>
    <row r="319" spans="1:7">
      <c r="A319" s="200"/>
      <c r="B319" s="200"/>
      <c r="C319" s="206"/>
      <c r="D319" s="202"/>
      <c r="E319" s="203"/>
      <c r="F319" s="226"/>
      <c r="G319" s="226"/>
    </row>
    <row r="320" spans="1:7">
      <c r="A320" s="200"/>
      <c r="B320" s="200"/>
      <c r="C320" s="206"/>
      <c r="D320" s="202"/>
      <c r="E320" s="203"/>
      <c r="F320" s="226"/>
      <c r="G320" s="226"/>
    </row>
    <row r="321" spans="1:7">
      <c r="A321" s="200"/>
      <c r="B321" s="200"/>
      <c r="C321" s="206"/>
      <c r="D321" s="202"/>
      <c r="E321" s="203"/>
      <c r="F321" s="226"/>
      <c r="G321" s="226"/>
    </row>
    <row r="322" spans="1:7">
      <c r="A322" s="200"/>
      <c r="B322" s="200"/>
      <c r="C322" s="201"/>
      <c r="D322" s="202"/>
      <c r="E322" s="203"/>
      <c r="F322" s="226"/>
      <c r="G322" s="226"/>
    </row>
    <row r="323" spans="1:7">
      <c r="A323" s="200"/>
      <c r="B323" s="200"/>
      <c r="C323" s="201"/>
      <c r="D323" s="202"/>
      <c r="E323" s="203"/>
      <c r="F323" s="226"/>
      <c r="G323" s="226"/>
    </row>
    <row r="324" spans="1:7">
      <c r="A324" s="200"/>
      <c r="B324" s="200"/>
      <c r="C324" s="201"/>
      <c r="D324" s="202"/>
      <c r="E324" s="203"/>
      <c r="F324" s="226"/>
      <c r="G324" s="226"/>
    </row>
    <row r="325" spans="1:7">
      <c r="A325" s="200"/>
      <c r="B325" s="200"/>
      <c r="C325" s="201"/>
      <c r="D325" s="202"/>
      <c r="E325" s="203"/>
      <c r="F325" s="226"/>
      <c r="G325" s="226"/>
    </row>
    <row r="326" spans="1:7">
      <c r="A326" s="200"/>
      <c r="B326" s="200"/>
      <c r="C326" s="201"/>
      <c r="D326" s="202"/>
      <c r="E326" s="203"/>
      <c r="F326" s="226"/>
      <c r="G326" s="226"/>
    </row>
    <row r="327" spans="1:7">
      <c r="A327" s="200"/>
      <c r="B327" s="200"/>
      <c r="C327" s="201"/>
      <c r="D327" s="202"/>
      <c r="E327" s="203"/>
      <c r="F327" s="226"/>
      <c r="G327" s="226"/>
    </row>
    <row r="328" spans="1:7">
      <c r="A328" s="200"/>
      <c r="B328" s="200"/>
      <c r="C328" s="238"/>
      <c r="D328" s="209"/>
      <c r="E328" s="223"/>
      <c r="F328" s="226"/>
      <c r="G328" s="226"/>
    </row>
    <row r="329" spans="1:7">
      <c r="A329" s="200"/>
      <c r="B329" s="200"/>
      <c r="C329" s="201"/>
      <c r="D329" s="202"/>
      <c r="E329" s="218"/>
      <c r="F329" s="226"/>
      <c r="G329" s="226"/>
    </row>
    <row r="330" spans="1:7">
      <c r="A330" s="200"/>
      <c r="B330" s="200"/>
      <c r="C330" s="201"/>
      <c r="D330" s="219"/>
      <c r="E330" s="203"/>
      <c r="F330" s="226"/>
      <c r="G330" s="226"/>
    </row>
    <row r="331" spans="1:7">
      <c r="A331" s="200"/>
      <c r="B331" s="200"/>
      <c r="C331" s="201"/>
      <c r="D331" s="219"/>
      <c r="E331" s="203"/>
      <c r="F331" s="226"/>
      <c r="G331" s="226"/>
    </row>
    <row r="332" spans="1:7">
      <c r="A332" s="200"/>
      <c r="B332" s="200"/>
      <c r="C332" s="206"/>
      <c r="D332" s="239"/>
      <c r="E332" s="207"/>
      <c r="F332" s="226"/>
      <c r="G332" s="226"/>
    </row>
    <row r="333" spans="1:7">
      <c r="A333" s="200"/>
      <c r="B333" s="200"/>
      <c r="C333" s="206"/>
      <c r="D333" s="209"/>
      <c r="E333" s="207"/>
      <c r="F333" s="226"/>
      <c r="G333" s="226"/>
    </row>
    <row r="334" spans="1:7">
      <c r="A334" s="200"/>
      <c r="B334" s="200"/>
      <c r="C334" s="206"/>
      <c r="D334" s="240"/>
      <c r="E334" s="217"/>
      <c r="F334" s="226"/>
      <c r="G334" s="226"/>
    </row>
    <row r="335" spans="1:7">
      <c r="A335" s="200"/>
      <c r="B335" s="200"/>
      <c r="C335" s="206"/>
      <c r="D335" s="202"/>
      <c r="E335" s="207"/>
      <c r="F335" s="226"/>
      <c r="G335" s="226"/>
    </row>
    <row r="336" spans="1:7">
      <c r="A336" s="200"/>
      <c r="B336" s="200"/>
      <c r="C336" s="201"/>
      <c r="D336" s="202"/>
      <c r="E336" s="203"/>
      <c r="F336" s="226"/>
      <c r="G336" s="226"/>
    </row>
    <row r="337" spans="1:7">
      <c r="A337" s="200"/>
      <c r="B337" s="200"/>
      <c r="C337" s="206"/>
      <c r="D337" s="240"/>
      <c r="E337" s="200"/>
      <c r="F337" s="226"/>
      <c r="G337" s="226"/>
    </row>
    <row r="338" spans="1:7">
      <c r="A338" s="200"/>
      <c r="B338" s="200"/>
      <c r="C338" s="206"/>
      <c r="D338" s="200"/>
      <c r="E338" s="241"/>
      <c r="F338" s="226"/>
      <c r="G338" s="226"/>
    </row>
    <row r="339" spans="1:7">
      <c r="A339" s="200"/>
      <c r="B339" s="200"/>
      <c r="C339" s="215"/>
      <c r="D339" s="216"/>
      <c r="E339" s="216"/>
      <c r="F339" s="226"/>
      <c r="G339" s="226"/>
    </row>
    <row r="340" spans="1:7">
      <c r="A340" s="200"/>
      <c r="B340" s="200"/>
      <c r="C340" s="201"/>
      <c r="D340" s="202"/>
      <c r="E340" s="203"/>
      <c r="F340" s="226"/>
      <c r="G340" s="226"/>
    </row>
    <row r="341" spans="1:7">
      <c r="A341" s="200"/>
      <c r="B341" s="200"/>
      <c r="C341" s="201"/>
      <c r="D341" s="200"/>
      <c r="E341" s="207"/>
      <c r="F341" s="226"/>
      <c r="G341" s="226"/>
    </row>
    <row r="342" spans="1:7">
      <c r="A342" s="200"/>
      <c r="B342" s="200"/>
      <c r="C342" s="236"/>
      <c r="D342" s="212"/>
      <c r="E342" s="218"/>
      <c r="F342" s="226"/>
      <c r="G342" s="226"/>
    </row>
    <row r="343" spans="1:7">
      <c r="A343" s="200"/>
      <c r="B343" s="200"/>
      <c r="C343" s="236"/>
      <c r="D343" s="212"/>
      <c r="E343" s="218"/>
      <c r="F343" s="226"/>
      <c r="G343" s="226"/>
    </row>
    <row r="344" spans="1:7">
      <c r="A344" s="200"/>
      <c r="B344" s="200"/>
      <c r="C344" s="206"/>
      <c r="D344" s="200"/>
      <c r="E344" s="207"/>
      <c r="F344" s="226"/>
      <c r="G344" s="226"/>
    </row>
    <row r="345" spans="1:7">
      <c r="A345" s="200"/>
      <c r="B345" s="200"/>
      <c r="C345" s="206"/>
      <c r="D345" s="200"/>
      <c r="E345" s="237"/>
      <c r="F345" s="226"/>
      <c r="G345" s="226"/>
    </row>
    <row r="346" spans="1:7">
      <c r="A346" s="200"/>
      <c r="B346" s="200"/>
      <c r="C346" s="206"/>
      <c r="D346" s="200"/>
      <c r="E346" s="237"/>
      <c r="F346" s="226"/>
      <c r="G346" s="226"/>
    </row>
    <row r="347" spans="1:7">
      <c r="A347" s="200"/>
      <c r="B347" s="200"/>
      <c r="C347" s="201"/>
      <c r="D347" s="202"/>
      <c r="E347" s="203"/>
      <c r="F347" s="226"/>
      <c r="G347" s="226"/>
    </row>
    <row r="348" spans="1:7">
      <c r="A348" s="200"/>
      <c r="B348" s="200"/>
      <c r="C348" s="206"/>
      <c r="D348" s="200"/>
      <c r="E348" s="207"/>
      <c r="F348" s="226"/>
      <c r="G348" s="226"/>
    </row>
    <row r="349" spans="1:7">
      <c r="A349" s="200"/>
      <c r="B349" s="200"/>
      <c r="C349" s="201"/>
      <c r="D349" s="202"/>
      <c r="E349" s="203"/>
      <c r="F349" s="226"/>
      <c r="G349" s="226"/>
    </row>
    <row r="350" spans="1:7">
      <c r="A350" s="200"/>
      <c r="B350" s="200"/>
      <c r="C350" s="206"/>
      <c r="D350" s="202"/>
      <c r="E350" s="203"/>
      <c r="F350" s="226"/>
      <c r="G350" s="226"/>
    </row>
    <row r="351" spans="1:7">
      <c r="A351" s="200"/>
      <c r="B351" s="200"/>
      <c r="C351" s="206"/>
      <c r="D351" s="202"/>
      <c r="E351" s="203"/>
      <c r="F351" s="226"/>
      <c r="G351" s="226"/>
    </row>
    <row r="352" spans="1:7">
      <c r="A352" s="200"/>
      <c r="B352" s="200"/>
      <c r="C352" s="206"/>
      <c r="D352" s="202"/>
      <c r="E352" s="203"/>
      <c r="F352" s="226"/>
      <c r="G352" s="226"/>
    </row>
    <row r="353" spans="1:7">
      <c r="A353" s="200"/>
      <c r="B353" s="200"/>
      <c r="C353" s="206"/>
      <c r="D353" s="202"/>
      <c r="E353" s="203"/>
      <c r="F353" s="226"/>
      <c r="G353" s="226"/>
    </row>
    <row r="354" spans="1:7">
      <c r="A354" s="200"/>
      <c r="B354" s="200"/>
      <c r="C354" s="206"/>
      <c r="D354" s="202"/>
      <c r="E354" s="203"/>
      <c r="F354" s="226"/>
      <c r="G354" s="226"/>
    </row>
    <row r="355" spans="1:7">
      <c r="A355" s="200"/>
      <c r="B355" s="200"/>
      <c r="C355" s="206"/>
      <c r="D355" s="202"/>
      <c r="E355" s="203"/>
      <c r="F355" s="226"/>
      <c r="G355" s="226"/>
    </row>
    <row r="356" spans="1:7">
      <c r="A356" s="200"/>
      <c r="B356" s="200"/>
      <c r="C356" s="201"/>
      <c r="D356" s="202"/>
      <c r="E356" s="203"/>
      <c r="F356" s="226"/>
      <c r="G356" s="226"/>
    </row>
    <row r="357" spans="1:7">
      <c r="A357" s="200"/>
      <c r="B357" s="200"/>
      <c r="C357" s="201"/>
      <c r="D357" s="202"/>
      <c r="E357" s="203"/>
      <c r="F357" s="226"/>
      <c r="G357" s="226"/>
    </row>
    <row r="358" spans="1:7">
      <c r="A358" s="200"/>
      <c r="B358" s="200"/>
      <c r="C358" s="201"/>
      <c r="D358" s="202"/>
      <c r="E358" s="203"/>
      <c r="F358" s="226"/>
      <c r="G358" s="226"/>
    </row>
    <row r="359" spans="1:7">
      <c r="A359" s="200"/>
      <c r="B359" s="200"/>
      <c r="C359" s="201"/>
      <c r="D359" s="202"/>
      <c r="E359" s="203"/>
      <c r="F359" s="226"/>
      <c r="G359" s="226"/>
    </row>
    <row r="360" spans="1:7">
      <c r="A360" s="200"/>
      <c r="B360" s="200"/>
      <c r="C360" s="201"/>
      <c r="D360" s="202"/>
      <c r="E360" s="203"/>
      <c r="F360" s="226"/>
      <c r="G360" s="226"/>
    </row>
    <row r="361" spans="1:7">
      <c r="A361" s="200"/>
      <c r="B361" s="200"/>
      <c r="C361" s="201"/>
      <c r="D361" s="202"/>
      <c r="E361" s="203"/>
      <c r="F361" s="226"/>
      <c r="G361" s="226"/>
    </row>
    <row r="362" spans="1:7">
      <c r="A362" s="200"/>
      <c r="B362" s="200"/>
      <c r="C362" s="238"/>
      <c r="D362" s="209"/>
      <c r="E362" s="223"/>
      <c r="F362" s="226"/>
      <c r="G362" s="226"/>
    </row>
    <row r="363" spans="1:7">
      <c r="A363" s="200"/>
      <c r="B363" s="200"/>
      <c r="C363" s="201"/>
      <c r="D363" s="202"/>
      <c r="E363" s="218"/>
      <c r="F363" s="226"/>
      <c r="G363" s="226"/>
    </row>
    <row r="364" spans="1:7">
      <c r="A364" s="200"/>
      <c r="B364" s="200"/>
      <c r="C364" s="201"/>
      <c r="D364" s="219"/>
      <c r="E364" s="203"/>
      <c r="F364" s="226"/>
      <c r="G364" s="226"/>
    </row>
    <row r="365" spans="1:7">
      <c r="A365" s="200"/>
      <c r="B365" s="200"/>
      <c r="C365" s="201"/>
      <c r="D365" s="219"/>
      <c r="E365" s="218"/>
      <c r="F365" s="226"/>
      <c r="G365" s="226"/>
    </row>
    <row r="366" spans="1:7">
      <c r="A366" s="209"/>
      <c r="B366" s="209"/>
      <c r="C366" s="212"/>
      <c r="D366" s="212"/>
      <c r="E366" s="212"/>
      <c r="F366" s="209"/>
      <c r="G366" s="209"/>
    </row>
    <row r="367" spans="1:7">
      <c r="A367" s="200"/>
      <c r="B367" s="200"/>
      <c r="C367" s="206"/>
      <c r="D367" s="239"/>
      <c r="E367" s="207"/>
      <c r="F367" s="226"/>
      <c r="G367" s="226"/>
    </row>
    <row r="368" spans="1:7">
      <c r="A368" s="200"/>
      <c r="B368" s="200"/>
      <c r="C368" s="206"/>
      <c r="D368" s="209"/>
      <c r="E368" s="207"/>
      <c r="F368" s="226"/>
      <c r="G368" s="226"/>
    </row>
    <row r="369" spans="1:7">
      <c r="A369" s="200"/>
      <c r="B369" s="200"/>
      <c r="C369" s="206"/>
      <c r="D369" s="240"/>
      <c r="E369" s="217"/>
      <c r="F369" s="226"/>
      <c r="G369" s="226"/>
    </row>
    <row r="370" spans="1:7">
      <c r="A370" s="200"/>
      <c r="B370" s="200"/>
      <c r="C370" s="206"/>
      <c r="D370" s="202"/>
      <c r="E370" s="207"/>
      <c r="F370" s="226"/>
      <c r="G370" s="226"/>
    </row>
    <row r="371" spans="1:7">
      <c r="A371" s="200"/>
      <c r="B371" s="200"/>
      <c r="C371" s="201"/>
      <c r="D371" s="202"/>
      <c r="E371" s="203"/>
      <c r="F371" s="226"/>
      <c r="G371" s="226"/>
    </row>
    <row r="372" spans="1:7">
      <c r="A372" s="200"/>
      <c r="B372" s="200"/>
      <c r="C372" s="206"/>
      <c r="D372" s="240"/>
      <c r="E372" s="200"/>
      <c r="F372" s="226"/>
      <c r="G372" s="226"/>
    </row>
    <row r="373" spans="1:7">
      <c r="A373" s="200"/>
      <c r="B373" s="200"/>
      <c r="C373" s="206"/>
      <c r="D373" s="200"/>
      <c r="E373" s="241"/>
      <c r="F373" s="226"/>
      <c r="G373" s="226"/>
    </row>
    <row r="374" spans="1:7">
      <c r="A374" s="200"/>
      <c r="B374" s="200"/>
      <c r="C374" s="215"/>
      <c r="D374" s="216"/>
      <c r="E374" s="216"/>
      <c r="F374" s="226"/>
      <c r="G374" s="226"/>
    </row>
    <row r="375" spans="1:7">
      <c r="A375" s="200"/>
      <c r="B375" s="200"/>
      <c r="C375" s="201"/>
      <c r="D375" s="202"/>
      <c r="E375" s="203"/>
      <c r="F375" s="226"/>
      <c r="G375" s="226"/>
    </row>
    <row r="376" spans="1:7">
      <c r="A376" s="200"/>
      <c r="B376" s="200"/>
      <c r="C376" s="201"/>
      <c r="D376" s="200"/>
      <c r="E376" s="207"/>
      <c r="F376" s="226"/>
      <c r="G376" s="226"/>
    </row>
    <row r="377" spans="1:7">
      <c r="A377" s="200"/>
      <c r="B377" s="200"/>
      <c r="C377" s="236"/>
      <c r="D377" s="212"/>
      <c r="E377" s="218"/>
      <c r="F377" s="226"/>
      <c r="G377" s="226"/>
    </row>
    <row r="378" spans="1:7">
      <c r="A378" s="200"/>
      <c r="B378" s="200"/>
      <c r="C378" s="236"/>
      <c r="D378" s="212"/>
      <c r="E378" s="218"/>
      <c r="F378" s="226"/>
      <c r="G378" s="226"/>
    </row>
    <row r="379" spans="1:7">
      <c r="A379" s="200"/>
      <c r="B379" s="200"/>
      <c r="C379" s="206"/>
      <c r="D379" s="200"/>
      <c r="E379" s="207"/>
      <c r="F379" s="226"/>
      <c r="G379" s="226"/>
    </row>
    <row r="380" spans="1:7">
      <c r="A380" s="200"/>
      <c r="B380" s="200"/>
      <c r="C380" s="206"/>
      <c r="D380" s="200"/>
      <c r="E380" s="237"/>
      <c r="F380" s="226"/>
      <c r="G380" s="226"/>
    </row>
    <row r="381" spans="1:7">
      <c r="A381" s="200"/>
      <c r="B381" s="200"/>
      <c r="C381" s="201"/>
      <c r="D381" s="202"/>
      <c r="E381" s="203"/>
      <c r="F381" s="226"/>
      <c r="G381" s="226"/>
    </row>
    <row r="382" spans="1:7">
      <c r="A382" s="200"/>
      <c r="B382" s="200"/>
      <c r="C382" s="206"/>
      <c r="D382" s="200"/>
      <c r="E382" s="207"/>
      <c r="F382" s="226"/>
      <c r="G382" s="226"/>
    </row>
    <row r="383" spans="1:7">
      <c r="A383" s="200"/>
      <c r="B383" s="200"/>
      <c r="C383" s="201"/>
      <c r="D383" s="202"/>
      <c r="E383" s="203"/>
      <c r="F383" s="226"/>
      <c r="G383" s="226"/>
    </row>
    <row r="384" spans="1:7">
      <c r="A384" s="200"/>
      <c r="B384" s="200"/>
      <c r="C384" s="206"/>
      <c r="D384" s="202"/>
      <c r="E384" s="203"/>
      <c r="F384" s="226"/>
      <c r="G384" s="226"/>
    </row>
    <row r="385" spans="1:7">
      <c r="A385" s="200"/>
      <c r="B385" s="200"/>
      <c r="C385" s="206"/>
      <c r="D385" s="202"/>
      <c r="E385" s="203"/>
      <c r="F385" s="226"/>
      <c r="G385" s="226"/>
    </row>
    <row r="386" spans="1:7">
      <c r="A386" s="200"/>
      <c r="B386" s="200"/>
      <c r="C386" s="206"/>
      <c r="D386" s="202"/>
      <c r="E386" s="203"/>
      <c r="F386" s="226"/>
      <c r="G386" s="226"/>
    </row>
    <row r="387" spans="1:7">
      <c r="A387" s="200"/>
      <c r="B387" s="200"/>
      <c r="C387" s="206"/>
      <c r="D387" s="202"/>
      <c r="E387" s="203"/>
      <c r="F387" s="226"/>
      <c r="G387" s="226"/>
    </row>
    <row r="388" spans="1:7">
      <c r="A388" s="200"/>
      <c r="B388" s="200"/>
      <c r="C388" s="206"/>
      <c r="D388" s="202"/>
      <c r="E388" s="203"/>
      <c r="F388" s="226"/>
      <c r="G388" s="226"/>
    </row>
    <row r="389" spans="1:7">
      <c r="A389" s="200"/>
      <c r="B389" s="200"/>
      <c r="C389" s="206"/>
      <c r="D389" s="202"/>
      <c r="E389" s="203"/>
      <c r="F389" s="226"/>
      <c r="G389" s="226"/>
    </row>
    <row r="390" spans="1:7">
      <c r="A390" s="200"/>
      <c r="B390" s="200"/>
      <c r="C390" s="201"/>
      <c r="D390" s="202"/>
      <c r="E390" s="203"/>
      <c r="F390" s="226"/>
      <c r="G390" s="226"/>
    </row>
    <row r="391" spans="1:7">
      <c r="A391" s="200"/>
      <c r="B391" s="200"/>
      <c r="C391" s="201"/>
      <c r="D391" s="202"/>
      <c r="E391" s="203"/>
      <c r="F391" s="226"/>
      <c r="G391" s="226"/>
    </row>
    <row r="392" spans="1:7">
      <c r="A392" s="200"/>
      <c r="B392" s="200"/>
      <c r="C392" s="201"/>
      <c r="D392" s="202"/>
      <c r="E392" s="203"/>
      <c r="F392" s="226"/>
      <c r="G392" s="226"/>
    </row>
    <row r="393" spans="1:7">
      <c r="A393" s="200"/>
      <c r="B393" s="200"/>
      <c r="C393" s="201"/>
      <c r="D393" s="202"/>
      <c r="E393" s="203"/>
      <c r="F393" s="226"/>
      <c r="G393" s="226"/>
    </row>
    <row r="394" spans="1:7">
      <c r="A394" s="200"/>
      <c r="B394" s="200"/>
      <c r="C394" s="201"/>
      <c r="D394" s="202"/>
      <c r="E394" s="203"/>
      <c r="F394" s="226"/>
      <c r="G394" s="226"/>
    </row>
    <row r="395" spans="1:7">
      <c r="A395" s="200"/>
      <c r="B395" s="200"/>
      <c r="C395" s="238"/>
      <c r="D395" s="209"/>
      <c r="E395" s="223"/>
      <c r="F395" s="226"/>
      <c r="G395" s="226"/>
    </row>
    <row r="396" spans="1:7">
      <c r="A396" s="200"/>
      <c r="B396" s="200"/>
      <c r="C396" s="201"/>
      <c r="D396" s="202"/>
      <c r="E396" s="218"/>
      <c r="F396" s="226"/>
      <c r="G396" s="226"/>
    </row>
    <row r="397" spans="1:7">
      <c r="A397" s="200"/>
      <c r="B397" s="200"/>
      <c r="C397" s="201"/>
      <c r="D397" s="219"/>
      <c r="E397" s="203"/>
      <c r="F397" s="226"/>
      <c r="G397" s="226"/>
    </row>
    <row r="398" spans="1:7">
      <c r="A398" s="200"/>
      <c r="B398" s="200"/>
      <c r="C398" s="201"/>
      <c r="D398" s="219"/>
      <c r="E398" s="203"/>
      <c r="F398" s="226"/>
      <c r="G398" s="226"/>
    </row>
    <row r="399" spans="1:7">
      <c r="A399" s="200"/>
      <c r="B399" s="200"/>
      <c r="C399" s="201"/>
      <c r="D399" s="219"/>
      <c r="E399" s="203"/>
      <c r="F399" s="226"/>
      <c r="G399" s="226"/>
    </row>
    <row r="400" spans="1:7">
      <c r="A400" s="200"/>
      <c r="B400" s="200"/>
      <c r="C400" s="208"/>
      <c r="D400" s="209"/>
      <c r="E400" s="214"/>
      <c r="F400" s="226"/>
      <c r="G400" s="226"/>
    </row>
    <row r="401" spans="1:7">
      <c r="A401" s="200"/>
      <c r="B401" s="200"/>
      <c r="C401" s="206"/>
      <c r="D401" s="239"/>
      <c r="E401" s="207"/>
      <c r="F401" s="226"/>
      <c r="G401" s="226"/>
    </row>
    <row r="402" spans="1:7">
      <c r="A402" s="200"/>
      <c r="B402" s="200"/>
      <c r="C402" s="206"/>
      <c r="D402" s="209"/>
      <c r="E402" s="207"/>
      <c r="F402" s="226"/>
      <c r="G402" s="226"/>
    </row>
    <row r="403" spans="1:7">
      <c r="A403" s="200"/>
      <c r="B403" s="200"/>
      <c r="C403" s="206"/>
      <c r="D403" s="240"/>
      <c r="E403" s="217"/>
      <c r="F403" s="226"/>
      <c r="G403" s="226"/>
    </row>
    <row r="404" spans="1:7">
      <c r="A404" s="200"/>
      <c r="B404" s="200"/>
      <c r="C404" s="206"/>
      <c r="D404" s="202"/>
      <c r="E404" s="217"/>
      <c r="F404" s="226"/>
      <c r="G404" s="226"/>
    </row>
    <row r="405" spans="1:7">
      <c r="A405" s="200"/>
      <c r="B405" s="200"/>
      <c r="C405" s="201"/>
      <c r="D405" s="202"/>
      <c r="E405" s="218"/>
      <c r="F405" s="226"/>
      <c r="G405" s="226"/>
    </row>
    <row r="406" spans="1:7">
      <c r="A406" s="200"/>
      <c r="B406" s="200"/>
      <c r="C406" s="206"/>
      <c r="D406" s="240"/>
      <c r="E406" s="200"/>
      <c r="F406" s="226"/>
      <c r="G406" s="226"/>
    </row>
    <row r="407" spans="1:7">
      <c r="A407" s="200"/>
      <c r="B407" s="200"/>
      <c r="C407" s="206"/>
      <c r="D407" s="200"/>
      <c r="E407" s="241"/>
      <c r="F407" s="226"/>
      <c r="G407" s="226"/>
    </row>
    <row r="408" spans="1:7">
      <c r="A408" s="200"/>
      <c r="B408" s="200"/>
      <c r="C408" s="213"/>
      <c r="D408" s="209"/>
      <c r="E408" s="242"/>
      <c r="F408" s="226"/>
      <c r="G408" s="226"/>
    </row>
    <row r="409" spans="1:7">
      <c r="A409" s="200"/>
      <c r="B409" s="200"/>
      <c r="C409" s="213"/>
      <c r="D409" s="209"/>
      <c r="E409" s="223"/>
      <c r="F409" s="226"/>
      <c r="G409" s="226"/>
    </row>
    <row r="410" spans="1:7">
      <c r="A410" s="200"/>
      <c r="B410" s="200"/>
      <c r="C410" s="232"/>
      <c r="D410" s="209"/>
      <c r="E410" s="223"/>
      <c r="F410" s="226"/>
      <c r="G410" s="226"/>
    </row>
    <row r="411" spans="1:7">
      <c r="A411" s="200"/>
      <c r="B411" s="200"/>
      <c r="C411" s="243"/>
      <c r="D411" s="234"/>
      <c r="E411" s="235"/>
      <c r="F411" s="226"/>
      <c r="G411" s="226"/>
    </row>
    <row r="412" spans="1:7">
      <c r="A412" s="200"/>
      <c r="B412" s="200"/>
      <c r="C412" s="215"/>
      <c r="D412" s="216"/>
      <c r="E412" s="216"/>
      <c r="F412" s="226"/>
      <c r="G412" s="226"/>
    </row>
    <row r="413" spans="1:7">
      <c r="A413" s="200"/>
      <c r="B413" s="200"/>
      <c r="C413" s="208"/>
      <c r="D413" s="209"/>
      <c r="E413" s="210"/>
      <c r="F413" s="226"/>
      <c r="G413" s="226"/>
    </row>
    <row r="414" spans="1:7">
      <c r="A414" s="200"/>
      <c r="B414" s="200"/>
      <c r="C414" s="206"/>
      <c r="D414" s="200"/>
      <c r="E414" s="200"/>
      <c r="F414" s="226"/>
      <c r="G414" s="226"/>
    </row>
    <row r="415" spans="1:7">
      <c r="A415" s="200"/>
      <c r="B415" s="200"/>
      <c r="C415" s="244"/>
      <c r="D415" s="239"/>
      <c r="E415" s="202"/>
      <c r="F415" s="226"/>
      <c r="G415" s="226"/>
    </row>
    <row r="416" spans="1:7">
      <c r="A416" s="200"/>
      <c r="B416" s="200"/>
      <c r="C416" s="215"/>
      <c r="D416" s="216"/>
      <c r="E416" s="216"/>
      <c r="F416" s="226"/>
      <c r="G416" s="226"/>
    </row>
    <row r="417" spans="1:7">
      <c r="A417" s="200"/>
      <c r="B417" s="200"/>
      <c r="C417" s="208"/>
      <c r="D417" s="209"/>
      <c r="E417" s="210"/>
      <c r="F417" s="226"/>
      <c r="G417" s="226"/>
    </row>
    <row r="418" spans="1:7">
      <c r="A418" s="200"/>
      <c r="B418" s="200"/>
      <c r="C418" s="206"/>
      <c r="D418" s="200"/>
      <c r="E418" s="200"/>
      <c r="F418" s="226"/>
      <c r="G418" s="226"/>
    </row>
    <row r="419" spans="1:7">
      <c r="A419" s="200"/>
      <c r="B419" s="200"/>
      <c r="C419" s="244"/>
      <c r="D419" s="239"/>
      <c r="E419" s="202"/>
      <c r="F419" s="226"/>
      <c r="G419" s="226"/>
    </row>
    <row r="420" spans="1:7">
      <c r="A420" s="200"/>
      <c r="B420" s="200"/>
      <c r="C420" s="215"/>
      <c r="D420" s="216"/>
      <c r="E420" s="216"/>
      <c r="F420" s="226"/>
      <c r="G420" s="226"/>
    </row>
    <row r="421" spans="1:7">
      <c r="A421" s="200"/>
      <c r="B421" s="200"/>
      <c r="C421" s="208"/>
      <c r="D421" s="209"/>
      <c r="E421" s="210"/>
      <c r="F421" s="226"/>
      <c r="G421" s="226"/>
    </row>
    <row r="422" spans="1:7">
      <c r="A422" s="200"/>
      <c r="B422" s="200"/>
      <c r="C422" s="206"/>
      <c r="D422" s="200"/>
      <c r="E422" s="200"/>
      <c r="F422" s="226"/>
      <c r="G422" s="226"/>
    </row>
    <row r="423" spans="1:7">
      <c r="A423" s="200"/>
      <c r="B423" s="200"/>
      <c r="C423" s="244"/>
      <c r="D423" s="239"/>
      <c r="E423" s="202"/>
      <c r="F423" s="226"/>
      <c r="G423" s="226"/>
    </row>
    <row r="424" spans="1:7">
      <c r="A424" s="200"/>
      <c r="B424" s="200"/>
      <c r="C424" s="245"/>
      <c r="D424" s="200"/>
      <c r="E424" s="200"/>
      <c r="F424" s="226"/>
      <c r="G424" s="226"/>
    </row>
    <row r="425" spans="1:7">
      <c r="A425" s="200"/>
      <c r="B425" s="200"/>
      <c r="C425" s="201"/>
      <c r="D425" s="202"/>
      <c r="E425" s="203"/>
      <c r="F425" s="226"/>
      <c r="G425" s="226"/>
    </row>
    <row r="426" spans="1:7">
      <c r="A426" s="200"/>
      <c r="B426" s="200"/>
      <c r="C426" s="201"/>
      <c r="D426" s="202"/>
      <c r="E426" s="203"/>
      <c r="F426" s="226"/>
      <c r="G426" s="226"/>
    </row>
    <row r="427" spans="1:7">
      <c r="A427" s="200"/>
      <c r="B427" s="200"/>
      <c r="C427" s="244"/>
      <c r="D427" s="239"/>
      <c r="E427" s="202"/>
      <c r="F427" s="226"/>
      <c r="G427" s="226"/>
    </row>
    <row r="428" spans="1:7">
      <c r="A428" s="200"/>
      <c r="B428" s="200"/>
      <c r="C428" s="213"/>
      <c r="D428" s="209"/>
      <c r="E428" s="214"/>
      <c r="F428" s="226"/>
      <c r="G428" s="226"/>
    </row>
    <row r="429" spans="1:7">
      <c r="A429" s="200"/>
      <c r="B429" s="200"/>
      <c r="C429" s="213"/>
      <c r="D429" s="209"/>
      <c r="E429" s="214"/>
      <c r="F429" s="226"/>
      <c r="G429" s="226"/>
    </row>
    <row r="430" spans="1:7">
      <c r="A430" s="209"/>
      <c r="B430" s="209"/>
      <c r="C430" s="212"/>
      <c r="D430" s="212"/>
      <c r="E430" s="212"/>
      <c r="F430" s="209"/>
      <c r="G430" s="209"/>
    </row>
    <row r="431" spans="1:7">
      <c r="A431" s="200"/>
      <c r="B431" s="200"/>
      <c r="C431" s="201"/>
      <c r="D431" s="202"/>
      <c r="E431" s="203"/>
      <c r="F431" s="226"/>
      <c r="G431" s="226"/>
    </row>
    <row r="432" spans="1:7">
      <c r="A432" s="200"/>
      <c r="B432" s="200"/>
      <c r="C432" s="201"/>
      <c r="D432" s="202"/>
      <c r="E432" s="218"/>
      <c r="F432" s="226"/>
      <c r="G432" s="226"/>
    </row>
    <row r="433" spans="1:7">
      <c r="A433" s="200"/>
      <c r="B433" s="200"/>
      <c r="C433" s="201"/>
      <c r="D433" s="219"/>
      <c r="E433" s="202"/>
      <c r="F433" s="226"/>
      <c r="G433" s="226"/>
    </row>
    <row r="434" spans="1:7">
      <c r="A434" s="200"/>
      <c r="B434" s="200"/>
      <c r="C434" s="221"/>
      <c r="D434" s="202"/>
      <c r="E434" s="224"/>
      <c r="F434" s="226"/>
      <c r="G434" s="226"/>
    </row>
    <row r="435" spans="1:7">
      <c r="A435" s="200"/>
      <c r="B435" s="200"/>
      <c r="C435" s="201"/>
      <c r="D435" s="200"/>
      <c r="E435" s="202"/>
      <c r="F435" s="226"/>
      <c r="G435" s="226"/>
    </row>
    <row r="436" spans="1:7">
      <c r="A436" s="200"/>
      <c r="B436" s="200"/>
      <c r="C436" s="206"/>
      <c r="D436" s="209"/>
      <c r="E436" s="200"/>
      <c r="F436" s="226"/>
      <c r="G436" s="226"/>
    </row>
    <row r="437" spans="1:7">
      <c r="A437" s="200"/>
      <c r="B437" s="200"/>
      <c r="C437" s="201"/>
      <c r="D437" s="219"/>
      <c r="E437" s="202"/>
      <c r="F437" s="226"/>
      <c r="G437" s="226"/>
    </row>
    <row r="438" spans="1:7">
      <c r="A438" s="200"/>
      <c r="B438" s="200"/>
      <c r="C438" s="201"/>
      <c r="D438" s="219"/>
      <c r="E438" s="202"/>
      <c r="F438" s="226"/>
      <c r="G438" s="226"/>
    </row>
    <row r="439" spans="1:7">
      <c r="A439" s="200"/>
      <c r="B439" s="200"/>
      <c r="C439" s="208"/>
      <c r="D439" s="209"/>
      <c r="E439" s="210"/>
      <c r="F439" s="226"/>
      <c r="G439" s="226"/>
    </row>
    <row r="440" spans="1:7">
      <c r="A440" s="200"/>
      <c r="B440" s="200"/>
      <c r="C440" s="246"/>
      <c r="D440" s="209"/>
      <c r="E440" s="210"/>
      <c r="F440" s="226"/>
      <c r="G440" s="226"/>
    </row>
    <row r="441" spans="1:7">
      <c r="A441" s="200"/>
      <c r="B441" s="200"/>
      <c r="C441" s="247"/>
      <c r="D441" s="200"/>
      <c r="E441" s="207"/>
      <c r="F441" s="226"/>
      <c r="G441" s="226"/>
    </row>
    <row r="442" spans="1:7">
      <c r="A442" s="200"/>
      <c r="B442" s="200"/>
      <c r="C442" s="208"/>
      <c r="D442" s="208"/>
      <c r="E442" s="209"/>
      <c r="F442" s="226"/>
      <c r="G442" s="226"/>
    </row>
    <row r="443" spans="1:7">
      <c r="A443" s="200"/>
      <c r="B443" s="200"/>
      <c r="C443" s="206"/>
      <c r="D443" s="200"/>
      <c r="E443" s="229"/>
      <c r="F443" s="226"/>
      <c r="G443" s="226"/>
    </row>
    <row r="444" spans="1:7">
      <c r="A444" s="200"/>
      <c r="B444" s="200"/>
      <c r="C444" s="236"/>
      <c r="D444" s="212"/>
      <c r="E444" s="203"/>
      <c r="F444" s="226"/>
      <c r="G444" s="226"/>
    </row>
    <row r="445" spans="1:7">
      <c r="A445" s="200"/>
      <c r="B445" s="200"/>
      <c r="C445" s="201"/>
      <c r="D445" s="202"/>
      <c r="E445" s="218"/>
      <c r="F445" s="226"/>
      <c r="G445" s="226"/>
    </row>
    <row r="446" spans="1:7">
      <c r="A446" s="200"/>
      <c r="B446" s="200"/>
      <c r="C446" s="208"/>
      <c r="D446" s="209"/>
      <c r="E446" s="248"/>
      <c r="F446" s="226"/>
      <c r="G446" s="226"/>
    </row>
    <row r="447" spans="1:7">
      <c r="A447" s="200"/>
      <c r="B447" s="200"/>
      <c r="C447" s="208"/>
      <c r="D447" s="209"/>
      <c r="E447" s="230"/>
      <c r="F447" s="226"/>
      <c r="G447" s="226"/>
    </row>
    <row r="448" spans="1:7">
      <c r="A448" s="200"/>
      <c r="B448" s="200"/>
      <c r="C448" s="208"/>
      <c r="D448" s="209"/>
      <c r="E448" s="242"/>
      <c r="F448" s="226"/>
      <c r="G448" s="226"/>
    </row>
    <row r="449" spans="1:7">
      <c r="A449" s="200"/>
      <c r="B449" s="200"/>
      <c r="C449" s="208"/>
      <c r="D449" s="209"/>
      <c r="E449" s="231"/>
      <c r="F449" s="226"/>
      <c r="G449" s="226"/>
    </row>
    <row r="450" spans="1:7">
      <c r="A450" s="200"/>
      <c r="B450" s="200"/>
      <c r="C450" s="232"/>
      <c r="D450" s="209"/>
      <c r="E450" s="231"/>
      <c r="F450" s="226"/>
      <c r="G450" s="226"/>
    </row>
    <row r="451" spans="1:7">
      <c r="A451" s="200"/>
      <c r="B451" s="200"/>
      <c r="C451" s="233"/>
      <c r="D451" s="209"/>
      <c r="E451" s="248"/>
      <c r="F451" s="226"/>
      <c r="G451" s="226"/>
    </row>
    <row r="452" spans="1:7">
      <c r="A452" s="200"/>
      <c r="B452" s="200"/>
      <c r="C452" s="215"/>
      <c r="D452" s="216"/>
      <c r="E452" s="216"/>
      <c r="F452" s="226"/>
      <c r="G452" s="226"/>
    </row>
    <row r="453" spans="1:7">
      <c r="A453" s="200"/>
      <c r="B453" s="200"/>
      <c r="C453" s="206"/>
      <c r="D453" s="202"/>
      <c r="E453" s="222"/>
      <c r="F453" s="226"/>
      <c r="G453" s="226"/>
    </row>
    <row r="454" spans="1:7">
      <c r="A454" s="200"/>
      <c r="B454" s="200"/>
      <c r="C454" s="206"/>
      <c r="D454" s="202"/>
      <c r="E454" s="222"/>
      <c r="F454" s="226"/>
      <c r="G454" s="226"/>
    </row>
    <row r="455" spans="1:7">
      <c r="A455" s="200"/>
      <c r="B455" s="200"/>
      <c r="C455" s="201"/>
      <c r="D455" s="202"/>
      <c r="E455" s="222"/>
      <c r="F455" s="226"/>
      <c r="G455" s="226"/>
    </row>
    <row r="456" spans="1:7">
      <c r="A456" s="200"/>
      <c r="B456" s="200"/>
      <c r="C456" s="201"/>
      <c r="D456" s="202"/>
      <c r="E456" s="222"/>
      <c r="F456" s="226"/>
      <c r="G456" s="226"/>
    </row>
    <row r="457" spans="1:7">
      <c r="A457" s="200"/>
      <c r="B457" s="200"/>
      <c r="C457" s="201"/>
      <c r="D457" s="202"/>
      <c r="E457" s="222"/>
      <c r="F457" s="226"/>
      <c r="G457" s="226"/>
    </row>
    <row r="458" spans="1:7">
      <c r="A458" s="200"/>
      <c r="B458" s="200"/>
      <c r="C458" s="201"/>
      <c r="D458" s="202"/>
      <c r="E458" s="203"/>
      <c r="F458" s="226"/>
      <c r="G458" s="226"/>
    </row>
    <row r="459" spans="1:7">
      <c r="A459" s="200"/>
      <c r="B459" s="200"/>
      <c r="C459" s="201"/>
      <c r="D459" s="202"/>
      <c r="E459" s="222"/>
      <c r="F459" s="226"/>
      <c r="G459" s="226"/>
    </row>
    <row r="460" spans="1:7">
      <c r="A460" s="200"/>
      <c r="B460" s="200"/>
      <c r="C460" s="201"/>
      <c r="D460" s="202"/>
      <c r="E460" s="222"/>
      <c r="F460" s="226"/>
      <c r="G460" s="226"/>
    </row>
    <row r="461" spans="1:7">
      <c r="A461" s="200"/>
      <c r="B461" s="200"/>
      <c r="C461" s="201"/>
      <c r="D461" s="202"/>
      <c r="E461" s="203"/>
      <c r="F461" s="226"/>
      <c r="G461" s="226"/>
    </row>
    <row r="462" spans="1:7">
      <c r="A462" s="200"/>
      <c r="B462" s="200"/>
      <c r="C462" s="201"/>
      <c r="D462" s="202"/>
      <c r="E462" s="203"/>
      <c r="F462" s="226"/>
      <c r="G462" s="226"/>
    </row>
    <row r="463" spans="1:7">
      <c r="A463" s="200"/>
      <c r="B463" s="200"/>
      <c r="C463" s="201"/>
      <c r="D463" s="202"/>
      <c r="E463" s="218"/>
      <c r="F463" s="226"/>
      <c r="G463" s="226"/>
    </row>
    <row r="464" spans="1:7">
      <c r="A464" s="200"/>
      <c r="B464" s="200"/>
      <c r="C464" s="201"/>
      <c r="D464" s="202"/>
      <c r="E464" s="202"/>
      <c r="F464" s="226"/>
      <c r="G464" s="226"/>
    </row>
    <row r="465" spans="1:7">
      <c r="A465" s="200"/>
      <c r="B465" s="200"/>
      <c r="C465" s="201"/>
      <c r="D465" s="202"/>
      <c r="E465" s="224"/>
      <c r="F465" s="226"/>
      <c r="G465" s="226"/>
    </row>
    <row r="466" spans="1:7">
      <c r="A466" s="200"/>
      <c r="B466" s="200"/>
      <c r="C466" s="201"/>
      <c r="D466" s="202"/>
      <c r="E466" s="224"/>
      <c r="F466" s="226"/>
      <c r="G466" s="226"/>
    </row>
    <row r="467" spans="1:7">
      <c r="A467" s="200"/>
      <c r="B467" s="200"/>
      <c r="C467" s="206"/>
      <c r="D467" s="200"/>
      <c r="E467" s="241"/>
      <c r="F467" s="226"/>
      <c r="G467" s="226"/>
    </row>
    <row r="468" spans="1:7">
      <c r="A468" s="200"/>
      <c r="B468" s="200"/>
      <c r="C468" s="201"/>
      <c r="D468" s="202"/>
      <c r="E468" s="218"/>
      <c r="F468" s="226"/>
      <c r="G468" s="226"/>
    </row>
    <row r="469" spans="1:7">
      <c r="A469" s="200"/>
      <c r="B469" s="200"/>
      <c r="C469" s="244"/>
      <c r="D469" s="239"/>
      <c r="E469" s="202"/>
      <c r="F469" s="226"/>
      <c r="G469" s="226"/>
    </row>
    <row r="470" spans="1:7">
      <c r="A470" s="200"/>
      <c r="B470" s="200"/>
      <c r="C470" s="201"/>
      <c r="D470" s="202"/>
      <c r="E470" s="218"/>
      <c r="F470" s="226"/>
      <c r="G470" s="226"/>
    </row>
    <row r="471" spans="1:7">
      <c r="A471" s="200"/>
      <c r="B471" s="200"/>
      <c r="C471" s="245"/>
      <c r="D471" s="202"/>
      <c r="E471" s="203"/>
      <c r="F471" s="226"/>
      <c r="G471" s="226"/>
    </row>
    <row r="472" spans="1:7">
      <c r="A472" s="200"/>
      <c r="B472" s="200"/>
      <c r="C472" s="201"/>
      <c r="D472" s="202"/>
      <c r="E472" s="202"/>
      <c r="F472" s="226"/>
      <c r="G472" s="226"/>
    </row>
    <row r="473" spans="1:7">
      <c r="A473" s="200"/>
      <c r="B473" s="200"/>
      <c r="C473" s="201"/>
      <c r="D473" s="202"/>
      <c r="E473" s="218"/>
      <c r="F473" s="226"/>
      <c r="G473" s="226"/>
    </row>
    <row r="474" spans="1:7">
      <c r="A474" s="200"/>
      <c r="B474" s="200"/>
      <c r="C474" s="201"/>
      <c r="D474" s="202"/>
      <c r="E474" s="218"/>
      <c r="F474" s="226"/>
      <c r="G474" s="226"/>
    </row>
    <row r="475" spans="1:7">
      <c r="A475" s="200"/>
      <c r="B475" s="200"/>
      <c r="C475" s="201"/>
      <c r="D475" s="202"/>
      <c r="E475" s="203"/>
      <c r="F475" s="226"/>
      <c r="G475" s="226"/>
    </row>
    <row r="476" spans="1:7">
      <c r="A476" s="200"/>
      <c r="B476" s="200"/>
      <c r="C476" s="206"/>
      <c r="D476" s="200"/>
      <c r="E476" s="241"/>
      <c r="F476" s="226"/>
      <c r="G476" s="226"/>
    </row>
    <row r="477" spans="1:7">
      <c r="A477" s="200"/>
      <c r="B477" s="200"/>
      <c r="C477" s="201"/>
      <c r="D477" s="202"/>
      <c r="E477" s="222"/>
      <c r="F477" s="226"/>
      <c r="G477" s="226"/>
    </row>
    <row r="478" spans="1:7">
      <c r="A478" s="200"/>
      <c r="B478" s="200"/>
      <c r="C478" s="245"/>
      <c r="D478" s="202"/>
      <c r="E478" s="203"/>
      <c r="F478" s="226"/>
      <c r="G478" s="226"/>
    </row>
    <row r="479" spans="1:7">
      <c r="A479" s="200"/>
      <c r="B479" s="200"/>
      <c r="C479" s="206"/>
      <c r="D479" s="200"/>
      <c r="E479" s="200"/>
      <c r="F479" s="226"/>
      <c r="G479" s="226"/>
    </row>
    <row r="480" spans="1:7">
      <c r="A480" s="200"/>
      <c r="B480" s="200"/>
      <c r="C480" s="201"/>
      <c r="D480" s="202"/>
      <c r="E480" s="202"/>
      <c r="F480" s="226"/>
      <c r="G480" s="226"/>
    </row>
    <row r="481" spans="1:7">
      <c r="A481" s="200"/>
      <c r="B481" s="200"/>
      <c r="C481" s="201"/>
      <c r="D481" s="202"/>
      <c r="E481" s="202"/>
      <c r="F481" s="226"/>
      <c r="G481" s="226"/>
    </row>
    <row r="482" spans="1:7">
      <c r="A482" s="200"/>
      <c r="B482" s="200"/>
      <c r="C482" s="245"/>
      <c r="D482" s="202"/>
      <c r="E482" s="203"/>
      <c r="F482" s="226"/>
      <c r="G482" s="226"/>
    </row>
    <row r="483" spans="1:7">
      <c r="A483" s="200"/>
      <c r="B483" s="200"/>
      <c r="C483" s="206"/>
      <c r="D483" s="200"/>
      <c r="E483" s="200"/>
      <c r="F483" s="226"/>
      <c r="G483" s="226"/>
    </row>
    <row r="484" spans="1:7">
      <c r="A484" s="200"/>
      <c r="B484" s="200"/>
      <c r="C484" s="201"/>
      <c r="D484" s="202"/>
      <c r="E484" s="202"/>
      <c r="F484" s="226"/>
      <c r="G484" s="226"/>
    </row>
    <row r="485" spans="1:7">
      <c r="A485" s="200"/>
      <c r="B485" s="200"/>
      <c r="C485" s="201"/>
      <c r="D485" s="202"/>
      <c r="E485" s="202"/>
      <c r="F485" s="226"/>
      <c r="G485" s="226"/>
    </row>
    <row r="486" spans="1:7">
      <c r="A486" s="200"/>
      <c r="B486" s="200"/>
      <c r="C486" s="206"/>
      <c r="D486" s="200"/>
      <c r="E486" s="207"/>
      <c r="F486" s="226"/>
      <c r="G486" s="226"/>
    </row>
    <row r="487" spans="1:7">
      <c r="A487" s="200"/>
      <c r="B487" s="200"/>
      <c r="C487" s="206"/>
      <c r="D487" s="200"/>
      <c r="E487" s="207"/>
      <c r="F487" s="226"/>
      <c r="G487" s="226"/>
    </row>
    <row r="488" spans="1:7">
      <c r="A488" s="200"/>
      <c r="B488" s="200"/>
      <c r="C488" s="201"/>
      <c r="D488" s="202"/>
      <c r="E488" s="218"/>
      <c r="F488" s="226"/>
      <c r="G488" s="226"/>
    </row>
    <row r="489" spans="1:7">
      <c r="A489" s="200"/>
      <c r="B489" s="200"/>
      <c r="C489" s="206"/>
      <c r="D489" s="200"/>
      <c r="E489" s="241"/>
      <c r="F489" s="226"/>
      <c r="G489" s="226"/>
    </row>
    <row r="490" spans="1:7">
      <c r="A490" s="200"/>
      <c r="B490" s="200"/>
      <c r="C490" s="206"/>
      <c r="D490" s="200"/>
      <c r="E490" s="241"/>
      <c r="F490" s="226"/>
      <c r="G490" s="226"/>
    </row>
    <row r="491" spans="1:7">
      <c r="A491" s="200"/>
      <c r="B491" s="200"/>
      <c r="C491" s="215"/>
      <c r="D491" s="216"/>
      <c r="E491" s="216"/>
      <c r="F491" s="226"/>
      <c r="G491" s="226"/>
    </row>
    <row r="492" spans="1:7">
      <c r="A492" s="200"/>
      <c r="B492" s="200"/>
      <c r="C492" s="206"/>
      <c r="D492" s="202"/>
      <c r="E492" s="222"/>
      <c r="F492" s="226"/>
      <c r="G492" s="226"/>
    </row>
    <row r="493" spans="1:7">
      <c r="A493" s="200"/>
      <c r="B493" s="200"/>
      <c r="C493" s="206"/>
      <c r="D493" s="202"/>
      <c r="E493" s="222"/>
      <c r="F493" s="226"/>
      <c r="G493" s="226"/>
    </row>
    <row r="494" spans="1:7">
      <c r="A494" s="200"/>
      <c r="B494" s="200"/>
      <c r="C494" s="206"/>
      <c r="D494" s="202"/>
      <c r="E494" s="222"/>
      <c r="F494" s="226"/>
      <c r="G494" s="226"/>
    </row>
    <row r="495" spans="1:7">
      <c r="A495" s="209"/>
      <c r="B495" s="209"/>
      <c r="C495" s="212"/>
      <c r="D495" s="212"/>
      <c r="E495" s="212"/>
      <c r="F495" s="209"/>
      <c r="G495" s="209"/>
    </row>
    <row r="496" spans="1:7">
      <c r="A496" s="200"/>
      <c r="B496" s="200"/>
      <c r="C496" s="201"/>
      <c r="D496" s="202"/>
      <c r="E496" s="222"/>
      <c r="F496" s="226"/>
      <c r="G496" s="226"/>
    </row>
    <row r="497" spans="1:7">
      <c r="A497" s="200"/>
      <c r="B497" s="200"/>
      <c r="C497" s="201"/>
      <c r="D497" s="202"/>
      <c r="E497" s="203"/>
      <c r="F497" s="226"/>
      <c r="G497" s="226"/>
    </row>
    <row r="498" spans="1:7">
      <c r="A498" s="200"/>
      <c r="B498" s="200"/>
      <c r="C498" s="201"/>
      <c r="D498" s="202"/>
      <c r="E498" s="222"/>
      <c r="F498" s="226"/>
      <c r="G498" s="226"/>
    </row>
    <row r="499" spans="1:7">
      <c r="A499" s="200"/>
      <c r="B499" s="200"/>
      <c r="C499" s="201"/>
      <c r="D499" s="202"/>
      <c r="E499" s="222"/>
      <c r="F499" s="226"/>
      <c r="G499" s="226"/>
    </row>
    <row r="500" spans="1:7">
      <c r="A500" s="200"/>
      <c r="B500" s="200"/>
      <c r="C500" s="201"/>
      <c r="D500" s="202"/>
      <c r="E500" s="222"/>
      <c r="F500" s="226"/>
      <c r="G500" s="226"/>
    </row>
    <row r="501" spans="1:7">
      <c r="A501" s="200"/>
      <c r="B501" s="200"/>
      <c r="C501" s="201"/>
      <c r="D501" s="202"/>
      <c r="E501" s="222"/>
      <c r="F501" s="226"/>
      <c r="G501" s="226"/>
    </row>
    <row r="502" spans="1:7">
      <c r="A502" s="200"/>
      <c r="B502" s="200"/>
      <c r="C502" s="201"/>
      <c r="D502" s="202"/>
      <c r="E502" s="222"/>
      <c r="F502" s="226"/>
      <c r="G502" s="226"/>
    </row>
    <row r="503" spans="1:7">
      <c r="A503" s="200"/>
      <c r="B503" s="200"/>
      <c r="C503" s="201"/>
      <c r="D503" s="202"/>
      <c r="E503" s="203"/>
      <c r="F503" s="226"/>
      <c r="G503" s="226"/>
    </row>
    <row r="504" spans="1:7">
      <c r="A504" s="200"/>
      <c r="B504" s="200"/>
      <c r="C504" s="201"/>
      <c r="D504" s="202"/>
      <c r="E504" s="203"/>
      <c r="F504" s="226"/>
      <c r="G504" s="226"/>
    </row>
    <row r="505" spans="1:7">
      <c r="A505" s="200"/>
      <c r="B505" s="200"/>
      <c r="C505" s="201"/>
      <c r="D505" s="202"/>
      <c r="E505" s="218"/>
      <c r="F505" s="226"/>
      <c r="G505" s="226"/>
    </row>
    <row r="506" spans="1:7">
      <c r="A506" s="200"/>
      <c r="B506" s="200"/>
      <c r="C506" s="201"/>
      <c r="D506" s="202"/>
      <c r="E506" s="202"/>
      <c r="F506" s="226"/>
      <c r="G506" s="226"/>
    </row>
    <row r="507" spans="1:7">
      <c r="A507" s="200"/>
      <c r="B507" s="200"/>
      <c r="C507" s="201"/>
      <c r="D507" s="202"/>
      <c r="E507" s="224"/>
      <c r="F507" s="226"/>
      <c r="G507" s="226"/>
    </row>
    <row r="508" spans="1:7">
      <c r="A508" s="200"/>
      <c r="B508" s="200"/>
      <c r="C508" s="201"/>
      <c r="D508" s="202"/>
      <c r="E508" s="224"/>
      <c r="F508" s="226"/>
      <c r="G508" s="226"/>
    </row>
    <row r="509" spans="1:7">
      <c r="A509" s="200"/>
      <c r="B509" s="200"/>
      <c r="C509" s="206"/>
      <c r="D509" s="200"/>
      <c r="E509" s="241"/>
      <c r="F509" s="226"/>
      <c r="G509" s="226"/>
    </row>
    <row r="510" spans="1:7">
      <c r="A510" s="200"/>
      <c r="B510" s="200"/>
      <c r="C510" s="201"/>
      <c r="D510" s="202"/>
      <c r="E510" s="218"/>
      <c r="F510" s="226"/>
      <c r="G510" s="226"/>
    </row>
    <row r="511" spans="1:7">
      <c r="A511" s="200"/>
      <c r="B511" s="200"/>
      <c r="C511" s="244"/>
      <c r="D511" s="239"/>
      <c r="E511" s="202"/>
      <c r="F511" s="226"/>
      <c r="G511" s="226"/>
    </row>
    <row r="512" spans="1:7">
      <c r="A512" s="200"/>
      <c r="B512" s="200"/>
      <c r="C512" s="201"/>
      <c r="D512" s="202"/>
      <c r="E512" s="218"/>
      <c r="F512" s="226"/>
      <c r="G512" s="226"/>
    </row>
    <row r="513" spans="1:7">
      <c r="A513" s="200"/>
      <c r="B513" s="200"/>
      <c r="C513" s="245"/>
      <c r="D513" s="202"/>
      <c r="E513" s="203"/>
      <c r="F513" s="226"/>
      <c r="G513" s="226"/>
    </row>
    <row r="514" spans="1:7">
      <c r="A514" s="200"/>
      <c r="B514" s="200"/>
      <c r="C514" s="206"/>
      <c r="D514" s="200"/>
      <c r="E514" s="200"/>
      <c r="F514" s="226"/>
      <c r="G514" s="226"/>
    </row>
    <row r="515" spans="1:7">
      <c r="A515" s="200"/>
      <c r="B515" s="200"/>
      <c r="C515" s="201"/>
      <c r="D515" s="202"/>
      <c r="E515" s="202"/>
      <c r="F515" s="226"/>
      <c r="G515" s="226"/>
    </row>
    <row r="516" spans="1:7">
      <c r="A516" s="200"/>
      <c r="B516" s="200"/>
      <c r="C516" s="201"/>
      <c r="D516" s="202"/>
      <c r="E516" s="202"/>
      <c r="F516" s="226"/>
      <c r="G516" s="226"/>
    </row>
    <row r="517" spans="1:7">
      <c r="A517" s="200"/>
      <c r="B517" s="200"/>
      <c r="C517" s="201"/>
      <c r="D517" s="202"/>
      <c r="E517" s="202"/>
      <c r="F517" s="226"/>
      <c r="G517" s="226"/>
    </row>
    <row r="518" spans="1:7">
      <c r="A518" s="200"/>
      <c r="B518" s="200"/>
      <c r="C518" s="245"/>
      <c r="D518" s="202"/>
      <c r="E518" s="203"/>
      <c r="F518" s="226"/>
      <c r="G518" s="226"/>
    </row>
    <row r="519" spans="1:7">
      <c r="A519" s="200"/>
      <c r="B519" s="200"/>
      <c r="C519" s="206"/>
      <c r="D519" s="200"/>
      <c r="E519" s="207"/>
      <c r="F519" s="226"/>
      <c r="G519" s="226"/>
    </row>
    <row r="520" spans="1:7">
      <c r="A520" s="200"/>
      <c r="B520" s="200"/>
      <c r="C520" s="206"/>
      <c r="D520" s="200"/>
      <c r="E520" s="241"/>
      <c r="F520" s="226"/>
      <c r="G520" s="226"/>
    </row>
    <row r="521" spans="1:7">
      <c r="A521" s="200"/>
      <c r="B521" s="200"/>
      <c r="C521" s="206"/>
      <c r="D521" s="200"/>
      <c r="E521" s="241"/>
      <c r="F521" s="226"/>
      <c r="G521" s="226"/>
    </row>
    <row r="522" spans="1:7">
      <c r="A522" s="200"/>
      <c r="B522" s="200"/>
      <c r="C522" s="215"/>
      <c r="D522" s="216"/>
      <c r="E522" s="216"/>
      <c r="F522" s="226"/>
      <c r="G522" s="226"/>
    </row>
    <row r="523" spans="1:7">
      <c r="A523" s="200"/>
      <c r="B523" s="200"/>
      <c r="C523" s="206"/>
      <c r="D523" s="202"/>
      <c r="E523" s="222"/>
      <c r="F523" s="226"/>
      <c r="G523" s="226"/>
    </row>
    <row r="524" spans="1:7">
      <c r="A524" s="200"/>
      <c r="B524" s="200"/>
      <c r="C524" s="206"/>
      <c r="D524" s="202"/>
      <c r="E524" s="222"/>
      <c r="F524" s="226"/>
      <c r="G524" s="226"/>
    </row>
    <row r="525" spans="1:7">
      <c r="A525" s="200"/>
      <c r="B525" s="200"/>
      <c r="C525" s="201"/>
      <c r="D525" s="202"/>
      <c r="E525" s="222"/>
      <c r="F525" s="226"/>
      <c r="G525" s="226"/>
    </row>
    <row r="526" spans="1:7">
      <c r="A526" s="200"/>
      <c r="B526" s="200"/>
      <c r="C526" s="201"/>
      <c r="D526" s="202"/>
      <c r="E526" s="203"/>
      <c r="F526" s="226"/>
      <c r="G526" s="226"/>
    </row>
    <row r="527" spans="1:7">
      <c r="A527" s="200"/>
      <c r="B527" s="200"/>
      <c r="C527" s="201"/>
      <c r="D527" s="202"/>
      <c r="E527" s="222"/>
      <c r="F527" s="226"/>
      <c r="G527" s="226"/>
    </row>
    <row r="528" spans="1:7">
      <c r="A528" s="200"/>
      <c r="B528" s="200"/>
      <c r="C528" s="201"/>
      <c r="D528" s="202"/>
      <c r="E528" s="222"/>
      <c r="F528" s="226"/>
      <c r="G528" s="226"/>
    </row>
    <row r="529" spans="1:7">
      <c r="A529" s="200"/>
      <c r="B529" s="200"/>
      <c r="C529" s="201"/>
      <c r="D529" s="202"/>
      <c r="E529" s="222"/>
      <c r="F529" s="226"/>
      <c r="G529" s="226"/>
    </row>
    <row r="530" spans="1:7">
      <c r="A530" s="200"/>
      <c r="B530" s="200"/>
      <c r="C530" s="201"/>
      <c r="D530" s="202"/>
      <c r="E530" s="222"/>
      <c r="F530" s="226"/>
      <c r="G530" s="226"/>
    </row>
    <row r="531" spans="1:7">
      <c r="A531" s="200"/>
      <c r="B531" s="200"/>
      <c r="C531" s="201"/>
      <c r="D531" s="202"/>
      <c r="E531" s="222"/>
      <c r="F531" s="226"/>
      <c r="G531" s="226"/>
    </row>
    <row r="532" spans="1:7">
      <c r="A532" s="200"/>
      <c r="B532" s="200"/>
      <c r="C532" s="201"/>
      <c r="D532" s="202"/>
      <c r="E532" s="222"/>
      <c r="F532" s="226"/>
      <c r="G532" s="226"/>
    </row>
    <row r="533" spans="1:7">
      <c r="A533" s="200"/>
      <c r="B533" s="200"/>
      <c r="C533" s="201"/>
      <c r="D533" s="202"/>
      <c r="E533" s="203"/>
      <c r="F533" s="226"/>
      <c r="G533" s="226"/>
    </row>
    <row r="534" spans="1:7">
      <c r="A534" s="200"/>
      <c r="B534" s="200"/>
      <c r="C534" s="201"/>
      <c r="D534" s="202"/>
      <c r="E534" s="203"/>
      <c r="F534" s="226"/>
      <c r="G534" s="226"/>
    </row>
    <row r="535" spans="1:7">
      <c r="A535" s="200"/>
      <c r="B535" s="200"/>
      <c r="C535" s="201"/>
      <c r="D535" s="202"/>
      <c r="E535" s="218"/>
      <c r="F535" s="226"/>
      <c r="G535" s="226"/>
    </row>
    <row r="536" spans="1:7">
      <c r="A536" s="200"/>
      <c r="B536" s="200"/>
      <c r="C536" s="201"/>
      <c r="D536" s="202"/>
      <c r="E536" s="218"/>
      <c r="F536" s="226"/>
      <c r="G536" s="226"/>
    </row>
    <row r="537" spans="1:7">
      <c r="A537" s="200"/>
      <c r="B537" s="200"/>
      <c r="C537" s="201"/>
      <c r="D537" s="202"/>
      <c r="E537" s="202"/>
      <c r="F537" s="226"/>
      <c r="G537" s="226"/>
    </row>
    <row r="538" spans="1:7">
      <c r="A538" s="200"/>
      <c r="B538" s="200"/>
      <c r="C538" s="201"/>
      <c r="D538" s="202"/>
      <c r="E538" s="224"/>
      <c r="F538" s="226"/>
      <c r="G538" s="226"/>
    </row>
    <row r="539" spans="1:7">
      <c r="A539" s="200"/>
      <c r="B539" s="200"/>
      <c r="C539" s="201"/>
      <c r="D539" s="202"/>
      <c r="E539" s="224"/>
      <c r="F539" s="226"/>
      <c r="G539" s="226"/>
    </row>
    <row r="540" spans="1:7">
      <c r="A540" s="200"/>
      <c r="B540" s="200"/>
      <c r="C540" s="206"/>
      <c r="D540" s="200"/>
      <c r="E540" s="241"/>
      <c r="F540" s="226"/>
      <c r="G540" s="226"/>
    </row>
    <row r="541" spans="1:7">
      <c r="A541" s="200"/>
      <c r="B541" s="200"/>
      <c r="C541" s="206"/>
      <c r="D541" s="200"/>
      <c r="E541" s="241"/>
      <c r="F541" s="226"/>
      <c r="G541" s="226"/>
    </row>
    <row r="542" spans="1:7">
      <c r="A542" s="200"/>
      <c r="B542" s="200"/>
      <c r="C542" s="201"/>
      <c r="D542" s="202"/>
      <c r="E542" s="218"/>
      <c r="F542" s="226"/>
      <c r="G542" s="226"/>
    </row>
    <row r="543" spans="1:7">
      <c r="A543" s="200"/>
      <c r="B543" s="200"/>
      <c r="C543" s="201"/>
      <c r="D543" s="202"/>
      <c r="E543" s="218"/>
      <c r="F543" s="226"/>
      <c r="G543" s="226"/>
    </row>
    <row r="544" spans="1:7">
      <c r="A544" s="200"/>
      <c r="B544" s="200"/>
      <c r="C544" s="244"/>
      <c r="D544" s="239"/>
      <c r="E544" s="202"/>
      <c r="F544" s="226"/>
      <c r="G544" s="226"/>
    </row>
    <row r="545" spans="1:7">
      <c r="A545" s="200"/>
      <c r="B545" s="200"/>
      <c r="C545" s="201"/>
      <c r="D545" s="202"/>
      <c r="E545" s="218"/>
      <c r="F545" s="226"/>
      <c r="G545" s="226"/>
    </row>
    <row r="546" spans="1:7">
      <c r="A546" s="200"/>
      <c r="B546" s="200"/>
      <c r="C546" s="245"/>
      <c r="D546" s="202"/>
      <c r="E546" s="203"/>
      <c r="F546" s="226"/>
      <c r="G546" s="226"/>
    </row>
    <row r="547" spans="1:7">
      <c r="A547" s="200"/>
      <c r="B547" s="200"/>
      <c r="C547" s="206"/>
      <c r="D547" s="200"/>
      <c r="E547" s="200"/>
      <c r="F547" s="226"/>
      <c r="G547" s="226"/>
    </row>
    <row r="548" spans="1:7">
      <c r="A548" s="200"/>
      <c r="B548" s="200"/>
      <c r="C548" s="201"/>
      <c r="D548" s="202"/>
      <c r="E548" s="202"/>
      <c r="F548" s="226"/>
      <c r="G548" s="226"/>
    </row>
    <row r="549" spans="1:7">
      <c r="A549" s="200"/>
      <c r="B549" s="200"/>
      <c r="C549" s="201"/>
      <c r="D549" s="202"/>
      <c r="E549" s="202"/>
      <c r="F549" s="226"/>
      <c r="G549" s="226"/>
    </row>
    <row r="550" spans="1:7">
      <c r="A550" s="200"/>
      <c r="B550" s="200"/>
      <c r="C550" s="201"/>
      <c r="D550" s="202"/>
      <c r="E550" s="202"/>
      <c r="F550" s="226"/>
      <c r="G550" s="226"/>
    </row>
    <row r="551" spans="1:7">
      <c r="A551" s="200"/>
      <c r="B551" s="200"/>
      <c r="C551" s="245"/>
      <c r="D551" s="202"/>
      <c r="E551" s="203"/>
      <c r="F551" s="226"/>
      <c r="G551" s="226"/>
    </row>
    <row r="552" spans="1:7">
      <c r="A552" s="200"/>
      <c r="B552" s="200"/>
      <c r="C552" s="206"/>
      <c r="D552" s="200"/>
      <c r="E552" s="217"/>
      <c r="F552" s="226"/>
      <c r="G552" s="226"/>
    </row>
    <row r="553" spans="1:7">
      <c r="A553" s="200"/>
      <c r="B553" s="200"/>
      <c r="C553" s="206"/>
      <c r="D553" s="200"/>
      <c r="E553" s="241"/>
      <c r="F553" s="226"/>
      <c r="G553" s="226"/>
    </row>
    <row r="554" spans="1:7">
      <c r="A554" s="200"/>
      <c r="B554" s="200"/>
      <c r="C554" s="232"/>
      <c r="D554" s="200"/>
      <c r="E554" s="241"/>
      <c r="F554" s="226"/>
      <c r="G554" s="226"/>
    </row>
    <row r="555" spans="1:7">
      <c r="A555" s="200"/>
      <c r="B555" s="200"/>
      <c r="C555" s="243"/>
      <c r="D555" s="234"/>
      <c r="E555" s="235"/>
      <c r="F555" s="226"/>
      <c r="G555" s="226"/>
    </row>
    <row r="556" spans="1:7">
      <c r="A556" s="200"/>
      <c r="B556" s="200"/>
      <c r="C556" s="208"/>
      <c r="D556" s="209"/>
      <c r="E556" s="249"/>
      <c r="F556" s="226"/>
      <c r="G556" s="226"/>
    </row>
    <row r="557" spans="1:7">
      <c r="A557" s="200"/>
      <c r="B557" s="200"/>
      <c r="C557" s="206"/>
      <c r="D557" s="239"/>
      <c r="E557" s="207"/>
      <c r="F557" s="226"/>
      <c r="G557" s="226"/>
    </row>
    <row r="558" spans="1:7">
      <c r="A558" s="200"/>
      <c r="B558" s="200"/>
      <c r="C558" s="201"/>
      <c r="D558" s="212"/>
      <c r="E558" s="250"/>
      <c r="F558" s="226"/>
      <c r="G558" s="226"/>
    </row>
    <row r="559" spans="1:7">
      <c r="A559" s="200"/>
      <c r="B559" s="200"/>
      <c r="C559" s="206"/>
      <c r="D559" s="209"/>
      <c r="E559" s="200"/>
      <c r="F559" s="226"/>
      <c r="G559" s="226"/>
    </row>
    <row r="560" spans="1:7">
      <c r="A560" s="209"/>
      <c r="B560" s="209"/>
      <c r="C560" s="212"/>
      <c r="D560" s="212"/>
      <c r="E560" s="212"/>
      <c r="F560" s="209"/>
      <c r="G560" s="209"/>
    </row>
    <row r="561" spans="1:7">
      <c r="A561" s="200"/>
      <c r="B561" s="200"/>
      <c r="C561" s="206"/>
      <c r="D561" s="209"/>
      <c r="E561" s="207"/>
      <c r="F561" s="226"/>
      <c r="G561" s="226"/>
    </row>
    <row r="562" spans="1:7">
      <c r="A562" s="200"/>
      <c r="B562" s="200"/>
      <c r="C562" s="213"/>
      <c r="D562" s="209"/>
      <c r="E562" s="207"/>
      <c r="F562" s="226"/>
      <c r="G562" s="226"/>
    </row>
    <row r="563" spans="1:7">
      <c r="A563" s="200"/>
      <c r="B563" s="200"/>
      <c r="C563" s="213"/>
      <c r="D563" s="209"/>
      <c r="E563" s="207"/>
      <c r="F563" s="226"/>
      <c r="G563" s="226"/>
    </row>
    <row r="564" spans="1:7">
      <c r="A564" s="200"/>
      <c r="B564" s="200"/>
      <c r="C564" s="213"/>
      <c r="D564" s="209"/>
      <c r="E564" s="207"/>
      <c r="F564" s="226"/>
      <c r="G564" s="226"/>
    </row>
    <row r="565" spans="1:7">
      <c r="A565" s="200"/>
      <c r="B565" s="200"/>
      <c r="C565" s="206"/>
      <c r="D565" s="200"/>
      <c r="E565" s="200"/>
      <c r="F565" s="226"/>
      <c r="G565" s="226"/>
    </row>
    <row r="566" spans="1:7">
      <c r="A566" s="200"/>
      <c r="B566" s="200"/>
      <c r="C566" s="206"/>
      <c r="D566" s="200"/>
      <c r="E566" s="207"/>
      <c r="F566" s="226"/>
      <c r="G566" s="226"/>
    </row>
    <row r="567" spans="1:7">
      <c r="A567" s="200"/>
      <c r="B567" s="200"/>
      <c r="C567" s="213"/>
      <c r="D567" s="209"/>
      <c r="E567" s="214"/>
      <c r="F567" s="226"/>
      <c r="G567" s="226"/>
    </row>
    <row r="568" spans="1:7">
      <c r="A568" s="200"/>
      <c r="B568" s="200"/>
      <c r="C568" s="201"/>
      <c r="D568" s="202"/>
      <c r="E568" s="218"/>
      <c r="F568" s="226"/>
      <c r="G568" s="226"/>
    </row>
    <row r="569" spans="1:7">
      <c r="A569" s="200"/>
      <c r="B569" s="200"/>
      <c r="C569" s="208"/>
      <c r="D569" s="209"/>
      <c r="E569" s="214"/>
      <c r="F569" s="226"/>
      <c r="G569" s="226"/>
    </row>
    <row r="570" spans="1:7">
      <c r="A570" s="200"/>
      <c r="B570" s="200"/>
      <c r="C570" s="206"/>
      <c r="D570" s="206"/>
      <c r="E570" s="207"/>
      <c r="F570" s="226"/>
      <c r="G570" s="226"/>
    </row>
    <row r="571" spans="1:7">
      <c r="A571" s="200"/>
      <c r="B571" s="200"/>
      <c r="C571" s="206"/>
      <c r="D571" s="200"/>
      <c r="E571" s="200"/>
      <c r="F571" s="226"/>
      <c r="G571" s="226"/>
    </row>
    <row r="572" spans="1:7">
      <c r="A572" s="200"/>
      <c r="B572" s="200"/>
      <c r="C572" s="206"/>
      <c r="D572" s="206"/>
      <c r="E572" s="207"/>
      <c r="F572" s="226"/>
      <c r="G572" s="226"/>
    </row>
    <row r="573" spans="1:7">
      <c r="A573" s="200"/>
      <c r="B573" s="200"/>
      <c r="C573" s="245"/>
      <c r="D573" s="206"/>
      <c r="E573" s="207"/>
      <c r="F573" s="226"/>
      <c r="G573" s="226"/>
    </row>
    <row r="574" spans="1:7">
      <c r="A574" s="200"/>
      <c r="B574" s="200"/>
      <c r="C574" s="206"/>
      <c r="D574" s="239"/>
      <c r="E574" s="207"/>
      <c r="F574" s="226"/>
      <c r="G574" s="226"/>
    </row>
    <row r="575" spans="1:7">
      <c r="A575" s="200"/>
      <c r="B575" s="200"/>
      <c r="C575" s="201"/>
      <c r="D575" s="219"/>
      <c r="E575" s="202"/>
      <c r="F575" s="226"/>
      <c r="G575" s="226"/>
    </row>
    <row r="576" spans="1:7">
      <c r="A576" s="200"/>
      <c r="B576" s="200"/>
      <c r="C576" s="208"/>
      <c r="D576" s="209"/>
      <c r="E576" s="230"/>
      <c r="F576" s="226"/>
      <c r="G576" s="226"/>
    </row>
    <row r="577" spans="1:7">
      <c r="A577" s="200"/>
      <c r="B577" s="200"/>
      <c r="C577" s="206"/>
      <c r="D577" s="219"/>
      <c r="E577" s="211"/>
      <c r="F577" s="226"/>
      <c r="G577" s="226"/>
    </row>
    <row r="578" spans="1:7">
      <c r="A578" s="200"/>
      <c r="B578" s="200"/>
      <c r="C578" s="206"/>
      <c r="D578" s="209"/>
      <c r="E578" s="217"/>
      <c r="F578" s="226"/>
      <c r="G578" s="226"/>
    </row>
    <row r="579" spans="1:7">
      <c r="A579" s="200"/>
      <c r="B579" s="200"/>
      <c r="C579" s="208"/>
      <c r="D579" s="209"/>
      <c r="E579" s="248"/>
      <c r="F579" s="226"/>
      <c r="G579" s="226"/>
    </row>
    <row r="580" spans="1:7">
      <c r="A580" s="200"/>
      <c r="B580" s="200"/>
      <c r="C580" s="206"/>
      <c r="D580" s="206"/>
      <c r="E580" s="207"/>
      <c r="F580" s="226"/>
      <c r="G580" s="226"/>
    </row>
    <row r="581" spans="1:7">
      <c r="A581" s="200"/>
      <c r="B581" s="200"/>
      <c r="C581" s="201"/>
      <c r="D581" s="219"/>
      <c r="E581" s="202"/>
      <c r="F581" s="226"/>
      <c r="G581" s="226"/>
    </row>
    <row r="582" spans="1:7">
      <c r="A582" s="200"/>
      <c r="B582" s="200"/>
      <c r="C582" s="206"/>
      <c r="D582" s="206"/>
      <c r="E582" s="207"/>
      <c r="F582" s="226"/>
      <c r="G582" s="226"/>
    </row>
    <row r="583" spans="1:7">
      <c r="A583" s="200"/>
      <c r="B583" s="200"/>
      <c r="C583" s="206"/>
      <c r="D583" s="206"/>
      <c r="E583" s="207"/>
      <c r="F583" s="226"/>
      <c r="G583" s="226"/>
    </row>
    <row r="584" spans="1:7">
      <c r="A584" s="200"/>
      <c r="B584" s="200"/>
      <c r="C584" s="213"/>
      <c r="D584" s="209"/>
      <c r="E584" s="207"/>
      <c r="F584" s="226"/>
      <c r="G584" s="226"/>
    </row>
    <row r="585" spans="1:7">
      <c r="A585" s="200"/>
      <c r="B585" s="200"/>
      <c r="C585" s="206"/>
      <c r="D585" s="200"/>
      <c r="E585" s="207"/>
      <c r="F585" s="226"/>
      <c r="G585" s="226"/>
    </row>
    <row r="586" spans="1:7">
      <c r="A586" s="200"/>
      <c r="B586" s="200"/>
      <c r="C586" s="206"/>
      <c r="D586" s="200"/>
      <c r="E586" s="200"/>
      <c r="F586" s="226"/>
      <c r="G586" s="226"/>
    </row>
    <row r="587" spans="1:7">
      <c r="A587" s="200"/>
      <c r="B587" s="200"/>
      <c r="C587" s="206"/>
      <c r="D587" s="206"/>
      <c r="E587" s="207"/>
      <c r="F587" s="226"/>
      <c r="G587" s="226"/>
    </row>
    <row r="588" spans="1:7">
      <c r="A588" s="200"/>
      <c r="B588" s="200"/>
      <c r="C588" s="206"/>
      <c r="D588" s="200"/>
      <c r="E588" s="207"/>
      <c r="F588" s="226"/>
      <c r="G588" s="226"/>
    </row>
    <row r="589" spans="1:7">
      <c r="A589" s="200"/>
      <c r="B589" s="200"/>
      <c r="C589" s="232"/>
      <c r="D589" s="200"/>
      <c r="E589" s="207"/>
      <c r="F589" s="226"/>
      <c r="G589" s="226"/>
    </row>
    <row r="590" spans="1:7">
      <c r="A590" s="200"/>
      <c r="B590" s="200"/>
      <c r="C590" s="243"/>
      <c r="D590" s="234"/>
      <c r="E590" s="235"/>
      <c r="F590" s="226"/>
      <c r="G590" s="226"/>
    </row>
    <row r="591" spans="1:7">
      <c r="A591" s="200"/>
      <c r="B591" s="200"/>
      <c r="C591" s="208"/>
      <c r="D591" s="209"/>
      <c r="E591" s="249"/>
      <c r="F591" s="226"/>
      <c r="G591" s="226"/>
    </row>
    <row r="592" spans="1:7">
      <c r="A592" s="200"/>
      <c r="B592" s="200"/>
      <c r="C592" s="206"/>
      <c r="D592" s="239"/>
      <c r="E592" s="207"/>
      <c r="F592" s="226"/>
      <c r="G592" s="226"/>
    </row>
    <row r="593" spans="1:7">
      <c r="A593" s="200"/>
      <c r="B593" s="200"/>
      <c r="C593" s="201"/>
      <c r="D593" s="212"/>
      <c r="E593" s="250"/>
      <c r="F593" s="226"/>
      <c r="G593" s="226"/>
    </row>
    <row r="594" spans="1:7">
      <c r="A594" s="200"/>
      <c r="B594" s="200"/>
      <c r="C594" s="206"/>
      <c r="D594" s="209"/>
      <c r="E594" s="200"/>
      <c r="F594" s="226"/>
      <c r="G594" s="226"/>
    </row>
    <row r="595" spans="1:7">
      <c r="A595" s="200"/>
      <c r="B595" s="200"/>
      <c r="C595" s="206"/>
      <c r="D595" s="209"/>
      <c r="E595" s="207"/>
      <c r="F595" s="226"/>
      <c r="G595" s="226"/>
    </row>
    <row r="596" spans="1:7">
      <c r="A596" s="200"/>
      <c r="B596" s="200"/>
      <c r="C596" s="208"/>
      <c r="D596" s="209"/>
      <c r="E596" s="210"/>
      <c r="F596" s="226"/>
      <c r="G596" s="226"/>
    </row>
    <row r="597" spans="1:7">
      <c r="A597" s="200"/>
      <c r="B597" s="200"/>
      <c r="C597" s="213"/>
      <c r="D597" s="212"/>
      <c r="E597" s="251"/>
      <c r="F597" s="226"/>
      <c r="G597" s="226"/>
    </row>
    <row r="598" spans="1:7">
      <c r="A598" s="200"/>
      <c r="B598" s="200"/>
      <c r="C598" s="245"/>
      <c r="D598" s="204"/>
      <c r="E598" s="204"/>
      <c r="F598" s="226"/>
      <c r="G598" s="226"/>
    </row>
    <row r="599" spans="1:7">
      <c r="A599" s="200"/>
      <c r="B599" s="200"/>
      <c r="C599" s="208"/>
      <c r="D599" s="209"/>
      <c r="E599" s="248"/>
      <c r="F599" s="226"/>
      <c r="G599" s="226"/>
    </row>
    <row r="600" spans="1:7">
      <c r="A600" s="200"/>
      <c r="B600" s="200"/>
      <c r="C600" s="206"/>
      <c r="D600" s="209"/>
      <c r="E600" s="200"/>
      <c r="F600" s="226"/>
      <c r="G600" s="226"/>
    </row>
    <row r="601" spans="1:7">
      <c r="A601" s="200"/>
      <c r="B601" s="200"/>
      <c r="C601" s="206"/>
      <c r="D601" s="209"/>
      <c r="E601" s="200"/>
      <c r="F601" s="226"/>
      <c r="G601" s="226"/>
    </row>
    <row r="602" spans="1:7">
      <c r="A602" s="200"/>
      <c r="B602" s="200"/>
      <c r="C602" s="206"/>
      <c r="D602" s="209"/>
      <c r="E602" s="200"/>
      <c r="F602" s="226"/>
      <c r="G602" s="226"/>
    </row>
    <row r="603" spans="1:7">
      <c r="A603" s="200"/>
      <c r="B603" s="200"/>
      <c r="C603" s="206"/>
      <c r="D603" s="209"/>
      <c r="E603" s="200"/>
      <c r="F603" s="226"/>
      <c r="G603" s="226"/>
    </row>
    <row r="604" spans="1:7">
      <c r="A604" s="200"/>
      <c r="B604" s="200"/>
      <c r="C604" s="206"/>
      <c r="D604" s="209"/>
      <c r="E604" s="200"/>
      <c r="F604" s="226"/>
      <c r="G604" s="226"/>
    </row>
    <row r="605" spans="1:7">
      <c r="A605" s="200"/>
      <c r="B605" s="200"/>
      <c r="C605" s="206"/>
      <c r="D605" s="200"/>
      <c r="E605" s="207"/>
      <c r="F605" s="226"/>
      <c r="G605" s="226"/>
    </row>
    <row r="606" spans="1:7">
      <c r="A606" s="204"/>
      <c r="B606" s="204"/>
      <c r="C606" s="227"/>
      <c r="D606" s="226"/>
      <c r="E606" s="226"/>
      <c r="F606" s="226"/>
      <c r="G606" s="226"/>
    </row>
    <row r="607" spans="1:7">
      <c r="A607" s="204"/>
      <c r="B607" s="204"/>
      <c r="C607" s="252"/>
      <c r="D607" s="226"/>
      <c r="E607" s="226"/>
      <c r="F607" s="226"/>
      <c r="G607" s="226"/>
    </row>
    <row r="608" spans="1:7">
      <c r="A608" s="204"/>
      <c r="B608" s="204"/>
      <c r="C608" s="245"/>
      <c r="D608" s="226"/>
      <c r="E608" s="226"/>
      <c r="F608" s="226"/>
      <c r="G608" s="226"/>
    </row>
    <row r="609" spans="1:7">
      <c r="A609" s="204"/>
      <c r="B609" s="204"/>
      <c r="C609" s="226"/>
      <c r="D609" s="226"/>
      <c r="E609" s="226"/>
      <c r="F609" s="226"/>
      <c r="G609" s="226"/>
    </row>
    <row r="610" spans="1:7">
      <c r="A610" s="204"/>
      <c r="B610" s="204"/>
      <c r="C610" s="226"/>
      <c r="D610" s="226"/>
      <c r="E610" s="226"/>
      <c r="F610" s="226"/>
      <c r="G610" s="226"/>
    </row>
    <row r="611" spans="1:7">
      <c r="A611" s="204"/>
      <c r="B611" s="204"/>
      <c r="C611" s="226"/>
      <c r="D611" s="226"/>
      <c r="E611" s="226"/>
      <c r="F611" s="226"/>
      <c r="G611" s="226"/>
    </row>
    <row r="612" spans="1:7">
      <c r="A612" s="204"/>
      <c r="B612" s="204"/>
      <c r="C612" s="226"/>
      <c r="D612" s="226"/>
      <c r="E612" s="226"/>
      <c r="F612" s="226"/>
      <c r="G612" s="226"/>
    </row>
    <row r="613" spans="1:7">
      <c r="A613" s="204"/>
      <c r="B613" s="204"/>
      <c r="C613" s="226"/>
      <c r="D613" s="226"/>
      <c r="E613" s="226"/>
      <c r="F613" s="226"/>
      <c r="G613" s="226"/>
    </row>
    <row r="614" spans="1:7">
      <c r="A614" s="204"/>
      <c r="B614" s="204"/>
      <c r="C614" s="226"/>
      <c r="D614" s="226"/>
      <c r="E614" s="226"/>
      <c r="F614" s="226"/>
      <c r="G614" s="226"/>
    </row>
    <row r="615" spans="1:7">
      <c r="A615" s="204"/>
      <c r="B615" s="204"/>
      <c r="C615" s="226"/>
      <c r="D615" s="226"/>
      <c r="E615" s="226"/>
      <c r="F615" s="226"/>
      <c r="G615" s="226"/>
    </row>
    <row r="616" spans="1:7">
      <c r="A616" s="204"/>
      <c r="B616" s="204"/>
      <c r="C616" s="226"/>
      <c r="D616" s="226"/>
      <c r="E616" s="226"/>
      <c r="F616" s="226"/>
      <c r="G616" s="226"/>
    </row>
    <row r="617" spans="1:7">
      <c r="A617" s="204"/>
      <c r="B617" s="204"/>
      <c r="C617" s="226"/>
      <c r="D617" s="226"/>
      <c r="E617" s="226"/>
      <c r="F617" s="226"/>
      <c r="G617" s="226"/>
    </row>
    <row r="618" spans="1:7">
      <c r="A618" s="204"/>
      <c r="B618" s="204"/>
      <c r="C618" s="226"/>
      <c r="D618" s="226"/>
      <c r="E618" s="226"/>
      <c r="F618" s="226"/>
      <c r="G618" s="226"/>
    </row>
    <row r="619" spans="1:7">
      <c r="A619" s="204"/>
      <c r="B619" s="204"/>
      <c r="C619" s="226"/>
      <c r="D619" s="226"/>
      <c r="E619" s="226"/>
      <c r="F619" s="226"/>
      <c r="G619" s="226"/>
    </row>
    <row r="620" spans="1:7">
      <c r="A620" s="204"/>
      <c r="B620" s="204"/>
      <c r="C620" s="226"/>
      <c r="D620" s="226"/>
      <c r="E620" s="226"/>
      <c r="F620" s="226"/>
      <c r="G620" s="226"/>
    </row>
    <row r="621" spans="1:7">
      <c r="A621" s="204"/>
      <c r="B621" s="204"/>
      <c r="C621" s="226"/>
      <c r="D621" s="226"/>
      <c r="E621" s="226"/>
      <c r="F621" s="226"/>
      <c r="G621" s="226"/>
    </row>
    <row r="622" spans="1:7">
      <c r="A622" s="204"/>
      <c r="B622" s="204"/>
      <c r="C622" s="226"/>
      <c r="D622" s="226"/>
      <c r="E622" s="226"/>
      <c r="F622" s="226"/>
      <c r="G622" s="226"/>
    </row>
    <row r="623" spans="1:7">
      <c r="A623" s="204"/>
      <c r="B623" s="204"/>
      <c r="C623" s="226"/>
      <c r="D623" s="226"/>
      <c r="E623" s="226"/>
      <c r="F623" s="226"/>
      <c r="G623" s="226"/>
    </row>
    <row r="624" spans="1:7">
      <c r="A624" s="204"/>
      <c r="B624" s="204"/>
      <c r="C624" s="226"/>
      <c r="D624" s="226"/>
      <c r="E624" s="226"/>
      <c r="F624" s="226"/>
      <c r="G624" s="226"/>
    </row>
    <row r="625" spans="1:7">
      <c r="A625" s="204"/>
      <c r="B625" s="204"/>
      <c r="C625" s="226"/>
      <c r="D625" s="226"/>
      <c r="E625" s="226"/>
      <c r="F625" s="226"/>
      <c r="G625" s="226"/>
    </row>
    <row r="626" spans="1:7">
      <c r="A626" s="204"/>
      <c r="B626" s="204"/>
      <c r="C626" s="226"/>
      <c r="D626" s="226"/>
      <c r="E626" s="226"/>
      <c r="F626" s="226"/>
      <c r="G626" s="226"/>
    </row>
    <row r="627" spans="1:7">
      <c r="A627" s="204"/>
      <c r="B627" s="204"/>
      <c r="C627" s="226"/>
      <c r="D627" s="226"/>
      <c r="E627" s="226"/>
      <c r="F627" s="226"/>
      <c r="G627" s="226"/>
    </row>
    <row r="628" spans="1:7">
      <c r="A628" s="204"/>
      <c r="B628" s="204"/>
      <c r="C628" s="226"/>
      <c r="D628" s="226"/>
      <c r="E628" s="226"/>
      <c r="F628" s="226"/>
      <c r="G628" s="226"/>
    </row>
    <row r="629" spans="1:7">
      <c r="A629" s="204"/>
      <c r="B629" s="204"/>
      <c r="C629" s="226"/>
      <c r="D629" s="226"/>
      <c r="E629" s="226"/>
      <c r="F629" s="226"/>
      <c r="G629" s="226"/>
    </row>
    <row r="630" spans="1:7">
      <c r="A630" s="204"/>
      <c r="B630" s="204"/>
      <c r="C630" s="226"/>
      <c r="D630" s="226"/>
      <c r="E630" s="226"/>
      <c r="F630" s="226"/>
      <c r="G630" s="226"/>
    </row>
    <row r="631" spans="1:7">
      <c r="A631" s="204"/>
      <c r="B631" s="204"/>
      <c r="C631" s="226"/>
      <c r="D631" s="226"/>
      <c r="E631" s="226"/>
      <c r="F631" s="226"/>
      <c r="G631" s="226"/>
    </row>
    <row r="632" spans="1:7">
      <c r="A632" s="204"/>
      <c r="B632" s="204"/>
      <c r="C632" s="226"/>
      <c r="D632" s="226"/>
      <c r="E632" s="226"/>
      <c r="F632" s="226"/>
      <c r="G632" s="226"/>
    </row>
    <row r="633" spans="1:7">
      <c r="A633" s="204"/>
      <c r="B633" s="204"/>
      <c r="C633" s="226"/>
      <c r="D633" s="226"/>
      <c r="E633" s="226"/>
      <c r="F633" s="226"/>
      <c r="G633" s="226"/>
    </row>
    <row r="634" spans="1:7">
      <c r="A634" s="204"/>
      <c r="B634" s="204"/>
      <c r="C634" s="226"/>
      <c r="D634" s="226"/>
      <c r="E634" s="226"/>
      <c r="F634" s="226"/>
      <c r="G634" s="226"/>
    </row>
    <row r="635" spans="1:7">
      <c r="A635" s="204"/>
      <c r="B635" s="204"/>
      <c r="C635" s="226"/>
      <c r="D635" s="226"/>
      <c r="E635" s="226"/>
      <c r="F635" s="226"/>
      <c r="G635" s="226"/>
    </row>
    <row r="636" spans="1:7">
      <c r="A636" s="204"/>
      <c r="B636" s="204"/>
      <c r="C636" s="226"/>
      <c r="D636" s="226"/>
      <c r="E636" s="226"/>
      <c r="F636" s="226"/>
      <c r="G636" s="226"/>
    </row>
    <row r="637" spans="1:7">
      <c r="A637" s="204"/>
      <c r="B637" s="204"/>
      <c r="C637" s="226"/>
      <c r="D637" s="226"/>
      <c r="E637" s="226"/>
      <c r="F637" s="226"/>
      <c r="G637" s="226"/>
    </row>
    <row r="638" spans="1:7">
      <c r="A638" s="204"/>
      <c r="B638" s="204"/>
      <c r="C638" s="226"/>
      <c r="D638" s="226"/>
      <c r="E638" s="226"/>
      <c r="F638" s="226"/>
      <c r="G638" s="226"/>
    </row>
    <row r="639" spans="1:7">
      <c r="A639" s="204"/>
      <c r="B639" s="204"/>
      <c r="C639" s="226"/>
      <c r="D639" s="226"/>
      <c r="E639" s="226"/>
      <c r="F639" s="226"/>
      <c r="G639" s="226"/>
    </row>
    <row r="640" spans="1:7">
      <c r="A640" s="204"/>
      <c r="B640" s="204"/>
      <c r="C640" s="226"/>
      <c r="D640" s="226"/>
      <c r="E640" s="226"/>
      <c r="F640" s="226"/>
      <c r="G640" s="226"/>
    </row>
    <row r="641" spans="1:7">
      <c r="A641" s="204"/>
      <c r="B641" s="204"/>
      <c r="C641" s="226"/>
      <c r="D641" s="226"/>
      <c r="E641" s="226"/>
      <c r="F641" s="226"/>
      <c r="G641" s="226"/>
    </row>
    <row r="642" spans="1:7">
      <c r="A642" s="204"/>
      <c r="B642" s="204"/>
      <c r="C642" s="226"/>
      <c r="D642" s="226"/>
      <c r="E642" s="226"/>
      <c r="F642" s="226"/>
      <c r="G642" s="226"/>
    </row>
    <row r="643" spans="1:7">
      <c r="A643" s="204"/>
      <c r="B643" s="204"/>
      <c r="C643" s="226"/>
      <c r="D643" s="226"/>
      <c r="E643" s="226"/>
      <c r="F643" s="226"/>
      <c r="G643" s="226"/>
    </row>
    <row r="644" spans="1:7">
      <c r="A644" s="204"/>
      <c r="B644" s="204"/>
      <c r="C644" s="226"/>
      <c r="D644" s="226"/>
      <c r="E644" s="226"/>
      <c r="F644" s="226"/>
      <c r="G644" s="226"/>
    </row>
    <row r="645" spans="1:7">
      <c r="A645" s="204"/>
      <c r="B645" s="204"/>
      <c r="C645" s="226"/>
      <c r="D645" s="226"/>
      <c r="E645" s="226"/>
      <c r="F645" s="226"/>
      <c r="G645" s="226"/>
    </row>
    <row r="646" spans="1:7">
      <c r="A646" s="204"/>
      <c r="B646" s="204"/>
      <c r="C646" s="226"/>
      <c r="D646" s="226"/>
      <c r="E646" s="226"/>
      <c r="F646" s="226"/>
      <c r="G646" s="226"/>
    </row>
    <row r="647" spans="1:7">
      <c r="A647" s="204"/>
      <c r="B647" s="204"/>
      <c r="C647" s="226"/>
      <c r="D647" s="226"/>
      <c r="E647" s="226"/>
      <c r="F647" s="226"/>
      <c r="G647" s="226"/>
    </row>
    <row r="648" spans="1:7">
      <c r="A648" s="204"/>
      <c r="B648" s="204"/>
      <c r="C648" s="226"/>
      <c r="D648" s="226"/>
      <c r="E648" s="226"/>
      <c r="F648" s="226"/>
      <c r="G648" s="226"/>
    </row>
    <row r="649" spans="1:7">
      <c r="A649" s="204"/>
      <c r="B649" s="204"/>
      <c r="C649" s="226"/>
      <c r="D649" s="226"/>
      <c r="E649" s="226"/>
      <c r="F649" s="226"/>
      <c r="G649" s="226"/>
    </row>
    <row r="650" spans="1:7">
      <c r="A650" s="204"/>
      <c r="B650" s="204"/>
      <c r="C650" s="226"/>
      <c r="D650" s="226"/>
      <c r="E650" s="226"/>
      <c r="F650" s="226"/>
      <c r="G650" s="226"/>
    </row>
    <row r="651" spans="1:7">
      <c r="A651" s="204"/>
      <c r="B651" s="204"/>
      <c r="C651" s="226"/>
      <c r="D651" s="226"/>
      <c r="E651" s="226"/>
      <c r="F651" s="226"/>
      <c r="G651" s="226"/>
    </row>
    <row r="652" spans="1:7">
      <c r="A652" s="204"/>
      <c r="B652" s="204"/>
      <c r="C652" s="226"/>
      <c r="D652" s="226"/>
      <c r="E652" s="226"/>
      <c r="F652" s="226"/>
      <c r="G652" s="226"/>
    </row>
    <row r="653" spans="1:7">
      <c r="A653" s="204"/>
      <c r="B653" s="204"/>
      <c r="C653" s="226"/>
      <c r="D653" s="226"/>
      <c r="E653" s="226"/>
      <c r="F653" s="226"/>
      <c r="G653" s="226"/>
    </row>
    <row r="654" spans="1:7">
      <c r="A654" s="204"/>
      <c r="B654" s="204"/>
      <c r="C654" s="226"/>
      <c r="D654" s="226"/>
      <c r="E654" s="226"/>
      <c r="F654" s="226"/>
      <c r="G654" s="226"/>
    </row>
    <row r="655" spans="1:7">
      <c r="A655" s="204"/>
      <c r="B655" s="204"/>
      <c r="C655" s="226"/>
      <c r="D655" s="226"/>
      <c r="E655" s="226"/>
      <c r="F655" s="226"/>
      <c r="G655" s="226"/>
    </row>
    <row r="656" spans="1:7">
      <c r="A656" s="204"/>
      <c r="B656" s="204"/>
      <c r="C656" s="226"/>
      <c r="D656" s="226"/>
      <c r="E656" s="226"/>
      <c r="F656" s="226"/>
      <c r="G656" s="226"/>
    </row>
    <row r="657" spans="1:7">
      <c r="A657" s="204"/>
      <c r="B657" s="204"/>
      <c r="C657" s="226"/>
      <c r="D657" s="226"/>
      <c r="E657" s="226"/>
      <c r="F657" s="226"/>
      <c r="G657" s="226"/>
    </row>
    <row r="658" spans="1:7">
      <c r="A658" s="204"/>
      <c r="B658" s="204"/>
      <c r="C658" s="226"/>
      <c r="D658" s="226"/>
      <c r="E658" s="226"/>
      <c r="F658" s="226"/>
      <c r="G658" s="226"/>
    </row>
    <row r="659" spans="1:7">
      <c r="A659" s="204"/>
      <c r="B659" s="204"/>
      <c r="C659" s="226"/>
      <c r="D659" s="226"/>
      <c r="E659" s="226"/>
      <c r="F659" s="226"/>
      <c r="G659" s="226"/>
    </row>
    <row r="660" spans="1:7">
      <c r="A660" s="204"/>
      <c r="B660" s="204"/>
      <c r="C660" s="226"/>
      <c r="D660" s="226"/>
      <c r="E660" s="226"/>
      <c r="F660" s="226"/>
      <c r="G660" s="226"/>
    </row>
    <row r="661" spans="1:7">
      <c r="A661" s="204"/>
      <c r="B661" s="204"/>
      <c r="C661" s="226"/>
      <c r="D661" s="226"/>
      <c r="E661" s="226"/>
      <c r="F661" s="226"/>
      <c r="G661" s="226"/>
    </row>
    <row r="662" spans="1:7">
      <c r="A662" s="204"/>
      <c r="B662" s="204"/>
      <c r="C662" s="226"/>
      <c r="D662" s="226"/>
      <c r="E662" s="226"/>
      <c r="F662" s="226"/>
      <c r="G662" s="226"/>
    </row>
    <row r="663" spans="1:7">
      <c r="A663" s="204"/>
      <c r="B663" s="204"/>
      <c r="C663" s="226"/>
      <c r="D663" s="226"/>
      <c r="E663" s="226"/>
      <c r="F663" s="226"/>
      <c r="G663" s="226"/>
    </row>
    <row r="664" spans="1:7">
      <c r="A664" s="204"/>
      <c r="B664" s="204"/>
      <c r="C664" s="226"/>
      <c r="D664" s="226"/>
      <c r="E664" s="226"/>
      <c r="F664" s="226"/>
      <c r="G664" s="226"/>
    </row>
    <row r="665" spans="1:7">
      <c r="A665" s="204"/>
      <c r="B665" s="204"/>
      <c r="C665" s="226"/>
      <c r="D665" s="226"/>
      <c r="E665" s="226"/>
      <c r="F665" s="226"/>
      <c r="G665" s="226"/>
    </row>
    <row r="666" spans="1:7">
      <c r="A666" s="204"/>
      <c r="B666" s="204"/>
      <c r="C666" s="226"/>
      <c r="D666" s="226"/>
      <c r="E666" s="226"/>
      <c r="F666" s="226"/>
      <c r="G666" s="226"/>
    </row>
  </sheetData>
  <mergeCells count="7">
    <mergeCell ref="C159:P159"/>
    <mergeCell ref="A1:R1"/>
    <mergeCell ref="A2:R2"/>
    <mergeCell ref="F3:O3"/>
    <mergeCell ref="F4:G4"/>
    <mergeCell ref="H4:I4"/>
    <mergeCell ref="J4:O4"/>
  </mergeCells>
  <pageMargins left="0.6" right="0.2" top="0.74" bottom="0.43" header="0.21" footer="0.23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</cp:lastModifiedBy>
  <dcterms:created xsi:type="dcterms:W3CDTF">2020-07-20T08:38:17Z</dcterms:created>
  <dcterms:modified xsi:type="dcterms:W3CDTF">2020-07-24T11:58:43Z</dcterms:modified>
</cp:coreProperties>
</file>