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LAN-GArm-10-5.4-4.3-014-047-7-0-2023-arm-rus\"/>
    </mc:Choice>
  </mc:AlternateContent>
  <bookViews>
    <workbookView xWindow="0" yWindow="0" windowWidth="28800" windowHeight="12180" activeTab="3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68" i="2" l="1"/>
  <c r="G22" i="3" l="1"/>
</calcChain>
</file>

<file path=xl/sharedStrings.xml><?xml version="1.0" encoding="utf-8"?>
<sst xmlns="http://schemas.openxmlformats.org/spreadsheetml/2006/main" count="581" uniqueCount="269">
  <si>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</si>
  <si>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</si>
  <si>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</si>
  <si>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</si>
  <si>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</si>
  <si>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</si>
  <si>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</si>
  <si>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</si>
  <si>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</si>
  <si>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</si>
  <si>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</si>
  <si>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</si>
  <si>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</si>
  <si>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</si>
  <si>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</si>
  <si>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</si>
  <si>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</si>
  <si>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</si>
  <si>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</si>
  <si>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</si>
  <si>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</si>
  <si>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</si>
  <si>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</si>
  <si>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</si>
  <si>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</si>
  <si>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</si>
  <si>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</si>
  <si>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</si>
  <si>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</si>
  <si>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</si>
  <si>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</si>
  <si>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</si>
  <si>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</si>
  <si>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</si>
  <si>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</si>
  <si>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</si>
  <si>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</si>
  <si>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</si>
  <si>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</si>
  <si>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</si>
  <si>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</si>
  <si>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</si>
  <si>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</si>
  <si>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</si>
  <si>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</si>
  <si>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</si>
  <si>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</si>
  <si>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</si>
  <si>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</si>
  <si>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</si>
  <si>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</si>
  <si>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</si>
  <si>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</si>
  <si>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</si>
  <si>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</si>
  <si>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</si>
  <si>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</si>
  <si>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</si>
  <si>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</si>
  <si>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</si>
  <si>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</si>
  <si>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</si>
  <si>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</si>
  <si>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</si>
  <si>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</si>
  <si>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</si>
  <si>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</si>
  <si>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</si>
  <si>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</si>
  <si>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</si>
  <si>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</si>
  <si>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</si>
  <si>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</si>
  <si>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</si>
  <si>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</si>
  <si>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</si>
  <si>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</si>
  <si>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</si>
  <si>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</si>
  <si>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</si>
  <si>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</si>
  <si>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</si>
  <si>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</si>
  <si>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</si>
  <si>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</si>
  <si>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</si>
  <si>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</si>
  <si>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</si>
  <si>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</si>
  <si>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</si>
  <si>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</si>
  <si>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</si>
  <si>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</si>
  <si>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</si>
  <si>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</si>
  <si>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</si>
  <si>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</si>
  <si>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</si>
  <si>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</si>
  <si>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</si>
  <si>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</si>
  <si>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</si>
  <si>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</si>
  <si>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</si>
  <si>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</si>
  <si>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</si>
  <si>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</si>
  <si>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</si>
  <si>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</si>
  <si>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</si>
  <si>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</si>
  <si>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</si>
  <si>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</si>
  <si>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</si>
  <si>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</si>
  <si>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</si>
  <si>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</si>
  <si>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</si>
  <si>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</si>
  <si>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</si>
  <si>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</si>
  <si>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</si>
  <si>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</si>
  <si>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</si>
  <si>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</si>
  <si>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Լրակազմ                 Комплект</t>
  </si>
  <si>
    <t>Տոննա                                     Тонна</t>
  </si>
  <si>
    <t>Տուփ                              Упаковка</t>
  </si>
  <si>
    <t>1001127755</t>
  </si>
  <si>
    <t>1001114289</t>
  </si>
  <si>
    <t>1001096224</t>
  </si>
  <si>
    <t>1001082144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</si>
  <si>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</si>
  <si>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</si>
  <si>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</si>
  <si>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</si>
  <si>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</si>
  <si>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</si>
  <si>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</si>
  <si>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</si>
  <si>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</si>
  <si>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</si>
  <si>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</si>
  <si>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</si>
  <si>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</si>
  <si>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</si>
  <si>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</si>
  <si>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</si>
  <si>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</si>
  <si>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</si>
  <si>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</si>
  <si>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</si>
  <si>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</si>
  <si>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</si>
  <si>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</si>
  <si>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</si>
  <si>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</si>
  <si>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</si>
  <si>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</si>
  <si>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</si>
  <si>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</si>
  <si>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</si>
  <si>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</si>
  <si>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</si>
  <si>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</si>
  <si>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</si>
  <si>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</si>
  <si>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</si>
  <si>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</si>
  <si>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</si>
  <si>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</si>
  <si>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</si>
  <si>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</si>
  <si>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</si>
  <si>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</si>
  <si>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</si>
  <si>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</si>
  <si>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</si>
  <si>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</si>
  <si>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</si>
  <si>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</si>
  <si>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</si>
  <si>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</si>
  <si>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</si>
  <si>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</si>
  <si>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</si>
  <si>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</si>
  <si>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156530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</si>
  <si>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</si>
  <si>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</si>
  <si>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</si>
  <si>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</si>
  <si>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</si>
  <si>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Լիտր                                        Литр</t>
  </si>
  <si>
    <t>կգ                                                       кг</t>
  </si>
  <si>
    <t>Հատ                                     шт.
Չափման միավոր Условная единица
մ2                                  Квадратный метр
կգ                                     Килограмм</t>
  </si>
  <si>
    <t>հատ                               шт.
մետր                           Метр</t>
  </si>
  <si>
    <t>Լրակազմ                                Комплект
Հատ                                     шт.
 Пара</t>
  </si>
  <si>
    <t>Հատ                                   шт.                                           Մետր                                        Метр</t>
  </si>
  <si>
    <t>Տուփ                             Упаковка
Փաթեթ                               Рулон
Հատ                                    шт.
Լիտր                                      Литр</t>
  </si>
  <si>
    <t>Հատ                                   шт.
Չափման միավորը Условная единица
Փաթեթ                               Рулон</t>
  </si>
  <si>
    <t xml:space="preserve">Կենցաղաին գազահաշվիչների հանգույցների միացման դետալների ձեռքբերում                               Поставка соединительных деталей для узлов бытовых газовых счетчиков                                                Լոտ1 թուջե                                        Лот 1 чугунный   </t>
  </si>
  <si>
    <t xml:space="preserve"> Լոտ 2 պոլիմերային                                                                                                                Лот 2 полимерный</t>
  </si>
  <si>
    <t>12800
126000</t>
  </si>
  <si>
    <t xml:space="preserve">       Դեկտեմբեր 2022թ.             Декабрь 2022г.                       Հունվար 2023թ.                    Январь 2023г.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</si>
  <si>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</si>
  <si>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 xml:space="preserve">       Դեկտեմբեր 2022թ.             Декабрь 2022г.                          Հունվար 2023թ.                    Январь 2023г.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</si>
  <si>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</si>
  <si>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</si>
  <si>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</si>
  <si>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>Գնումների պլանի դիրքը ППЗ</t>
  </si>
  <si>
    <t>№ ՀՀ/Нп</t>
  </si>
  <si>
    <t xml:space="preserve">    Փետրվար 2023թ.                Февраль 2023г.</t>
  </si>
  <si>
    <t xml:space="preserve">       Դեկտեմբեր 2022թ.             Декабрь 2022г.                            Հունվար 2023թ.                           Январь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</si>
  <si>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</si>
  <si>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հատ                          шт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</si>
  <si>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</si>
  <si>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</si>
  <si>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>11745482,40</t>
  </si>
  <si>
    <t xml:space="preserve">Գրենական պիտույքների ձեռքբերում   Поставка  канцелярских товаров   </t>
  </si>
  <si>
    <t xml:space="preserve">Գրասենյակային թղթի  ձեռքբերում          Поставка  офисной бумаги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</si>
  <si>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</si>
  <si>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</si>
  <si>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</si>
  <si>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>Էլեկտրամեկուսիչ ներդիրների ձեռքբերում                                                 Поставка электроизолирующих вставок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</si>
  <si>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</si>
  <si>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</si>
  <si>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</si>
  <si>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</si>
  <si>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</si>
  <si>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</si>
  <si>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</si>
  <si>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</si>
  <si>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</si>
  <si>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</si>
  <si>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</si>
  <si>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</si>
  <si>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Հոսքային խրոմոտոգրաֆների ձեռքբերում                                                     Поставка потоковых хроматографов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</si>
  <si>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</si>
  <si>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</si>
  <si>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</si>
  <si>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</si>
  <si>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</si>
  <si>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</si>
  <si>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>Կենցաղային և արդյունաբերական գազահաշվիչների (MKM, BK) պահեստամասերի ձեռքբերում                                                   Поставка  запасных частей для бытовых и промышленных газовых счетчиков</t>
  </si>
  <si>
    <t>Ավտոմեքենաների մարտկոցների ձեռքբերում                                                        Поставка аккумуляторов для автомобилей</t>
  </si>
  <si>
    <t>Ավտոմեքենաների անվադողերի  ձեռքբերում                                                  Пoставка шин для автомашин</t>
  </si>
  <si>
    <t>Շարժիչային և տրանսմիսիոն յուղերի  ձեռքբերում                                                        Поставка моторного масла для автомашин и механизмов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</si>
  <si>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</si>
  <si>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</si>
  <si>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</si>
  <si>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</si>
  <si>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</si>
  <si>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Բազմաֆունկցիոնալ Ճնշման կարգաբերիչ DRUCK DPI 615HC Многофункциональный калибратор давления  DRUCK DPI 615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</si>
  <si>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</si>
  <si>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</si>
  <si>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Բենզինային շարժիչով բեռնա-մարդատար ավտոմեքենաների ձեռքբերում   (Uaz Patriot )                                                   Поставка грузопассажирских автомобилей с бензиновыми двигателям (Uaz Patriot )</t>
  </si>
  <si>
    <t>Բենզինային շարժիչով բեռնա-մարդատար ավտոմեքենաների ձեռքբերում  (ՈւԱԶ)                                                  Поставка грузопассажирских автомобилей с бензиновыми двигателям (УАЗ)</t>
  </si>
  <si>
    <t>Կոնաձև փականների ձեռքբերում Приобретение конусных латунных кранов</t>
  </si>
  <si>
    <t>«Շիրակի ԳԳՄ վարչական մասնաշենքերի համակարգչային և հեռախոսային ցանցերի կապիտալ նորոգում»                         "Капитальный ремонт компьютерных и телефонных сетей административных корпусов ФГГ Ширак"</t>
  </si>
  <si>
    <t>«Ջերմուկ-Արարատ Dպ700 ՄԳ № 14,6 փականային հանգույցի կապիտալ նորոգում»   օբյեկտի նախագծա-նախահաշվային փաստաթղթերի մշակման  աշխատանքներ Разработка проектно-сметной документации по объекту «Капитальный ремонт клапанного узла Дп700 МГ № 14.6 Джермук-Арарат»</t>
  </si>
  <si>
    <t>«Անգեղակոթ-Ջերմուկ Dպ700 ՄԳ №21,3 փականային հանգույցի կապիտալ նորոգում» օբյեկտի նախագծա-նախահաշվային փաստաթղթերի մշակման  աշխատանքներ Разработка проектно-сметной документации по объекту«Капитальный ремонт клапанного узла Ангегакот-Джермук Дп700 МГ №21,3»</t>
  </si>
  <si>
    <t xml:space="preserve">    Հունվար 2023թ.                Январь 2023г.                   Փետրվար 2023թ.                Февраль 2023г.</t>
  </si>
  <si>
    <t>1001172850</t>
  </si>
  <si>
    <t>1001038805</t>
  </si>
  <si>
    <t>Մեկուսիչ ժապավենի, պակլիի և ֆումի ձեռքբերում                                   Приобретение изоляционной ленты, пакли и фума</t>
  </si>
  <si>
    <t>հատ                                              шт.                                   կգ                                                       кг</t>
  </si>
  <si>
    <t>7500                                   180</t>
  </si>
  <si>
    <t xml:space="preserve">       Դեկտեմբեր 2022թ.             Декабрь 2022г.              Փետրվար 2023թ.                Февраль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</si>
</sst>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4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  <font>
      <sz val="9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11" applyNumberFormat="0" applyAlignment="0" applyProtection="0"/>
    <xf numFmtId="0" fontId="56" fillId="7" borderId="12" applyNumberFormat="0" applyAlignment="0" applyProtection="0"/>
    <xf numFmtId="0" fontId="57" fillId="7" borderId="11" applyNumberFormat="0" applyAlignment="0" applyProtection="0"/>
    <xf numFmtId="0" fontId="58" fillId="0" borderId="13" applyNumberFormat="0" applyFill="0" applyAlignment="0" applyProtection="0"/>
    <xf numFmtId="0" fontId="59" fillId="8" borderId="14" applyNumberFormat="0" applyAlignment="0" applyProtection="0"/>
    <xf numFmtId="0" fontId="60" fillId="0" borderId="0" applyNumberFormat="0" applyFill="0" applyBorder="0" applyAlignment="0" applyProtection="0"/>
    <xf numFmtId="0" fontId="47" fillId="9" borderId="15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3" fillId="33" borderId="0" applyNumberFormat="0" applyBorder="0" applyAlignment="0" applyProtection="0"/>
    <xf numFmtId="0" fontId="21" fillId="0" borderId="0">
      <alignment vertical="center"/>
    </xf>
    <xf numFmtId="43" fontId="47" fillId="0" borderId="0" applyFont="0" applyFill="0" applyBorder="0" applyAlignment="0" applyProtection="0"/>
  </cellStyleXfs>
  <cellXfs count="19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Fill="1" applyAlignment="1"/>
    <xf numFmtId="0" fontId="25" fillId="0" borderId="0" xfId="0" applyFont="1" applyFill="1" applyAlignment="1"/>
    <xf numFmtId="0" fontId="26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0" fillId="0" borderId="0" xfId="0" applyFont="1" applyAlignment="1"/>
    <xf numFmtId="0" fontId="31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2" fillId="0" borderId="0" xfId="1" applyFont="1" applyFill="1" applyAlignment="1" applyProtection="1">
      <alignment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2" borderId="0" xfId="2" applyFont="1" applyFill="1" applyBorder="1" applyAlignment="1">
      <alignment vertical="center"/>
    </xf>
    <xf numFmtId="0" fontId="38" fillId="0" borderId="0" xfId="2" applyNumberFormat="1" applyFont="1" applyFill="1" applyBorder="1" applyAlignment="1" applyProtection="1"/>
    <xf numFmtId="0" fontId="40" fillId="2" borderId="0" xfId="2" applyFont="1" applyFill="1" applyBorder="1" applyAlignment="1">
      <alignment horizontal="right" vertical="center"/>
    </xf>
    <xf numFmtId="0" fontId="41" fillId="2" borderId="0" xfId="2" applyFont="1" applyFill="1" applyBorder="1"/>
    <xf numFmtId="0" fontId="34" fillId="0" borderId="0" xfId="2" applyFont="1" applyFill="1"/>
    <xf numFmtId="0" fontId="38" fillId="0" borderId="0" xfId="2" applyFill="1" applyAlignment="1">
      <alignment horizontal="right"/>
    </xf>
    <xf numFmtId="0" fontId="1" fillId="0" borderId="0" xfId="0" applyFont="1" applyAlignment="1"/>
    <xf numFmtId="0" fontId="42" fillId="2" borderId="0" xfId="0" applyFont="1" applyFill="1" applyAlignment="1">
      <alignment horizontal="center" vertical="center"/>
    </xf>
    <xf numFmtId="0" fontId="37" fillId="2" borderId="0" xfId="0" applyFont="1" applyFill="1" applyAlignment="1"/>
    <xf numFmtId="3" fontId="37" fillId="2" borderId="0" xfId="0" applyNumberFormat="1" applyFont="1" applyFill="1" applyAlignment="1"/>
    <xf numFmtId="0" fontId="41" fillId="2" borderId="0" xfId="2" applyFont="1" applyFill="1"/>
    <xf numFmtId="3" fontId="41" fillId="2" borderId="0" xfId="0" applyNumberFormat="1" applyFont="1" applyFill="1" applyAlignment="1"/>
    <xf numFmtId="0" fontId="41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3" fillId="0" borderId="0" xfId="0" applyFont="1" applyAlignment="1"/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6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4" fillId="0" borderId="0" xfId="1" applyFont="1" applyFill="1" applyAlignment="1" applyProtection="1">
      <alignment vertical="center" wrapText="1"/>
    </xf>
    <xf numFmtId="0" fontId="3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1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3" fillId="0" borderId="0" xfId="45" applyNumberFormat="1" applyFont="1" applyBorder="1" applyAlignment="1">
      <alignment horizontal="center" vertical="center" wrapText="1"/>
    </xf>
    <xf numFmtId="164" fontId="25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27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6" fillId="0" borderId="17" xfId="0" applyNumberFormat="1" applyFont="1" applyBorder="1" applyAlignment="1">
      <alignment horizontal="center" vertical="center" wrapText="1"/>
    </xf>
    <xf numFmtId="0" fontId="0" fillId="0" borderId="17" xfId="45" applyNumberFormat="1" applyFont="1" applyBorder="1" applyAlignment="1">
      <alignment horizontal="center" vertical="center" wrapText="1"/>
    </xf>
    <xf numFmtId="0" fontId="64" fillId="0" borderId="17" xfId="45" applyNumberFormat="1" applyFont="1" applyBorder="1" applyAlignment="1">
      <alignment horizontal="center" vertical="center" wrapText="1"/>
    </xf>
    <xf numFmtId="0" fontId="36" fillId="0" borderId="17" xfId="45" applyNumberFormat="1" applyFont="1" applyBorder="1" applyAlignment="1">
      <alignment horizontal="center" vertical="center" wrapText="1"/>
    </xf>
    <xf numFmtId="0" fontId="21" fillId="0" borderId="17" xfId="45" applyNumberFormat="1" applyFont="1" applyBorder="1" applyAlignment="1">
      <alignment horizontal="center" vertical="center" wrapText="1"/>
    </xf>
    <xf numFmtId="2" fontId="21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5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8" fillId="2" borderId="17" xfId="2" applyNumberFormat="1" applyFont="1" applyFill="1" applyBorder="1" applyAlignment="1">
      <alignment vertical="center" wrapText="1"/>
    </xf>
    <xf numFmtId="4" fontId="68" fillId="2" borderId="1" xfId="2" applyNumberFormat="1" applyFont="1" applyFill="1" applyBorder="1" applyAlignment="1">
      <alignment vertical="center" wrapText="1"/>
    </xf>
    <xf numFmtId="4" fontId="6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49" fontId="30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49" fontId="70" fillId="0" borderId="17" xfId="0" applyNumberFormat="1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49" fontId="71" fillId="0" borderId="17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1" fillId="0" borderId="7" xfId="0" applyNumberFormat="1" applyFont="1" applyBorder="1" applyAlignment="1">
      <alignment horizontal="center" vertical="center" wrapText="1"/>
    </xf>
    <xf numFmtId="0" fontId="65" fillId="0" borderId="17" xfId="0" applyNumberFormat="1" applyFont="1" applyBorder="1" applyAlignment="1">
      <alignment horizontal="center" vertical="center" wrapText="1"/>
    </xf>
    <xf numFmtId="0" fontId="6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1" fillId="0" borderId="5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0" xfId="0" applyFont="1"/>
    <xf numFmtId="0" fontId="65" fillId="0" borderId="1" xfId="0" applyFont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horizontal="center"/>
    </xf>
    <xf numFmtId="0" fontId="64" fillId="0" borderId="0" xfId="0" applyFont="1" applyAlignment="1">
      <alignment vertical="center"/>
    </xf>
    <xf numFmtId="0" fontId="22" fillId="0" borderId="17" xfId="0" applyFont="1" applyBorder="1" applyAlignment="1">
      <alignment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" fontId="0" fillId="34" borderId="17" xfId="0" applyNumberFormat="1" applyFill="1" applyBorder="1" applyAlignment="1">
      <alignment horizontal="center" vertical="center" wrapText="1"/>
    </xf>
    <xf numFmtId="0" fontId="73" fillId="0" borderId="17" xfId="0" applyFont="1" applyBorder="1" applyAlignment="1">
      <alignment vertical="center" wrapText="1"/>
    </xf>
    <xf numFmtId="3" fontId="71" fillId="0" borderId="17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69" fillId="0" borderId="2" xfId="0" applyFont="1" applyBorder="1" applyAlignment="1">
      <alignment horizontal="left" vertical="center"/>
    </xf>
    <xf numFmtId="0" fontId="69" fillId="0" borderId="3" xfId="0" applyFont="1" applyBorder="1" applyAlignment="1">
      <alignment horizontal="left" vertical="center"/>
    </xf>
    <xf numFmtId="0" fontId="69" fillId="0" borderId="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A28" zoomScaleNormal="100" workbookViewId="0">
      <selection activeCell="G33" sqref="G33"/>
    </sheetView>
  </sheetViews>
  <sheetFormatPr defaultRowHeight="15" x14ac:dyDescent="0.25"/>
  <cols>
    <col min="1" max="1" width="8.140625" customWidth="1"/>
    <col min="2" max="2" width="27" customWidth="1"/>
    <col min="3" max="3" width="25.5703125" customWidth="1"/>
    <col min="4" max="4" width="36.5703125" customWidth="1"/>
    <col min="5" max="5" width="21" style="123" customWidth="1"/>
    <col min="6" max="7" width="21.7109375" customWidth="1"/>
    <col min="8" max="8" width="25.28515625" customWidth="1"/>
    <col min="9" max="9" width="25.5703125" customWidth="1"/>
  </cols>
  <sheetData>
    <row r="2" spans="1:8" ht="15.75" customHeight="1" x14ac:dyDescent="0.25"/>
    <row r="3" spans="1:8" ht="26.25" x14ac:dyDescent="0.4">
      <c r="D3" s="172" t="s">
        <v>28</v>
      </c>
      <c r="E3" s="172"/>
    </row>
    <row r="4" spans="1:8" ht="26.25" x14ac:dyDescent="0.4">
      <c r="D4" s="172" t="s">
        <v>29</v>
      </c>
      <c r="E4" s="172"/>
    </row>
    <row r="5" spans="1:8" ht="14.25" customHeight="1" x14ac:dyDescent="0.25"/>
    <row r="6" spans="1:8" s="14" customFormat="1" ht="19.5" x14ac:dyDescent="0.3">
      <c r="A6" s="173" t="s">
        <v>39</v>
      </c>
      <c r="B6" s="173"/>
      <c r="C6" s="173"/>
      <c r="D6" s="173"/>
      <c r="E6" s="173"/>
      <c r="F6" s="173"/>
      <c r="G6" s="173"/>
      <c r="H6" s="173"/>
    </row>
    <row r="7" spans="1:8" s="14" customFormat="1" ht="19.5" x14ac:dyDescent="0.3">
      <c r="A7" s="173" t="s">
        <v>40</v>
      </c>
      <c r="B7" s="173"/>
      <c r="C7" s="173"/>
      <c r="D7" s="173"/>
      <c r="E7" s="173"/>
      <c r="F7" s="173"/>
      <c r="G7" s="173"/>
      <c r="H7" s="173"/>
    </row>
    <row r="8" spans="1:8" s="14" customFormat="1" ht="19.5" x14ac:dyDescent="0.3">
      <c r="A8" s="173" t="s">
        <v>26</v>
      </c>
      <c r="B8" s="173"/>
      <c r="C8" s="173"/>
      <c r="D8" s="173"/>
      <c r="E8" s="173"/>
      <c r="F8" s="173"/>
      <c r="G8" s="173"/>
      <c r="H8" s="173"/>
    </row>
    <row r="9" spans="1:8" s="14" customFormat="1" ht="19.5" x14ac:dyDescent="0.3">
      <c r="A9" s="173" t="s">
        <v>27</v>
      </c>
      <c r="B9" s="173"/>
      <c r="C9" s="173"/>
      <c r="D9" s="173"/>
      <c r="E9" s="173"/>
      <c r="F9" s="173"/>
      <c r="G9" s="173"/>
      <c r="H9" s="173"/>
    </row>
    <row r="11" spans="1:8" s="5" customFormat="1" ht="21" customHeight="1" x14ac:dyDescent="0.25">
      <c r="A11" s="171" t="s">
        <v>23</v>
      </c>
      <c r="B11" s="171"/>
      <c r="C11" s="6" t="s">
        <v>15</v>
      </c>
      <c r="D11" s="7"/>
      <c r="E11" s="124"/>
      <c r="F11" s="9"/>
      <c r="G11" s="9"/>
      <c r="H11" s="9"/>
    </row>
    <row r="12" spans="1:8" s="5" customFormat="1" ht="42" customHeight="1" x14ac:dyDescent="0.25">
      <c r="A12" s="171" t="s">
        <v>16</v>
      </c>
      <c r="B12" s="171"/>
      <c r="C12" s="6" t="s">
        <v>17</v>
      </c>
      <c r="D12" s="7"/>
      <c r="E12" s="124"/>
      <c r="F12" s="9" t="s">
        <v>18</v>
      </c>
      <c r="G12" s="9"/>
      <c r="H12" s="9"/>
    </row>
    <row r="13" spans="1:8" s="5" customFormat="1" ht="21" customHeight="1" x14ac:dyDescent="0.25">
      <c r="A13" s="171" t="s">
        <v>24</v>
      </c>
      <c r="B13" s="171"/>
      <c r="C13" s="10" t="s">
        <v>19</v>
      </c>
      <c r="D13" s="7"/>
      <c r="E13" s="124"/>
      <c r="F13" s="9"/>
      <c r="G13" s="9"/>
      <c r="H13" s="9"/>
    </row>
    <row r="14" spans="1:8" s="5" customFormat="1" ht="21" customHeight="1" x14ac:dyDescent="0.25">
      <c r="A14" s="171" t="s">
        <v>25</v>
      </c>
      <c r="B14" s="171"/>
      <c r="C14" s="11" t="s">
        <v>20</v>
      </c>
      <c r="D14" s="7"/>
      <c r="E14" s="124"/>
      <c r="F14" s="9"/>
      <c r="G14" s="9"/>
      <c r="H14" s="9"/>
    </row>
    <row r="15" spans="1:8" s="5" customFormat="1" ht="25.5" x14ac:dyDescent="0.25">
      <c r="A15" s="13" t="s">
        <v>21</v>
      </c>
      <c r="B15" s="12" t="s">
        <v>22</v>
      </c>
      <c r="D15" s="7"/>
      <c r="E15" s="124"/>
      <c r="F15" s="9"/>
      <c r="G15" s="9"/>
      <c r="H15" s="9"/>
    </row>
    <row r="17" spans="1:9" ht="102" customHeight="1" x14ac:dyDescent="0.25">
      <c r="A17" s="155" t="s">
        <v>1</v>
      </c>
      <c r="B17" s="155" t="s">
        <v>0</v>
      </c>
      <c r="C17" s="155" t="s">
        <v>8</v>
      </c>
      <c r="D17" s="155" t="s">
        <v>2</v>
      </c>
      <c r="E17" s="155" t="s">
        <v>3</v>
      </c>
      <c r="F17" s="155" t="s">
        <v>7</v>
      </c>
      <c r="G17" s="155" t="s">
        <v>4</v>
      </c>
      <c r="H17" s="155" t="s">
        <v>5</v>
      </c>
      <c r="I17" s="155" t="s">
        <v>6</v>
      </c>
    </row>
    <row r="18" spans="1:9" x14ac:dyDescent="0.25">
      <c r="A18" s="2">
        <v>1</v>
      </c>
      <c r="B18" s="2">
        <v>2</v>
      </c>
      <c r="C18" s="2">
        <v>3</v>
      </c>
      <c r="D18" s="2">
        <v>4</v>
      </c>
      <c r="E18" s="125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customHeight="1" x14ac:dyDescent="0.25">
      <c r="A19" s="2">
        <v>1</v>
      </c>
      <c r="B19" s="4" t="s">
        <v>10</v>
      </c>
      <c r="C19" s="93" t="s">
        <v>80</v>
      </c>
      <c r="D19" s="98" t="s">
        <v>135</v>
      </c>
      <c r="E19" s="126" t="s">
        <v>14</v>
      </c>
      <c r="F19" s="94" t="s">
        <v>183</v>
      </c>
      <c r="G19" s="119">
        <v>210042000</v>
      </c>
      <c r="H19" s="153" t="s">
        <v>83</v>
      </c>
      <c r="I19" s="3" t="s">
        <v>13</v>
      </c>
    </row>
    <row r="20" spans="1:9" ht="192" x14ac:dyDescent="0.25">
      <c r="A20" s="2">
        <v>2</v>
      </c>
      <c r="B20" s="4" t="s">
        <v>11</v>
      </c>
      <c r="C20" s="93" t="s">
        <v>81</v>
      </c>
      <c r="D20" s="98" t="s">
        <v>137</v>
      </c>
      <c r="E20" s="126" t="s">
        <v>14</v>
      </c>
      <c r="F20" s="94" t="s">
        <v>184</v>
      </c>
      <c r="G20" s="119">
        <v>314660000</v>
      </c>
      <c r="H20" s="153" t="s">
        <v>192</v>
      </c>
      <c r="I20" s="3" t="s">
        <v>13</v>
      </c>
    </row>
    <row r="21" spans="1:9" ht="96" x14ac:dyDescent="0.25">
      <c r="A21" s="2">
        <v>3</v>
      </c>
      <c r="B21" s="4" t="s">
        <v>12</v>
      </c>
      <c r="C21" s="93" t="s">
        <v>82</v>
      </c>
      <c r="D21" s="98" t="s">
        <v>133</v>
      </c>
      <c r="E21" s="126" t="s">
        <v>14</v>
      </c>
      <c r="F21" s="94" t="s">
        <v>185</v>
      </c>
      <c r="G21" s="119">
        <v>119856000</v>
      </c>
      <c r="H21" s="153" t="s">
        <v>83</v>
      </c>
      <c r="I21" s="3" t="s">
        <v>13</v>
      </c>
    </row>
    <row r="22" spans="1:9" ht="132" x14ac:dyDescent="0.25">
      <c r="A22" s="2">
        <v>4</v>
      </c>
      <c r="B22" s="4" t="s">
        <v>11</v>
      </c>
      <c r="C22" s="96" t="s">
        <v>128</v>
      </c>
      <c r="D22" s="98" t="s">
        <v>138</v>
      </c>
      <c r="E22" s="126" t="s">
        <v>14</v>
      </c>
      <c r="F22" s="94" t="s">
        <v>186</v>
      </c>
      <c r="G22" s="119">
        <v>443127700</v>
      </c>
      <c r="H22" s="153" t="s">
        <v>83</v>
      </c>
      <c r="I22" s="3" t="s">
        <v>13</v>
      </c>
    </row>
    <row r="23" spans="1:9" ht="84" x14ac:dyDescent="0.25">
      <c r="A23" s="2">
        <v>5</v>
      </c>
      <c r="B23" s="4" t="s">
        <v>11</v>
      </c>
      <c r="C23" s="96" t="s">
        <v>129</v>
      </c>
      <c r="D23" s="98" t="s">
        <v>139</v>
      </c>
      <c r="E23" s="126" t="s">
        <v>132</v>
      </c>
      <c r="F23" s="94" t="s">
        <v>188</v>
      </c>
      <c r="G23" s="119">
        <v>7200000</v>
      </c>
      <c r="H23" s="153" t="s">
        <v>83</v>
      </c>
      <c r="I23" s="3" t="s">
        <v>13</v>
      </c>
    </row>
    <row r="24" spans="1:9" ht="54" x14ac:dyDescent="0.25">
      <c r="A24" s="2">
        <v>6</v>
      </c>
      <c r="B24" s="4" t="s">
        <v>11</v>
      </c>
      <c r="C24" s="96" t="s">
        <v>130</v>
      </c>
      <c r="D24" s="98" t="s">
        <v>134</v>
      </c>
      <c r="E24" s="126" t="s">
        <v>14</v>
      </c>
      <c r="F24" s="94" t="s">
        <v>187</v>
      </c>
      <c r="G24" s="119">
        <v>60107520</v>
      </c>
      <c r="H24" s="153" t="s">
        <v>83</v>
      </c>
      <c r="I24" s="3" t="s">
        <v>13</v>
      </c>
    </row>
    <row r="25" spans="1:9" ht="120" x14ac:dyDescent="0.25">
      <c r="A25" s="2">
        <v>7</v>
      </c>
      <c r="B25" s="4" t="s">
        <v>11</v>
      </c>
      <c r="C25" s="96" t="s">
        <v>131</v>
      </c>
      <c r="D25" s="98" t="s">
        <v>136</v>
      </c>
      <c r="E25" s="122" t="s">
        <v>180</v>
      </c>
      <c r="F25" s="94" t="s">
        <v>179</v>
      </c>
      <c r="G25" s="119">
        <v>479340000</v>
      </c>
      <c r="H25" s="153" t="s">
        <v>83</v>
      </c>
      <c r="I25" s="3" t="s">
        <v>13</v>
      </c>
    </row>
    <row r="26" spans="1:9" ht="108" x14ac:dyDescent="0.25">
      <c r="A26" s="99">
        <v>8</v>
      </c>
      <c r="B26" s="4" t="s">
        <v>11</v>
      </c>
      <c r="C26" s="97" t="s">
        <v>143</v>
      </c>
      <c r="D26" s="98" t="s">
        <v>140</v>
      </c>
      <c r="E26" s="126" t="s">
        <v>14</v>
      </c>
      <c r="F26" s="94" t="s">
        <v>141</v>
      </c>
      <c r="G26" s="119">
        <v>2760000</v>
      </c>
      <c r="H26" s="153" t="s">
        <v>83</v>
      </c>
      <c r="I26" s="3" t="s">
        <v>13</v>
      </c>
    </row>
    <row r="27" spans="1:9" ht="96" x14ac:dyDescent="0.25">
      <c r="A27" s="99">
        <v>9</v>
      </c>
      <c r="B27" s="4" t="s">
        <v>11</v>
      </c>
      <c r="C27" s="100" t="s">
        <v>142</v>
      </c>
      <c r="D27" s="98" t="s">
        <v>144</v>
      </c>
      <c r="E27" s="126" t="s">
        <v>14</v>
      </c>
      <c r="F27" s="94" t="s">
        <v>51</v>
      </c>
      <c r="G27" s="119">
        <v>6912000</v>
      </c>
      <c r="H27" s="153" t="s">
        <v>83</v>
      </c>
      <c r="I27" s="3" t="s">
        <v>13</v>
      </c>
    </row>
    <row r="28" spans="1:9" ht="96" x14ac:dyDescent="0.25">
      <c r="A28" s="101">
        <v>10</v>
      </c>
      <c r="B28" s="103" t="s">
        <v>11</v>
      </c>
      <c r="C28" s="97"/>
      <c r="D28" s="98" t="s">
        <v>173</v>
      </c>
      <c r="E28" s="127" t="s">
        <v>14</v>
      </c>
      <c r="F28" s="94" t="s">
        <v>51</v>
      </c>
      <c r="G28" s="119">
        <v>135200000</v>
      </c>
      <c r="H28" s="154" t="s">
        <v>174</v>
      </c>
      <c r="I28" s="105" t="s">
        <v>13</v>
      </c>
    </row>
    <row r="29" spans="1:9" ht="141.75" x14ac:dyDescent="0.25">
      <c r="A29" s="99">
        <v>11</v>
      </c>
      <c r="B29" s="103" t="s">
        <v>11</v>
      </c>
      <c r="C29" s="100"/>
      <c r="D29" s="166" t="s">
        <v>214</v>
      </c>
      <c r="E29" s="167" t="s">
        <v>215</v>
      </c>
      <c r="F29" s="90" t="s">
        <v>51</v>
      </c>
      <c r="G29" s="168">
        <v>147884300</v>
      </c>
      <c r="H29" s="92" t="s">
        <v>212</v>
      </c>
      <c r="I29" s="105" t="s">
        <v>13</v>
      </c>
    </row>
    <row r="30" spans="1:9" ht="72" x14ac:dyDescent="0.25">
      <c r="A30" s="99">
        <v>12</v>
      </c>
      <c r="B30" s="103" t="s">
        <v>11</v>
      </c>
      <c r="C30" s="100" t="s">
        <v>264</v>
      </c>
      <c r="D30" s="169" t="s">
        <v>259</v>
      </c>
      <c r="E30" s="167" t="s">
        <v>215</v>
      </c>
      <c r="F30" s="90" t="s">
        <v>51</v>
      </c>
      <c r="G30" s="168">
        <v>19264759.960000001</v>
      </c>
      <c r="H30" s="92" t="s">
        <v>212</v>
      </c>
      <c r="I30" s="105" t="s">
        <v>13</v>
      </c>
    </row>
    <row r="31" spans="1:9" ht="96.75" customHeight="1" x14ac:dyDescent="0.25">
      <c r="A31" s="101">
        <v>13</v>
      </c>
      <c r="B31" s="103" t="s">
        <v>11</v>
      </c>
      <c r="C31" s="97" t="s">
        <v>263</v>
      </c>
      <c r="D31" s="169" t="s">
        <v>260</v>
      </c>
      <c r="E31" s="167" t="s">
        <v>215</v>
      </c>
      <c r="F31" s="90" t="s">
        <v>51</v>
      </c>
      <c r="G31" s="168">
        <v>8180440</v>
      </c>
      <c r="H31" s="104" t="s">
        <v>212</v>
      </c>
      <c r="I31" s="105" t="s">
        <v>13</v>
      </c>
    </row>
    <row r="32" spans="1:9" ht="84.75" customHeight="1" x14ac:dyDescent="0.25">
      <c r="A32" s="101">
        <v>14</v>
      </c>
      <c r="B32" s="103" t="s">
        <v>11</v>
      </c>
      <c r="C32" s="97" t="s">
        <v>263</v>
      </c>
      <c r="D32" s="169" t="s">
        <v>261</v>
      </c>
      <c r="E32" s="167" t="s">
        <v>215</v>
      </c>
      <c r="F32" s="90" t="s">
        <v>51</v>
      </c>
      <c r="G32" s="168">
        <v>8275483</v>
      </c>
      <c r="H32" s="104" t="s">
        <v>212</v>
      </c>
      <c r="I32" s="105" t="s">
        <v>13</v>
      </c>
    </row>
    <row r="33" spans="1:9" s="15" customFormat="1" ht="23.25" x14ac:dyDescent="0.25">
      <c r="A33" s="174" t="s">
        <v>30</v>
      </c>
      <c r="B33" s="175"/>
      <c r="C33" s="175"/>
      <c r="D33" s="176"/>
      <c r="E33" s="16"/>
      <c r="F33" s="17"/>
      <c r="G33" s="120">
        <f>SUM(G19:G22)</f>
        <v>1087685700</v>
      </c>
      <c r="H33" s="18"/>
      <c r="I33" s="18"/>
    </row>
    <row r="34" spans="1:9" s="21" customFormat="1" ht="18" x14ac:dyDescent="0.25">
      <c r="A34" s="177" t="s">
        <v>31</v>
      </c>
      <c r="B34" s="177"/>
      <c r="C34" s="22"/>
      <c r="D34" s="23"/>
      <c r="E34" s="128"/>
      <c r="F34" s="24"/>
      <c r="G34" s="25"/>
      <c r="H34" s="25"/>
    </row>
    <row r="35" spans="1:9" s="21" customFormat="1" ht="18" x14ac:dyDescent="0.25">
      <c r="A35" s="26" t="s">
        <v>32</v>
      </c>
      <c r="B35" s="26"/>
      <c r="C35" s="27"/>
      <c r="D35" s="23"/>
      <c r="E35" s="128"/>
      <c r="F35" s="24"/>
      <c r="G35" s="25"/>
      <c r="H35" s="25"/>
    </row>
    <row r="36" spans="1:9" s="28" customFormat="1" ht="18" x14ac:dyDescent="0.35">
      <c r="A36" s="29" t="s">
        <v>38</v>
      </c>
      <c r="B36" s="29"/>
      <c r="C36" s="30"/>
      <c r="D36" s="31"/>
      <c r="E36" s="129"/>
      <c r="F36" s="32"/>
      <c r="G36" s="29"/>
      <c r="H36" s="29"/>
    </row>
    <row r="37" spans="1:9" s="28" customFormat="1" ht="18" x14ac:dyDescent="0.35">
      <c r="A37" s="29" t="s">
        <v>33</v>
      </c>
      <c r="B37" s="29"/>
      <c r="C37" s="29"/>
      <c r="D37" s="31"/>
      <c r="E37" s="129"/>
      <c r="F37" s="32"/>
      <c r="G37" s="29"/>
      <c r="H37" s="29"/>
    </row>
    <row r="38" spans="1:9" s="28" customFormat="1" ht="18" x14ac:dyDescent="0.35">
      <c r="A38" s="33" t="s">
        <v>34</v>
      </c>
      <c r="B38" s="29"/>
      <c r="C38" s="34"/>
      <c r="D38" s="31"/>
      <c r="E38" s="129"/>
      <c r="F38" s="29"/>
      <c r="G38" s="32"/>
      <c r="H38" s="29"/>
    </row>
    <row r="39" spans="1:9" s="28" customFormat="1" ht="18" x14ac:dyDescent="0.35">
      <c r="A39" s="33" t="s">
        <v>35</v>
      </c>
      <c r="B39" s="29"/>
      <c r="C39" s="34"/>
      <c r="D39" s="31"/>
      <c r="E39" s="129"/>
      <c r="F39" s="29"/>
      <c r="G39" s="32"/>
      <c r="H39" s="29"/>
    </row>
    <row r="40" spans="1:9" s="28" customFormat="1" ht="18" x14ac:dyDescent="0.35">
      <c r="A40" s="29" t="s">
        <v>36</v>
      </c>
      <c r="B40" s="29"/>
      <c r="C40" s="29"/>
      <c r="D40" s="35"/>
      <c r="E40" s="130"/>
      <c r="F40" s="36"/>
      <c r="G40" s="36"/>
      <c r="H40" s="29"/>
    </row>
    <row r="41" spans="1:9" s="37" customFormat="1" ht="18" x14ac:dyDescent="0.35">
      <c r="A41" s="29" t="s">
        <v>37</v>
      </c>
      <c r="B41" s="29"/>
      <c r="C41" s="29"/>
      <c r="D41" s="20"/>
      <c r="E41" s="131"/>
    </row>
  </sheetData>
  <mergeCells count="12">
    <mergeCell ref="A33:D33"/>
    <mergeCell ref="A34:B34"/>
    <mergeCell ref="A12:B12"/>
    <mergeCell ref="A13:B13"/>
    <mergeCell ref="A14:B14"/>
    <mergeCell ref="A11:B11"/>
    <mergeCell ref="D4:E4"/>
    <mergeCell ref="D3:E3"/>
    <mergeCell ref="A9:H9"/>
    <mergeCell ref="A8:H8"/>
    <mergeCell ref="A7:H7"/>
    <mergeCell ref="A6:H6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6"/>
  <sheetViews>
    <sheetView topLeftCell="A64" zoomScaleNormal="100" zoomScaleSheetLayoutView="95" workbookViewId="0">
      <selection activeCell="G68" sqref="G68"/>
    </sheetView>
  </sheetViews>
  <sheetFormatPr defaultRowHeight="15" x14ac:dyDescent="0.25"/>
  <cols>
    <col min="1" max="1" width="16.5703125" customWidth="1"/>
    <col min="2" max="2" width="27" customWidth="1"/>
    <col min="3" max="3" width="25.5703125" customWidth="1"/>
    <col min="4" max="4" width="36.42578125" style="156" customWidth="1"/>
    <col min="5" max="5" width="19.42578125" style="156" customWidth="1"/>
    <col min="6" max="6" width="21.7109375" style="110" customWidth="1"/>
    <col min="7" max="7" width="21.7109375" customWidth="1"/>
    <col min="8" max="9" width="27.140625" customWidth="1"/>
  </cols>
  <sheetData>
    <row r="2" spans="1:8" ht="15.75" customHeight="1" x14ac:dyDescent="0.25"/>
    <row r="3" spans="1:8" ht="26.25" x14ac:dyDescent="0.4">
      <c r="D3" s="172" t="s">
        <v>28</v>
      </c>
      <c r="E3" s="172"/>
    </row>
    <row r="4" spans="1:8" ht="26.25" x14ac:dyDescent="0.4">
      <c r="D4" s="172" t="s">
        <v>29</v>
      </c>
      <c r="E4" s="172"/>
    </row>
    <row r="5" spans="1:8" ht="14.25" customHeight="1" x14ac:dyDescent="0.25"/>
    <row r="6" spans="1:8" s="14" customFormat="1" ht="19.5" x14ac:dyDescent="0.3">
      <c r="A6" s="173" t="s">
        <v>39</v>
      </c>
      <c r="B6" s="173"/>
      <c r="C6" s="173"/>
      <c r="D6" s="173"/>
      <c r="E6" s="173"/>
      <c r="F6" s="173"/>
      <c r="G6" s="173"/>
      <c r="H6" s="173"/>
    </row>
    <row r="7" spans="1:8" s="14" customFormat="1" ht="19.5" x14ac:dyDescent="0.3">
      <c r="A7" s="173" t="s">
        <v>40</v>
      </c>
      <c r="B7" s="173"/>
      <c r="C7" s="173"/>
      <c r="D7" s="173"/>
      <c r="E7" s="173"/>
      <c r="F7" s="173"/>
      <c r="G7" s="173"/>
      <c r="H7" s="173"/>
    </row>
    <row r="8" spans="1:8" s="14" customFormat="1" ht="19.5" x14ac:dyDescent="0.3">
      <c r="A8" s="173" t="s">
        <v>41</v>
      </c>
      <c r="B8" s="173"/>
      <c r="C8" s="173"/>
      <c r="D8" s="173"/>
      <c r="E8" s="173"/>
      <c r="F8" s="173"/>
      <c r="G8" s="173"/>
      <c r="H8" s="173"/>
    </row>
    <row r="9" spans="1:8" s="14" customFormat="1" ht="19.5" x14ac:dyDescent="0.3">
      <c r="A9" s="173" t="s">
        <v>42</v>
      </c>
      <c r="B9" s="173"/>
      <c r="C9" s="173"/>
      <c r="D9" s="173"/>
      <c r="E9" s="173"/>
      <c r="F9" s="173"/>
      <c r="G9" s="173"/>
      <c r="H9" s="173"/>
    </row>
    <row r="11" spans="1:8" s="5" customFormat="1" ht="21" customHeight="1" x14ac:dyDescent="0.25">
      <c r="A11" s="171" t="s">
        <v>23</v>
      </c>
      <c r="B11" s="171"/>
      <c r="C11" s="6" t="s">
        <v>15</v>
      </c>
      <c r="D11" s="7"/>
      <c r="E11" s="8"/>
      <c r="F11" s="111"/>
      <c r="G11" s="9"/>
      <c r="H11" s="9"/>
    </row>
    <row r="12" spans="1:8" s="5" customFormat="1" ht="42" customHeight="1" x14ac:dyDescent="0.25">
      <c r="A12" s="171" t="s">
        <v>16</v>
      </c>
      <c r="B12" s="171"/>
      <c r="C12" s="6" t="s">
        <v>17</v>
      </c>
      <c r="D12" s="7"/>
      <c r="E12" s="8"/>
      <c r="F12" s="111" t="s">
        <v>18</v>
      </c>
      <c r="G12" s="9"/>
      <c r="H12" s="9"/>
    </row>
    <row r="13" spans="1:8" s="5" customFormat="1" ht="21" customHeight="1" x14ac:dyDescent="0.25">
      <c r="A13" s="171" t="s">
        <v>24</v>
      </c>
      <c r="B13" s="171"/>
      <c r="C13" s="10" t="s">
        <v>19</v>
      </c>
      <c r="D13" s="7"/>
      <c r="E13" s="8"/>
      <c r="F13" s="111"/>
      <c r="G13" s="9"/>
      <c r="H13" s="9"/>
    </row>
    <row r="14" spans="1:8" s="5" customFormat="1" ht="21" customHeight="1" x14ac:dyDescent="0.25">
      <c r="A14" s="171" t="s">
        <v>25</v>
      </c>
      <c r="B14" s="171"/>
      <c r="C14" s="11" t="s">
        <v>20</v>
      </c>
      <c r="D14" s="7"/>
      <c r="E14" s="8"/>
      <c r="F14" s="111"/>
      <c r="G14" s="9"/>
      <c r="H14" s="9"/>
    </row>
    <row r="15" spans="1:8" s="5" customFormat="1" ht="12.75" x14ac:dyDescent="0.25">
      <c r="A15" s="13" t="s">
        <v>21</v>
      </c>
      <c r="B15" s="12" t="s">
        <v>22</v>
      </c>
      <c r="D15" s="7"/>
      <c r="E15" s="8"/>
      <c r="F15" s="111"/>
      <c r="H15" s="9"/>
    </row>
    <row r="17" spans="1:9" ht="142.5" customHeight="1" x14ac:dyDescent="0.25">
      <c r="A17" s="1" t="s">
        <v>211</v>
      </c>
      <c r="B17" s="1" t="s">
        <v>0</v>
      </c>
      <c r="C17" s="1" t="s">
        <v>210</v>
      </c>
      <c r="D17" s="155" t="s">
        <v>2</v>
      </c>
      <c r="E17" s="155" t="s">
        <v>3</v>
      </c>
      <c r="F17" s="106" t="s">
        <v>7</v>
      </c>
      <c r="G17" s="1" t="s">
        <v>4</v>
      </c>
      <c r="H17" s="1" t="s">
        <v>5</v>
      </c>
      <c r="I17" s="1" t="s">
        <v>6</v>
      </c>
    </row>
    <row r="18" spans="1:9" x14ac:dyDescent="0.25">
      <c r="A18" s="2">
        <v>1</v>
      </c>
      <c r="B18" s="2">
        <v>2</v>
      </c>
      <c r="C18" s="2">
        <v>3</v>
      </c>
      <c r="D18" s="157">
        <v>4</v>
      </c>
      <c r="E18" s="157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x14ac:dyDescent="0.25">
      <c r="A19" s="2">
        <v>1</v>
      </c>
      <c r="B19" s="4" t="s">
        <v>9</v>
      </c>
      <c r="C19" s="90" t="s">
        <v>85</v>
      </c>
      <c r="D19" s="149" t="s">
        <v>219</v>
      </c>
      <c r="E19" s="144" t="s">
        <v>200</v>
      </c>
      <c r="F19" s="116" t="s">
        <v>175</v>
      </c>
      <c r="G19" s="91">
        <v>21660488.399999999</v>
      </c>
      <c r="H19" s="92" t="s">
        <v>212</v>
      </c>
      <c r="I19" s="4" t="s">
        <v>122</v>
      </c>
    </row>
    <row r="20" spans="1:9" ht="30" x14ac:dyDescent="0.25">
      <c r="A20" s="2">
        <v>2</v>
      </c>
      <c r="B20" s="4" t="s">
        <v>10</v>
      </c>
      <c r="C20" s="90" t="s">
        <v>86</v>
      </c>
      <c r="D20" s="149" t="s">
        <v>220</v>
      </c>
      <c r="E20" s="144" t="s">
        <v>127</v>
      </c>
      <c r="F20" s="116">
        <v>15738</v>
      </c>
      <c r="G20" s="91">
        <v>36928660.799999997</v>
      </c>
      <c r="H20" s="92" t="s">
        <v>123</v>
      </c>
      <c r="I20" s="4" t="s">
        <v>122</v>
      </c>
    </row>
    <row r="21" spans="1:9" ht="127.5" customHeight="1" x14ac:dyDescent="0.25">
      <c r="A21" s="178">
        <v>3</v>
      </c>
      <c r="B21" s="180" t="s">
        <v>12</v>
      </c>
      <c r="C21" s="182" t="s">
        <v>87</v>
      </c>
      <c r="D21" s="149" t="s">
        <v>201</v>
      </c>
      <c r="E21" s="104" t="s">
        <v>153</v>
      </c>
      <c r="F21" s="116">
        <v>148800</v>
      </c>
      <c r="G21" s="91">
        <v>58698300</v>
      </c>
      <c r="H21" s="184" t="s">
        <v>123</v>
      </c>
      <c r="I21" s="180" t="s">
        <v>122</v>
      </c>
    </row>
    <row r="22" spans="1:9" ht="63" customHeight="1" x14ac:dyDescent="0.25">
      <c r="A22" s="179"/>
      <c r="B22" s="181"/>
      <c r="C22" s="183"/>
      <c r="D22" s="149" t="s">
        <v>202</v>
      </c>
      <c r="E22" s="104" t="s">
        <v>153</v>
      </c>
      <c r="F22" s="116">
        <v>42900</v>
      </c>
      <c r="G22" s="91">
        <v>26685840</v>
      </c>
      <c r="H22" s="185"/>
      <c r="I22" s="181"/>
    </row>
    <row r="23" spans="1:9" ht="93.75" customHeight="1" x14ac:dyDescent="0.25">
      <c r="A23" s="178">
        <v>4</v>
      </c>
      <c r="B23" s="180" t="s">
        <v>11</v>
      </c>
      <c r="C23" s="182" t="s">
        <v>88</v>
      </c>
      <c r="D23" s="158" t="s">
        <v>257</v>
      </c>
      <c r="E23" s="104" t="s">
        <v>153</v>
      </c>
      <c r="F23" s="116">
        <v>10</v>
      </c>
      <c r="G23" s="91">
        <v>123999996</v>
      </c>
      <c r="H23" s="92" t="s">
        <v>149</v>
      </c>
      <c r="I23" s="4" t="s">
        <v>122</v>
      </c>
    </row>
    <row r="24" spans="1:9" ht="90" x14ac:dyDescent="0.25">
      <c r="A24" s="179"/>
      <c r="B24" s="181"/>
      <c r="C24" s="183"/>
      <c r="D24" s="158" t="s">
        <v>256</v>
      </c>
      <c r="E24" s="104" t="s">
        <v>153</v>
      </c>
      <c r="F24" s="116">
        <v>1</v>
      </c>
      <c r="G24" s="91">
        <v>14800000</v>
      </c>
      <c r="H24" s="92" t="s">
        <v>149</v>
      </c>
      <c r="I24" s="4" t="s">
        <v>122</v>
      </c>
    </row>
    <row r="25" spans="1:9" ht="102" x14ac:dyDescent="0.25">
      <c r="A25" s="2">
        <v>5</v>
      </c>
      <c r="B25" s="4" t="s">
        <v>11</v>
      </c>
      <c r="C25" s="90" t="s">
        <v>89</v>
      </c>
      <c r="D25" s="149" t="s">
        <v>221</v>
      </c>
      <c r="E25" s="144" t="s">
        <v>199</v>
      </c>
      <c r="F25" s="116" t="s">
        <v>176</v>
      </c>
      <c r="G25" s="91">
        <v>13050018.039999999</v>
      </c>
      <c r="H25" s="92" t="s">
        <v>123</v>
      </c>
      <c r="I25" s="4" t="s">
        <v>122</v>
      </c>
    </row>
    <row r="26" spans="1:9" ht="45" x14ac:dyDescent="0.25">
      <c r="A26" s="2">
        <v>6</v>
      </c>
      <c r="B26" s="4" t="s">
        <v>11</v>
      </c>
      <c r="C26" s="90" t="s">
        <v>90</v>
      </c>
      <c r="D26" s="149" t="s">
        <v>222</v>
      </c>
      <c r="E26" s="144" t="s">
        <v>124</v>
      </c>
      <c r="F26" s="116">
        <v>22000</v>
      </c>
      <c r="G26" s="91">
        <v>6626400</v>
      </c>
      <c r="H26" s="92" t="s">
        <v>123</v>
      </c>
      <c r="I26" s="4" t="s">
        <v>122</v>
      </c>
    </row>
    <row r="27" spans="1:9" ht="60" x14ac:dyDescent="0.25">
      <c r="A27" s="2">
        <v>7</v>
      </c>
      <c r="B27" s="4" t="s">
        <v>11</v>
      </c>
      <c r="C27" s="90" t="s">
        <v>91</v>
      </c>
      <c r="D27" s="149" t="s">
        <v>223</v>
      </c>
      <c r="E27" s="144" t="s">
        <v>198</v>
      </c>
      <c r="F27" s="116" t="s">
        <v>203</v>
      </c>
      <c r="G27" s="91">
        <v>108864600</v>
      </c>
      <c r="H27" s="92" t="s">
        <v>123</v>
      </c>
      <c r="I27" s="4" t="s">
        <v>122</v>
      </c>
    </row>
    <row r="28" spans="1:9" ht="30" x14ac:dyDescent="0.25">
      <c r="A28" s="2">
        <v>8</v>
      </c>
      <c r="B28" s="4" t="s">
        <v>11</v>
      </c>
      <c r="C28" s="90" t="s">
        <v>92</v>
      </c>
      <c r="D28" s="149" t="s">
        <v>228</v>
      </c>
      <c r="E28" s="144" t="s">
        <v>126</v>
      </c>
      <c r="F28" s="116">
        <v>120</v>
      </c>
      <c r="G28" s="91">
        <v>159302448</v>
      </c>
      <c r="H28" s="92" t="s">
        <v>212</v>
      </c>
      <c r="I28" s="4" t="s">
        <v>122</v>
      </c>
    </row>
    <row r="29" spans="1:9" ht="63.75" x14ac:dyDescent="0.25">
      <c r="A29" s="2">
        <v>9</v>
      </c>
      <c r="B29" s="4" t="s">
        <v>11</v>
      </c>
      <c r="C29" s="90" t="s">
        <v>93</v>
      </c>
      <c r="D29" s="149" t="s">
        <v>227</v>
      </c>
      <c r="E29" s="144" t="s">
        <v>197</v>
      </c>
      <c r="F29" s="116" t="s">
        <v>177</v>
      </c>
      <c r="G29" s="91">
        <v>107592132</v>
      </c>
      <c r="H29" s="92" t="s">
        <v>149</v>
      </c>
      <c r="I29" s="4" t="s">
        <v>122</v>
      </c>
    </row>
    <row r="30" spans="1:9" ht="60" x14ac:dyDescent="0.25">
      <c r="A30" s="2">
        <v>10</v>
      </c>
      <c r="B30" s="4" t="s">
        <v>11</v>
      </c>
      <c r="C30" s="90" t="s">
        <v>94</v>
      </c>
      <c r="D30" s="149" t="s">
        <v>229</v>
      </c>
      <c r="E30" s="104" t="s">
        <v>153</v>
      </c>
      <c r="F30" s="116">
        <v>25</v>
      </c>
      <c r="G30" s="91">
        <v>98427708</v>
      </c>
      <c r="H30" s="92" t="s">
        <v>149</v>
      </c>
      <c r="I30" s="4" t="s">
        <v>122</v>
      </c>
    </row>
    <row r="31" spans="1:9" ht="60" x14ac:dyDescent="0.25">
      <c r="A31" s="2">
        <v>11</v>
      </c>
      <c r="B31" s="4" t="s">
        <v>11</v>
      </c>
      <c r="C31" s="90" t="s">
        <v>95</v>
      </c>
      <c r="D31" s="149" t="s">
        <v>225</v>
      </c>
      <c r="E31" s="144" t="s">
        <v>196</v>
      </c>
      <c r="F31" s="116" t="s">
        <v>178</v>
      </c>
      <c r="G31" s="91">
        <v>26815200</v>
      </c>
      <c r="H31" s="92" t="s">
        <v>123</v>
      </c>
      <c r="I31" s="4" t="s">
        <v>122</v>
      </c>
    </row>
    <row r="32" spans="1:9" ht="60" x14ac:dyDescent="0.25">
      <c r="A32" s="2">
        <v>12</v>
      </c>
      <c r="B32" s="4" t="s">
        <v>11</v>
      </c>
      <c r="C32" s="90" t="s">
        <v>96</v>
      </c>
      <c r="D32" s="149" t="s">
        <v>226</v>
      </c>
      <c r="E32" s="104" t="s">
        <v>153</v>
      </c>
      <c r="F32" s="116">
        <v>1000</v>
      </c>
      <c r="G32" s="91">
        <v>19328400</v>
      </c>
      <c r="H32" s="92" t="s">
        <v>149</v>
      </c>
      <c r="I32" s="4" t="s">
        <v>122</v>
      </c>
    </row>
    <row r="33" spans="1:9" ht="60" x14ac:dyDescent="0.25">
      <c r="A33" s="2">
        <v>13</v>
      </c>
      <c r="B33" s="4" t="s">
        <v>11</v>
      </c>
      <c r="C33" s="90" t="s">
        <v>216</v>
      </c>
      <c r="D33" s="149" t="s">
        <v>217</v>
      </c>
      <c r="E33" s="104" t="s">
        <v>153</v>
      </c>
      <c r="F33" s="116">
        <v>1</v>
      </c>
      <c r="G33" s="91">
        <v>19500000</v>
      </c>
      <c r="H33" s="92" t="s">
        <v>212</v>
      </c>
      <c r="I33" s="4" t="s">
        <v>122</v>
      </c>
    </row>
    <row r="34" spans="1:9" ht="60" x14ac:dyDescent="0.25">
      <c r="A34" s="2">
        <v>14</v>
      </c>
      <c r="B34" s="4" t="s">
        <v>11</v>
      </c>
      <c r="C34" s="90" t="s">
        <v>98</v>
      </c>
      <c r="D34" s="149" t="s">
        <v>224</v>
      </c>
      <c r="E34" s="144" t="s">
        <v>125</v>
      </c>
      <c r="F34" s="116">
        <v>5</v>
      </c>
      <c r="G34" s="91">
        <v>12780523.199999999</v>
      </c>
      <c r="H34" s="92" t="s">
        <v>123</v>
      </c>
      <c r="I34" s="4" t="s">
        <v>122</v>
      </c>
    </row>
    <row r="35" spans="1:9" ht="60" x14ac:dyDescent="0.25">
      <c r="A35" s="2">
        <v>15</v>
      </c>
      <c r="B35" s="4" t="s">
        <v>11</v>
      </c>
      <c r="C35" s="90" t="s">
        <v>99</v>
      </c>
      <c r="D35" s="149" t="s">
        <v>230</v>
      </c>
      <c r="E35" s="104" t="s">
        <v>153</v>
      </c>
      <c r="F35" s="116">
        <v>17</v>
      </c>
      <c r="G35" s="91">
        <v>14408788.800000001</v>
      </c>
      <c r="H35" s="92" t="s">
        <v>204</v>
      </c>
      <c r="I35" s="4" t="s">
        <v>122</v>
      </c>
    </row>
    <row r="36" spans="1:9" ht="60" x14ac:dyDescent="0.25">
      <c r="A36" s="2">
        <v>16</v>
      </c>
      <c r="B36" s="4" t="s">
        <v>11</v>
      </c>
      <c r="C36" s="90" t="s">
        <v>100</v>
      </c>
      <c r="D36" s="149" t="s">
        <v>231</v>
      </c>
      <c r="E36" s="144" t="s">
        <v>126</v>
      </c>
      <c r="F36" s="116" t="s">
        <v>120</v>
      </c>
      <c r="G36" s="91">
        <v>27955085</v>
      </c>
      <c r="H36" s="92" t="s">
        <v>149</v>
      </c>
      <c r="I36" s="4" t="s">
        <v>122</v>
      </c>
    </row>
    <row r="37" spans="1:9" ht="45" x14ac:dyDescent="0.25">
      <c r="A37" s="2">
        <v>17</v>
      </c>
      <c r="B37" s="4" t="s">
        <v>11</v>
      </c>
      <c r="C37" s="90" t="s">
        <v>101</v>
      </c>
      <c r="D37" s="149" t="s">
        <v>232</v>
      </c>
      <c r="E37" s="104" t="s">
        <v>153</v>
      </c>
      <c r="F37" s="116">
        <v>14</v>
      </c>
      <c r="G37" s="91">
        <v>12656031.98</v>
      </c>
      <c r="H37" s="92" t="s">
        <v>149</v>
      </c>
      <c r="I37" s="4" t="s">
        <v>122</v>
      </c>
    </row>
    <row r="38" spans="1:9" ht="60" x14ac:dyDescent="0.25">
      <c r="A38" s="2">
        <v>18</v>
      </c>
      <c r="B38" s="4" t="s">
        <v>11</v>
      </c>
      <c r="C38" s="90" t="s">
        <v>102</v>
      </c>
      <c r="D38" s="149" t="s">
        <v>233</v>
      </c>
      <c r="E38" s="104" t="s">
        <v>153</v>
      </c>
      <c r="F38" s="116">
        <v>3</v>
      </c>
      <c r="G38" s="91">
        <v>88194291.599999994</v>
      </c>
      <c r="H38" s="92" t="s">
        <v>149</v>
      </c>
      <c r="I38" s="4" t="s">
        <v>122</v>
      </c>
    </row>
    <row r="39" spans="1:9" ht="60" x14ac:dyDescent="0.25">
      <c r="A39" s="2">
        <v>19</v>
      </c>
      <c r="B39" s="4" t="s">
        <v>11</v>
      </c>
      <c r="C39" s="90" t="s">
        <v>103</v>
      </c>
      <c r="D39" s="149" t="s">
        <v>234</v>
      </c>
      <c r="E39" s="104" t="s">
        <v>153</v>
      </c>
      <c r="F39" s="116">
        <v>2760</v>
      </c>
      <c r="G39" s="91">
        <v>93533938.569999993</v>
      </c>
      <c r="H39" s="92" t="s">
        <v>149</v>
      </c>
      <c r="I39" s="4" t="s">
        <v>122</v>
      </c>
    </row>
    <row r="40" spans="1:9" ht="60" x14ac:dyDescent="0.25">
      <c r="A40" s="2">
        <v>20</v>
      </c>
      <c r="B40" s="4" t="s">
        <v>11</v>
      </c>
      <c r="C40" s="90" t="s">
        <v>104</v>
      </c>
      <c r="D40" s="158" t="s">
        <v>235</v>
      </c>
      <c r="E40" s="104" t="s">
        <v>153</v>
      </c>
      <c r="F40" s="116">
        <v>39</v>
      </c>
      <c r="G40" s="91">
        <v>140793762</v>
      </c>
      <c r="H40" s="92" t="s">
        <v>206</v>
      </c>
      <c r="I40" s="4" t="s">
        <v>122</v>
      </c>
    </row>
    <row r="41" spans="1:9" ht="30" x14ac:dyDescent="0.25">
      <c r="A41" s="2">
        <v>21</v>
      </c>
      <c r="B41" s="4" t="s">
        <v>11</v>
      </c>
      <c r="C41" s="90" t="s">
        <v>105</v>
      </c>
      <c r="D41" s="158" t="s">
        <v>236</v>
      </c>
      <c r="E41" s="144" t="s">
        <v>126</v>
      </c>
      <c r="F41" s="116">
        <v>756.74400000000003</v>
      </c>
      <c r="G41" s="91">
        <v>3577327006.5900002</v>
      </c>
      <c r="H41" s="92" t="s">
        <v>212</v>
      </c>
      <c r="I41" s="4" t="s">
        <v>122</v>
      </c>
    </row>
    <row r="42" spans="1:9" ht="60" x14ac:dyDescent="0.25">
      <c r="A42" s="2">
        <v>22</v>
      </c>
      <c r="B42" s="4" t="s">
        <v>11</v>
      </c>
      <c r="C42" s="90" t="s">
        <v>208</v>
      </c>
      <c r="D42" s="149" t="s">
        <v>237</v>
      </c>
      <c r="E42" s="144" t="s">
        <v>125</v>
      </c>
      <c r="F42" s="116">
        <v>3</v>
      </c>
      <c r="G42" s="91" t="s">
        <v>209</v>
      </c>
      <c r="H42" s="92" t="s">
        <v>213</v>
      </c>
      <c r="I42" s="4" t="s">
        <v>122</v>
      </c>
    </row>
    <row r="43" spans="1:9" ht="60" x14ac:dyDescent="0.25">
      <c r="A43" s="2">
        <v>23</v>
      </c>
      <c r="B43" s="4" t="s">
        <v>11</v>
      </c>
      <c r="C43" s="90" t="s">
        <v>106</v>
      </c>
      <c r="D43" s="149" t="s">
        <v>238</v>
      </c>
      <c r="E43" s="104" t="s">
        <v>153</v>
      </c>
      <c r="F43" s="116">
        <v>10000</v>
      </c>
      <c r="G43" s="91">
        <v>40956000</v>
      </c>
      <c r="H43" s="92" t="s">
        <v>123</v>
      </c>
      <c r="I43" s="4" t="s">
        <v>122</v>
      </c>
    </row>
    <row r="44" spans="1:9" ht="45" x14ac:dyDescent="0.25">
      <c r="A44" s="2">
        <v>24</v>
      </c>
      <c r="B44" s="4" t="s">
        <v>11</v>
      </c>
      <c r="C44" s="90" t="s">
        <v>107</v>
      </c>
      <c r="D44" s="149" t="s">
        <v>239</v>
      </c>
      <c r="E44" s="104" t="s">
        <v>153</v>
      </c>
      <c r="F44" s="116">
        <v>10730</v>
      </c>
      <c r="G44" s="91">
        <v>297178080</v>
      </c>
      <c r="H44" s="92" t="s">
        <v>123</v>
      </c>
      <c r="I44" s="4" t="s">
        <v>122</v>
      </c>
    </row>
    <row r="45" spans="1:9" ht="60" x14ac:dyDescent="0.25">
      <c r="A45" s="2">
        <v>25</v>
      </c>
      <c r="B45" s="4" t="s">
        <v>11</v>
      </c>
      <c r="C45" s="90" t="s">
        <v>108</v>
      </c>
      <c r="D45" s="149" t="s">
        <v>240</v>
      </c>
      <c r="E45" s="104" t="s">
        <v>153</v>
      </c>
      <c r="F45" s="116">
        <v>3805</v>
      </c>
      <c r="G45" s="91">
        <v>65611374</v>
      </c>
      <c r="H45" s="92" t="s">
        <v>123</v>
      </c>
      <c r="I45" s="4" t="s">
        <v>122</v>
      </c>
    </row>
    <row r="46" spans="1:9" ht="60" x14ac:dyDescent="0.25">
      <c r="A46" s="2">
        <v>26</v>
      </c>
      <c r="B46" s="4" t="s">
        <v>11</v>
      </c>
      <c r="C46" s="90" t="s">
        <v>109</v>
      </c>
      <c r="D46" s="158" t="s">
        <v>241</v>
      </c>
      <c r="E46" s="144" t="s">
        <v>126</v>
      </c>
      <c r="F46" s="116">
        <v>23.8</v>
      </c>
      <c r="G46" s="91">
        <v>23440177.68</v>
      </c>
      <c r="H46" s="92" t="s">
        <v>149</v>
      </c>
      <c r="I46" s="4" t="s">
        <v>122</v>
      </c>
    </row>
    <row r="47" spans="1:9" ht="60" x14ac:dyDescent="0.25">
      <c r="A47" s="2">
        <v>27</v>
      </c>
      <c r="B47" s="4" t="s">
        <v>11</v>
      </c>
      <c r="C47" s="90" t="s">
        <v>110</v>
      </c>
      <c r="D47" s="149" t="s">
        <v>242</v>
      </c>
      <c r="E47" s="104" t="s">
        <v>153</v>
      </c>
      <c r="F47" s="116">
        <v>2</v>
      </c>
      <c r="G47" s="91">
        <v>87351741.359999999</v>
      </c>
      <c r="H47" s="92" t="s">
        <v>149</v>
      </c>
      <c r="I47" s="4" t="s">
        <v>122</v>
      </c>
    </row>
    <row r="48" spans="1:9" ht="60" x14ac:dyDescent="0.25">
      <c r="A48" s="2">
        <v>28</v>
      </c>
      <c r="B48" s="4" t="s">
        <v>11</v>
      </c>
      <c r="C48" s="90" t="s">
        <v>111</v>
      </c>
      <c r="D48" s="149" t="s">
        <v>243</v>
      </c>
      <c r="E48" s="104" t="s">
        <v>153</v>
      </c>
      <c r="F48" s="116">
        <v>57000</v>
      </c>
      <c r="G48" s="91">
        <v>31777248</v>
      </c>
      <c r="H48" s="92" t="s">
        <v>123</v>
      </c>
      <c r="I48" s="4" t="s">
        <v>122</v>
      </c>
    </row>
    <row r="49" spans="1:9" ht="90" x14ac:dyDescent="0.25">
      <c r="A49" s="2">
        <v>29</v>
      </c>
      <c r="B49" s="4" t="s">
        <v>11</v>
      </c>
      <c r="C49" s="90" t="s">
        <v>112</v>
      </c>
      <c r="D49" s="149" t="s">
        <v>244</v>
      </c>
      <c r="E49" s="104" t="s">
        <v>153</v>
      </c>
      <c r="F49" s="118">
        <v>284600</v>
      </c>
      <c r="G49" s="115">
        <v>134666653.90000001</v>
      </c>
      <c r="H49" s="104" t="s">
        <v>152</v>
      </c>
      <c r="I49" s="4" t="s">
        <v>122</v>
      </c>
    </row>
    <row r="50" spans="1:9" ht="60" x14ac:dyDescent="0.25">
      <c r="A50" s="2">
        <v>30</v>
      </c>
      <c r="B50" s="4" t="s">
        <v>11</v>
      </c>
      <c r="C50" s="90" t="s">
        <v>113</v>
      </c>
      <c r="D50" s="149" t="s">
        <v>245</v>
      </c>
      <c r="E50" s="104" t="s">
        <v>153</v>
      </c>
      <c r="F50" s="116">
        <v>321</v>
      </c>
      <c r="G50" s="91">
        <v>18368380.800000001</v>
      </c>
      <c r="H50" s="92" t="s">
        <v>123</v>
      </c>
      <c r="I50" s="4" t="s">
        <v>122</v>
      </c>
    </row>
    <row r="51" spans="1:9" ht="45" x14ac:dyDescent="0.25">
      <c r="A51" s="2">
        <v>31</v>
      </c>
      <c r="B51" s="4" t="s">
        <v>11</v>
      </c>
      <c r="C51" s="90" t="s">
        <v>114</v>
      </c>
      <c r="D51" s="149" t="s">
        <v>246</v>
      </c>
      <c r="E51" s="104" t="s">
        <v>153</v>
      </c>
      <c r="F51" s="116">
        <v>1102</v>
      </c>
      <c r="G51" s="91">
        <v>75045938.340000004</v>
      </c>
      <c r="H51" s="92" t="s">
        <v>123</v>
      </c>
      <c r="I51" s="4" t="s">
        <v>122</v>
      </c>
    </row>
    <row r="52" spans="1:9" ht="60" x14ac:dyDescent="0.25">
      <c r="A52" s="2">
        <v>32</v>
      </c>
      <c r="B52" s="4" t="s">
        <v>11</v>
      </c>
      <c r="C52" s="90" t="s">
        <v>115</v>
      </c>
      <c r="D52" s="149" t="s">
        <v>247</v>
      </c>
      <c r="E52" s="144" t="s">
        <v>193</v>
      </c>
      <c r="F52" s="116">
        <v>22480</v>
      </c>
      <c r="G52" s="91">
        <v>34948888.619999997</v>
      </c>
      <c r="H52" s="92" t="s">
        <v>149</v>
      </c>
      <c r="I52" s="4" t="s">
        <v>122</v>
      </c>
    </row>
    <row r="53" spans="1:9" ht="60" x14ac:dyDescent="0.25">
      <c r="A53" s="2">
        <v>33</v>
      </c>
      <c r="B53" s="4" t="s">
        <v>11</v>
      </c>
      <c r="C53" s="90" t="s">
        <v>116</v>
      </c>
      <c r="D53" s="149" t="s">
        <v>248</v>
      </c>
      <c r="E53" s="144" t="s">
        <v>193</v>
      </c>
      <c r="F53" s="116">
        <v>568000</v>
      </c>
      <c r="G53" s="91">
        <v>322699834.19999999</v>
      </c>
      <c r="H53" s="92" t="s">
        <v>123</v>
      </c>
      <c r="I53" s="4" t="s">
        <v>122</v>
      </c>
    </row>
    <row r="54" spans="1:9" ht="45" x14ac:dyDescent="0.25">
      <c r="A54" s="2">
        <v>34</v>
      </c>
      <c r="B54" s="4" t="s">
        <v>11</v>
      </c>
      <c r="C54" s="90" t="s">
        <v>117</v>
      </c>
      <c r="D54" s="149" t="s">
        <v>249</v>
      </c>
      <c r="E54" s="144" t="s">
        <v>194</v>
      </c>
      <c r="F54" s="116">
        <v>1349165</v>
      </c>
      <c r="G54" s="91">
        <v>440367456</v>
      </c>
      <c r="H54" s="92" t="s">
        <v>123</v>
      </c>
      <c r="I54" s="4" t="s">
        <v>122</v>
      </c>
    </row>
    <row r="55" spans="1:9" ht="65.25" customHeight="1" x14ac:dyDescent="0.25">
      <c r="A55" s="2">
        <v>35</v>
      </c>
      <c r="B55" s="4" t="s">
        <v>11</v>
      </c>
      <c r="C55" s="90" t="s">
        <v>118</v>
      </c>
      <c r="D55" s="149" t="s">
        <v>250</v>
      </c>
      <c r="E55" s="104" t="s">
        <v>153</v>
      </c>
      <c r="F55" s="116">
        <v>9530</v>
      </c>
      <c r="G55" s="91">
        <v>146380800</v>
      </c>
      <c r="H55" s="92" t="s">
        <v>262</v>
      </c>
      <c r="I55" s="4" t="s">
        <v>122</v>
      </c>
    </row>
    <row r="56" spans="1:9" ht="105" x14ac:dyDescent="0.25">
      <c r="A56" s="2">
        <v>36</v>
      </c>
      <c r="B56" s="4" t="s">
        <v>11</v>
      </c>
      <c r="C56" s="90" t="s">
        <v>119</v>
      </c>
      <c r="D56" s="149" t="s">
        <v>251</v>
      </c>
      <c r="E56" s="144" t="s">
        <v>195</v>
      </c>
      <c r="F56" s="116" t="s">
        <v>181</v>
      </c>
      <c r="G56" s="91">
        <v>14970297.390000001</v>
      </c>
      <c r="H56" s="92" t="s">
        <v>212</v>
      </c>
      <c r="I56" s="4" t="s">
        <v>121</v>
      </c>
    </row>
    <row r="57" spans="1:9" ht="90" x14ac:dyDescent="0.25">
      <c r="A57" s="2">
        <v>37</v>
      </c>
      <c r="B57" s="4" t="s">
        <v>11</v>
      </c>
      <c r="C57" s="90">
        <v>1001156461</v>
      </c>
      <c r="D57" s="149" t="s">
        <v>255</v>
      </c>
      <c r="E57" s="104" t="s">
        <v>153</v>
      </c>
      <c r="F57" s="116">
        <v>604</v>
      </c>
      <c r="G57" s="91" t="s">
        <v>218</v>
      </c>
      <c r="H57" s="92" t="s">
        <v>212</v>
      </c>
      <c r="I57" s="4" t="s">
        <v>122</v>
      </c>
    </row>
    <row r="58" spans="1:9" ht="75" x14ac:dyDescent="0.25">
      <c r="A58" s="101">
        <v>38</v>
      </c>
      <c r="B58" s="4" t="s">
        <v>11</v>
      </c>
      <c r="C58" s="102">
        <v>1001137159</v>
      </c>
      <c r="D58" s="149" t="s">
        <v>145</v>
      </c>
      <c r="E58" s="104" t="s">
        <v>153</v>
      </c>
      <c r="F58" s="117">
        <v>95900</v>
      </c>
      <c r="G58" s="91">
        <v>5234400</v>
      </c>
      <c r="H58" s="92" t="s">
        <v>123</v>
      </c>
      <c r="I58" s="4" t="s">
        <v>122</v>
      </c>
    </row>
    <row r="59" spans="1:9" ht="30" x14ac:dyDescent="0.25">
      <c r="A59" s="101">
        <v>39</v>
      </c>
      <c r="B59" s="4" t="s">
        <v>11</v>
      </c>
      <c r="C59" s="90" t="s">
        <v>146</v>
      </c>
      <c r="D59" s="149" t="s">
        <v>252</v>
      </c>
      <c r="E59" s="104" t="s">
        <v>153</v>
      </c>
      <c r="F59" s="116">
        <v>11000</v>
      </c>
      <c r="G59" s="91">
        <v>6157536</v>
      </c>
      <c r="H59" s="92" t="s">
        <v>123</v>
      </c>
      <c r="I59" s="4" t="s">
        <v>122</v>
      </c>
    </row>
    <row r="60" spans="1:9" ht="75" x14ac:dyDescent="0.25">
      <c r="A60" s="101">
        <v>40</v>
      </c>
      <c r="B60" s="4" t="s">
        <v>11</v>
      </c>
      <c r="C60" s="90" t="s">
        <v>97</v>
      </c>
      <c r="D60" s="149" t="s">
        <v>253</v>
      </c>
      <c r="E60" s="144" t="s">
        <v>125</v>
      </c>
      <c r="F60" s="116">
        <v>1</v>
      </c>
      <c r="G60" s="91">
        <v>12356085.6</v>
      </c>
      <c r="H60" s="92" t="s">
        <v>268</v>
      </c>
      <c r="I60" s="4" t="s">
        <v>122</v>
      </c>
    </row>
    <row r="61" spans="1:9" ht="81.75" customHeight="1" x14ac:dyDescent="0.25">
      <c r="A61" s="101">
        <v>41</v>
      </c>
      <c r="B61" s="103" t="s">
        <v>11</v>
      </c>
      <c r="C61" s="90" t="s">
        <v>147</v>
      </c>
      <c r="D61" s="149" t="s">
        <v>254</v>
      </c>
      <c r="E61" s="144" t="s">
        <v>126</v>
      </c>
      <c r="F61" s="116" t="s">
        <v>148</v>
      </c>
      <c r="G61" s="91">
        <v>392220032.39999998</v>
      </c>
      <c r="H61" s="104" t="s">
        <v>149</v>
      </c>
      <c r="I61" s="103" t="s">
        <v>122</v>
      </c>
    </row>
    <row r="62" spans="1:9" ht="81.75" customHeight="1" x14ac:dyDescent="0.25">
      <c r="A62" s="101">
        <v>42</v>
      </c>
      <c r="B62" s="103" t="s">
        <v>11</v>
      </c>
      <c r="C62" s="90" t="s">
        <v>112</v>
      </c>
      <c r="D62" s="104" t="s">
        <v>207</v>
      </c>
      <c r="E62" s="104" t="s">
        <v>153</v>
      </c>
      <c r="F62" s="118">
        <v>100</v>
      </c>
      <c r="G62" s="115">
        <v>320650.59999999998</v>
      </c>
      <c r="H62" s="104" t="s">
        <v>171</v>
      </c>
      <c r="I62" s="104" t="s">
        <v>155</v>
      </c>
    </row>
    <row r="63" spans="1:9" ht="135" x14ac:dyDescent="0.25">
      <c r="A63" s="101">
        <v>43</v>
      </c>
      <c r="B63" s="103" t="s">
        <v>11</v>
      </c>
      <c r="C63" s="90" t="s">
        <v>168</v>
      </c>
      <c r="D63" s="104" t="s">
        <v>150</v>
      </c>
      <c r="E63" s="104" t="s">
        <v>154</v>
      </c>
      <c r="F63" s="118">
        <v>35230</v>
      </c>
      <c r="G63" s="115">
        <v>28627920</v>
      </c>
      <c r="H63" s="104" t="s">
        <v>151</v>
      </c>
      <c r="I63" s="104" t="s">
        <v>155</v>
      </c>
    </row>
    <row r="64" spans="1:9" ht="81.75" customHeight="1" x14ac:dyDescent="0.25">
      <c r="A64" s="101">
        <v>44</v>
      </c>
      <c r="B64" s="103" t="s">
        <v>11</v>
      </c>
      <c r="C64" s="90" t="s">
        <v>169</v>
      </c>
      <c r="D64" s="104" t="s">
        <v>170</v>
      </c>
      <c r="E64" s="104" t="s">
        <v>154</v>
      </c>
      <c r="F64" s="118">
        <v>5100</v>
      </c>
      <c r="G64" s="115">
        <v>8818920</v>
      </c>
      <c r="H64" s="104" t="s">
        <v>171</v>
      </c>
      <c r="I64" s="104" t="s">
        <v>155</v>
      </c>
    </row>
    <row r="65" spans="1:9" ht="81.75" customHeight="1" x14ac:dyDescent="0.25">
      <c r="A65" s="101">
        <v>45</v>
      </c>
      <c r="B65" s="103" t="s">
        <v>11</v>
      </c>
      <c r="C65" s="90"/>
      <c r="D65" s="104" t="s">
        <v>172</v>
      </c>
      <c r="E65" s="104" t="s">
        <v>154</v>
      </c>
      <c r="F65" s="118">
        <v>50</v>
      </c>
      <c r="G65" s="115">
        <v>10506000</v>
      </c>
      <c r="H65" s="104" t="s">
        <v>171</v>
      </c>
      <c r="I65" s="104" t="s">
        <v>155</v>
      </c>
    </row>
    <row r="66" spans="1:9" ht="81.75" customHeight="1" x14ac:dyDescent="0.25">
      <c r="A66" s="101">
        <v>46</v>
      </c>
      <c r="B66" s="103" t="s">
        <v>11</v>
      </c>
      <c r="C66" s="90"/>
      <c r="D66" s="104" t="s">
        <v>258</v>
      </c>
      <c r="E66" s="104" t="s">
        <v>154</v>
      </c>
      <c r="F66" s="118">
        <v>11000</v>
      </c>
      <c r="G66" s="115">
        <v>18392220</v>
      </c>
      <c r="H66" s="92" t="s">
        <v>212</v>
      </c>
      <c r="I66" s="104" t="s">
        <v>155</v>
      </c>
    </row>
    <row r="67" spans="1:9" ht="81.75" customHeight="1" x14ac:dyDescent="0.25">
      <c r="A67" s="101">
        <v>47</v>
      </c>
      <c r="B67" s="103" t="s">
        <v>11</v>
      </c>
      <c r="C67" s="90"/>
      <c r="D67" s="104" t="s">
        <v>265</v>
      </c>
      <c r="E67" s="104" t="s">
        <v>266</v>
      </c>
      <c r="F67" s="118" t="s">
        <v>267</v>
      </c>
      <c r="G67" s="170">
        <v>4046417</v>
      </c>
      <c r="H67" s="92" t="s">
        <v>212</v>
      </c>
      <c r="I67" s="104" t="s">
        <v>155</v>
      </c>
    </row>
    <row r="68" spans="1:9" s="15" customFormat="1" ht="36.75" customHeight="1" x14ac:dyDescent="0.25">
      <c r="A68" s="1" t="s">
        <v>84</v>
      </c>
      <c r="B68" s="1"/>
      <c r="C68" s="95"/>
      <c r="D68" s="159"/>
      <c r="E68" s="157"/>
      <c r="F68" s="107"/>
      <c r="G68" s="121">
        <f>SUM(G19:G67)</f>
        <v>7030372670.8700008</v>
      </c>
      <c r="H68" s="2"/>
      <c r="I68" s="2"/>
    </row>
    <row r="69" spans="1:9" s="21" customFormat="1" ht="18" x14ac:dyDescent="0.25">
      <c r="A69" s="177" t="s">
        <v>31</v>
      </c>
      <c r="B69" s="177"/>
      <c r="C69" s="22"/>
      <c r="D69" s="23"/>
      <c r="E69" s="23"/>
      <c r="F69" s="108"/>
      <c r="G69" s="25"/>
      <c r="H69" s="25"/>
    </row>
    <row r="70" spans="1:9" s="21" customFormat="1" ht="18" x14ac:dyDescent="0.25">
      <c r="A70" s="26" t="s">
        <v>32</v>
      </c>
      <c r="B70" s="26"/>
      <c r="C70" s="27"/>
      <c r="D70" s="23"/>
      <c r="E70" s="23"/>
      <c r="F70" s="108"/>
      <c r="G70" s="25"/>
      <c r="H70" s="25"/>
    </row>
    <row r="71" spans="1:9" s="28" customFormat="1" ht="18" x14ac:dyDescent="0.35">
      <c r="A71" s="29" t="s">
        <v>38</v>
      </c>
      <c r="B71" s="29"/>
      <c r="C71" s="30"/>
      <c r="D71" s="160"/>
      <c r="E71" s="163"/>
      <c r="F71" s="109"/>
      <c r="G71" s="29"/>
      <c r="H71" s="29"/>
    </row>
    <row r="72" spans="1:9" s="28" customFormat="1" ht="18" x14ac:dyDescent="0.35">
      <c r="A72" s="29" t="s">
        <v>33</v>
      </c>
      <c r="B72" s="29"/>
      <c r="C72" s="29"/>
      <c r="D72" s="160"/>
      <c r="E72" s="163"/>
      <c r="F72" s="109"/>
      <c r="G72" s="29"/>
      <c r="H72" s="29"/>
    </row>
    <row r="73" spans="1:9" s="28" customFormat="1" ht="18" x14ac:dyDescent="0.35">
      <c r="A73" s="33" t="s">
        <v>34</v>
      </c>
      <c r="B73" s="29"/>
      <c r="C73" s="34"/>
      <c r="D73" s="160"/>
      <c r="E73" s="163"/>
      <c r="F73" s="112"/>
      <c r="G73" s="32"/>
      <c r="H73" s="29"/>
    </row>
    <row r="74" spans="1:9" s="28" customFormat="1" ht="18" x14ac:dyDescent="0.35">
      <c r="A74" s="33" t="s">
        <v>35</v>
      </c>
      <c r="B74" s="29"/>
      <c r="C74" s="34"/>
      <c r="D74" s="160"/>
      <c r="E74" s="163"/>
      <c r="F74" s="112"/>
      <c r="G74" s="32"/>
      <c r="H74" s="29"/>
    </row>
    <row r="75" spans="1:9" s="28" customFormat="1" ht="18" x14ac:dyDescent="0.35">
      <c r="A75" s="29" t="s">
        <v>36</v>
      </c>
      <c r="B75" s="29"/>
      <c r="C75" s="29"/>
      <c r="D75" s="161"/>
      <c r="E75" s="164"/>
      <c r="F75" s="113"/>
      <c r="G75" s="36"/>
      <c r="H75" s="29"/>
    </row>
    <row r="76" spans="1:9" s="37" customFormat="1" ht="18" x14ac:dyDescent="0.35">
      <c r="A76" s="29" t="s">
        <v>37</v>
      </c>
      <c r="B76" s="29"/>
      <c r="C76" s="29"/>
      <c r="D76" s="162"/>
      <c r="E76" s="165"/>
      <c r="F76" s="114"/>
    </row>
  </sheetData>
  <mergeCells count="19">
    <mergeCell ref="A9:H9"/>
    <mergeCell ref="A11:B11"/>
    <mergeCell ref="A12:B12"/>
    <mergeCell ref="A13:B13"/>
    <mergeCell ref="A14:B14"/>
    <mergeCell ref="D3:E3"/>
    <mergeCell ref="D4:E4"/>
    <mergeCell ref="A6:H6"/>
    <mergeCell ref="A7:H7"/>
    <mergeCell ref="A8:H8"/>
    <mergeCell ref="A23:A24"/>
    <mergeCell ref="B23:B24"/>
    <mergeCell ref="C23:C24"/>
    <mergeCell ref="I21:I22"/>
    <mergeCell ref="A69:B69"/>
    <mergeCell ref="A21:A22"/>
    <mergeCell ref="B21:B22"/>
    <mergeCell ref="C21:C22"/>
    <mergeCell ref="H21:H22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20" zoomScaleNormal="100" workbookViewId="0">
      <selection activeCell="G15" sqref="G15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8" customFormat="1" ht="36" customHeight="1" x14ac:dyDescent="0.25">
      <c r="A2" s="191" t="s">
        <v>28</v>
      </c>
      <c r="B2" s="191"/>
      <c r="C2" s="191"/>
      <c r="D2" s="191"/>
      <c r="E2" s="191"/>
      <c r="F2" s="191"/>
      <c r="G2" s="191"/>
      <c r="H2" s="191"/>
      <c r="I2" s="191"/>
    </row>
    <row r="3" spans="1:9" s="38" customFormat="1" ht="36.75" customHeight="1" x14ac:dyDescent="0.25">
      <c r="A3" s="192" t="s">
        <v>69</v>
      </c>
      <c r="B3" s="192"/>
      <c r="C3" s="192"/>
      <c r="D3" s="192"/>
      <c r="E3" s="192"/>
      <c r="F3" s="192"/>
      <c r="G3" s="192"/>
      <c r="H3" s="192"/>
      <c r="I3" s="192"/>
    </row>
    <row r="4" spans="1:9" s="38" customFormat="1" ht="21" customHeight="1" x14ac:dyDescent="0.25">
      <c r="A4" s="193" t="s">
        <v>43</v>
      </c>
      <c r="B4" s="193"/>
      <c r="C4" s="193"/>
      <c r="D4" s="193"/>
      <c r="E4" s="193"/>
      <c r="F4" s="193"/>
      <c r="G4" s="193"/>
      <c r="H4" s="193"/>
      <c r="I4" s="193"/>
    </row>
    <row r="7" spans="1:9" s="42" customFormat="1" ht="39.75" customHeight="1" x14ac:dyDescent="0.2">
      <c r="A7" s="187" t="s">
        <v>44</v>
      </c>
      <c r="B7" s="187"/>
      <c r="C7" s="39" t="s">
        <v>15</v>
      </c>
      <c r="D7" s="39"/>
      <c r="E7" s="40"/>
      <c r="F7" s="41"/>
      <c r="G7" s="41"/>
      <c r="H7" s="41"/>
      <c r="I7" s="41"/>
    </row>
    <row r="8" spans="1:9" s="42" customFormat="1" ht="53.25" customHeight="1" x14ac:dyDescent="0.2">
      <c r="A8" s="187" t="s">
        <v>45</v>
      </c>
      <c r="B8" s="187"/>
      <c r="C8" s="39" t="s">
        <v>17</v>
      </c>
      <c r="D8" s="39"/>
      <c r="E8" s="40"/>
      <c r="F8" s="41"/>
      <c r="G8" s="41" t="s">
        <v>18</v>
      </c>
      <c r="H8" s="41"/>
      <c r="I8" s="41"/>
    </row>
    <row r="9" spans="1:9" s="42" customFormat="1" ht="44.25" customHeight="1" x14ac:dyDescent="0.2">
      <c r="A9" s="187" t="s">
        <v>71</v>
      </c>
      <c r="B9" s="187"/>
      <c r="C9" s="43" t="s">
        <v>19</v>
      </c>
      <c r="D9" s="43"/>
      <c r="E9" s="40"/>
      <c r="F9" s="41"/>
      <c r="G9" s="41"/>
      <c r="H9" s="41"/>
      <c r="I9" s="41"/>
    </row>
    <row r="10" spans="1:9" s="42" customFormat="1" ht="30" x14ac:dyDescent="0.2">
      <c r="A10" s="187" t="s">
        <v>72</v>
      </c>
      <c r="B10" s="187"/>
      <c r="C10" s="44" t="s">
        <v>20</v>
      </c>
      <c r="D10" s="44"/>
      <c r="E10" s="40"/>
      <c r="F10" s="41"/>
      <c r="G10" s="41"/>
      <c r="H10" s="41"/>
      <c r="I10" s="41"/>
    </row>
    <row r="11" spans="1:9" s="42" customFormat="1" ht="30" x14ac:dyDescent="0.25">
      <c r="A11" s="45" t="s">
        <v>70</v>
      </c>
      <c r="B11" s="46" t="s">
        <v>22</v>
      </c>
      <c r="C11" s="46"/>
      <c r="D11" s="47"/>
      <c r="E11" s="40"/>
      <c r="F11" s="41"/>
      <c r="G11" s="41"/>
      <c r="H11" s="41"/>
      <c r="I11" s="41"/>
    </row>
    <row r="12" spans="1:9" s="19" customFormat="1" ht="15.75" customHeight="1" x14ac:dyDescent="0.25"/>
    <row r="13" spans="1:9" s="19" customFormat="1" ht="195" x14ac:dyDescent="0.25">
      <c r="A13" s="48" t="s">
        <v>1</v>
      </c>
      <c r="B13" s="49" t="s">
        <v>0</v>
      </c>
      <c r="C13" s="49" t="s">
        <v>8</v>
      </c>
      <c r="D13" s="49" t="s">
        <v>2</v>
      </c>
      <c r="E13" s="49" t="s">
        <v>48</v>
      </c>
      <c r="F13" s="50" t="s">
        <v>49</v>
      </c>
      <c r="G13" s="51" t="s">
        <v>50</v>
      </c>
      <c r="H13" s="51" t="s">
        <v>5</v>
      </c>
      <c r="I13" s="51" t="s">
        <v>6</v>
      </c>
    </row>
    <row r="14" spans="1:9" s="19" customFormat="1" ht="15.75" customHeight="1" x14ac:dyDescent="0.25">
      <c r="A14" s="52">
        <v>1</v>
      </c>
      <c r="B14" s="52">
        <v>2</v>
      </c>
      <c r="C14" s="52">
        <v>3</v>
      </c>
      <c r="D14" s="53">
        <v>4</v>
      </c>
      <c r="E14" s="52">
        <v>5</v>
      </c>
      <c r="F14" s="53">
        <v>6</v>
      </c>
      <c r="G14" s="54">
        <v>7</v>
      </c>
      <c r="H14" s="2">
        <v>8</v>
      </c>
      <c r="I14" s="2">
        <v>9</v>
      </c>
    </row>
    <row r="15" spans="1:9" s="19" customFormat="1" ht="105" x14ac:dyDescent="0.25">
      <c r="A15" s="147" t="s">
        <v>51</v>
      </c>
      <c r="B15" s="136" t="s">
        <v>52</v>
      </c>
      <c r="C15" s="137"/>
      <c r="D15" s="141" t="s">
        <v>156</v>
      </c>
      <c r="E15" s="145" t="s">
        <v>157</v>
      </c>
      <c r="F15" s="149" t="s">
        <v>51</v>
      </c>
      <c r="G15" s="150">
        <v>2643264</v>
      </c>
      <c r="H15" s="135" t="s">
        <v>167</v>
      </c>
      <c r="I15" s="132" t="s">
        <v>53</v>
      </c>
    </row>
    <row r="16" spans="1:9" s="19" customFormat="1" ht="144.75" customHeight="1" x14ac:dyDescent="0.25">
      <c r="A16" s="152" t="s">
        <v>54</v>
      </c>
      <c r="B16" s="136" t="s">
        <v>52</v>
      </c>
      <c r="C16" s="136"/>
      <c r="D16" s="142" t="s">
        <v>189</v>
      </c>
      <c r="E16" s="146" t="s">
        <v>190</v>
      </c>
      <c r="F16" s="149" t="s">
        <v>191</v>
      </c>
      <c r="G16" s="150">
        <v>159752088</v>
      </c>
      <c r="H16" s="151" t="s">
        <v>167</v>
      </c>
      <c r="I16" s="133" t="s">
        <v>53</v>
      </c>
    </row>
    <row r="17" spans="1:9" s="19" customFormat="1" ht="105" x14ac:dyDescent="0.25">
      <c r="A17" s="147" t="s">
        <v>55</v>
      </c>
      <c r="B17" s="136" t="s">
        <v>52</v>
      </c>
      <c r="C17" s="136"/>
      <c r="D17" s="143" t="s">
        <v>159</v>
      </c>
      <c r="E17" s="146" t="s">
        <v>158</v>
      </c>
      <c r="F17" s="149" t="s">
        <v>160</v>
      </c>
      <c r="G17" s="150" t="s">
        <v>161</v>
      </c>
      <c r="H17" s="135" t="s">
        <v>167</v>
      </c>
      <c r="I17" s="133" t="s">
        <v>53</v>
      </c>
    </row>
    <row r="18" spans="1:9" s="19" customFormat="1" ht="100.5" customHeight="1" x14ac:dyDescent="0.25">
      <c r="A18" s="147" t="s">
        <v>56</v>
      </c>
      <c r="B18" s="136" t="s">
        <v>52</v>
      </c>
      <c r="C18" s="136"/>
      <c r="D18" s="143" t="s">
        <v>162</v>
      </c>
      <c r="E18" s="146" t="s">
        <v>158</v>
      </c>
      <c r="F18" s="149" t="s">
        <v>164</v>
      </c>
      <c r="G18" s="150" t="s">
        <v>165</v>
      </c>
      <c r="H18" s="135" t="s">
        <v>182</v>
      </c>
      <c r="I18" s="133" t="s">
        <v>53</v>
      </c>
    </row>
    <row r="19" spans="1:9" s="19" customFormat="1" ht="117.75" customHeight="1" x14ac:dyDescent="0.25">
      <c r="A19" s="147" t="s">
        <v>57</v>
      </c>
      <c r="B19" s="136" t="s">
        <v>52</v>
      </c>
      <c r="C19" s="136"/>
      <c r="D19" s="143" t="s">
        <v>163</v>
      </c>
      <c r="E19" s="139" t="s">
        <v>158</v>
      </c>
      <c r="F19" s="149">
        <v>90</v>
      </c>
      <c r="G19" s="150">
        <v>22681800</v>
      </c>
      <c r="H19" s="135" t="s">
        <v>167</v>
      </c>
      <c r="I19" s="133" t="s">
        <v>53</v>
      </c>
    </row>
    <row r="20" spans="1:9" s="19" customFormat="1" ht="100.5" customHeight="1" x14ac:dyDescent="0.25">
      <c r="A20" s="147" t="s">
        <v>58</v>
      </c>
      <c r="B20" s="136" t="s">
        <v>52</v>
      </c>
      <c r="C20" s="136"/>
      <c r="D20" s="143" t="s">
        <v>205</v>
      </c>
      <c r="E20" s="139" t="s">
        <v>158</v>
      </c>
      <c r="F20" s="149">
        <v>156530</v>
      </c>
      <c r="G20" s="150">
        <v>56350800</v>
      </c>
      <c r="H20" s="135" t="s">
        <v>167</v>
      </c>
      <c r="I20" s="133" t="s">
        <v>53</v>
      </c>
    </row>
    <row r="21" spans="1:9" s="19" customFormat="1" ht="150" x14ac:dyDescent="0.25">
      <c r="A21" s="148" t="s">
        <v>59</v>
      </c>
      <c r="B21" s="138" t="s">
        <v>52</v>
      </c>
      <c r="C21" s="136"/>
      <c r="D21" s="143" t="s">
        <v>166</v>
      </c>
      <c r="E21" s="139" t="s">
        <v>158</v>
      </c>
      <c r="F21" s="149">
        <v>1385</v>
      </c>
      <c r="G21" s="150">
        <v>20000000</v>
      </c>
      <c r="H21" s="135" t="s">
        <v>167</v>
      </c>
      <c r="I21" s="134" t="s">
        <v>53</v>
      </c>
    </row>
    <row r="22" spans="1:9" s="19" customFormat="1" ht="15.75" customHeight="1" x14ac:dyDescent="0.25">
      <c r="A22" s="188" t="s">
        <v>60</v>
      </c>
      <c r="B22" s="189"/>
      <c r="C22" s="189"/>
      <c r="D22" s="189"/>
      <c r="E22" s="189"/>
      <c r="F22" s="190"/>
      <c r="G22" s="150">
        <f>SUM(G15:G21)</f>
        <v>261427952</v>
      </c>
      <c r="H22" s="140"/>
      <c r="I22" s="58"/>
    </row>
    <row r="23" spans="1:9" s="38" customFormat="1" ht="15.75" customHeight="1" x14ac:dyDescent="0.25">
      <c r="A23" s="59" t="s">
        <v>61</v>
      </c>
      <c r="B23" s="59"/>
      <c r="C23" s="59"/>
      <c r="D23" s="59"/>
      <c r="E23" s="60"/>
      <c r="F23" s="59"/>
      <c r="G23" s="59"/>
      <c r="H23" s="61"/>
      <c r="I23" s="62"/>
    </row>
    <row r="24" spans="1:9" s="38" customFormat="1" ht="15.75" customHeight="1" x14ac:dyDescent="0.25">
      <c r="A24" s="186" t="s">
        <v>62</v>
      </c>
      <c r="B24" s="186"/>
      <c r="C24" s="186"/>
      <c r="D24" s="186"/>
      <c r="E24" s="186"/>
      <c r="F24" s="186"/>
      <c r="G24" s="186"/>
      <c r="H24" s="186"/>
      <c r="I24" s="62"/>
    </row>
    <row r="25" spans="1:9" s="38" customFormat="1" ht="15.75" customHeight="1" x14ac:dyDescent="0.25">
      <c r="A25" s="186"/>
      <c r="B25" s="186"/>
      <c r="C25" s="186"/>
      <c r="D25" s="186"/>
      <c r="E25" s="186"/>
      <c r="F25" s="186"/>
      <c r="G25" s="186"/>
      <c r="H25" s="186"/>
      <c r="I25" s="62"/>
    </row>
    <row r="26" spans="1:9" s="38" customFormat="1" ht="15.75" customHeight="1" x14ac:dyDescent="0.25">
      <c r="A26" s="63" t="s">
        <v>34</v>
      </c>
      <c r="B26" s="60"/>
      <c r="C26" s="60"/>
      <c r="D26" s="60"/>
      <c r="E26" s="60"/>
      <c r="F26" s="60"/>
      <c r="G26" s="60"/>
      <c r="H26" s="64"/>
      <c r="I26" s="60"/>
    </row>
    <row r="27" spans="1:9" s="38" customFormat="1" ht="15.75" customHeight="1" x14ac:dyDescent="0.35">
      <c r="A27" s="65" t="s">
        <v>35</v>
      </c>
      <c r="B27" s="66"/>
      <c r="C27" s="66"/>
      <c r="D27" s="67"/>
      <c r="E27" s="68"/>
      <c r="F27" s="60"/>
      <c r="G27" s="60"/>
      <c r="H27" s="64"/>
      <c r="I27" s="60"/>
    </row>
    <row r="28" spans="1:9" s="38" customFormat="1" ht="15.75" customHeight="1" x14ac:dyDescent="0.25">
      <c r="A28" s="69" t="s">
        <v>63</v>
      </c>
      <c r="B28" s="60"/>
      <c r="C28" s="60"/>
      <c r="D28" s="60"/>
      <c r="E28" s="60"/>
      <c r="F28" s="60"/>
      <c r="G28" s="60"/>
      <c r="H28" s="64"/>
      <c r="I28" s="60"/>
    </row>
    <row r="29" spans="1:9" s="38" customFormat="1" ht="15.75" customHeight="1" x14ac:dyDescent="0.25">
      <c r="A29" s="67" t="s">
        <v>64</v>
      </c>
      <c r="B29" s="66"/>
      <c r="C29" s="66"/>
      <c r="D29" s="67"/>
      <c r="E29" s="70"/>
      <c r="F29" s="60"/>
      <c r="G29" s="60"/>
      <c r="H29" s="64"/>
      <c r="I29" s="60"/>
    </row>
    <row r="30" spans="1:9" s="38" customFormat="1" ht="16.5" customHeight="1" x14ac:dyDescent="0.25">
      <c r="A30" s="69" t="s">
        <v>65</v>
      </c>
      <c r="B30" s="60"/>
      <c r="C30" s="60"/>
      <c r="D30" s="60"/>
      <c r="E30" s="60"/>
      <c r="F30" s="60"/>
      <c r="G30" s="60"/>
      <c r="H30" s="64"/>
      <c r="I30" s="60"/>
    </row>
    <row r="31" spans="1:9" s="38" customFormat="1" ht="16.5" customHeight="1" x14ac:dyDescent="0.25">
      <c r="A31" s="71" t="s">
        <v>66</v>
      </c>
      <c r="F31" s="72"/>
      <c r="G31" s="60"/>
      <c r="H31" s="64"/>
      <c r="I31" s="60"/>
    </row>
    <row r="32" spans="1:9" s="38" customFormat="1" ht="15.75" customHeight="1" x14ac:dyDescent="0.25">
      <c r="A32" s="38" t="s">
        <v>67</v>
      </c>
      <c r="H32" s="73"/>
    </row>
    <row r="33" spans="1:1" s="19" customFormat="1" ht="15.75" customHeight="1" x14ac:dyDescent="0.25">
      <c r="A33" s="19" t="s">
        <v>68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6" workbookViewId="0">
      <selection activeCell="D26" sqref="D26"/>
    </sheetView>
  </sheetViews>
  <sheetFormatPr defaultRowHeight="15" x14ac:dyDescent="0.25"/>
  <cols>
    <col min="1" max="2" width="15.7109375" customWidth="1"/>
    <col min="3" max="3" width="25.28515625" customWidth="1"/>
    <col min="4" max="4" width="26.28515625" customWidth="1"/>
    <col min="5" max="8" width="15.7109375" customWidth="1"/>
    <col min="9" max="9" width="24.7109375" customWidth="1"/>
  </cols>
  <sheetData>
    <row r="1" spans="1:8" s="74" customFormat="1" ht="32.25" customHeight="1" x14ac:dyDescent="0.3">
      <c r="A1" s="193" t="s">
        <v>28</v>
      </c>
      <c r="B1" s="193"/>
      <c r="C1" s="193"/>
      <c r="D1" s="193"/>
      <c r="E1" s="193"/>
      <c r="F1" s="193"/>
      <c r="G1" s="193"/>
      <c r="H1" s="193"/>
    </row>
    <row r="2" spans="1:8" s="74" customFormat="1" ht="37.5" customHeight="1" x14ac:dyDescent="0.3">
      <c r="A2" s="193" t="s">
        <v>73</v>
      </c>
      <c r="B2" s="193"/>
      <c r="C2" s="193"/>
      <c r="D2" s="193"/>
      <c r="E2" s="193"/>
      <c r="F2" s="193"/>
      <c r="G2" s="193"/>
      <c r="H2" s="193"/>
    </row>
    <row r="3" spans="1:8" s="74" customFormat="1" ht="49.5" customHeight="1" x14ac:dyDescent="0.3">
      <c r="A3" s="192" t="s">
        <v>76</v>
      </c>
      <c r="B3" s="192"/>
      <c r="C3" s="192"/>
      <c r="D3" s="192"/>
      <c r="E3" s="192"/>
      <c r="F3" s="192"/>
      <c r="G3" s="192"/>
      <c r="H3" s="192"/>
    </row>
    <row r="4" spans="1:8" s="74" customFormat="1" ht="45.75" customHeight="1" x14ac:dyDescent="0.3">
      <c r="A4" s="192" t="s">
        <v>77</v>
      </c>
      <c r="B4" s="192"/>
      <c r="C4" s="192"/>
      <c r="D4" s="192"/>
      <c r="E4" s="192"/>
      <c r="F4" s="192"/>
      <c r="G4" s="192"/>
      <c r="H4" s="192"/>
    </row>
    <row r="5" spans="1:8" s="74" customFormat="1" ht="21" customHeight="1" x14ac:dyDescent="0.3">
      <c r="A5" s="193" t="s">
        <v>41</v>
      </c>
      <c r="B5" s="193"/>
      <c r="C5" s="193"/>
      <c r="D5" s="193"/>
      <c r="E5" s="193"/>
      <c r="F5" s="193"/>
      <c r="G5" s="193"/>
      <c r="H5" s="193"/>
    </row>
    <row r="6" spans="1:8" s="74" customFormat="1" ht="21" customHeight="1" x14ac:dyDescent="0.3">
      <c r="A6" s="193" t="s">
        <v>42</v>
      </c>
      <c r="B6" s="193"/>
      <c r="C6" s="193"/>
      <c r="D6" s="193"/>
      <c r="E6" s="193"/>
      <c r="F6" s="193"/>
      <c r="G6" s="193"/>
      <c r="H6" s="193"/>
    </row>
    <row r="7" spans="1:8" s="74" customFormat="1" ht="21" customHeight="1" x14ac:dyDescent="0.3">
      <c r="A7" s="193" t="s">
        <v>26</v>
      </c>
      <c r="B7" s="193"/>
      <c r="C7" s="193"/>
      <c r="D7" s="193"/>
      <c r="E7" s="193"/>
      <c r="F7" s="193"/>
      <c r="G7" s="193"/>
      <c r="H7" s="193"/>
    </row>
    <row r="8" spans="1:8" s="74" customFormat="1" ht="21" customHeight="1" x14ac:dyDescent="0.3">
      <c r="A8" s="193" t="s">
        <v>27</v>
      </c>
      <c r="B8" s="193"/>
      <c r="C8" s="193"/>
      <c r="D8" s="193"/>
      <c r="E8" s="193"/>
      <c r="F8" s="193"/>
      <c r="G8" s="193"/>
      <c r="H8" s="193"/>
    </row>
    <row r="9" spans="1:8" s="75" customFormat="1" ht="39.75" customHeight="1" x14ac:dyDescent="0.3">
      <c r="A9" s="198" t="s">
        <v>44</v>
      </c>
      <c r="B9" s="198"/>
      <c r="C9" s="76" t="s">
        <v>74</v>
      </c>
      <c r="D9" s="76"/>
      <c r="E9" s="77"/>
      <c r="F9" s="78"/>
      <c r="G9" s="78"/>
      <c r="H9" s="78"/>
    </row>
    <row r="10" spans="1:8" s="75" customFormat="1" ht="39" customHeight="1" x14ac:dyDescent="0.3">
      <c r="A10" s="198" t="s">
        <v>75</v>
      </c>
      <c r="B10" s="198"/>
      <c r="C10" s="76" t="s">
        <v>17</v>
      </c>
      <c r="D10" s="76"/>
      <c r="E10" s="77"/>
      <c r="F10" s="78"/>
      <c r="G10" s="78" t="s">
        <v>18</v>
      </c>
      <c r="H10" s="78"/>
    </row>
    <row r="11" spans="1:8" s="75" customFormat="1" ht="44.25" customHeight="1" x14ac:dyDescent="0.3">
      <c r="A11" s="198" t="s">
        <v>46</v>
      </c>
      <c r="B11" s="198"/>
      <c r="C11" s="79" t="s">
        <v>19</v>
      </c>
      <c r="D11" s="79"/>
      <c r="E11" s="77"/>
      <c r="F11" s="78"/>
      <c r="G11" s="78"/>
      <c r="H11" s="78"/>
    </row>
    <row r="12" spans="1:8" s="75" customFormat="1" ht="48" customHeight="1" x14ac:dyDescent="0.3">
      <c r="A12" s="198" t="s">
        <v>47</v>
      </c>
      <c r="B12" s="198"/>
      <c r="C12" s="80" t="s">
        <v>20</v>
      </c>
      <c r="D12" s="80"/>
      <c r="E12" s="77"/>
      <c r="F12" s="78"/>
      <c r="G12" s="78"/>
      <c r="H12" s="78"/>
    </row>
    <row r="13" spans="1:8" s="75" customFormat="1" ht="45.75" customHeight="1" x14ac:dyDescent="0.3">
      <c r="A13" s="81" t="s">
        <v>21</v>
      </c>
      <c r="B13" s="82" t="s">
        <v>22</v>
      </c>
      <c r="C13" s="82"/>
      <c r="E13" s="77"/>
      <c r="F13" s="78"/>
      <c r="G13" s="78"/>
      <c r="H13" s="78"/>
    </row>
    <row r="14" spans="1:8" ht="225" x14ac:dyDescent="0.25">
      <c r="A14" s="48" t="s">
        <v>1</v>
      </c>
      <c r="B14" s="49" t="s">
        <v>0</v>
      </c>
      <c r="C14" s="49" t="s">
        <v>8</v>
      </c>
      <c r="D14" s="49" t="s">
        <v>2</v>
      </c>
      <c r="E14" s="50" t="s">
        <v>3</v>
      </c>
      <c r="F14" s="50" t="s">
        <v>78</v>
      </c>
      <c r="G14" s="51" t="s">
        <v>50</v>
      </c>
      <c r="H14" s="51" t="s">
        <v>79</v>
      </c>
    </row>
    <row r="15" spans="1:8" x14ac:dyDescent="0.25">
      <c r="A15" s="48">
        <v>1</v>
      </c>
      <c r="B15" s="49">
        <v>2</v>
      </c>
      <c r="C15" s="49">
        <v>3</v>
      </c>
      <c r="D15" s="49">
        <v>4</v>
      </c>
      <c r="E15" s="50">
        <v>5</v>
      </c>
      <c r="F15" s="50">
        <v>6</v>
      </c>
      <c r="G15" s="51">
        <v>7</v>
      </c>
      <c r="H15" s="51">
        <v>8</v>
      </c>
    </row>
    <row r="16" spans="1:8" ht="21" x14ac:dyDescent="0.25">
      <c r="A16" s="194" t="s">
        <v>26</v>
      </c>
      <c r="B16" s="195"/>
      <c r="C16" s="195"/>
      <c r="D16" s="195"/>
      <c r="E16" s="195"/>
      <c r="F16" s="195"/>
      <c r="G16" s="195"/>
      <c r="H16" s="196"/>
    </row>
    <row r="17" spans="1:8" ht="21" x14ac:dyDescent="0.25">
      <c r="A17" s="194" t="s">
        <v>27</v>
      </c>
      <c r="B17" s="195"/>
      <c r="C17" s="195"/>
      <c r="D17" s="195"/>
      <c r="E17" s="195"/>
      <c r="F17" s="195"/>
      <c r="G17" s="195"/>
      <c r="H17" s="196"/>
    </row>
    <row r="18" spans="1:8" ht="72" x14ac:dyDescent="0.25">
      <c r="A18" s="83">
        <v>1</v>
      </c>
      <c r="B18" s="84" t="s">
        <v>52</v>
      </c>
      <c r="C18" s="84"/>
      <c r="D18" s="85"/>
      <c r="E18" s="86"/>
      <c r="F18" s="55"/>
      <c r="G18" s="56"/>
      <c r="H18" s="3" t="s">
        <v>13</v>
      </c>
    </row>
    <row r="19" spans="1:8" ht="72" x14ac:dyDescent="0.25">
      <c r="A19" s="83">
        <v>2</v>
      </c>
      <c r="B19" s="84" t="s">
        <v>52</v>
      </c>
      <c r="C19" s="84"/>
      <c r="D19" s="85"/>
      <c r="E19" s="86"/>
      <c r="F19" s="86"/>
      <c r="G19" s="56"/>
      <c r="H19" s="3" t="s">
        <v>13</v>
      </c>
    </row>
    <row r="20" spans="1:8" ht="21" x14ac:dyDescent="0.25">
      <c r="A20" s="197" t="s">
        <v>41</v>
      </c>
      <c r="B20" s="197"/>
      <c r="C20" s="197"/>
      <c r="D20" s="197"/>
      <c r="E20" s="197"/>
      <c r="F20" s="197"/>
      <c r="G20" s="197"/>
      <c r="H20" s="197"/>
    </row>
    <row r="21" spans="1:8" ht="21" x14ac:dyDescent="0.25">
      <c r="A21" s="197" t="s">
        <v>42</v>
      </c>
      <c r="B21" s="197"/>
      <c r="C21" s="197"/>
      <c r="D21" s="197"/>
      <c r="E21" s="197"/>
      <c r="F21" s="197"/>
      <c r="G21" s="197"/>
      <c r="H21" s="197"/>
    </row>
    <row r="22" spans="1:8" ht="60" x14ac:dyDescent="0.25">
      <c r="A22" s="83">
        <v>1</v>
      </c>
      <c r="B22" s="84" t="s">
        <v>52</v>
      </c>
      <c r="C22" s="84"/>
      <c r="D22" s="85"/>
      <c r="E22" s="57"/>
      <c r="F22" s="88"/>
      <c r="G22" s="89"/>
      <c r="H22" s="87" t="s">
        <v>13</v>
      </c>
    </row>
    <row r="23" spans="1:8" ht="60" x14ac:dyDescent="0.25">
      <c r="A23" s="83">
        <v>2</v>
      </c>
      <c r="B23" s="84" t="s">
        <v>52</v>
      </c>
      <c r="C23" s="84"/>
      <c r="D23" s="85"/>
      <c r="E23" s="57"/>
      <c r="F23" s="88"/>
      <c r="G23" s="89"/>
      <c r="H23" s="87" t="s">
        <v>13</v>
      </c>
    </row>
  </sheetData>
  <protectedRanges>
    <protectedRange sqref="D22:D23" name="Диапазон1_16_4_1"/>
  </protectedRanges>
  <mergeCells count="16">
    <mergeCell ref="A16:H16"/>
    <mergeCell ref="A17:H17"/>
    <mergeCell ref="A20:H20"/>
    <mergeCell ref="A21:H21"/>
    <mergeCell ref="A7:H7"/>
    <mergeCell ref="A8:H8"/>
    <mergeCell ref="A9:B9"/>
    <mergeCell ref="A10:B10"/>
    <mergeCell ref="A11:B11"/>
    <mergeCell ref="A12:B12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2023-01-23T07:20:32Z</cp:lastPrinted>
  <dcterms:created xsi:type="dcterms:W3CDTF">2022-11-29T06:12:38Z</dcterms:created>
  <dcterms:modified xsi:type="dcterms:W3CDTF">2023-02-17T11:26:02Z</dcterms:modified>
</cp:coreProperties>
</file>