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I64" i="7"/>
  <c r="AJ64"/>
  <c r="AG64"/>
  <c r="AD8"/>
  <c r="AB8"/>
  <c r="Y6"/>
  <c r="Z6" s="1"/>
  <c r="X6" s="1"/>
  <c r="Y7"/>
  <c r="Z7"/>
  <c r="X7" s="1"/>
  <c r="Y8"/>
  <c r="Z8" s="1"/>
  <c r="X8" s="1"/>
  <c r="Y9"/>
  <c r="Z9" s="1"/>
  <c r="X9" s="1"/>
  <c r="Y10"/>
  <c r="Z10" s="1"/>
  <c r="X10" s="1"/>
  <c r="Y11"/>
  <c r="Z11"/>
  <c r="X11" s="1"/>
  <c r="Y12"/>
  <c r="Z12" s="1"/>
  <c r="X12" s="1"/>
  <c r="Y13"/>
  <c r="Z13" s="1"/>
  <c r="X13" s="1"/>
  <c r="Y14"/>
  <c r="Z14" s="1"/>
  <c r="X14" s="1"/>
  <c r="Y15"/>
  <c r="Z15"/>
  <c r="X15" s="1"/>
  <c r="Y16"/>
  <c r="Z16" s="1"/>
  <c r="X16" s="1"/>
  <c r="Y17"/>
  <c r="Z17" s="1"/>
  <c r="X17" s="1"/>
  <c r="Y18"/>
  <c r="Z18" s="1"/>
  <c r="X18" s="1"/>
  <c r="Y19"/>
  <c r="Z19"/>
  <c r="X19" s="1"/>
  <c r="Y20"/>
  <c r="Z20" s="1"/>
  <c r="X20" s="1"/>
  <c r="Y21"/>
  <c r="Z21" s="1"/>
  <c r="X21" s="1"/>
  <c r="Y22"/>
  <c r="Z22" s="1"/>
  <c r="X22" s="1"/>
  <c r="Y23"/>
  <c r="Z23"/>
  <c r="X23" s="1"/>
  <c r="Y24"/>
  <c r="Z24" s="1"/>
  <c r="X24" s="1"/>
  <c r="Y25"/>
  <c r="Z25" s="1"/>
  <c r="X25" s="1"/>
  <c r="Y26"/>
  <c r="Z26" s="1"/>
  <c r="X26" s="1"/>
  <c r="Y27"/>
  <c r="Z27"/>
  <c r="X27" s="1"/>
  <c r="Y28"/>
  <c r="Z28" s="1"/>
  <c r="X28" s="1"/>
  <c r="Y29"/>
  <c r="Z29" s="1"/>
  <c r="X29" s="1"/>
  <c r="Y30"/>
  <c r="Z30" s="1"/>
  <c r="X30" s="1"/>
  <c r="Y31"/>
  <c r="Z31"/>
  <c r="X31" s="1"/>
  <c r="Y32"/>
  <c r="Z32" s="1"/>
  <c r="X32" s="1"/>
  <c r="Y33"/>
  <c r="Z33" s="1"/>
  <c r="X33" s="1"/>
  <c r="Y34"/>
  <c r="Z34" s="1"/>
  <c r="X34" s="1"/>
  <c r="Y35"/>
  <c r="Z35"/>
  <c r="X35" s="1"/>
  <c r="Y36"/>
  <c r="Z36" s="1"/>
  <c r="X36" s="1"/>
  <c r="Y37"/>
  <c r="Z37" s="1"/>
  <c r="X37" s="1"/>
  <c r="Y38"/>
  <c r="Z38" s="1"/>
  <c r="X38" s="1"/>
  <c r="Y39"/>
  <c r="Z39"/>
  <c r="X39" s="1"/>
  <c r="Y40"/>
  <c r="Z40" s="1"/>
  <c r="X40" s="1"/>
  <c r="Y41"/>
  <c r="Z41" s="1"/>
  <c r="X41" s="1"/>
  <c r="Y42"/>
  <c r="Z42" s="1"/>
  <c r="X42" s="1"/>
  <c r="Y43"/>
  <c r="Z43"/>
  <c r="X43" s="1"/>
  <c r="Y44"/>
  <c r="Z44" s="1"/>
  <c r="X44" s="1"/>
  <c r="Y45"/>
  <c r="Z45" s="1"/>
  <c r="X45" s="1"/>
  <c r="Y46"/>
  <c r="Z46" s="1"/>
  <c r="X46" s="1"/>
  <c r="Y47"/>
  <c r="Z47"/>
  <c r="X47" s="1"/>
  <c r="Y48"/>
  <c r="Z48" s="1"/>
  <c r="X48" s="1"/>
  <c r="Y49"/>
  <c r="Z49" s="1"/>
  <c r="X49" s="1"/>
  <c r="Y50"/>
  <c r="Z50" s="1"/>
  <c r="X50" s="1"/>
  <c r="Y51"/>
  <c r="Z51"/>
  <c r="X51" s="1"/>
  <c r="Y52"/>
  <c r="Z52" s="1"/>
  <c r="X52" s="1"/>
  <c r="Y53"/>
  <c r="Z53" s="1"/>
  <c r="X53" s="1"/>
  <c r="Y54"/>
  <c r="Z54" s="1"/>
  <c r="X54" s="1"/>
  <c r="Y55"/>
  <c r="Z55"/>
  <c r="X55" s="1"/>
  <c r="Y56"/>
  <c r="Z56" s="1"/>
  <c r="X56" s="1"/>
  <c r="Y57"/>
  <c r="Z57" s="1"/>
  <c r="X57" s="1"/>
  <c r="Y58"/>
  <c r="Z58" s="1"/>
  <c r="X58" s="1"/>
  <c r="Y59"/>
  <c r="Z59"/>
  <c r="X59" s="1"/>
  <c r="Y60"/>
  <c r="Z60" s="1"/>
  <c r="X60" s="1"/>
  <c r="Y61"/>
  <c r="Z61" s="1"/>
  <c r="X61" s="1"/>
  <c r="Y62"/>
  <c r="Z62" s="1"/>
  <c r="X62" s="1"/>
  <c r="Y63"/>
  <c r="Z63"/>
  <c r="X63" s="1"/>
  <c r="Y64"/>
  <c r="Z64" s="1"/>
  <c r="X64" s="1"/>
  <c r="Y65"/>
  <c r="Z65" s="1"/>
  <c r="X65" s="1"/>
  <c r="Y66"/>
  <c r="Z66" s="1"/>
  <c r="X66" s="1"/>
  <c r="Y67"/>
  <c r="Z67"/>
  <c r="X67" s="1"/>
  <c r="Y68"/>
  <c r="Z68" s="1"/>
  <c r="X68" s="1"/>
  <c r="Y69"/>
  <c r="Z69" s="1"/>
  <c r="X69" s="1"/>
  <c r="Y70"/>
  <c r="Z70" s="1"/>
  <c r="X70" s="1"/>
  <c r="Y71"/>
  <c r="Z71"/>
  <c r="X71" s="1"/>
  <c r="Y72"/>
  <c r="Z72" s="1"/>
  <c r="X72" s="1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Z5"/>
  <c r="X5" s="1"/>
  <c r="Y5"/>
  <c r="S6"/>
  <c r="T6" s="1"/>
  <c r="R6" s="1"/>
  <c r="S7"/>
  <c r="T7" s="1"/>
  <c r="R7" s="1"/>
  <c r="S8"/>
  <c r="T8" s="1"/>
  <c r="R8" s="1"/>
  <c r="S9"/>
  <c r="T9" s="1"/>
  <c r="R9" s="1"/>
  <c r="S10"/>
  <c r="T10" s="1"/>
  <c r="R10" s="1"/>
  <c r="S11"/>
  <c r="T11" s="1"/>
  <c r="R11" s="1"/>
  <c r="S12"/>
  <c r="T12" s="1"/>
  <c r="R12" s="1"/>
  <c r="S13"/>
  <c r="T13" s="1"/>
  <c r="R13" s="1"/>
  <c r="S14"/>
  <c r="T14" s="1"/>
  <c r="R14" s="1"/>
  <c r="S15"/>
  <c r="T15" s="1"/>
  <c r="R15" s="1"/>
  <c r="S16"/>
  <c r="T16" s="1"/>
  <c r="R16" s="1"/>
  <c r="S17"/>
  <c r="T17" s="1"/>
  <c r="R17" s="1"/>
  <c r="S18"/>
  <c r="T18" s="1"/>
  <c r="R18" s="1"/>
  <c r="S19"/>
  <c r="T19"/>
  <c r="R19" s="1"/>
  <c r="S20"/>
  <c r="T20" s="1"/>
  <c r="R20" s="1"/>
  <c r="S21"/>
  <c r="T21" s="1"/>
  <c r="R21" s="1"/>
  <c r="S22"/>
  <c r="T22" s="1"/>
  <c r="R22" s="1"/>
  <c r="S23"/>
  <c r="T23" s="1"/>
  <c r="R23" s="1"/>
  <c r="S24"/>
  <c r="T24" s="1"/>
  <c r="R24" s="1"/>
  <c r="S25"/>
  <c r="T25" s="1"/>
  <c r="R25" s="1"/>
  <c r="S26"/>
  <c r="T26" s="1"/>
  <c r="R26" s="1"/>
  <c r="S27"/>
  <c r="T27" s="1"/>
  <c r="R27" s="1"/>
  <c r="S28"/>
  <c r="T28" s="1"/>
  <c r="R28" s="1"/>
  <c r="S29"/>
  <c r="T29" s="1"/>
  <c r="R29" s="1"/>
  <c r="S30"/>
  <c r="T30" s="1"/>
  <c r="R30" s="1"/>
  <c r="S31"/>
  <c r="T31" s="1"/>
  <c r="R31" s="1"/>
  <c r="S32"/>
  <c r="T32" s="1"/>
  <c r="R32" s="1"/>
  <c r="S33"/>
  <c r="T33" s="1"/>
  <c r="R33" s="1"/>
  <c r="S34"/>
  <c r="T34" s="1"/>
  <c r="R34" s="1"/>
  <c r="S35"/>
  <c r="T35"/>
  <c r="R35" s="1"/>
  <c r="S36"/>
  <c r="T36" s="1"/>
  <c r="R36" s="1"/>
  <c r="S37"/>
  <c r="T37" s="1"/>
  <c r="R37" s="1"/>
  <c r="S38"/>
  <c r="T38" s="1"/>
  <c r="R38" s="1"/>
  <c r="S39"/>
  <c r="T39" s="1"/>
  <c r="R39" s="1"/>
  <c r="S40"/>
  <c r="T40" s="1"/>
  <c r="R40" s="1"/>
  <c r="S41"/>
  <c r="T41" s="1"/>
  <c r="R41" s="1"/>
  <c r="S42"/>
  <c r="T42" s="1"/>
  <c r="R42" s="1"/>
  <c r="S43"/>
  <c r="T43" s="1"/>
  <c r="R43" s="1"/>
  <c r="S44"/>
  <c r="T44" s="1"/>
  <c r="R44" s="1"/>
  <c r="S45"/>
  <c r="T45" s="1"/>
  <c r="R45" s="1"/>
  <c r="S46"/>
  <c r="T46" s="1"/>
  <c r="R46" s="1"/>
  <c r="S47"/>
  <c r="T47" s="1"/>
  <c r="R47" s="1"/>
  <c r="S48"/>
  <c r="T48" s="1"/>
  <c r="R48" s="1"/>
  <c r="S49"/>
  <c r="T49" s="1"/>
  <c r="R49" s="1"/>
  <c r="S50"/>
  <c r="T50" s="1"/>
  <c r="R50" s="1"/>
  <c r="S51"/>
  <c r="T51"/>
  <c r="R51" s="1"/>
  <c r="S52"/>
  <c r="T52" s="1"/>
  <c r="R52" s="1"/>
  <c r="S53"/>
  <c r="T53" s="1"/>
  <c r="R53" s="1"/>
  <c r="S54"/>
  <c r="T54" s="1"/>
  <c r="R54" s="1"/>
  <c r="S55"/>
  <c r="T55" s="1"/>
  <c r="R55" s="1"/>
  <c r="S56"/>
  <c r="T56" s="1"/>
  <c r="R56" s="1"/>
  <c r="S57"/>
  <c r="T57" s="1"/>
  <c r="R57" s="1"/>
  <c r="S58"/>
  <c r="T58" s="1"/>
  <c r="R58" s="1"/>
  <c r="S59"/>
  <c r="T59" s="1"/>
  <c r="R59" s="1"/>
  <c r="S60"/>
  <c r="T60" s="1"/>
  <c r="R60" s="1"/>
  <c r="S61"/>
  <c r="T61" s="1"/>
  <c r="R61" s="1"/>
  <c r="S62"/>
  <c r="T62" s="1"/>
  <c r="R62" s="1"/>
  <c r="S63"/>
  <c r="T63" s="1"/>
  <c r="R63" s="1"/>
  <c r="S64"/>
  <c r="T64" s="1"/>
  <c r="R64" s="1"/>
  <c r="S65"/>
  <c r="T65" s="1"/>
  <c r="R65" s="1"/>
  <c r="S66"/>
  <c r="T66" s="1"/>
  <c r="R66" s="1"/>
  <c r="S67"/>
  <c r="T67"/>
  <c r="R67" s="1"/>
  <c r="S68"/>
  <c r="T68" s="1"/>
  <c r="R68" s="1"/>
  <c r="S69"/>
  <c r="T69" s="1"/>
  <c r="R69" s="1"/>
  <c r="S70"/>
  <c r="T70" s="1"/>
  <c r="R70" s="1"/>
  <c r="S71"/>
  <c r="T71" s="1"/>
  <c r="R71" s="1"/>
  <c r="S72"/>
  <c r="T72" s="1"/>
  <c r="R72" s="1"/>
  <c r="P30"/>
  <c r="S5"/>
  <c r="T5" s="1"/>
  <c r="R5" s="1"/>
  <c r="M6" l="1"/>
  <c r="N6" s="1"/>
  <c r="L6" s="1"/>
  <c r="M7"/>
  <c r="N7" s="1"/>
  <c r="L7" s="1"/>
  <c r="M8"/>
  <c r="N8" s="1"/>
  <c r="L8" s="1"/>
  <c r="M9"/>
  <c r="N9" s="1"/>
  <c r="L9" s="1"/>
  <c r="M10"/>
  <c r="N10" s="1"/>
  <c r="L10" s="1"/>
  <c r="M11"/>
  <c r="N11"/>
  <c r="L11" s="1"/>
  <c r="M12"/>
  <c r="N12" s="1"/>
  <c r="L12" s="1"/>
  <c r="M13"/>
  <c r="N13" s="1"/>
  <c r="L13" s="1"/>
  <c r="M14"/>
  <c r="N14" s="1"/>
  <c r="L14" s="1"/>
  <c r="M15"/>
  <c r="N15"/>
  <c r="L15" s="1"/>
  <c r="M16"/>
  <c r="N16" s="1"/>
  <c r="L16" s="1"/>
  <c r="M17"/>
  <c r="N17" s="1"/>
  <c r="L17" s="1"/>
  <c r="M18"/>
  <c r="N18" s="1"/>
  <c r="L18" s="1"/>
  <c r="M19"/>
  <c r="N19" s="1"/>
  <c r="L19" s="1"/>
  <c r="M20"/>
  <c r="N20" s="1"/>
  <c r="L20" s="1"/>
  <c r="M21"/>
  <c r="N21" s="1"/>
  <c r="L21" s="1"/>
  <c r="M22"/>
  <c r="N22" s="1"/>
  <c r="L22" s="1"/>
  <c r="M23"/>
  <c r="N23" s="1"/>
  <c r="L23" s="1"/>
  <c r="M24"/>
  <c r="N24" s="1"/>
  <c r="L24" s="1"/>
  <c r="M25"/>
  <c r="N25" s="1"/>
  <c r="L25" s="1"/>
  <c r="M26"/>
  <c r="N26" s="1"/>
  <c r="L26" s="1"/>
  <c r="M27"/>
  <c r="N27"/>
  <c r="L27" s="1"/>
  <c r="M28"/>
  <c r="N28" s="1"/>
  <c r="L28" s="1"/>
  <c r="M29"/>
  <c r="N29" s="1"/>
  <c r="L29" s="1"/>
  <c r="M30"/>
  <c r="N30" s="1"/>
  <c r="L30" s="1"/>
  <c r="M31"/>
  <c r="N31"/>
  <c r="L31" s="1"/>
  <c r="M32"/>
  <c r="N32" s="1"/>
  <c r="L32" s="1"/>
  <c r="M33"/>
  <c r="N33" s="1"/>
  <c r="L33" s="1"/>
  <c r="M34"/>
  <c r="N34" s="1"/>
  <c r="L34" s="1"/>
  <c r="M35"/>
  <c r="N35" s="1"/>
  <c r="L35" s="1"/>
  <c r="M36"/>
  <c r="N36" s="1"/>
  <c r="L36" s="1"/>
  <c r="M37"/>
  <c r="N37" s="1"/>
  <c r="L37" s="1"/>
  <c r="M38"/>
  <c r="N38" s="1"/>
  <c r="L38" s="1"/>
  <c r="M39"/>
  <c r="N39" s="1"/>
  <c r="L39" s="1"/>
  <c r="M40"/>
  <c r="N40" s="1"/>
  <c r="L40" s="1"/>
  <c r="M41"/>
  <c r="N41" s="1"/>
  <c r="L41" s="1"/>
  <c r="M42"/>
  <c r="N42" s="1"/>
  <c r="L42" s="1"/>
  <c r="M43"/>
  <c r="N43"/>
  <c r="L43" s="1"/>
  <c r="M44"/>
  <c r="N44" s="1"/>
  <c r="L44" s="1"/>
  <c r="M45"/>
  <c r="N45" s="1"/>
  <c r="L45" s="1"/>
  <c r="M46"/>
  <c r="N46" s="1"/>
  <c r="L46" s="1"/>
  <c r="M47"/>
  <c r="N47"/>
  <c r="L47" s="1"/>
  <c r="M48"/>
  <c r="N48" s="1"/>
  <c r="L48" s="1"/>
  <c r="M49"/>
  <c r="N49" s="1"/>
  <c r="L49" s="1"/>
  <c r="M50"/>
  <c r="N50" s="1"/>
  <c r="L50" s="1"/>
  <c r="M51"/>
  <c r="N51" s="1"/>
  <c r="L51" s="1"/>
  <c r="M52"/>
  <c r="N52" s="1"/>
  <c r="L52" s="1"/>
  <c r="M53"/>
  <c r="N53" s="1"/>
  <c r="L53" s="1"/>
  <c r="M54"/>
  <c r="N54" s="1"/>
  <c r="L54" s="1"/>
  <c r="M55"/>
  <c r="N55" s="1"/>
  <c r="L55" s="1"/>
  <c r="M56"/>
  <c r="N56" s="1"/>
  <c r="L56" s="1"/>
  <c r="M57"/>
  <c r="N57" s="1"/>
  <c r="L57" s="1"/>
  <c r="M58"/>
  <c r="N58" s="1"/>
  <c r="L58" s="1"/>
  <c r="M59"/>
  <c r="N59"/>
  <c r="L59" s="1"/>
  <c r="M60"/>
  <c r="N60" s="1"/>
  <c r="L60" s="1"/>
  <c r="M61"/>
  <c r="N61" s="1"/>
  <c r="L61" s="1"/>
  <c r="M62"/>
  <c r="N62" s="1"/>
  <c r="L62" s="1"/>
  <c r="M63"/>
  <c r="N63"/>
  <c r="L63" s="1"/>
  <c r="M64"/>
  <c r="N64" s="1"/>
  <c r="L64" s="1"/>
  <c r="M65"/>
  <c r="N65" s="1"/>
  <c r="L65" s="1"/>
  <c r="M66"/>
  <c r="N66" s="1"/>
  <c r="L66" s="1"/>
  <c r="M67"/>
  <c r="N67" s="1"/>
  <c r="L67" s="1"/>
  <c r="M68"/>
  <c r="N68" s="1"/>
  <c r="L68" s="1"/>
  <c r="M69"/>
  <c r="N69" s="1"/>
  <c r="L69" s="1"/>
  <c r="M70"/>
  <c r="N70" s="1"/>
  <c r="L70" s="1"/>
  <c r="M71"/>
  <c r="N71" s="1"/>
  <c r="L71" s="1"/>
  <c r="M72"/>
  <c r="N72" s="1"/>
  <c r="L72" s="1"/>
  <c r="J23"/>
  <c r="J27"/>
  <c r="J30"/>
  <c r="J33"/>
  <c r="J34"/>
  <c r="J37"/>
  <c r="J38"/>
  <c r="J41"/>
  <c r="J42"/>
  <c r="J45"/>
  <c r="J46"/>
  <c r="J49"/>
  <c r="J50"/>
  <c r="J53"/>
  <c r="J54"/>
  <c r="J57"/>
  <c r="J58"/>
  <c r="J61"/>
  <c r="J62"/>
  <c r="J65"/>
  <c r="J66"/>
  <c r="J69"/>
  <c r="J70"/>
  <c r="L5"/>
  <c r="N5"/>
  <c r="M5"/>
  <c r="I72"/>
  <c r="P72" s="1"/>
  <c r="I71"/>
  <c r="P71" s="1"/>
  <c r="I70"/>
  <c r="P70" s="1"/>
  <c r="I69"/>
  <c r="P69" s="1"/>
  <c r="I68"/>
  <c r="P68" s="1"/>
  <c r="I67"/>
  <c r="P67" s="1"/>
  <c r="I66"/>
  <c r="P66" s="1"/>
  <c r="I65"/>
  <c r="P65" s="1"/>
  <c r="I64"/>
  <c r="P64" s="1"/>
  <c r="I63"/>
  <c r="P63" s="1"/>
  <c r="I62"/>
  <c r="P62" s="1"/>
  <c r="I61"/>
  <c r="P61" s="1"/>
  <c r="I60"/>
  <c r="P60" s="1"/>
  <c r="I59"/>
  <c r="P59" s="1"/>
  <c r="I58"/>
  <c r="P58" s="1"/>
  <c r="I57"/>
  <c r="P57" s="1"/>
  <c r="I56"/>
  <c r="P56" s="1"/>
  <c r="I55"/>
  <c r="P55" s="1"/>
  <c r="I54"/>
  <c r="P54" s="1"/>
  <c r="I53"/>
  <c r="P53" s="1"/>
  <c r="I52"/>
  <c r="P52" s="1"/>
  <c r="I51"/>
  <c r="P51" s="1"/>
  <c r="I50"/>
  <c r="P50" s="1"/>
  <c r="I49"/>
  <c r="P49" s="1"/>
  <c r="I48"/>
  <c r="P48" s="1"/>
  <c r="I47"/>
  <c r="P47" s="1"/>
  <c r="I46"/>
  <c r="P46" s="1"/>
  <c r="I45"/>
  <c r="P45" s="1"/>
  <c r="I44"/>
  <c r="P44" s="1"/>
  <c r="I43"/>
  <c r="P43" s="1"/>
  <c r="I42"/>
  <c r="P42" s="1"/>
  <c r="I41"/>
  <c r="P41" s="1"/>
  <c r="I40"/>
  <c r="P40" s="1"/>
  <c r="I39"/>
  <c r="P39" s="1"/>
  <c r="I38"/>
  <c r="P38" s="1"/>
  <c r="I37"/>
  <c r="P37" s="1"/>
  <c r="I36"/>
  <c r="P36" s="1"/>
  <c r="I35"/>
  <c r="P35" s="1"/>
  <c r="I34"/>
  <c r="P34" s="1"/>
  <c r="I33"/>
  <c r="P33" s="1"/>
  <c r="I32"/>
  <c r="P32" s="1"/>
  <c r="I31"/>
  <c r="P31" s="1"/>
  <c r="I29"/>
  <c r="P29" s="1"/>
  <c r="I28"/>
  <c r="P28" s="1"/>
  <c r="I27"/>
  <c r="P27" s="1"/>
  <c r="I26"/>
  <c r="P26" s="1"/>
  <c r="I25"/>
  <c r="P25" s="1"/>
  <c r="I24"/>
  <c r="P24" s="1"/>
  <c r="I23"/>
  <c r="P23" s="1"/>
  <c r="I22"/>
  <c r="P22" s="1"/>
  <c r="I21"/>
  <c r="P21" s="1"/>
  <c r="I20"/>
  <c r="P20" s="1"/>
  <c r="I19"/>
  <c r="P19" s="1"/>
  <c r="I18"/>
  <c r="P18" s="1"/>
  <c r="I17"/>
  <c r="P17" s="1"/>
  <c r="I16"/>
  <c r="P16" s="1"/>
  <c r="I15"/>
  <c r="P15" s="1"/>
  <c r="I14"/>
  <c r="P14" s="1"/>
  <c r="I13"/>
  <c r="P13" s="1"/>
  <c r="I12"/>
  <c r="P12" s="1"/>
  <c r="I11"/>
  <c r="P11" s="1"/>
  <c r="I10"/>
  <c r="P10" s="1"/>
  <c r="I9"/>
  <c r="P9" s="1"/>
  <c r="I8"/>
  <c r="P8" s="1"/>
  <c r="I7"/>
  <c r="P7" s="1"/>
  <c r="I6"/>
  <c r="P6" s="1"/>
  <c r="I5"/>
  <c r="V5" l="1"/>
  <c r="P5"/>
  <c r="J26"/>
  <c r="J18"/>
  <c r="J10"/>
  <c r="J71"/>
  <c r="J67"/>
  <c r="J63"/>
  <c r="J59"/>
  <c r="J55"/>
  <c r="J51"/>
  <c r="J47"/>
  <c r="J43"/>
  <c r="J39"/>
  <c r="J35"/>
  <c r="J31"/>
  <c r="J19"/>
  <c r="J15"/>
  <c r="J11"/>
  <c r="J7"/>
  <c r="J72"/>
  <c r="J68"/>
  <c r="J64"/>
  <c r="J60"/>
  <c r="J56"/>
  <c r="J52"/>
  <c r="J48"/>
  <c r="J44"/>
  <c r="J40"/>
  <c r="J36"/>
  <c r="J32"/>
  <c r="J28"/>
  <c r="J24"/>
  <c r="J20"/>
  <c r="J16"/>
  <c r="J12"/>
  <c r="J8"/>
  <c r="J22"/>
  <c r="J14"/>
  <c r="J6"/>
  <c r="J5"/>
  <c r="J29"/>
  <c r="J25"/>
  <c r="J21"/>
  <c r="J17"/>
  <c r="J13"/>
  <c r="J9"/>
  <c r="A4"/>
</calcChain>
</file>

<file path=xl/sharedStrings.xml><?xml version="1.0" encoding="utf-8"?>
<sst xmlns="http://schemas.openxmlformats.org/spreadsheetml/2006/main" count="180" uniqueCount="94">
  <si>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</si>
  <si>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</si>
  <si>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</si>
  <si>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</si>
  <si>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</si>
  <si>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</si>
  <si>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</si>
  <si>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</si>
  <si>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</si>
  <si>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</si>
  <si>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</si>
  <si>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</si>
  <si>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Դդմիկ</t>
  </si>
  <si>
    <t>Դեղձ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</si>
  <si>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</si>
  <si>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</si>
  <si>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</si>
  <si>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</si>
  <si>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</si>
  <si>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</si>
  <si>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</si>
  <si>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</si>
  <si>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</si>
  <si>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</si>
  <si>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</si>
  <si>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</si>
  <si>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</si>
  <si>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</t>
  </si>
  <si>
    <t>Ոսպ</t>
  </si>
  <si>
    <t>Չամիչ</t>
  </si>
  <si>
    <t>Ջեմ</t>
  </si>
  <si>
    <t>Սոխ</t>
  </si>
  <si>
    <t>Սպիտակաձավար</t>
  </si>
  <si>
    <t xml:space="preserve">Սոդա </t>
  </si>
  <si>
    <t xml:space="preserve">Տավարի միս </t>
  </si>
  <si>
    <t>Տոմատի մածուկ</t>
  </si>
  <si>
    <t>Ցորենաձավար</t>
  </si>
  <si>
    <t>չ/մ</t>
  </si>
  <si>
    <t>Լոբի հատիկավոր</t>
  </si>
  <si>
    <t>Պանիր /Լոռի/</t>
  </si>
  <si>
    <t>Պանիր /Չանախ/</t>
  </si>
  <si>
    <t xml:space="preserve">Խնձոր </t>
  </si>
  <si>
    <t>Խնձոր /հունիս- օգոստոս/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</si>
  <si>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</si>
  <si>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</si>
  <si>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</si>
  <si>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</si>
  <si>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</si>
  <si>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</si>
  <si>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</si>
  <si>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</si>
  <si>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</si>
  <si>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</si>
  <si>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</si>
  <si>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</si>
  <si>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</si>
  <si>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</si>
  <si>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</si>
  <si>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</si>
  <si>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</si>
  <si>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</si>
  <si>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</si>
  <si>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</si>
  <si>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</si>
  <si>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</si>
  <si>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</si>
  <si>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</si>
  <si>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</si>
  <si>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</si>
  <si>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</si>
  <si>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</si>
  <si>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</si>
  <si>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</si>
  <si>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</si>
  <si>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</si>
  <si>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</si>
  <si>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Թռչնամիս /Հավի միս/</t>
  </si>
  <si>
    <t>հալվա</t>
  </si>
  <si>
    <t>ձուկ</t>
  </si>
  <si>
    <t>բրոկոլի</t>
  </si>
  <si>
    <t>խմորիչ</t>
  </si>
  <si>
    <t xml:space="preserve"> </t>
  </si>
  <si>
    <t>Կաթ/պոլիէթիլենային/</t>
  </si>
  <si>
    <t>,,Շիրակֆուդ,,ՍՊԸ</t>
  </si>
  <si>
    <t>,,ԷՍ ԸՆԴ Է,,ՍՊԸ</t>
  </si>
  <si>
    <t>,,Սմայլս,,ՍՊԸ</t>
  </si>
  <si>
    <t>,,Անուշ Բաղումյան,,ԱՁ</t>
  </si>
  <si>
    <t>,,Սեդա Բոջուկյան,,ԱՁ</t>
  </si>
  <si>
    <t>Գին</t>
  </si>
  <si>
    <t>Ինքնարժեք</t>
  </si>
  <si>
    <t>Շահույթ</t>
  </si>
  <si>
    <t>Գինն առանց ԱԱՀ</t>
  </si>
  <si>
    <t>ԱԱՀ</t>
  </si>
  <si>
    <t>Ընդամենը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</si>
</sst>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0" fontId="7" fillId="0" borderId="2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10" fillId="0" borderId="0" xfId="0" applyFont="1"/>
    <xf numFmtId="0" fontId="11" fillId="0" borderId="0" xfId="0" applyFont="1" applyFill="1" applyBorder="1" applyAlignment="1">
      <alignment wrapText="1"/>
    </xf>
    <xf numFmtId="0" fontId="10" fillId="0" borderId="2" xfId="0" applyFont="1" applyFill="1" applyBorder="1"/>
    <xf numFmtId="0" fontId="12" fillId="0" borderId="0" xfId="0" applyFont="1"/>
    <xf numFmtId="0" fontId="13" fillId="0" borderId="2" xfId="0" applyFont="1" applyBorder="1" applyAlignment="1">
      <alignment wrapText="1"/>
    </xf>
    <xf numFmtId="0" fontId="12" fillId="0" borderId="2" xfId="0" applyFont="1" applyBorder="1"/>
    <xf numFmtId="0" fontId="14" fillId="0" borderId="0" xfId="0" applyFont="1"/>
    <xf numFmtId="0" fontId="15" fillId="0" borderId="3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4" fillId="0" borderId="2" xfId="0" applyFont="1" applyFill="1" applyBorder="1"/>
    <xf numFmtId="0" fontId="15" fillId="0" borderId="0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72"/>
  <sheetViews>
    <sheetView tabSelected="1" topLeftCell="T1" workbookViewId="0">
      <pane ySplit="4" topLeftCell="A59" activePane="bottomLeft" state="frozen"/>
      <selection pane="bottomLeft" activeCell="I1" sqref="I1:AG1048576"/>
    </sheetView>
  </sheetViews>
  <sheetFormatPr defaultRowHeight="16"/>
  <cols>
    <col min="1" max="1" width="5.1796875" style="1" customWidth="1"/>
    <col min="2" max="2" width="11.453125" style="1" customWidth="1"/>
    <col min="3" max="3" width="7.08984375" style="1" customWidth="1"/>
    <col min="4" max="4" width="9.7265625" style="1" hidden="1" customWidth="1"/>
    <col min="5" max="8" width="10.1796875" hidden="1" customWidth="1"/>
    <col min="9" max="9" width="9.54296875" style="9" customWidth="1"/>
    <col min="10" max="10" width="9.54296875" style="19" customWidth="1"/>
    <col min="11" max="12" width="9.54296875" customWidth="1"/>
    <col min="13" max="13" width="9.54296875" style="16" customWidth="1"/>
    <col min="14" max="15" width="9.54296875" customWidth="1"/>
    <col min="16" max="16" width="9.54296875" style="22" customWidth="1"/>
    <col min="17" max="18" width="9.54296875" customWidth="1"/>
    <col min="19" max="19" width="9.54296875" style="16" customWidth="1"/>
    <col min="20" max="21" width="9.54296875" customWidth="1"/>
    <col min="22" max="22" width="9.54296875" style="22" customWidth="1"/>
    <col min="23" max="24" width="9.54296875" customWidth="1"/>
    <col min="25" max="25" width="9.54296875" style="16" customWidth="1"/>
    <col min="26" max="32" width="9.54296875" customWidth="1"/>
    <col min="33" max="33" width="9.54296875" style="22" customWidth="1"/>
  </cols>
  <sheetData>
    <row r="1" spans="1:37" ht="14.5">
      <c r="A1" s="2"/>
      <c r="B1" s="3"/>
      <c r="C1" s="3"/>
      <c r="D1" s="3"/>
    </row>
    <row r="2" spans="1:37" ht="14.5">
      <c r="A2" s="2"/>
      <c r="B2" s="3"/>
      <c r="C2" s="3"/>
      <c r="D2" s="3"/>
    </row>
    <row r="3" spans="1:37" ht="61.5" customHeight="1">
      <c r="A3" s="2"/>
      <c r="B3" s="27" t="s">
        <v>51</v>
      </c>
      <c r="C3" s="27"/>
      <c r="D3" s="27"/>
      <c r="E3" s="27"/>
      <c r="F3" s="27"/>
      <c r="G3" s="27"/>
      <c r="H3" s="27"/>
      <c r="I3" s="27"/>
      <c r="J3" s="14" t="s">
        <v>83</v>
      </c>
      <c r="P3" s="23" t="s">
        <v>84</v>
      </c>
      <c r="V3" s="26" t="s">
        <v>85</v>
      </c>
      <c r="AB3" t="s">
        <v>86</v>
      </c>
      <c r="AG3" s="22" t="s">
        <v>87</v>
      </c>
    </row>
    <row r="4" spans="1:37" ht="32.5">
      <c r="A4" s="4" t="e">
        <f>-B4I4</f>
        <v>#NAME?</v>
      </c>
      <c r="B4" s="4" t="s">
        <v>0</v>
      </c>
      <c r="C4" s="4" t="s">
        <v>37</v>
      </c>
      <c r="D4" s="4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20" t="s">
        <v>88</v>
      </c>
      <c r="K4" s="14" t="s">
        <v>89</v>
      </c>
      <c r="L4" s="15" t="s">
        <v>90</v>
      </c>
      <c r="M4" s="17" t="s">
        <v>91</v>
      </c>
      <c r="N4" s="15" t="s">
        <v>92</v>
      </c>
      <c r="O4" t="s">
        <v>93</v>
      </c>
      <c r="P4" s="24" t="s">
        <v>88</v>
      </c>
      <c r="Q4" s="14" t="s">
        <v>89</v>
      </c>
      <c r="R4" s="15" t="s">
        <v>90</v>
      </c>
      <c r="S4" s="17" t="s">
        <v>91</v>
      </c>
      <c r="T4" s="15" t="s">
        <v>92</v>
      </c>
      <c r="U4" t="s">
        <v>93</v>
      </c>
      <c r="V4" s="24" t="s">
        <v>88</v>
      </c>
      <c r="W4" s="14" t="s">
        <v>89</v>
      </c>
      <c r="X4" s="15" t="s">
        <v>90</v>
      </c>
      <c r="Y4" s="17" t="s">
        <v>91</v>
      </c>
      <c r="Z4" s="15" t="s">
        <v>92</v>
      </c>
      <c r="AA4" t="s">
        <v>93</v>
      </c>
      <c r="AB4" s="24" t="s">
        <v>88</v>
      </c>
      <c r="AC4" s="14" t="s">
        <v>89</v>
      </c>
      <c r="AD4" s="15" t="s">
        <v>90</v>
      </c>
      <c r="AE4" s="17" t="s">
        <v>91</v>
      </c>
      <c r="AF4" t="s">
        <v>93</v>
      </c>
      <c r="AG4" s="24" t="s">
        <v>88</v>
      </c>
      <c r="AH4" s="14" t="s">
        <v>89</v>
      </c>
      <c r="AI4" s="15" t="s">
        <v>90</v>
      </c>
      <c r="AJ4" s="17" t="s">
        <v>91</v>
      </c>
      <c r="AK4" t="s">
        <v>93</v>
      </c>
    </row>
    <row r="5" spans="1:37">
      <c r="A5" s="7">
        <v>1</v>
      </c>
      <c r="B5" s="7" t="s">
        <v>1</v>
      </c>
      <c r="C5" s="7" t="s">
        <v>2</v>
      </c>
      <c r="D5" s="8"/>
      <c r="E5" s="5">
        <v>15</v>
      </c>
      <c r="F5" s="5">
        <v>15</v>
      </c>
      <c r="G5" s="5">
        <v>15</v>
      </c>
      <c r="H5" s="5">
        <v>15</v>
      </c>
      <c r="I5" s="10">
        <f t="shared" ref="I5:I46" si="0">E5+F5+G5+H5</f>
        <v>60</v>
      </c>
      <c r="J5" s="21">
        <f>O5/I5</f>
        <v>180</v>
      </c>
      <c r="K5" s="11">
        <v>3600</v>
      </c>
      <c r="L5" s="11">
        <f>O5-N5-K5</f>
        <v>5400</v>
      </c>
      <c r="M5" s="18">
        <f>O5/1.2</f>
        <v>9000</v>
      </c>
      <c r="N5" s="11">
        <f>O5-M5</f>
        <v>1800</v>
      </c>
      <c r="O5" s="11">
        <v>10800</v>
      </c>
      <c r="P5" s="25">
        <f>U5/I5</f>
        <v>178.2</v>
      </c>
      <c r="Q5" s="11">
        <v>8100</v>
      </c>
      <c r="R5" s="11">
        <f>U5-T5-Q5</f>
        <v>810</v>
      </c>
      <c r="S5" s="18">
        <f>U5/1.2</f>
        <v>8910</v>
      </c>
      <c r="T5" s="11">
        <f>U5-S5</f>
        <v>1782</v>
      </c>
      <c r="U5" s="11">
        <v>10692</v>
      </c>
      <c r="V5" s="25">
        <f>AA5/I5</f>
        <v>200</v>
      </c>
      <c r="W5" s="11">
        <v>9000</v>
      </c>
      <c r="X5" s="11">
        <f>AA5-Z5-W5</f>
        <v>1000</v>
      </c>
      <c r="Y5" s="18">
        <f>AA5/1.2</f>
        <v>10000</v>
      </c>
      <c r="Z5" s="11">
        <f>AA5-Y5</f>
        <v>2000</v>
      </c>
      <c r="AA5" s="11">
        <v>12000</v>
      </c>
      <c r="AB5" s="12"/>
    </row>
    <row r="6" spans="1:37">
      <c r="A6" s="7">
        <v>2</v>
      </c>
      <c r="B6" s="7" t="s">
        <v>3</v>
      </c>
      <c r="C6" s="7" t="s">
        <v>2</v>
      </c>
      <c r="D6" s="8"/>
      <c r="E6" s="5">
        <v>25</v>
      </c>
      <c r="F6" s="5">
        <v>25</v>
      </c>
      <c r="G6" s="5">
        <v>25</v>
      </c>
      <c r="H6" s="5">
        <v>25</v>
      </c>
      <c r="I6" s="10">
        <f t="shared" si="0"/>
        <v>100</v>
      </c>
      <c r="J6" s="21">
        <f t="shared" ref="J6:J69" si="1">O6/I6</f>
        <v>280</v>
      </c>
      <c r="K6" s="11">
        <v>9333.33</v>
      </c>
      <c r="L6" s="11">
        <f t="shared" ref="L6:L69" si="2">O6-N6-K6</f>
        <v>14000.003333333336</v>
      </c>
      <c r="M6" s="18">
        <f t="shared" ref="M6:M69" si="3">O6/1.2</f>
        <v>23333.333333333336</v>
      </c>
      <c r="N6" s="11">
        <f t="shared" ref="N6:N69" si="4">O6-M6</f>
        <v>4666.6666666666642</v>
      </c>
      <c r="O6" s="11">
        <v>28000</v>
      </c>
      <c r="P6" s="25">
        <f t="shared" ref="P6:P69" si="5">U6/I6</f>
        <v>277.2</v>
      </c>
      <c r="Q6" s="11">
        <v>21000</v>
      </c>
      <c r="R6" s="11">
        <f t="shared" ref="R6:R69" si="6">U6-T6-Q6</f>
        <v>2100</v>
      </c>
      <c r="S6" s="18">
        <f t="shared" ref="S6:S69" si="7">U6/1.2</f>
        <v>23100</v>
      </c>
      <c r="T6" s="11">
        <f t="shared" ref="T6:T69" si="8">U6-S6</f>
        <v>4620</v>
      </c>
      <c r="U6" s="11">
        <v>27720</v>
      </c>
      <c r="V6" s="25">
        <f t="shared" ref="V6:V69" si="9">AA6/I6</f>
        <v>350</v>
      </c>
      <c r="W6" s="11">
        <v>26250</v>
      </c>
      <c r="X6" s="11">
        <f t="shared" ref="X6:X69" si="10">AA6-Z6-W6</f>
        <v>2916.6666666666679</v>
      </c>
      <c r="Y6" s="18">
        <f t="shared" ref="Y6:Y69" si="11">AA6/1.2</f>
        <v>29166.666666666668</v>
      </c>
      <c r="Z6" s="11">
        <f t="shared" ref="Z6:Z69" si="12">AA6-Y6</f>
        <v>5833.3333333333321</v>
      </c>
      <c r="AA6" s="11">
        <v>35000</v>
      </c>
      <c r="AB6" s="12"/>
    </row>
    <row r="7" spans="1:37">
      <c r="A7" s="7">
        <v>3</v>
      </c>
      <c r="B7" s="7" t="s">
        <v>79</v>
      </c>
      <c r="C7" s="7" t="s">
        <v>2</v>
      </c>
      <c r="D7" s="8"/>
      <c r="E7" s="5">
        <v>15</v>
      </c>
      <c r="F7" s="5">
        <v>15</v>
      </c>
      <c r="G7" s="5">
        <v>15</v>
      </c>
      <c r="H7" s="5">
        <v>15</v>
      </c>
      <c r="I7" s="10">
        <f t="shared" si="0"/>
        <v>60</v>
      </c>
      <c r="J7" s="21">
        <f t="shared" si="1"/>
        <v>0</v>
      </c>
      <c r="K7" s="11"/>
      <c r="L7" s="11">
        <f t="shared" si="2"/>
        <v>0</v>
      </c>
      <c r="M7" s="18">
        <f t="shared" si="3"/>
        <v>0</v>
      </c>
      <c r="N7" s="11">
        <f t="shared" si="4"/>
        <v>0</v>
      </c>
      <c r="P7" s="25">
        <f t="shared" si="5"/>
        <v>996.6</v>
      </c>
      <c r="Q7">
        <v>45300</v>
      </c>
      <c r="R7" s="11">
        <f t="shared" si="6"/>
        <v>4530</v>
      </c>
      <c r="S7" s="18">
        <f t="shared" si="7"/>
        <v>49830</v>
      </c>
      <c r="T7" s="11">
        <f t="shared" si="8"/>
        <v>9966</v>
      </c>
      <c r="U7">
        <v>59796</v>
      </c>
      <c r="V7" s="25">
        <f t="shared" si="9"/>
        <v>800</v>
      </c>
      <c r="W7">
        <v>3600</v>
      </c>
      <c r="X7" s="11">
        <f t="shared" si="10"/>
        <v>36400</v>
      </c>
      <c r="Y7" s="18">
        <f t="shared" si="11"/>
        <v>40000</v>
      </c>
      <c r="Z7" s="11">
        <f t="shared" si="12"/>
        <v>8000</v>
      </c>
      <c r="AA7">
        <v>48000</v>
      </c>
    </row>
    <row r="8" spans="1:37">
      <c r="A8" s="7">
        <v>4</v>
      </c>
      <c r="B8" s="7" t="s">
        <v>50</v>
      </c>
      <c r="C8" s="7" t="s">
        <v>10</v>
      </c>
      <c r="D8" s="8"/>
      <c r="E8" s="5">
        <v>200</v>
      </c>
      <c r="F8" s="5">
        <v>300</v>
      </c>
      <c r="G8" s="5">
        <v>300</v>
      </c>
      <c r="H8" s="5">
        <v>200</v>
      </c>
      <c r="I8" s="10">
        <f t="shared" si="0"/>
        <v>1000</v>
      </c>
      <c r="J8" s="21">
        <f t="shared" si="1"/>
        <v>0</v>
      </c>
      <c r="K8" s="11"/>
      <c r="L8" s="11">
        <f t="shared" si="2"/>
        <v>0</v>
      </c>
      <c r="M8" s="18">
        <f t="shared" si="3"/>
        <v>0</v>
      </c>
      <c r="N8" s="11">
        <f t="shared" si="4"/>
        <v>0</v>
      </c>
      <c r="P8" s="25">
        <f t="shared" si="5"/>
        <v>0</v>
      </c>
      <c r="R8" s="11">
        <f t="shared" si="6"/>
        <v>0</v>
      </c>
      <c r="S8" s="18">
        <f t="shared" si="7"/>
        <v>0</v>
      </c>
      <c r="T8" s="11">
        <f t="shared" si="8"/>
        <v>0</v>
      </c>
      <c r="V8" s="25">
        <f t="shared" si="9"/>
        <v>0</v>
      </c>
      <c r="X8" s="11">
        <f t="shared" si="10"/>
        <v>0</v>
      </c>
      <c r="Y8" s="18">
        <f t="shared" si="11"/>
        <v>0</v>
      </c>
      <c r="Z8" s="11">
        <f t="shared" si="12"/>
        <v>0</v>
      </c>
      <c r="AB8">
        <f>AF8/I8</f>
        <v>90</v>
      </c>
      <c r="AC8">
        <v>40000</v>
      </c>
      <c r="AD8">
        <f>AE8-AC8</f>
        <v>50000</v>
      </c>
      <c r="AE8">
        <v>90000</v>
      </c>
      <c r="AF8">
        <v>90000</v>
      </c>
    </row>
    <row r="9" spans="1:37" ht="26">
      <c r="A9" s="7">
        <v>5</v>
      </c>
      <c r="B9" s="7" t="s">
        <v>5</v>
      </c>
      <c r="C9" s="7" t="s">
        <v>4</v>
      </c>
      <c r="D9" s="8"/>
      <c r="E9" s="5">
        <v>20</v>
      </c>
      <c r="F9" s="5">
        <v>20</v>
      </c>
      <c r="G9" s="5">
        <v>20</v>
      </c>
      <c r="H9" s="5">
        <v>20</v>
      </c>
      <c r="I9" s="10">
        <f t="shared" si="0"/>
        <v>80</v>
      </c>
      <c r="J9" s="21">
        <f t="shared" si="1"/>
        <v>590</v>
      </c>
      <c r="K9" s="13">
        <v>15733.33</v>
      </c>
      <c r="L9" s="11">
        <f t="shared" si="2"/>
        <v>23600.003333333334</v>
      </c>
      <c r="M9" s="18">
        <f t="shared" si="3"/>
        <v>39333.333333333336</v>
      </c>
      <c r="N9" s="11">
        <f t="shared" si="4"/>
        <v>7866.6666666666642</v>
      </c>
      <c r="O9" s="13">
        <v>47200</v>
      </c>
      <c r="P9" s="25">
        <f t="shared" si="5"/>
        <v>745.8</v>
      </c>
      <c r="Q9" s="13">
        <v>45200</v>
      </c>
      <c r="R9" s="11">
        <f t="shared" si="6"/>
        <v>4520</v>
      </c>
      <c r="S9" s="18">
        <f t="shared" si="7"/>
        <v>49720</v>
      </c>
      <c r="T9" s="11">
        <f t="shared" si="8"/>
        <v>9944</v>
      </c>
      <c r="U9" s="13">
        <v>59664</v>
      </c>
      <c r="V9" s="25">
        <f t="shared" si="9"/>
        <v>700</v>
      </c>
      <c r="W9" s="13">
        <v>42000</v>
      </c>
      <c r="X9" s="11">
        <f t="shared" si="10"/>
        <v>4666.6666666666715</v>
      </c>
      <c r="Y9" s="18">
        <f t="shared" si="11"/>
        <v>46666.666666666672</v>
      </c>
      <c r="Z9" s="11">
        <f t="shared" si="12"/>
        <v>9333.3333333333285</v>
      </c>
      <c r="AA9" s="13">
        <v>56000</v>
      </c>
      <c r="AB9" s="12"/>
    </row>
    <row r="10" spans="1:37">
      <c r="A10" s="7">
        <v>6</v>
      </c>
      <c r="B10" s="7" t="s">
        <v>6</v>
      </c>
      <c r="C10" s="7" t="s">
        <v>2</v>
      </c>
      <c r="D10" s="8"/>
      <c r="E10" s="5">
        <v>40</v>
      </c>
      <c r="F10" s="5">
        <v>40</v>
      </c>
      <c r="G10" s="5">
        <v>40</v>
      </c>
      <c r="H10" s="5">
        <v>40</v>
      </c>
      <c r="I10" s="10">
        <f t="shared" si="0"/>
        <v>160</v>
      </c>
      <c r="J10" s="21">
        <f t="shared" si="1"/>
        <v>390</v>
      </c>
      <c r="K10" s="13">
        <v>20800</v>
      </c>
      <c r="L10" s="11">
        <f t="shared" si="2"/>
        <v>31200</v>
      </c>
      <c r="M10" s="18">
        <f t="shared" si="3"/>
        <v>52000</v>
      </c>
      <c r="N10" s="11">
        <f t="shared" si="4"/>
        <v>10400</v>
      </c>
      <c r="O10" s="13">
        <v>62400</v>
      </c>
      <c r="P10" s="25">
        <f t="shared" si="5"/>
        <v>547.79999999999995</v>
      </c>
      <c r="Q10" s="13">
        <v>66400</v>
      </c>
      <c r="R10" s="11">
        <f t="shared" si="6"/>
        <v>6640</v>
      </c>
      <c r="S10" s="18">
        <f t="shared" si="7"/>
        <v>73040</v>
      </c>
      <c r="T10" s="11">
        <f t="shared" si="8"/>
        <v>14608</v>
      </c>
      <c r="U10" s="13">
        <v>87648</v>
      </c>
      <c r="V10" s="25">
        <f t="shared" si="9"/>
        <v>500</v>
      </c>
      <c r="W10" s="13">
        <v>60000</v>
      </c>
      <c r="X10" s="11">
        <f t="shared" si="10"/>
        <v>6666.6666666666715</v>
      </c>
      <c r="Y10" s="18">
        <f t="shared" si="11"/>
        <v>66666.666666666672</v>
      </c>
      <c r="Z10" s="11">
        <f t="shared" si="12"/>
        <v>13333.333333333328</v>
      </c>
      <c r="AA10" s="13">
        <v>80000</v>
      </c>
      <c r="AB10" s="12"/>
    </row>
    <row r="11" spans="1:37" ht="65">
      <c r="A11" s="7">
        <v>7</v>
      </c>
      <c r="B11" s="7" t="s">
        <v>7</v>
      </c>
      <c r="C11" s="7" t="s">
        <v>2</v>
      </c>
      <c r="D11" s="8"/>
      <c r="E11" s="5"/>
      <c r="F11" s="5">
        <v>20</v>
      </c>
      <c r="G11" s="5"/>
      <c r="H11" s="5"/>
      <c r="I11" s="10">
        <f t="shared" si="0"/>
        <v>20</v>
      </c>
      <c r="J11" s="21">
        <f t="shared" si="1"/>
        <v>250</v>
      </c>
      <c r="K11" s="13">
        <v>1666.67</v>
      </c>
      <c r="L11" s="11">
        <f t="shared" si="2"/>
        <v>2499.9966666666669</v>
      </c>
      <c r="M11" s="18">
        <f t="shared" si="3"/>
        <v>4166.666666666667</v>
      </c>
      <c r="N11" s="11">
        <f t="shared" si="4"/>
        <v>833.33333333333303</v>
      </c>
      <c r="O11" s="13">
        <v>5000</v>
      </c>
      <c r="P11" s="25">
        <f t="shared" si="5"/>
        <v>349.8</v>
      </c>
      <c r="Q11" s="12">
        <v>5300</v>
      </c>
      <c r="R11" s="11">
        <f t="shared" si="6"/>
        <v>530</v>
      </c>
      <c r="S11" s="18">
        <f t="shared" si="7"/>
        <v>5830</v>
      </c>
      <c r="T11" s="11">
        <f t="shared" si="8"/>
        <v>1166</v>
      </c>
      <c r="U11" s="12">
        <v>6996</v>
      </c>
      <c r="V11" s="25">
        <f t="shared" si="9"/>
        <v>300</v>
      </c>
      <c r="W11" s="12">
        <v>4500</v>
      </c>
      <c r="X11" s="11">
        <f t="shared" si="10"/>
        <v>500</v>
      </c>
      <c r="Y11" s="18">
        <f t="shared" si="11"/>
        <v>5000</v>
      </c>
      <c r="Z11" s="11">
        <f t="shared" si="12"/>
        <v>1000</v>
      </c>
      <c r="AA11" s="12">
        <v>6000</v>
      </c>
      <c r="AB11" s="12"/>
    </row>
    <row r="12" spans="1:37" ht="65">
      <c r="A12" s="7">
        <v>8</v>
      </c>
      <c r="B12" s="7" t="s">
        <v>8</v>
      </c>
      <c r="C12" s="7" t="s">
        <v>2</v>
      </c>
      <c r="D12" s="8"/>
      <c r="E12" s="5"/>
      <c r="F12" s="5"/>
      <c r="G12" s="5"/>
      <c r="H12" s="5">
        <v>90</v>
      </c>
      <c r="I12" s="10">
        <f t="shared" si="0"/>
        <v>90</v>
      </c>
      <c r="J12" s="21">
        <f t="shared" si="1"/>
        <v>250</v>
      </c>
      <c r="K12" s="13">
        <v>7500</v>
      </c>
      <c r="L12" s="11">
        <f t="shared" si="2"/>
        <v>11250</v>
      </c>
      <c r="M12" s="18">
        <f t="shared" si="3"/>
        <v>18750</v>
      </c>
      <c r="N12" s="11">
        <f t="shared" si="4"/>
        <v>3750</v>
      </c>
      <c r="O12" s="13">
        <v>22500</v>
      </c>
      <c r="P12" s="25">
        <f t="shared" si="5"/>
        <v>244.2</v>
      </c>
      <c r="Q12" s="13">
        <v>16650</v>
      </c>
      <c r="R12" s="11">
        <f t="shared" si="6"/>
        <v>1665</v>
      </c>
      <c r="S12" s="18">
        <f t="shared" si="7"/>
        <v>18315</v>
      </c>
      <c r="T12" s="11">
        <f t="shared" si="8"/>
        <v>3663</v>
      </c>
      <c r="U12" s="13">
        <v>21978</v>
      </c>
      <c r="V12" s="25">
        <f t="shared" si="9"/>
        <v>300</v>
      </c>
      <c r="W12" s="13">
        <v>20250</v>
      </c>
      <c r="X12" s="11">
        <f t="shared" si="10"/>
        <v>2250</v>
      </c>
      <c r="Y12" s="18">
        <f t="shared" si="11"/>
        <v>22500</v>
      </c>
      <c r="Z12" s="11">
        <f t="shared" si="12"/>
        <v>4500</v>
      </c>
      <c r="AA12" s="13">
        <v>27000</v>
      </c>
      <c r="AB12" s="12"/>
    </row>
    <row r="13" spans="1:37">
      <c r="A13" s="7">
        <v>9</v>
      </c>
      <c r="B13" s="7" t="s">
        <v>9</v>
      </c>
      <c r="C13" s="7" t="s">
        <v>2</v>
      </c>
      <c r="D13" s="8"/>
      <c r="E13" s="5">
        <v>10</v>
      </c>
      <c r="F13" s="5">
        <v>5</v>
      </c>
      <c r="G13" s="5"/>
      <c r="H13" s="5">
        <v>10</v>
      </c>
      <c r="I13" s="10">
        <f t="shared" si="0"/>
        <v>25</v>
      </c>
      <c r="J13" s="21">
        <f t="shared" si="1"/>
        <v>500</v>
      </c>
      <c r="K13" s="13">
        <v>4166.67</v>
      </c>
      <c r="L13" s="11">
        <f t="shared" si="2"/>
        <v>6249.9966666666678</v>
      </c>
      <c r="M13" s="18">
        <f t="shared" si="3"/>
        <v>10416.666666666668</v>
      </c>
      <c r="N13" s="11">
        <f t="shared" si="4"/>
        <v>2083.3333333333321</v>
      </c>
      <c r="O13" s="13">
        <v>12500</v>
      </c>
      <c r="P13" s="25">
        <f t="shared" si="5"/>
        <v>495</v>
      </c>
      <c r="Q13" s="13">
        <v>9375</v>
      </c>
      <c r="R13" s="11">
        <f t="shared" si="6"/>
        <v>937.5</v>
      </c>
      <c r="S13" s="18">
        <f t="shared" si="7"/>
        <v>10312.5</v>
      </c>
      <c r="T13" s="11">
        <f t="shared" si="8"/>
        <v>2062.5</v>
      </c>
      <c r="U13" s="13">
        <v>12375</v>
      </c>
      <c r="V13" s="25">
        <f t="shared" si="9"/>
        <v>400</v>
      </c>
      <c r="W13" s="13">
        <v>7500</v>
      </c>
      <c r="X13" s="11">
        <f t="shared" si="10"/>
        <v>833.33333333333394</v>
      </c>
      <c r="Y13" s="18">
        <f t="shared" si="11"/>
        <v>8333.3333333333339</v>
      </c>
      <c r="Z13" s="11">
        <f t="shared" si="12"/>
        <v>1666.6666666666661</v>
      </c>
      <c r="AA13" s="13">
        <v>10000</v>
      </c>
      <c r="AB13" s="12"/>
    </row>
    <row r="14" spans="1:37" ht="39">
      <c r="A14" s="7">
        <v>10</v>
      </c>
      <c r="B14" s="7" t="s">
        <v>58</v>
      </c>
      <c r="C14" s="7" t="s">
        <v>2</v>
      </c>
      <c r="D14" s="8"/>
      <c r="E14" s="5"/>
      <c r="F14" s="5"/>
      <c r="G14" s="5"/>
      <c r="H14" s="5">
        <v>120</v>
      </c>
      <c r="I14" s="10">
        <f t="shared" si="0"/>
        <v>120</v>
      </c>
      <c r="J14" s="21">
        <f t="shared" si="1"/>
        <v>300</v>
      </c>
      <c r="K14" s="13">
        <v>12000</v>
      </c>
      <c r="L14" s="11">
        <f t="shared" si="2"/>
        <v>18000</v>
      </c>
      <c r="M14" s="18">
        <f t="shared" si="3"/>
        <v>30000</v>
      </c>
      <c r="N14" s="11">
        <f t="shared" si="4"/>
        <v>6000</v>
      </c>
      <c r="O14" s="13">
        <v>36000</v>
      </c>
      <c r="P14" s="25">
        <f t="shared" si="5"/>
        <v>244.2</v>
      </c>
      <c r="Q14" s="13">
        <v>22200</v>
      </c>
      <c r="R14" s="11">
        <f t="shared" si="6"/>
        <v>2220</v>
      </c>
      <c r="S14" s="18">
        <f t="shared" si="7"/>
        <v>24420</v>
      </c>
      <c r="T14" s="11">
        <f t="shared" si="8"/>
        <v>4884</v>
      </c>
      <c r="U14" s="13">
        <v>29304</v>
      </c>
      <c r="V14" s="25">
        <f t="shared" si="9"/>
        <v>300</v>
      </c>
      <c r="W14" s="13">
        <v>27000</v>
      </c>
      <c r="X14" s="11">
        <f t="shared" si="10"/>
        <v>3000</v>
      </c>
      <c r="Y14" s="18">
        <f t="shared" si="11"/>
        <v>30000</v>
      </c>
      <c r="Z14" s="11">
        <f t="shared" si="12"/>
        <v>6000</v>
      </c>
      <c r="AA14" s="13">
        <v>36000</v>
      </c>
      <c r="AB14" s="12"/>
    </row>
    <row r="15" spans="1:37" ht="39">
      <c r="A15" s="7">
        <v>11</v>
      </c>
      <c r="B15" s="7" t="s">
        <v>59</v>
      </c>
      <c r="C15" s="7" t="s">
        <v>2</v>
      </c>
      <c r="D15" s="8"/>
      <c r="E15" s="5"/>
      <c r="F15" s="5">
        <v>20</v>
      </c>
      <c r="G15" s="5"/>
      <c r="H15" s="5"/>
      <c r="I15" s="10">
        <f t="shared" si="0"/>
        <v>20</v>
      </c>
      <c r="J15" s="21">
        <f t="shared" si="1"/>
        <v>300</v>
      </c>
      <c r="K15" s="13">
        <v>2000</v>
      </c>
      <c r="L15" s="11">
        <f t="shared" si="2"/>
        <v>3000</v>
      </c>
      <c r="M15" s="18">
        <f t="shared" si="3"/>
        <v>5000</v>
      </c>
      <c r="N15" s="11">
        <f t="shared" si="4"/>
        <v>1000</v>
      </c>
      <c r="O15" s="13">
        <v>6000</v>
      </c>
      <c r="P15" s="25">
        <f t="shared" si="5"/>
        <v>396</v>
      </c>
      <c r="Q15" s="12">
        <v>6000</v>
      </c>
      <c r="R15" s="11">
        <f t="shared" si="6"/>
        <v>600</v>
      </c>
      <c r="S15" s="18">
        <f t="shared" si="7"/>
        <v>6600</v>
      </c>
      <c r="T15" s="11">
        <f t="shared" si="8"/>
        <v>1320</v>
      </c>
      <c r="U15" s="12">
        <v>7920</v>
      </c>
      <c r="V15" s="25">
        <f t="shared" si="9"/>
        <v>300</v>
      </c>
      <c r="W15" s="12">
        <v>4500</v>
      </c>
      <c r="X15" s="11">
        <f t="shared" si="10"/>
        <v>500</v>
      </c>
      <c r="Y15" s="18">
        <f t="shared" si="11"/>
        <v>5000</v>
      </c>
      <c r="Z15" s="11">
        <f t="shared" si="12"/>
        <v>1000</v>
      </c>
      <c r="AA15" s="12">
        <v>6000</v>
      </c>
      <c r="AB15" s="12"/>
    </row>
    <row r="16" spans="1:37" ht="26">
      <c r="A16" s="7">
        <v>12</v>
      </c>
      <c r="B16" s="7" t="s">
        <v>11</v>
      </c>
      <c r="C16" s="7" t="s">
        <v>2</v>
      </c>
      <c r="D16" s="8"/>
      <c r="E16" s="5">
        <v>5</v>
      </c>
      <c r="F16" s="5">
        <v>5</v>
      </c>
      <c r="G16" s="5">
        <v>5</v>
      </c>
      <c r="H16" s="5">
        <v>5</v>
      </c>
      <c r="I16" s="10">
        <f t="shared" si="0"/>
        <v>20</v>
      </c>
      <c r="J16" s="21">
        <f t="shared" si="1"/>
        <v>500</v>
      </c>
      <c r="K16" s="13">
        <v>3333.33</v>
      </c>
      <c r="L16" s="11">
        <f t="shared" si="2"/>
        <v>5000.003333333334</v>
      </c>
      <c r="M16" s="18">
        <f t="shared" si="3"/>
        <v>8333.3333333333339</v>
      </c>
      <c r="N16" s="11">
        <f t="shared" si="4"/>
        <v>1666.6666666666661</v>
      </c>
      <c r="O16" s="13">
        <v>10000</v>
      </c>
      <c r="P16" s="25">
        <f t="shared" si="5"/>
        <v>448.8</v>
      </c>
      <c r="Q16" s="13">
        <v>6800</v>
      </c>
      <c r="R16" s="11">
        <f t="shared" si="6"/>
        <v>680</v>
      </c>
      <c r="S16" s="18">
        <f t="shared" si="7"/>
        <v>7480</v>
      </c>
      <c r="T16" s="11">
        <f t="shared" si="8"/>
        <v>1496</v>
      </c>
      <c r="U16" s="13">
        <v>8976</v>
      </c>
      <c r="V16" s="25">
        <f t="shared" si="9"/>
        <v>450</v>
      </c>
      <c r="W16" s="13">
        <v>6750</v>
      </c>
      <c r="X16" s="11">
        <f t="shared" si="10"/>
        <v>750</v>
      </c>
      <c r="Y16" s="18">
        <f t="shared" si="11"/>
        <v>7500</v>
      </c>
      <c r="Z16" s="11">
        <f t="shared" si="12"/>
        <v>1500</v>
      </c>
      <c r="AA16" s="13">
        <v>9000</v>
      </c>
      <c r="AB16" s="12"/>
    </row>
    <row r="17" spans="1:28">
      <c r="A17" s="7">
        <v>13</v>
      </c>
      <c r="B17" s="7" t="s">
        <v>12</v>
      </c>
      <c r="C17" s="7" t="s">
        <v>2</v>
      </c>
      <c r="D17" s="8"/>
      <c r="E17" s="5"/>
      <c r="F17" s="5">
        <v>10</v>
      </c>
      <c r="G17" s="5">
        <v>10</v>
      </c>
      <c r="H17" s="5"/>
      <c r="I17" s="10">
        <f t="shared" si="0"/>
        <v>20</v>
      </c>
      <c r="J17" s="21">
        <f t="shared" si="1"/>
        <v>0</v>
      </c>
      <c r="L17" s="11">
        <f t="shared" si="2"/>
        <v>0</v>
      </c>
      <c r="M17" s="18">
        <f t="shared" si="3"/>
        <v>0</v>
      </c>
      <c r="N17" s="11">
        <f t="shared" si="4"/>
        <v>0</v>
      </c>
      <c r="P17" s="25">
        <f t="shared" si="5"/>
        <v>178.2</v>
      </c>
      <c r="Q17" s="12">
        <v>2700</v>
      </c>
      <c r="R17" s="11">
        <f t="shared" si="6"/>
        <v>270</v>
      </c>
      <c r="S17" s="18">
        <f t="shared" si="7"/>
        <v>2970</v>
      </c>
      <c r="T17" s="11">
        <f t="shared" si="8"/>
        <v>594</v>
      </c>
      <c r="U17" s="12">
        <v>3564</v>
      </c>
      <c r="V17" s="25">
        <f t="shared" si="9"/>
        <v>300</v>
      </c>
      <c r="W17" s="12">
        <v>4500</v>
      </c>
      <c r="X17" s="11">
        <f t="shared" si="10"/>
        <v>500</v>
      </c>
      <c r="Y17" s="18">
        <f t="shared" si="11"/>
        <v>5000</v>
      </c>
      <c r="Z17" s="11">
        <f t="shared" si="12"/>
        <v>1000</v>
      </c>
      <c r="AA17" s="12">
        <v>6000</v>
      </c>
      <c r="AB17" s="12"/>
    </row>
    <row r="18" spans="1:28">
      <c r="A18" s="7">
        <v>14</v>
      </c>
      <c r="B18" s="7" t="s">
        <v>13</v>
      </c>
      <c r="C18" s="7" t="s">
        <v>2</v>
      </c>
      <c r="D18" s="8"/>
      <c r="E18" s="5"/>
      <c r="F18" s="5"/>
      <c r="G18" s="5">
        <v>40</v>
      </c>
      <c r="H18" s="5">
        <v>0</v>
      </c>
      <c r="I18" s="10">
        <f t="shared" si="0"/>
        <v>40</v>
      </c>
      <c r="J18" s="21">
        <f t="shared" si="1"/>
        <v>0</v>
      </c>
      <c r="L18" s="11">
        <f t="shared" si="2"/>
        <v>0</v>
      </c>
      <c r="M18" s="18">
        <f t="shared" si="3"/>
        <v>0</v>
      </c>
      <c r="N18" s="11">
        <f t="shared" si="4"/>
        <v>0</v>
      </c>
      <c r="P18" s="25">
        <f t="shared" si="5"/>
        <v>396</v>
      </c>
      <c r="Q18" s="12">
        <v>12000</v>
      </c>
      <c r="R18" s="11">
        <f t="shared" si="6"/>
        <v>1200</v>
      </c>
      <c r="S18" s="18">
        <f t="shared" si="7"/>
        <v>13200</v>
      </c>
      <c r="T18" s="11">
        <f t="shared" si="8"/>
        <v>2640</v>
      </c>
      <c r="U18" s="12">
        <v>15840</v>
      </c>
      <c r="V18" s="25">
        <f t="shared" si="9"/>
        <v>500</v>
      </c>
      <c r="W18" s="12">
        <v>15000</v>
      </c>
      <c r="X18" s="11">
        <f t="shared" si="10"/>
        <v>1666.6666666666679</v>
      </c>
      <c r="Y18" s="18">
        <f t="shared" si="11"/>
        <v>16666.666666666668</v>
      </c>
      <c r="Z18" s="11">
        <f t="shared" si="12"/>
        <v>3333.3333333333321</v>
      </c>
      <c r="AA18" s="12">
        <v>20000</v>
      </c>
      <c r="AB18" s="12"/>
    </row>
    <row r="19" spans="1:28">
      <c r="A19" s="7">
        <v>15</v>
      </c>
      <c r="B19" s="7" t="s">
        <v>14</v>
      </c>
      <c r="C19" s="7" t="s">
        <v>2</v>
      </c>
      <c r="D19" s="8"/>
      <c r="E19" s="5">
        <v>3</v>
      </c>
      <c r="F19" s="5">
        <v>3</v>
      </c>
      <c r="G19" s="5">
        <v>3</v>
      </c>
      <c r="H19" s="5">
        <v>3</v>
      </c>
      <c r="I19" s="10">
        <f t="shared" si="0"/>
        <v>12</v>
      </c>
      <c r="J19" s="21">
        <f t="shared" si="1"/>
        <v>450</v>
      </c>
      <c r="K19" s="11">
        <v>1800</v>
      </c>
      <c r="L19" s="11">
        <f t="shared" si="2"/>
        <v>2700</v>
      </c>
      <c r="M19" s="18">
        <f t="shared" si="3"/>
        <v>4500</v>
      </c>
      <c r="N19" s="11">
        <f t="shared" si="4"/>
        <v>900</v>
      </c>
      <c r="O19" s="11">
        <v>5400</v>
      </c>
      <c r="P19" s="25">
        <f t="shared" si="5"/>
        <v>547.80000000000007</v>
      </c>
      <c r="Q19" s="11">
        <v>4980</v>
      </c>
      <c r="R19" s="11">
        <f t="shared" si="6"/>
        <v>498.00000000000091</v>
      </c>
      <c r="S19" s="18">
        <f t="shared" si="7"/>
        <v>5478.0000000000009</v>
      </c>
      <c r="T19" s="11">
        <f t="shared" si="8"/>
        <v>1095.5999999999995</v>
      </c>
      <c r="U19" s="11">
        <v>6573.6</v>
      </c>
      <c r="V19" s="25">
        <f t="shared" si="9"/>
        <v>2400</v>
      </c>
      <c r="W19" s="11">
        <v>21600</v>
      </c>
      <c r="X19" s="11">
        <f t="shared" si="10"/>
        <v>2400</v>
      </c>
      <c r="Y19" s="18">
        <f t="shared" si="11"/>
        <v>24000</v>
      </c>
      <c r="Z19" s="11">
        <f t="shared" si="12"/>
        <v>4800</v>
      </c>
      <c r="AA19" s="11">
        <v>28800</v>
      </c>
      <c r="AB19" s="12"/>
    </row>
    <row r="20" spans="1:28" ht="39">
      <c r="A20" s="7">
        <v>16</v>
      </c>
      <c r="B20" s="7" t="s">
        <v>38</v>
      </c>
      <c r="C20" s="7" t="s">
        <v>2</v>
      </c>
      <c r="D20" s="8"/>
      <c r="E20" s="5">
        <v>6</v>
      </c>
      <c r="F20" s="5"/>
      <c r="G20" s="5"/>
      <c r="H20" s="5">
        <v>6</v>
      </c>
      <c r="I20" s="10">
        <f t="shared" si="0"/>
        <v>12</v>
      </c>
      <c r="J20" s="21">
        <f t="shared" si="1"/>
        <v>950</v>
      </c>
      <c r="K20" s="13">
        <v>3800</v>
      </c>
      <c r="L20" s="11">
        <f t="shared" si="2"/>
        <v>5700</v>
      </c>
      <c r="M20" s="18">
        <f t="shared" si="3"/>
        <v>9500</v>
      </c>
      <c r="N20" s="11">
        <f t="shared" si="4"/>
        <v>1900</v>
      </c>
      <c r="O20" s="12">
        <v>11400</v>
      </c>
      <c r="P20" s="25">
        <f t="shared" si="5"/>
        <v>996.6</v>
      </c>
      <c r="Q20" s="12">
        <v>9060</v>
      </c>
      <c r="R20" s="11">
        <f t="shared" si="6"/>
        <v>906.00000000000182</v>
      </c>
      <c r="S20" s="18">
        <f t="shared" si="7"/>
        <v>9966.0000000000018</v>
      </c>
      <c r="T20" s="11">
        <f t="shared" si="8"/>
        <v>1993.1999999999989</v>
      </c>
      <c r="U20" s="12">
        <v>11959.2</v>
      </c>
      <c r="V20" s="25">
        <f t="shared" si="9"/>
        <v>1500</v>
      </c>
      <c r="W20" s="12">
        <v>13500</v>
      </c>
      <c r="X20" s="11">
        <f t="shared" si="10"/>
        <v>1500</v>
      </c>
      <c r="Y20" s="18">
        <f t="shared" si="11"/>
        <v>15000</v>
      </c>
      <c r="Z20" s="11">
        <f t="shared" si="12"/>
        <v>3000</v>
      </c>
      <c r="AA20" s="12">
        <v>18000</v>
      </c>
      <c r="AB20" s="12"/>
    </row>
    <row r="21" spans="1:28" ht="39">
      <c r="A21" s="7">
        <v>17</v>
      </c>
      <c r="B21" s="7" t="s">
        <v>60</v>
      </c>
      <c r="C21" s="7" t="s">
        <v>2</v>
      </c>
      <c r="D21" s="8"/>
      <c r="E21" s="5">
        <v>10</v>
      </c>
      <c r="F21" s="5"/>
      <c r="G21" s="5"/>
      <c r="H21" s="5"/>
      <c r="I21" s="10">
        <f t="shared" si="0"/>
        <v>10</v>
      </c>
      <c r="J21" s="21">
        <f t="shared" si="1"/>
        <v>0</v>
      </c>
      <c r="L21" s="11">
        <f t="shared" si="2"/>
        <v>0</v>
      </c>
      <c r="M21" s="18">
        <f t="shared" si="3"/>
        <v>0</v>
      </c>
      <c r="N21" s="11">
        <f t="shared" si="4"/>
        <v>0</v>
      </c>
      <c r="P21" s="25">
        <f t="shared" si="5"/>
        <v>792</v>
      </c>
      <c r="Q21" s="12">
        <v>6000</v>
      </c>
      <c r="R21" s="11">
        <f t="shared" si="6"/>
        <v>600</v>
      </c>
      <c r="S21" s="18">
        <f t="shared" si="7"/>
        <v>6600</v>
      </c>
      <c r="T21" s="11">
        <f t="shared" si="8"/>
        <v>1320</v>
      </c>
      <c r="U21" s="12">
        <v>7920</v>
      </c>
      <c r="V21" s="25">
        <f t="shared" si="9"/>
        <v>900</v>
      </c>
      <c r="W21" s="12">
        <v>6750</v>
      </c>
      <c r="X21" s="11">
        <f t="shared" si="10"/>
        <v>750</v>
      </c>
      <c r="Y21" s="18">
        <f t="shared" si="11"/>
        <v>7500</v>
      </c>
      <c r="Z21" s="11">
        <f t="shared" si="12"/>
        <v>1500</v>
      </c>
      <c r="AA21" s="12">
        <v>9000</v>
      </c>
      <c r="AB21" s="12"/>
    </row>
    <row r="22" spans="1:28" ht="39">
      <c r="A22" s="7">
        <v>18</v>
      </c>
      <c r="B22" s="7" t="s">
        <v>44</v>
      </c>
      <c r="C22" s="7" t="s">
        <v>2</v>
      </c>
      <c r="D22" s="8"/>
      <c r="E22" s="5"/>
      <c r="F22" s="5">
        <v>20</v>
      </c>
      <c r="G22" s="5"/>
      <c r="H22" s="5"/>
      <c r="I22" s="10">
        <f t="shared" si="0"/>
        <v>20</v>
      </c>
      <c r="J22" s="21">
        <f t="shared" si="1"/>
        <v>0</v>
      </c>
      <c r="L22" s="11">
        <f t="shared" si="2"/>
        <v>0</v>
      </c>
      <c r="M22" s="18">
        <f t="shared" si="3"/>
        <v>0</v>
      </c>
      <c r="N22" s="11">
        <f t="shared" si="4"/>
        <v>0</v>
      </c>
      <c r="P22" s="25">
        <f t="shared" si="5"/>
        <v>792</v>
      </c>
      <c r="Q22" s="12">
        <v>12000</v>
      </c>
      <c r="R22" s="11">
        <f t="shared" si="6"/>
        <v>1200</v>
      </c>
      <c r="S22" s="18">
        <f t="shared" si="7"/>
        <v>13200</v>
      </c>
      <c r="T22" s="11">
        <f t="shared" si="8"/>
        <v>2640</v>
      </c>
      <c r="U22" s="12">
        <v>15840</v>
      </c>
      <c r="V22" s="25">
        <f t="shared" si="9"/>
        <v>900</v>
      </c>
      <c r="W22" s="12">
        <v>13500</v>
      </c>
      <c r="X22" s="11">
        <f t="shared" si="10"/>
        <v>1500</v>
      </c>
      <c r="Y22" s="18">
        <f t="shared" si="11"/>
        <v>15000</v>
      </c>
      <c r="Z22" s="11">
        <f t="shared" si="12"/>
        <v>3000</v>
      </c>
      <c r="AA22" s="12">
        <v>18000</v>
      </c>
      <c r="AB22" s="12"/>
    </row>
    <row r="23" spans="1:28" ht="39">
      <c r="A23" s="7">
        <v>19</v>
      </c>
      <c r="B23" s="7" t="s">
        <v>46</v>
      </c>
      <c r="C23" s="7" t="s">
        <v>2</v>
      </c>
      <c r="D23" s="8"/>
      <c r="E23" s="5"/>
      <c r="F23" s="5"/>
      <c r="G23" s="5">
        <v>40</v>
      </c>
      <c r="H23" s="5"/>
      <c r="I23" s="10">
        <f t="shared" si="0"/>
        <v>40</v>
      </c>
      <c r="J23" s="21">
        <f t="shared" si="1"/>
        <v>0</v>
      </c>
      <c r="L23" s="11">
        <f t="shared" si="2"/>
        <v>0</v>
      </c>
      <c r="M23" s="18">
        <f t="shared" si="3"/>
        <v>0</v>
      </c>
      <c r="N23" s="11">
        <f t="shared" si="4"/>
        <v>0</v>
      </c>
      <c r="P23" s="25">
        <f t="shared" si="5"/>
        <v>244.2</v>
      </c>
      <c r="Q23" s="12">
        <v>7400</v>
      </c>
      <c r="R23" s="11">
        <f t="shared" si="6"/>
        <v>740</v>
      </c>
      <c r="S23" s="18">
        <f t="shared" si="7"/>
        <v>8140</v>
      </c>
      <c r="T23" s="11">
        <f t="shared" si="8"/>
        <v>1628</v>
      </c>
      <c r="U23" s="12">
        <v>9768</v>
      </c>
      <c r="V23" s="25">
        <f t="shared" si="9"/>
        <v>500</v>
      </c>
      <c r="W23" s="12">
        <v>15000</v>
      </c>
      <c r="X23" s="11">
        <f t="shared" si="10"/>
        <v>1666.6666666666679</v>
      </c>
      <c r="Y23" s="18">
        <f t="shared" si="11"/>
        <v>16666.666666666668</v>
      </c>
      <c r="Z23" s="11">
        <f t="shared" si="12"/>
        <v>3333.3333333333321</v>
      </c>
      <c r="AA23" s="12">
        <v>20000</v>
      </c>
      <c r="AB23" s="12"/>
    </row>
    <row r="24" spans="1:28" ht="39">
      <c r="A24" s="7">
        <v>20</v>
      </c>
      <c r="B24" s="7" t="s">
        <v>45</v>
      </c>
      <c r="C24" s="7" t="s">
        <v>2</v>
      </c>
      <c r="D24" s="8"/>
      <c r="E24" s="5"/>
      <c r="F24" s="5"/>
      <c r="G24" s="5"/>
      <c r="H24" s="5">
        <v>10</v>
      </c>
      <c r="I24" s="10">
        <f t="shared" si="0"/>
        <v>10</v>
      </c>
      <c r="J24" s="21">
        <f t="shared" si="1"/>
        <v>0</v>
      </c>
      <c r="L24" s="11">
        <f t="shared" si="2"/>
        <v>0</v>
      </c>
      <c r="M24" s="18">
        <f t="shared" si="3"/>
        <v>0</v>
      </c>
      <c r="N24" s="11">
        <f t="shared" si="4"/>
        <v>0</v>
      </c>
      <c r="P24" s="25">
        <f t="shared" si="5"/>
        <v>792</v>
      </c>
      <c r="Q24" s="12">
        <v>6000</v>
      </c>
      <c r="R24" s="11">
        <f t="shared" si="6"/>
        <v>600</v>
      </c>
      <c r="S24" s="18">
        <f t="shared" si="7"/>
        <v>6600</v>
      </c>
      <c r="T24" s="11">
        <f t="shared" si="8"/>
        <v>1320</v>
      </c>
      <c r="U24" s="12">
        <v>7920</v>
      </c>
      <c r="V24" s="25">
        <f t="shared" si="9"/>
        <v>900</v>
      </c>
      <c r="W24" s="12">
        <v>6750</v>
      </c>
      <c r="X24" s="11">
        <f t="shared" si="10"/>
        <v>750</v>
      </c>
      <c r="Y24" s="18">
        <f t="shared" si="11"/>
        <v>7500</v>
      </c>
      <c r="Z24" s="11">
        <f t="shared" si="12"/>
        <v>1500</v>
      </c>
      <c r="AA24" s="12">
        <v>9000</v>
      </c>
      <c r="AB24" s="12"/>
    </row>
    <row r="25" spans="1:28">
      <c r="A25" s="7">
        <v>21</v>
      </c>
      <c r="B25" s="7" t="s">
        <v>80</v>
      </c>
      <c r="C25" s="7" t="s">
        <v>61</v>
      </c>
      <c r="D25" s="8"/>
      <c r="E25" s="5">
        <v>1</v>
      </c>
      <c r="F25" s="5">
        <v>1</v>
      </c>
      <c r="G25" s="5">
        <v>1</v>
      </c>
      <c r="H25" s="5">
        <v>1</v>
      </c>
      <c r="I25" s="10">
        <f t="shared" si="0"/>
        <v>4</v>
      </c>
      <c r="J25" s="21">
        <f t="shared" si="1"/>
        <v>600</v>
      </c>
      <c r="K25" s="11">
        <v>800</v>
      </c>
      <c r="L25" s="11">
        <f t="shared" si="2"/>
        <v>1200</v>
      </c>
      <c r="M25" s="18">
        <f t="shared" si="3"/>
        <v>2000</v>
      </c>
      <c r="N25" s="11">
        <f t="shared" si="4"/>
        <v>400</v>
      </c>
      <c r="O25" s="11">
        <v>2400</v>
      </c>
      <c r="P25" s="25">
        <f t="shared" si="5"/>
        <v>244.2</v>
      </c>
      <c r="Q25" s="11">
        <v>740</v>
      </c>
      <c r="R25" s="11">
        <f t="shared" si="6"/>
        <v>74</v>
      </c>
      <c r="S25" s="18">
        <f t="shared" si="7"/>
        <v>814</v>
      </c>
      <c r="T25" s="11">
        <f t="shared" si="8"/>
        <v>162.79999999999995</v>
      </c>
      <c r="U25" s="11">
        <v>976.8</v>
      </c>
      <c r="V25" s="25">
        <f t="shared" si="9"/>
        <v>300</v>
      </c>
      <c r="W25" s="11">
        <v>900</v>
      </c>
      <c r="X25" s="11">
        <f t="shared" si="10"/>
        <v>100</v>
      </c>
      <c r="Y25" s="18">
        <f t="shared" si="11"/>
        <v>1000</v>
      </c>
      <c r="Z25" s="11">
        <f t="shared" si="12"/>
        <v>200</v>
      </c>
      <c r="AA25" s="11">
        <v>1200</v>
      </c>
      <c r="AB25" s="12"/>
    </row>
    <row r="26" spans="1:28">
      <c r="A26" s="7">
        <v>22</v>
      </c>
      <c r="B26" s="7" t="s">
        <v>41</v>
      </c>
      <c r="C26" s="7" t="s">
        <v>2</v>
      </c>
      <c r="D26" s="8"/>
      <c r="E26" s="5"/>
      <c r="F26" s="5"/>
      <c r="G26" s="5"/>
      <c r="H26" s="5">
        <v>120</v>
      </c>
      <c r="I26" s="10">
        <f t="shared" si="0"/>
        <v>120</v>
      </c>
      <c r="J26" s="21">
        <f t="shared" si="1"/>
        <v>250</v>
      </c>
      <c r="K26">
        <v>10000</v>
      </c>
      <c r="L26" s="11">
        <f t="shared" si="2"/>
        <v>15000</v>
      </c>
      <c r="M26" s="18">
        <f t="shared" si="3"/>
        <v>25000</v>
      </c>
      <c r="N26" s="11">
        <f t="shared" si="4"/>
        <v>5000</v>
      </c>
      <c r="O26">
        <v>30000</v>
      </c>
      <c r="P26" s="25">
        <f t="shared" si="5"/>
        <v>396</v>
      </c>
      <c r="Q26" s="12">
        <v>36000</v>
      </c>
      <c r="R26" s="11">
        <f t="shared" si="6"/>
        <v>3600</v>
      </c>
      <c r="S26" s="18">
        <f t="shared" si="7"/>
        <v>39600</v>
      </c>
      <c r="T26" s="11">
        <f t="shared" si="8"/>
        <v>7920</v>
      </c>
      <c r="U26" s="12">
        <v>47520</v>
      </c>
      <c r="V26" s="25">
        <f t="shared" si="9"/>
        <v>350</v>
      </c>
      <c r="W26" s="12">
        <v>31500</v>
      </c>
      <c r="X26" s="11">
        <f t="shared" si="10"/>
        <v>3500</v>
      </c>
      <c r="Y26" s="18">
        <f t="shared" si="11"/>
        <v>35000</v>
      </c>
      <c r="Z26" s="11">
        <f t="shared" si="12"/>
        <v>7000</v>
      </c>
      <c r="AA26" s="12">
        <v>42000</v>
      </c>
      <c r="AB26" s="12"/>
    </row>
    <row r="27" spans="1:28" ht="39">
      <c r="A27" s="7">
        <v>23</v>
      </c>
      <c r="B27" s="7" t="s">
        <v>42</v>
      </c>
      <c r="C27" s="7" t="s">
        <v>2</v>
      </c>
      <c r="D27" s="8"/>
      <c r="E27" s="5"/>
      <c r="F27" s="5">
        <v>20</v>
      </c>
      <c r="G27" s="5">
        <v>20</v>
      </c>
      <c r="H27" s="5"/>
      <c r="I27" s="10">
        <f t="shared" si="0"/>
        <v>40</v>
      </c>
      <c r="J27" s="21">
        <f t="shared" si="1"/>
        <v>250</v>
      </c>
      <c r="K27">
        <v>3333.33</v>
      </c>
      <c r="L27" s="11">
        <f t="shared" si="2"/>
        <v>5000.003333333334</v>
      </c>
      <c r="M27" s="18">
        <f t="shared" si="3"/>
        <v>8333.3333333333339</v>
      </c>
      <c r="N27" s="11">
        <f t="shared" si="4"/>
        <v>1666.6666666666661</v>
      </c>
      <c r="O27">
        <v>10000</v>
      </c>
      <c r="P27" s="25">
        <f t="shared" si="5"/>
        <v>396</v>
      </c>
      <c r="Q27" s="12">
        <v>12000</v>
      </c>
      <c r="R27" s="11">
        <f t="shared" si="6"/>
        <v>1200</v>
      </c>
      <c r="S27" s="18">
        <f t="shared" si="7"/>
        <v>13200</v>
      </c>
      <c r="T27" s="11">
        <f t="shared" si="8"/>
        <v>2640</v>
      </c>
      <c r="U27" s="12">
        <v>15840</v>
      </c>
      <c r="V27" s="25">
        <f t="shared" si="9"/>
        <v>350</v>
      </c>
      <c r="W27" s="12">
        <v>10500</v>
      </c>
      <c r="X27" s="11">
        <f t="shared" si="10"/>
        <v>1166.6666666666679</v>
      </c>
      <c r="Y27" s="18">
        <f t="shared" si="11"/>
        <v>11666.666666666668</v>
      </c>
      <c r="Z27" s="11">
        <f t="shared" si="12"/>
        <v>2333.3333333333321</v>
      </c>
      <c r="AA27" s="12">
        <v>14000</v>
      </c>
      <c r="AB27" s="12"/>
    </row>
    <row r="28" spans="1:28">
      <c r="A28" s="7">
        <v>24</v>
      </c>
      <c r="B28" s="7" t="s">
        <v>16</v>
      </c>
      <c r="C28" s="7" t="s">
        <v>2</v>
      </c>
      <c r="D28" s="8"/>
      <c r="E28" s="5"/>
      <c r="F28" s="5">
        <v>20</v>
      </c>
      <c r="G28" s="5">
        <v>20</v>
      </c>
      <c r="H28" s="5"/>
      <c r="I28" s="10">
        <f t="shared" si="0"/>
        <v>40</v>
      </c>
      <c r="J28" s="21">
        <f t="shared" si="1"/>
        <v>0</v>
      </c>
      <c r="L28" s="11">
        <f t="shared" si="2"/>
        <v>0</v>
      </c>
      <c r="M28" s="18">
        <f t="shared" si="3"/>
        <v>0</v>
      </c>
      <c r="N28" s="11">
        <f t="shared" si="4"/>
        <v>0</v>
      </c>
      <c r="P28" s="25">
        <f t="shared" si="5"/>
        <v>349.8</v>
      </c>
      <c r="Q28" s="12">
        <v>10600</v>
      </c>
      <c r="R28" s="11">
        <f t="shared" si="6"/>
        <v>1060</v>
      </c>
      <c r="S28" s="18">
        <f t="shared" si="7"/>
        <v>11660</v>
      </c>
      <c r="T28" s="11">
        <f t="shared" si="8"/>
        <v>2332</v>
      </c>
      <c r="U28" s="12">
        <v>13992</v>
      </c>
      <c r="V28" s="25">
        <f t="shared" si="9"/>
        <v>800</v>
      </c>
      <c r="W28" s="12">
        <v>24000</v>
      </c>
      <c r="X28" s="11">
        <f t="shared" si="10"/>
        <v>2666.6666666666679</v>
      </c>
      <c r="Y28" s="18">
        <f t="shared" si="11"/>
        <v>26666.666666666668</v>
      </c>
      <c r="Z28" s="11">
        <f t="shared" si="12"/>
        <v>5333.3333333333321</v>
      </c>
      <c r="AA28" s="12">
        <v>32000</v>
      </c>
      <c r="AB28" s="12"/>
    </row>
    <row r="29" spans="1:28">
      <c r="A29" s="7">
        <v>25</v>
      </c>
      <c r="B29" s="7" t="s">
        <v>17</v>
      </c>
      <c r="C29" s="7" t="s">
        <v>61</v>
      </c>
      <c r="D29" s="8"/>
      <c r="E29" s="5">
        <v>1</v>
      </c>
      <c r="F29" s="5">
        <v>1</v>
      </c>
      <c r="G29" s="5">
        <v>1</v>
      </c>
      <c r="H29" s="5">
        <v>1</v>
      </c>
      <c r="I29" s="10">
        <f t="shared" si="0"/>
        <v>4</v>
      </c>
      <c r="J29" s="21">
        <f t="shared" si="1"/>
        <v>450</v>
      </c>
      <c r="K29" s="11">
        <v>600</v>
      </c>
      <c r="L29" s="11">
        <f t="shared" si="2"/>
        <v>900</v>
      </c>
      <c r="M29" s="18">
        <f t="shared" si="3"/>
        <v>1500</v>
      </c>
      <c r="N29" s="11">
        <f t="shared" si="4"/>
        <v>300</v>
      </c>
      <c r="O29" s="11">
        <v>1800</v>
      </c>
      <c r="P29" s="25">
        <f t="shared" si="5"/>
        <v>495</v>
      </c>
      <c r="Q29" s="11">
        <v>1500</v>
      </c>
      <c r="R29" s="11">
        <f t="shared" si="6"/>
        <v>150</v>
      </c>
      <c r="S29" s="18">
        <f t="shared" si="7"/>
        <v>1650</v>
      </c>
      <c r="T29" s="11">
        <f t="shared" si="8"/>
        <v>330</v>
      </c>
      <c r="U29" s="11">
        <v>1980</v>
      </c>
      <c r="V29" s="25">
        <f t="shared" si="9"/>
        <v>300</v>
      </c>
      <c r="W29" s="11">
        <v>900</v>
      </c>
      <c r="X29" s="11">
        <f t="shared" si="10"/>
        <v>100</v>
      </c>
      <c r="Y29" s="18">
        <f t="shared" si="11"/>
        <v>1000</v>
      </c>
      <c r="Z29" s="11">
        <f t="shared" si="12"/>
        <v>200</v>
      </c>
      <c r="AA29" s="11">
        <v>1200</v>
      </c>
      <c r="AB29" s="12"/>
    </row>
    <row r="30" spans="1:28" ht="39">
      <c r="A30" s="7">
        <v>26</v>
      </c>
      <c r="B30" s="7" t="s">
        <v>63</v>
      </c>
      <c r="C30" s="7" t="s">
        <v>62</v>
      </c>
      <c r="D30" s="8"/>
      <c r="E30" s="5">
        <v>15</v>
      </c>
      <c r="F30" s="5" t="s">
        <v>81</v>
      </c>
      <c r="G30" s="5" t="s">
        <v>81</v>
      </c>
      <c r="H30" s="5">
        <v>15</v>
      </c>
      <c r="I30" s="10">
        <v>30</v>
      </c>
      <c r="J30" s="21">
        <f t="shared" si="1"/>
        <v>0</v>
      </c>
      <c r="L30" s="11">
        <f t="shared" si="2"/>
        <v>0</v>
      </c>
      <c r="M30" s="18">
        <f t="shared" si="3"/>
        <v>0</v>
      </c>
      <c r="N30" s="11">
        <f t="shared" si="4"/>
        <v>0</v>
      </c>
      <c r="P30" s="25">
        <f t="shared" si="5"/>
        <v>297</v>
      </c>
      <c r="Q30" s="12">
        <v>6750</v>
      </c>
      <c r="R30" s="11">
        <f t="shared" si="6"/>
        <v>675</v>
      </c>
      <c r="S30" s="18">
        <f t="shared" si="7"/>
        <v>7425</v>
      </c>
      <c r="T30" s="11">
        <f t="shared" si="8"/>
        <v>1485</v>
      </c>
      <c r="U30" s="12">
        <v>8910</v>
      </c>
      <c r="V30" s="25">
        <f t="shared" si="9"/>
        <v>300</v>
      </c>
      <c r="W30" s="12">
        <v>6750</v>
      </c>
      <c r="X30" s="11">
        <f t="shared" si="10"/>
        <v>750</v>
      </c>
      <c r="Y30" s="18">
        <f t="shared" si="11"/>
        <v>7500</v>
      </c>
      <c r="Z30" s="11">
        <f t="shared" si="12"/>
        <v>1500</v>
      </c>
      <c r="AA30" s="12">
        <v>9000</v>
      </c>
      <c r="AB30" s="12"/>
    </row>
    <row r="31" spans="1:28" ht="39">
      <c r="A31" s="7">
        <v>27</v>
      </c>
      <c r="B31" s="7" t="s">
        <v>64</v>
      </c>
      <c r="C31" s="7" t="s">
        <v>62</v>
      </c>
      <c r="D31" s="8"/>
      <c r="E31" s="5"/>
      <c r="F31" s="5">
        <v>15</v>
      </c>
      <c r="G31" s="5">
        <v>15</v>
      </c>
      <c r="H31" s="5"/>
      <c r="I31" s="10">
        <f t="shared" si="0"/>
        <v>30</v>
      </c>
      <c r="J31" s="21">
        <f t="shared" si="1"/>
        <v>0</v>
      </c>
      <c r="L31" s="11">
        <f t="shared" si="2"/>
        <v>0</v>
      </c>
      <c r="M31" s="18">
        <f t="shared" si="3"/>
        <v>0</v>
      </c>
      <c r="N31" s="11">
        <f t="shared" si="4"/>
        <v>0</v>
      </c>
      <c r="P31" s="25">
        <f t="shared" si="5"/>
        <v>198</v>
      </c>
      <c r="Q31" s="12">
        <v>4500</v>
      </c>
      <c r="R31" s="11">
        <f t="shared" si="6"/>
        <v>450</v>
      </c>
      <c r="S31" s="18">
        <f t="shared" si="7"/>
        <v>4950</v>
      </c>
      <c r="T31" s="11">
        <f t="shared" si="8"/>
        <v>990</v>
      </c>
      <c r="U31" s="12">
        <v>5940</v>
      </c>
      <c r="V31" s="25">
        <f t="shared" si="9"/>
        <v>300</v>
      </c>
      <c r="W31" s="12">
        <v>6750</v>
      </c>
      <c r="X31" s="11">
        <f t="shared" si="10"/>
        <v>750</v>
      </c>
      <c r="Y31" s="18">
        <f t="shared" si="11"/>
        <v>7500</v>
      </c>
      <c r="Z31" s="11">
        <f t="shared" si="12"/>
        <v>1500</v>
      </c>
      <c r="AA31" s="12">
        <v>9000</v>
      </c>
      <c r="AB31" s="12"/>
    </row>
    <row r="32" spans="1:28" ht="39">
      <c r="A32" s="7">
        <v>28</v>
      </c>
      <c r="B32" s="7" t="s">
        <v>47</v>
      </c>
      <c r="C32" s="7" t="s">
        <v>2</v>
      </c>
      <c r="D32" s="8"/>
      <c r="E32" s="5"/>
      <c r="F32" s="5">
        <v>200</v>
      </c>
      <c r="G32" s="5"/>
      <c r="H32" s="5"/>
      <c r="I32" s="10">
        <f t="shared" si="0"/>
        <v>200</v>
      </c>
      <c r="J32" s="21">
        <f t="shared" si="1"/>
        <v>200</v>
      </c>
      <c r="K32">
        <v>13333.33</v>
      </c>
      <c r="L32" s="11">
        <f t="shared" si="2"/>
        <v>20000.003333333334</v>
      </c>
      <c r="M32" s="18">
        <f t="shared" si="3"/>
        <v>33333.333333333336</v>
      </c>
      <c r="N32" s="11">
        <f t="shared" si="4"/>
        <v>6666.6666666666642</v>
      </c>
      <c r="O32">
        <v>40000</v>
      </c>
      <c r="P32" s="25">
        <f t="shared" si="5"/>
        <v>448.8</v>
      </c>
      <c r="Q32" s="12">
        <v>68000</v>
      </c>
      <c r="R32" s="11">
        <f t="shared" si="6"/>
        <v>6800</v>
      </c>
      <c r="S32" s="18">
        <f t="shared" si="7"/>
        <v>74800</v>
      </c>
      <c r="T32" s="11">
        <f t="shared" si="8"/>
        <v>14960</v>
      </c>
      <c r="U32" s="12">
        <v>89760</v>
      </c>
      <c r="V32" s="25">
        <f t="shared" si="9"/>
        <v>350</v>
      </c>
      <c r="W32" s="12">
        <v>52500</v>
      </c>
      <c r="X32" s="11">
        <f t="shared" si="10"/>
        <v>5833.3333333333358</v>
      </c>
      <c r="Y32" s="18">
        <f t="shared" si="11"/>
        <v>58333.333333333336</v>
      </c>
      <c r="Z32" s="11">
        <f t="shared" si="12"/>
        <v>11666.666666666664</v>
      </c>
      <c r="AA32" s="12">
        <v>70000</v>
      </c>
      <c r="AB32" s="12"/>
    </row>
    <row r="33" spans="1:28" ht="39">
      <c r="A33" s="7">
        <v>29</v>
      </c>
      <c r="B33" s="7" t="s">
        <v>48</v>
      </c>
      <c r="C33" s="7" t="s">
        <v>2</v>
      </c>
      <c r="D33" s="8"/>
      <c r="E33" s="5"/>
      <c r="F33" s="5"/>
      <c r="G33" s="5">
        <v>200</v>
      </c>
      <c r="H33" s="5"/>
      <c r="I33" s="10">
        <f t="shared" si="0"/>
        <v>200</v>
      </c>
      <c r="J33" s="21">
        <f t="shared" si="1"/>
        <v>200</v>
      </c>
      <c r="K33">
        <v>13333.33</v>
      </c>
      <c r="L33" s="11">
        <f t="shared" si="2"/>
        <v>20000.003333333334</v>
      </c>
      <c r="M33" s="18">
        <f t="shared" si="3"/>
        <v>33333.333333333336</v>
      </c>
      <c r="N33" s="11">
        <f t="shared" si="4"/>
        <v>6666.6666666666642</v>
      </c>
      <c r="O33">
        <v>40000</v>
      </c>
      <c r="P33" s="25">
        <f t="shared" si="5"/>
        <v>448.8</v>
      </c>
      <c r="Q33" s="12">
        <v>68000</v>
      </c>
      <c r="R33" s="11">
        <f t="shared" si="6"/>
        <v>6800</v>
      </c>
      <c r="S33" s="18">
        <f t="shared" si="7"/>
        <v>74800</v>
      </c>
      <c r="T33" s="11">
        <f t="shared" si="8"/>
        <v>14960</v>
      </c>
      <c r="U33" s="12">
        <v>89760</v>
      </c>
      <c r="V33" s="25">
        <f t="shared" si="9"/>
        <v>300</v>
      </c>
      <c r="W33" s="12">
        <v>45000</v>
      </c>
      <c r="X33" s="11">
        <f t="shared" si="10"/>
        <v>5000</v>
      </c>
      <c r="Y33" s="18">
        <f t="shared" si="11"/>
        <v>50000</v>
      </c>
      <c r="Z33" s="11">
        <f t="shared" si="12"/>
        <v>10000</v>
      </c>
      <c r="AA33" s="12">
        <v>60000</v>
      </c>
      <c r="AB33" s="12"/>
    </row>
    <row r="34" spans="1:28" ht="39">
      <c r="A34" s="7">
        <v>30</v>
      </c>
      <c r="B34" s="7" t="s">
        <v>49</v>
      </c>
      <c r="C34" s="7" t="s">
        <v>2</v>
      </c>
      <c r="D34" s="8"/>
      <c r="E34" s="5"/>
      <c r="F34" s="5"/>
      <c r="G34" s="5"/>
      <c r="H34" s="5">
        <v>1000</v>
      </c>
      <c r="I34" s="10">
        <f t="shared" si="0"/>
        <v>1000</v>
      </c>
      <c r="J34" s="21">
        <f t="shared" si="1"/>
        <v>20</v>
      </c>
      <c r="K34">
        <v>66666.67</v>
      </c>
      <c r="L34" s="11">
        <f t="shared" si="2"/>
        <v>-50000.003333333327</v>
      </c>
      <c r="M34" s="18">
        <f t="shared" si="3"/>
        <v>16666.666666666668</v>
      </c>
      <c r="N34" s="11">
        <f t="shared" si="4"/>
        <v>3333.3333333333321</v>
      </c>
      <c r="O34">
        <v>20000</v>
      </c>
      <c r="P34" s="25">
        <f t="shared" si="5"/>
        <v>217.8</v>
      </c>
      <c r="Q34" s="12">
        <v>165000</v>
      </c>
      <c r="R34" s="11">
        <f t="shared" si="6"/>
        <v>16500</v>
      </c>
      <c r="S34" s="18">
        <f t="shared" si="7"/>
        <v>181500</v>
      </c>
      <c r="T34" s="11">
        <f t="shared" si="8"/>
        <v>36300</v>
      </c>
      <c r="U34" s="12">
        <v>217800</v>
      </c>
      <c r="V34" s="25">
        <f t="shared" si="9"/>
        <v>300</v>
      </c>
      <c r="W34" s="12">
        <v>225000</v>
      </c>
      <c r="X34" s="11">
        <f t="shared" si="10"/>
        <v>25000</v>
      </c>
      <c r="Y34" s="18">
        <f t="shared" si="11"/>
        <v>250000</v>
      </c>
      <c r="Z34" s="11">
        <f t="shared" si="12"/>
        <v>50000</v>
      </c>
      <c r="AA34" s="12">
        <v>300000</v>
      </c>
      <c r="AB34" s="12"/>
    </row>
    <row r="35" spans="1:28" ht="26">
      <c r="A35" s="7">
        <v>31</v>
      </c>
      <c r="B35" s="7" t="s">
        <v>65</v>
      </c>
      <c r="C35" s="7" t="s">
        <v>2</v>
      </c>
      <c r="D35" s="8"/>
      <c r="E35" s="5"/>
      <c r="F35" s="5"/>
      <c r="G35" s="5">
        <v>100</v>
      </c>
      <c r="H35" s="5"/>
      <c r="I35" s="10">
        <f t="shared" si="0"/>
        <v>100</v>
      </c>
      <c r="J35" s="21">
        <f t="shared" si="1"/>
        <v>120</v>
      </c>
      <c r="K35">
        <v>4000</v>
      </c>
      <c r="L35" s="11">
        <f t="shared" si="2"/>
        <v>6000</v>
      </c>
      <c r="M35" s="18">
        <f t="shared" si="3"/>
        <v>10000</v>
      </c>
      <c r="N35" s="11">
        <f t="shared" si="4"/>
        <v>2000</v>
      </c>
      <c r="O35">
        <v>12000</v>
      </c>
      <c r="P35" s="25">
        <f t="shared" si="5"/>
        <v>198</v>
      </c>
      <c r="Q35" s="12">
        <v>15000</v>
      </c>
      <c r="R35" s="11">
        <f t="shared" si="6"/>
        <v>1500</v>
      </c>
      <c r="S35" s="18">
        <f t="shared" si="7"/>
        <v>16500</v>
      </c>
      <c r="T35" s="11">
        <f t="shared" si="8"/>
        <v>3300</v>
      </c>
      <c r="U35" s="12">
        <v>19800</v>
      </c>
      <c r="V35" s="25">
        <f t="shared" si="9"/>
        <v>250</v>
      </c>
      <c r="W35" s="12">
        <v>18750</v>
      </c>
      <c r="X35" s="11">
        <f t="shared" si="10"/>
        <v>2083.3333333333358</v>
      </c>
      <c r="Y35" s="18">
        <f t="shared" si="11"/>
        <v>20833.333333333336</v>
      </c>
      <c r="Z35" s="11">
        <f t="shared" si="12"/>
        <v>4166.6666666666642</v>
      </c>
      <c r="AA35" s="12">
        <v>25000</v>
      </c>
      <c r="AB35" s="12"/>
    </row>
    <row r="36" spans="1:28" ht="39">
      <c r="A36" s="7">
        <v>32</v>
      </c>
      <c r="B36" s="7" t="s">
        <v>66</v>
      </c>
      <c r="C36" s="7" t="s">
        <v>2</v>
      </c>
      <c r="D36" s="8"/>
      <c r="E36" s="5"/>
      <c r="F36" s="5"/>
      <c r="G36" s="5"/>
      <c r="H36" s="5">
        <v>350</v>
      </c>
      <c r="I36" s="10">
        <f t="shared" si="0"/>
        <v>350</v>
      </c>
      <c r="J36" s="21">
        <f t="shared" si="1"/>
        <v>120</v>
      </c>
      <c r="K36">
        <v>14000</v>
      </c>
      <c r="L36" s="11">
        <f t="shared" si="2"/>
        <v>21000</v>
      </c>
      <c r="M36" s="18">
        <f t="shared" si="3"/>
        <v>35000</v>
      </c>
      <c r="N36" s="11">
        <f t="shared" si="4"/>
        <v>7000</v>
      </c>
      <c r="O36">
        <v>42000</v>
      </c>
      <c r="P36" s="25">
        <f t="shared" si="5"/>
        <v>198</v>
      </c>
      <c r="Q36" s="12">
        <v>52500</v>
      </c>
      <c r="R36" s="11">
        <f t="shared" si="6"/>
        <v>5250</v>
      </c>
      <c r="S36" s="18">
        <f t="shared" si="7"/>
        <v>57750</v>
      </c>
      <c r="T36" s="11">
        <f t="shared" si="8"/>
        <v>11550</v>
      </c>
      <c r="U36" s="12">
        <v>69300</v>
      </c>
      <c r="V36" s="25">
        <f t="shared" si="9"/>
        <v>250</v>
      </c>
      <c r="W36" s="12">
        <v>65626</v>
      </c>
      <c r="X36" s="11">
        <f t="shared" si="10"/>
        <v>7290.6666666666715</v>
      </c>
      <c r="Y36" s="18">
        <f t="shared" si="11"/>
        <v>72916.666666666672</v>
      </c>
      <c r="Z36" s="11">
        <f t="shared" si="12"/>
        <v>14583.333333333328</v>
      </c>
      <c r="AA36" s="12">
        <v>87500</v>
      </c>
      <c r="AB36" s="12"/>
    </row>
    <row r="37" spans="1:28" ht="26">
      <c r="A37" s="7">
        <v>33</v>
      </c>
      <c r="B37" s="7" t="s">
        <v>67</v>
      </c>
      <c r="C37" s="7" t="s">
        <v>2</v>
      </c>
      <c r="D37" s="8"/>
      <c r="E37" s="5"/>
      <c r="F37" s="5">
        <v>100</v>
      </c>
      <c r="G37" s="5"/>
      <c r="H37" s="5"/>
      <c r="I37" s="10">
        <f t="shared" si="0"/>
        <v>100</v>
      </c>
      <c r="J37" s="21">
        <f t="shared" si="1"/>
        <v>120</v>
      </c>
      <c r="K37">
        <v>4000</v>
      </c>
      <c r="L37" s="11">
        <f t="shared" si="2"/>
        <v>6000</v>
      </c>
      <c r="M37" s="18">
        <f t="shared" si="3"/>
        <v>10000</v>
      </c>
      <c r="N37" s="11">
        <f t="shared" si="4"/>
        <v>2000</v>
      </c>
      <c r="O37">
        <v>12000</v>
      </c>
      <c r="P37" s="25">
        <f t="shared" si="5"/>
        <v>198</v>
      </c>
      <c r="Q37" s="12">
        <v>15000</v>
      </c>
      <c r="R37" s="11">
        <f t="shared" si="6"/>
        <v>1500</v>
      </c>
      <c r="S37" s="18">
        <f t="shared" si="7"/>
        <v>16500</v>
      </c>
      <c r="T37" s="11">
        <f t="shared" si="8"/>
        <v>3300</v>
      </c>
      <c r="U37" s="12">
        <v>19800</v>
      </c>
      <c r="V37" s="25">
        <f t="shared" si="9"/>
        <v>250</v>
      </c>
      <c r="W37" s="12">
        <v>18750</v>
      </c>
      <c r="X37" s="11">
        <f t="shared" si="10"/>
        <v>2083.3333333333358</v>
      </c>
      <c r="Y37" s="18">
        <f t="shared" si="11"/>
        <v>20833.333333333336</v>
      </c>
      <c r="Z37" s="11">
        <f t="shared" si="12"/>
        <v>4166.6666666666642</v>
      </c>
      <c r="AA37" s="12">
        <v>25000</v>
      </c>
      <c r="AB37" s="12"/>
    </row>
    <row r="38" spans="1:28" ht="26">
      <c r="A38" s="7">
        <v>34</v>
      </c>
      <c r="B38" s="7" t="s">
        <v>22</v>
      </c>
      <c r="C38" s="7" t="s">
        <v>2</v>
      </c>
      <c r="D38" s="8"/>
      <c r="E38" s="5">
        <v>40</v>
      </c>
      <c r="F38" s="5">
        <v>40</v>
      </c>
      <c r="G38" s="5">
        <v>40</v>
      </c>
      <c r="H38" s="5">
        <v>40</v>
      </c>
      <c r="I38" s="10">
        <f t="shared" si="0"/>
        <v>160</v>
      </c>
      <c r="J38" s="21">
        <f t="shared" si="1"/>
        <v>480</v>
      </c>
      <c r="K38" s="11">
        <v>25600</v>
      </c>
      <c r="L38" s="11">
        <f t="shared" si="2"/>
        <v>38400</v>
      </c>
      <c r="M38" s="18">
        <f t="shared" si="3"/>
        <v>64000</v>
      </c>
      <c r="N38" s="11">
        <f t="shared" si="4"/>
        <v>12800</v>
      </c>
      <c r="O38" s="11">
        <v>76800</v>
      </c>
      <c r="P38" s="25">
        <f t="shared" si="5"/>
        <v>594</v>
      </c>
      <c r="Q38" s="11">
        <v>72000</v>
      </c>
      <c r="R38" s="11">
        <f t="shared" si="6"/>
        <v>7200</v>
      </c>
      <c r="S38" s="18">
        <f t="shared" si="7"/>
        <v>79200</v>
      </c>
      <c r="T38" s="11">
        <f t="shared" si="8"/>
        <v>15840</v>
      </c>
      <c r="U38" s="11">
        <v>95040</v>
      </c>
      <c r="V38" s="25">
        <f t="shared" si="9"/>
        <v>600</v>
      </c>
      <c r="W38" s="11">
        <v>72000</v>
      </c>
      <c r="X38" s="11">
        <f t="shared" si="10"/>
        <v>8000</v>
      </c>
      <c r="Y38" s="18">
        <f t="shared" si="11"/>
        <v>80000</v>
      </c>
      <c r="Z38" s="11">
        <f t="shared" si="12"/>
        <v>16000</v>
      </c>
      <c r="AA38" s="11">
        <v>96000</v>
      </c>
      <c r="AB38" s="12"/>
    </row>
    <row r="39" spans="1:28" ht="26">
      <c r="A39" s="7">
        <v>35</v>
      </c>
      <c r="B39" s="7" t="s">
        <v>23</v>
      </c>
      <c r="C39" s="7" t="s">
        <v>2</v>
      </c>
      <c r="D39" s="8"/>
      <c r="E39" s="5"/>
      <c r="F39" s="5"/>
      <c r="G39" s="5"/>
      <c r="H39" s="5">
        <v>60</v>
      </c>
      <c r="I39" s="10">
        <f t="shared" si="0"/>
        <v>60</v>
      </c>
      <c r="J39" s="21">
        <f t="shared" si="1"/>
        <v>380</v>
      </c>
      <c r="K39" s="13">
        <v>7600</v>
      </c>
      <c r="L39" s="11">
        <f t="shared" si="2"/>
        <v>11400</v>
      </c>
      <c r="M39" s="18">
        <f t="shared" si="3"/>
        <v>19000</v>
      </c>
      <c r="N39" s="11">
        <f t="shared" si="4"/>
        <v>3800</v>
      </c>
      <c r="O39" s="12">
        <v>22800</v>
      </c>
      <c r="P39" s="25">
        <f t="shared" si="5"/>
        <v>349.8</v>
      </c>
      <c r="Q39" s="12">
        <v>15900</v>
      </c>
      <c r="R39" s="11">
        <f t="shared" si="6"/>
        <v>1590</v>
      </c>
      <c r="S39" s="18">
        <f t="shared" si="7"/>
        <v>17490</v>
      </c>
      <c r="T39" s="11">
        <f t="shared" si="8"/>
        <v>3498</v>
      </c>
      <c r="U39" s="12">
        <v>20988</v>
      </c>
      <c r="V39" s="25">
        <f t="shared" si="9"/>
        <v>550</v>
      </c>
      <c r="W39" s="12">
        <v>24750</v>
      </c>
      <c r="X39" s="11">
        <f t="shared" si="10"/>
        <v>2750</v>
      </c>
      <c r="Y39" s="18">
        <f t="shared" si="11"/>
        <v>27500</v>
      </c>
      <c r="Z39" s="11">
        <f t="shared" si="12"/>
        <v>5500</v>
      </c>
      <c r="AA39" s="12">
        <v>33000</v>
      </c>
      <c r="AB39" s="12"/>
    </row>
    <row r="40" spans="1:28" ht="26">
      <c r="A40" s="7">
        <v>36</v>
      </c>
      <c r="B40" s="7" t="s">
        <v>24</v>
      </c>
      <c r="C40" s="7" t="s">
        <v>2</v>
      </c>
      <c r="D40" s="8"/>
      <c r="E40" s="5">
        <v>40</v>
      </c>
      <c r="F40" s="5">
        <v>40</v>
      </c>
      <c r="G40" s="5">
        <v>40</v>
      </c>
      <c r="H40" s="5">
        <v>40</v>
      </c>
      <c r="I40" s="10">
        <f t="shared" si="0"/>
        <v>160</v>
      </c>
      <c r="J40" s="21">
        <f t="shared" si="1"/>
        <v>280</v>
      </c>
      <c r="K40" s="13">
        <v>14933.33</v>
      </c>
      <c r="L40" s="11">
        <f t="shared" si="2"/>
        <v>22400.003333333334</v>
      </c>
      <c r="M40" s="18">
        <f t="shared" si="3"/>
        <v>37333.333333333336</v>
      </c>
      <c r="N40" s="11">
        <f t="shared" si="4"/>
        <v>7466.6666666666642</v>
      </c>
      <c r="O40" s="13">
        <v>44800</v>
      </c>
      <c r="P40" s="25">
        <f t="shared" si="5"/>
        <v>297</v>
      </c>
      <c r="Q40" s="13">
        <v>36000</v>
      </c>
      <c r="R40" s="11">
        <f t="shared" si="6"/>
        <v>3600</v>
      </c>
      <c r="S40" s="18">
        <f t="shared" si="7"/>
        <v>39600</v>
      </c>
      <c r="T40" s="11">
        <f t="shared" si="8"/>
        <v>7920</v>
      </c>
      <c r="U40" s="13">
        <v>47520</v>
      </c>
      <c r="V40" s="25">
        <f t="shared" si="9"/>
        <v>350</v>
      </c>
      <c r="W40" s="13">
        <v>42000</v>
      </c>
      <c r="X40" s="11">
        <f t="shared" si="10"/>
        <v>4666.6666666666715</v>
      </c>
      <c r="Y40" s="18">
        <f t="shared" si="11"/>
        <v>46666.666666666672</v>
      </c>
      <c r="Z40" s="11">
        <f t="shared" si="12"/>
        <v>9333.3333333333285</v>
      </c>
      <c r="AA40" s="13">
        <v>56000</v>
      </c>
      <c r="AB40" s="12"/>
    </row>
    <row r="41" spans="1:28">
      <c r="A41" s="7">
        <v>37</v>
      </c>
      <c r="B41" s="7" t="s">
        <v>25</v>
      </c>
      <c r="C41" s="7" t="s">
        <v>61</v>
      </c>
      <c r="D41" s="8"/>
      <c r="E41" s="5">
        <v>50</v>
      </c>
      <c r="F41" s="5">
        <v>80</v>
      </c>
      <c r="G41" s="5">
        <v>80</v>
      </c>
      <c r="H41" s="5">
        <v>50</v>
      </c>
      <c r="I41" s="10">
        <f t="shared" si="0"/>
        <v>260</v>
      </c>
      <c r="J41" s="21">
        <f t="shared" si="1"/>
        <v>550</v>
      </c>
      <c r="K41" s="13">
        <v>47666.67</v>
      </c>
      <c r="L41" s="11">
        <f t="shared" si="2"/>
        <v>71499.996666666673</v>
      </c>
      <c r="M41" s="18">
        <f t="shared" si="3"/>
        <v>119166.66666666667</v>
      </c>
      <c r="N41" s="11">
        <f t="shared" si="4"/>
        <v>23833.333333333328</v>
      </c>
      <c r="O41" s="13">
        <v>143000</v>
      </c>
      <c r="P41" s="25">
        <f t="shared" si="5"/>
        <v>0</v>
      </c>
      <c r="R41" s="11">
        <f t="shared" si="6"/>
        <v>0</v>
      </c>
      <c r="S41" s="18">
        <f t="shared" si="7"/>
        <v>0</v>
      </c>
      <c r="T41" s="11">
        <f t="shared" si="8"/>
        <v>0</v>
      </c>
      <c r="V41" s="25">
        <f t="shared" si="9"/>
        <v>0</v>
      </c>
      <c r="X41" s="11">
        <f t="shared" si="10"/>
        <v>0</v>
      </c>
      <c r="Y41" s="18">
        <f t="shared" si="11"/>
        <v>0</v>
      </c>
      <c r="Z41" s="11">
        <f t="shared" si="12"/>
        <v>0</v>
      </c>
    </row>
    <row r="42" spans="1:28" ht="39">
      <c r="A42" s="7">
        <v>38</v>
      </c>
      <c r="B42" s="7" t="s">
        <v>75</v>
      </c>
      <c r="C42" s="7" t="s">
        <v>2</v>
      </c>
      <c r="D42" s="8"/>
      <c r="E42" s="5"/>
      <c r="F42" s="5"/>
      <c r="G42" s="5"/>
      <c r="H42" s="5">
        <v>30</v>
      </c>
      <c r="I42" s="10">
        <f t="shared" si="0"/>
        <v>30</v>
      </c>
      <c r="J42" s="21">
        <f t="shared" si="1"/>
        <v>450</v>
      </c>
      <c r="K42" s="13">
        <v>4500</v>
      </c>
      <c r="L42" s="11">
        <f t="shared" si="2"/>
        <v>6750</v>
      </c>
      <c r="M42" s="18">
        <f t="shared" si="3"/>
        <v>11250</v>
      </c>
      <c r="N42" s="11">
        <f t="shared" si="4"/>
        <v>2250</v>
      </c>
      <c r="O42" s="12">
        <v>13500</v>
      </c>
      <c r="P42" s="25">
        <f t="shared" si="5"/>
        <v>448.8</v>
      </c>
      <c r="Q42" s="12">
        <v>10200</v>
      </c>
      <c r="R42" s="11">
        <f t="shared" si="6"/>
        <v>1020</v>
      </c>
      <c r="S42" s="18">
        <f t="shared" si="7"/>
        <v>11220</v>
      </c>
      <c r="T42" s="11">
        <f t="shared" si="8"/>
        <v>2244</v>
      </c>
      <c r="U42" s="12">
        <v>13464</v>
      </c>
      <c r="V42" s="25">
        <f t="shared" si="9"/>
        <v>500</v>
      </c>
      <c r="W42" s="12">
        <v>11250</v>
      </c>
      <c r="X42" s="11">
        <f t="shared" si="10"/>
        <v>1250</v>
      </c>
      <c r="Y42" s="18">
        <f t="shared" si="11"/>
        <v>12500</v>
      </c>
      <c r="Z42" s="11">
        <f t="shared" si="12"/>
        <v>2500</v>
      </c>
      <c r="AA42" s="12">
        <v>15000</v>
      </c>
      <c r="AB42" s="12"/>
    </row>
    <row r="43" spans="1:28" ht="26">
      <c r="A43" s="7">
        <v>39</v>
      </c>
      <c r="B43" s="7" t="s">
        <v>26</v>
      </c>
      <c r="C43" s="7" t="s">
        <v>2</v>
      </c>
      <c r="D43" s="8"/>
      <c r="E43" s="5">
        <v>50</v>
      </c>
      <c r="F43" s="5">
        <v>50</v>
      </c>
      <c r="G43" s="5">
        <v>50</v>
      </c>
      <c r="H43" s="5">
        <v>50</v>
      </c>
      <c r="I43" s="10">
        <f t="shared" si="0"/>
        <v>200</v>
      </c>
      <c r="J43" s="21">
        <f t="shared" si="1"/>
        <v>290</v>
      </c>
      <c r="K43" s="13">
        <v>19333.330000000002</v>
      </c>
      <c r="L43" s="11">
        <f t="shared" si="2"/>
        <v>29000.003333333334</v>
      </c>
      <c r="M43" s="18">
        <f t="shared" si="3"/>
        <v>48333.333333333336</v>
      </c>
      <c r="N43" s="11">
        <f t="shared" si="4"/>
        <v>9666.6666666666642</v>
      </c>
      <c r="O43" s="13">
        <v>58000</v>
      </c>
      <c r="P43" s="25">
        <f t="shared" si="5"/>
        <v>297</v>
      </c>
      <c r="Q43" s="13">
        <v>45000</v>
      </c>
      <c r="R43" s="11">
        <f t="shared" si="6"/>
        <v>4500</v>
      </c>
      <c r="S43" s="18">
        <f t="shared" si="7"/>
        <v>49500</v>
      </c>
      <c r="T43" s="11">
        <f t="shared" si="8"/>
        <v>9900</v>
      </c>
      <c r="U43" s="13">
        <v>59400</v>
      </c>
      <c r="V43" s="25">
        <f t="shared" si="9"/>
        <v>300</v>
      </c>
      <c r="W43" s="13">
        <v>45000</v>
      </c>
      <c r="X43" s="11">
        <f t="shared" si="10"/>
        <v>5000</v>
      </c>
      <c r="Y43" s="18">
        <f t="shared" si="11"/>
        <v>50000</v>
      </c>
      <c r="Z43" s="11">
        <f t="shared" si="12"/>
        <v>10000</v>
      </c>
      <c r="AA43" s="13">
        <v>60000</v>
      </c>
      <c r="AB43" s="12"/>
    </row>
    <row r="44" spans="1:28" ht="39">
      <c r="A44" s="7">
        <v>40</v>
      </c>
      <c r="B44" s="7" t="s">
        <v>69</v>
      </c>
      <c r="C44" s="7" t="s">
        <v>2</v>
      </c>
      <c r="D44" s="8"/>
      <c r="E44" s="5">
        <v>10</v>
      </c>
      <c r="F44" s="5">
        <v>10</v>
      </c>
      <c r="G44" s="5">
        <v>10</v>
      </c>
      <c r="H44" s="5">
        <v>10</v>
      </c>
      <c r="I44" s="10">
        <f t="shared" si="0"/>
        <v>40</v>
      </c>
      <c r="J44" s="21">
        <f t="shared" si="1"/>
        <v>1800</v>
      </c>
      <c r="K44" s="13">
        <v>24000</v>
      </c>
      <c r="L44" s="11">
        <f t="shared" si="2"/>
        <v>36000</v>
      </c>
      <c r="M44" s="18">
        <f t="shared" si="3"/>
        <v>60000</v>
      </c>
      <c r="N44" s="11">
        <f t="shared" si="4"/>
        <v>12000</v>
      </c>
      <c r="O44" s="13">
        <v>72000</v>
      </c>
      <c r="P44" s="25">
        <f t="shared" si="5"/>
        <v>2593.8000000000002</v>
      </c>
      <c r="Q44" s="13">
        <v>78600</v>
      </c>
      <c r="R44" s="11">
        <f t="shared" si="6"/>
        <v>7860</v>
      </c>
      <c r="S44" s="18">
        <f t="shared" si="7"/>
        <v>86460</v>
      </c>
      <c r="T44" s="11">
        <f t="shared" si="8"/>
        <v>17292</v>
      </c>
      <c r="U44" s="13">
        <v>103752</v>
      </c>
      <c r="V44" s="25">
        <f t="shared" si="9"/>
        <v>2300</v>
      </c>
      <c r="W44" s="13">
        <v>69000</v>
      </c>
      <c r="X44" s="11">
        <f t="shared" si="10"/>
        <v>7666.6666666666715</v>
      </c>
      <c r="Y44" s="18">
        <f t="shared" si="11"/>
        <v>76666.666666666672</v>
      </c>
      <c r="Z44" s="11">
        <f t="shared" si="12"/>
        <v>15333.333333333328</v>
      </c>
      <c r="AA44" s="13">
        <v>92000</v>
      </c>
      <c r="AB44" s="12"/>
    </row>
    <row r="45" spans="1:28">
      <c r="A45" s="7">
        <v>41</v>
      </c>
      <c r="B45" s="7" t="s">
        <v>27</v>
      </c>
      <c r="C45" s="7" t="s">
        <v>2</v>
      </c>
      <c r="D45" s="8"/>
      <c r="E45" s="5">
        <v>10</v>
      </c>
      <c r="F45" s="5">
        <v>10</v>
      </c>
      <c r="G45" s="5"/>
      <c r="H45" s="5">
        <v>10</v>
      </c>
      <c r="I45" s="10">
        <f t="shared" si="0"/>
        <v>30</v>
      </c>
      <c r="J45" s="21">
        <f t="shared" si="1"/>
        <v>270</v>
      </c>
      <c r="K45" s="13">
        <v>2700</v>
      </c>
      <c r="L45" s="11">
        <f t="shared" si="2"/>
        <v>4050</v>
      </c>
      <c r="M45" s="18">
        <f t="shared" si="3"/>
        <v>6750</v>
      </c>
      <c r="N45" s="11">
        <f t="shared" si="4"/>
        <v>1350</v>
      </c>
      <c r="O45" s="13">
        <v>8100</v>
      </c>
      <c r="P45" s="25">
        <f t="shared" si="5"/>
        <v>297</v>
      </c>
      <c r="Q45" s="13">
        <v>6750</v>
      </c>
      <c r="R45" s="11">
        <f t="shared" si="6"/>
        <v>675</v>
      </c>
      <c r="S45" s="18">
        <f t="shared" si="7"/>
        <v>7425</v>
      </c>
      <c r="T45" s="11">
        <f t="shared" si="8"/>
        <v>1485</v>
      </c>
      <c r="U45" s="13">
        <v>8910</v>
      </c>
      <c r="V45" s="25">
        <f t="shared" si="9"/>
        <v>500</v>
      </c>
      <c r="W45" s="13">
        <v>11250</v>
      </c>
      <c r="X45" s="11">
        <f t="shared" si="10"/>
        <v>1250</v>
      </c>
      <c r="Y45" s="18">
        <f t="shared" si="11"/>
        <v>12500</v>
      </c>
      <c r="Z45" s="11">
        <f t="shared" si="12"/>
        <v>2500</v>
      </c>
      <c r="AA45" s="13">
        <v>15000</v>
      </c>
      <c r="AB45" s="12"/>
    </row>
    <row r="46" spans="1:28">
      <c r="A46" s="7">
        <v>42</v>
      </c>
      <c r="B46" s="7" t="s">
        <v>28</v>
      </c>
      <c r="C46" s="7" t="s">
        <v>2</v>
      </c>
      <c r="D46" s="8"/>
      <c r="E46" s="5">
        <v>10</v>
      </c>
      <c r="F46" s="5">
        <v>10</v>
      </c>
      <c r="G46" s="5"/>
      <c r="H46" s="5">
        <v>10</v>
      </c>
      <c r="I46" s="10">
        <f t="shared" si="0"/>
        <v>30</v>
      </c>
      <c r="J46" s="21">
        <f t="shared" si="1"/>
        <v>380</v>
      </c>
      <c r="K46" s="13">
        <v>3800</v>
      </c>
      <c r="L46" s="11">
        <f t="shared" si="2"/>
        <v>5700</v>
      </c>
      <c r="M46" s="18">
        <f t="shared" si="3"/>
        <v>9500</v>
      </c>
      <c r="N46" s="11">
        <f t="shared" si="4"/>
        <v>1900</v>
      </c>
      <c r="O46" s="13">
        <v>11400</v>
      </c>
      <c r="P46" s="25">
        <f t="shared" si="5"/>
        <v>349.8</v>
      </c>
      <c r="Q46" s="13">
        <v>7950</v>
      </c>
      <c r="R46" s="11">
        <f t="shared" si="6"/>
        <v>795</v>
      </c>
      <c r="S46" s="18">
        <f t="shared" si="7"/>
        <v>8745</v>
      </c>
      <c r="T46" s="11">
        <f t="shared" si="8"/>
        <v>1749</v>
      </c>
      <c r="U46" s="13">
        <v>10494</v>
      </c>
      <c r="V46" s="25">
        <f t="shared" si="9"/>
        <v>600</v>
      </c>
      <c r="W46" s="13">
        <v>13500</v>
      </c>
      <c r="X46" s="11">
        <f t="shared" si="10"/>
        <v>1500</v>
      </c>
      <c r="Y46" s="18">
        <f t="shared" si="11"/>
        <v>15000</v>
      </c>
      <c r="Z46" s="11">
        <f t="shared" si="12"/>
        <v>3000</v>
      </c>
      <c r="AA46" s="13">
        <v>18000</v>
      </c>
      <c r="AB46" s="12"/>
    </row>
    <row r="47" spans="1:28">
      <c r="A47" s="7">
        <v>43</v>
      </c>
      <c r="B47" s="7" t="s">
        <v>29</v>
      </c>
      <c r="C47" s="7" t="s">
        <v>2</v>
      </c>
      <c r="D47" s="8"/>
      <c r="E47" s="5">
        <v>3</v>
      </c>
      <c r="F47" s="5"/>
      <c r="G47" s="5"/>
      <c r="H47" s="5">
        <v>2</v>
      </c>
      <c r="I47" s="10">
        <f t="shared" ref="I47:I69" si="13">E47+F47+G47+H47</f>
        <v>5</v>
      </c>
      <c r="J47" s="21">
        <f t="shared" si="1"/>
        <v>1350</v>
      </c>
      <c r="K47" s="13">
        <v>2250</v>
      </c>
      <c r="L47" s="11">
        <f t="shared" si="2"/>
        <v>3375</v>
      </c>
      <c r="M47" s="18">
        <f t="shared" si="3"/>
        <v>5625</v>
      </c>
      <c r="N47" s="11">
        <f t="shared" si="4"/>
        <v>1125</v>
      </c>
      <c r="O47" s="12">
        <v>6750</v>
      </c>
      <c r="P47" s="25">
        <f t="shared" si="5"/>
        <v>1498.2</v>
      </c>
      <c r="Q47" s="12">
        <v>5675</v>
      </c>
      <c r="R47" s="11">
        <f t="shared" si="6"/>
        <v>567.5</v>
      </c>
      <c r="S47" s="18">
        <f t="shared" si="7"/>
        <v>6242.5</v>
      </c>
      <c r="T47" s="11">
        <f t="shared" si="8"/>
        <v>1248.5</v>
      </c>
      <c r="U47" s="12">
        <v>7491</v>
      </c>
      <c r="V47" s="25">
        <f t="shared" si="9"/>
        <v>1500</v>
      </c>
      <c r="W47" s="12">
        <v>5625</v>
      </c>
      <c r="X47" s="11">
        <f t="shared" si="10"/>
        <v>625</v>
      </c>
      <c r="Y47" s="18">
        <f t="shared" si="11"/>
        <v>6250</v>
      </c>
      <c r="Z47" s="11">
        <f t="shared" si="12"/>
        <v>1250</v>
      </c>
      <c r="AA47" s="12">
        <v>7500</v>
      </c>
      <c r="AB47" s="12"/>
    </row>
    <row r="48" spans="1:28">
      <c r="A48" s="7">
        <v>44</v>
      </c>
      <c r="B48" s="7" t="s">
        <v>30</v>
      </c>
      <c r="C48" s="7" t="s">
        <v>2</v>
      </c>
      <c r="D48" s="8"/>
      <c r="E48" s="5">
        <v>10</v>
      </c>
      <c r="F48" s="5">
        <v>5</v>
      </c>
      <c r="G48" s="5"/>
      <c r="H48" s="5">
        <v>5</v>
      </c>
      <c r="I48" s="10">
        <f t="shared" si="13"/>
        <v>20</v>
      </c>
      <c r="J48" s="21">
        <f t="shared" si="1"/>
        <v>1100</v>
      </c>
      <c r="K48" s="13">
        <v>7333.33</v>
      </c>
      <c r="L48" s="11">
        <f t="shared" si="2"/>
        <v>11000.003333333336</v>
      </c>
      <c r="M48" s="18">
        <f t="shared" si="3"/>
        <v>18333.333333333336</v>
      </c>
      <c r="N48" s="11">
        <f t="shared" si="4"/>
        <v>3666.6666666666642</v>
      </c>
      <c r="O48" s="13">
        <v>22000</v>
      </c>
      <c r="P48" s="25">
        <f t="shared" si="5"/>
        <v>0</v>
      </c>
      <c r="R48" s="11">
        <f t="shared" si="6"/>
        <v>0</v>
      </c>
      <c r="S48" s="18">
        <f t="shared" si="7"/>
        <v>0</v>
      </c>
      <c r="T48" s="11">
        <f t="shared" si="8"/>
        <v>0</v>
      </c>
      <c r="V48" s="25">
        <f t="shared" si="9"/>
        <v>1500</v>
      </c>
      <c r="W48" s="12">
        <v>22500</v>
      </c>
      <c r="X48" s="11">
        <f t="shared" si="10"/>
        <v>2500</v>
      </c>
      <c r="Y48" s="18">
        <f t="shared" si="11"/>
        <v>25000</v>
      </c>
      <c r="Z48" s="11">
        <f t="shared" si="12"/>
        <v>5000</v>
      </c>
      <c r="AA48" s="12">
        <v>30000</v>
      </c>
      <c r="AB48" s="12"/>
    </row>
    <row r="49" spans="1:37">
      <c r="A49" s="7">
        <v>45</v>
      </c>
      <c r="B49" s="7" t="s">
        <v>31</v>
      </c>
      <c r="C49" s="7" t="s">
        <v>2</v>
      </c>
      <c r="D49" s="8"/>
      <c r="E49" s="5"/>
      <c r="F49" s="5">
        <v>10</v>
      </c>
      <c r="G49" s="5">
        <v>10</v>
      </c>
      <c r="H49" s="5">
        <v>60</v>
      </c>
      <c r="I49" s="10">
        <f t="shared" si="13"/>
        <v>80</v>
      </c>
      <c r="J49" s="21">
        <f t="shared" si="1"/>
        <v>300</v>
      </c>
      <c r="K49" s="13">
        <v>8000</v>
      </c>
      <c r="L49" s="11">
        <f t="shared" si="2"/>
        <v>12000</v>
      </c>
      <c r="M49" s="18">
        <f t="shared" si="3"/>
        <v>20000</v>
      </c>
      <c r="N49" s="11">
        <f t="shared" si="4"/>
        <v>4000</v>
      </c>
      <c r="O49" s="13">
        <v>24000</v>
      </c>
      <c r="P49" s="25">
        <f t="shared" si="5"/>
        <v>297</v>
      </c>
      <c r="Q49" s="13">
        <v>18000</v>
      </c>
      <c r="R49" s="11">
        <f t="shared" si="6"/>
        <v>1800</v>
      </c>
      <c r="S49" s="18">
        <f t="shared" si="7"/>
        <v>19800</v>
      </c>
      <c r="T49" s="11">
        <f t="shared" si="8"/>
        <v>3960</v>
      </c>
      <c r="U49" s="13">
        <v>23760</v>
      </c>
      <c r="V49" s="25">
        <f t="shared" si="9"/>
        <v>300</v>
      </c>
      <c r="W49" s="13">
        <v>18000</v>
      </c>
      <c r="X49" s="11">
        <f t="shared" si="10"/>
        <v>2000</v>
      </c>
      <c r="Y49" s="18">
        <f t="shared" si="11"/>
        <v>20000</v>
      </c>
      <c r="Z49" s="11">
        <f t="shared" si="12"/>
        <v>4000</v>
      </c>
      <c r="AA49" s="13">
        <v>24000</v>
      </c>
      <c r="AB49" s="12"/>
    </row>
    <row r="50" spans="1:37" ht="26">
      <c r="A50" s="7">
        <v>46</v>
      </c>
      <c r="B50" s="7" t="s">
        <v>32</v>
      </c>
      <c r="C50" s="7" t="s">
        <v>2</v>
      </c>
      <c r="D50" s="8"/>
      <c r="E50" s="5">
        <v>5</v>
      </c>
      <c r="F50" s="5">
        <v>5</v>
      </c>
      <c r="G50" s="5">
        <v>5</v>
      </c>
      <c r="H50" s="5">
        <v>5</v>
      </c>
      <c r="I50" s="10">
        <f t="shared" si="13"/>
        <v>20</v>
      </c>
      <c r="J50" s="21">
        <f t="shared" si="1"/>
        <v>350</v>
      </c>
      <c r="K50" s="13">
        <v>2333.33</v>
      </c>
      <c r="L50" s="11">
        <f t="shared" si="2"/>
        <v>3500.003333333334</v>
      </c>
      <c r="M50" s="18">
        <f t="shared" si="3"/>
        <v>5833.3333333333339</v>
      </c>
      <c r="N50" s="11">
        <f t="shared" si="4"/>
        <v>1166.6666666666661</v>
      </c>
      <c r="O50" s="13">
        <v>7000</v>
      </c>
      <c r="P50" s="25">
        <f t="shared" si="5"/>
        <v>495</v>
      </c>
      <c r="Q50" s="13">
        <v>7500</v>
      </c>
      <c r="R50" s="11">
        <f t="shared" si="6"/>
        <v>750</v>
      </c>
      <c r="S50" s="18">
        <f t="shared" si="7"/>
        <v>8250</v>
      </c>
      <c r="T50" s="11">
        <f t="shared" si="8"/>
        <v>1650</v>
      </c>
      <c r="U50" s="13">
        <v>9900</v>
      </c>
      <c r="V50" s="25">
        <f t="shared" si="9"/>
        <v>450</v>
      </c>
      <c r="W50" s="13">
        <v>6750</v>
      </c>
      <c r="X50" s="11">
        <f t="shared" si="10"/>
        <v>750</v>
      </c>
      <c r="Y50" s="18">
        <f t="shared" si="11"/>
        <v>7500</v>
      </c>
      <c r="Z50" s="11">
        <f t="shared" si="12"/>
        <v>1500</v>
      </c>
      <c r="AA50" s="13">
        <v>9000</v>
      </c>
      <c r="AB50" s="12"/>
    </row>
    <row r="51" spans="1:37" ht="26">
      <c r="A51" s="7">
        <v>47</v>
      </c>
      <c r="B51" s="7" t="s">
        <v>70</v>
      </c>
      <c r="C51" s="7" t="s">
        <v>2</v>
      </c>
      <c r="D51" s="8"/>
      <c r="E51" s="5"/>
      <c r="F51" s="5"/>
      <c r="G51" s="5">
        <v>30</v>
      </c>
      <c r="H51" s="5"/>
      <c r="I51" s="10">
        <f t="shared" si="13"/>
        <v>30</v>
      </c>
      <c r="J51" s="21">
        <f t="shared" si="1"/>
        <v>0</v>
      </c>
      <c r="L51" s="11">
        <f t="shared" si="2"/>
        <v>0</v>
      </c>
      <c r="M51" s="18">
        <f t="shared" si="3"/>
        <v>0</v>
      </c>
      <c r="N51" s="11">
        <f t="shared" si="4"/>
        <v>0</v>
      </c>
      <c r="P51" s="25">
        <f t="shared" si="5"/>
        <v>448.8</v>
      </c>
      <c r="Q51" s="12">
        <v>10200</v>
      </c>
      <c r="R51" s="11">
        <f t="shared" si="6"/>
        <v>1020</v>
      </c>
      <c r="S51" s="18">
        <f t="shared" si="7"/>
        <v>11220</v>
      </c>
      <c r="T51" s="11">
        <f t="shared" si="8"/>
        <v>2244</v>
      </c>
      <c r="U51" s="12">
        <v>13464</v>
      </c>
      <c r="V51" s="25">
        <f t="shared" si="9"/>
        <v>450</v>
      </c>
      <c r="W51" s="12">
        <v>10125</v>
      </c>
      <c r="X51" s="11">
        <f t="shared" si="10"/>
        <v>1125</v>
      </c>
      <c r="Y51" s="18">
        <f t="shared" si="11"/>
        <v>11250</v>
      </c>
      <c r="Z51" s="11">
        <f t="shared" si="12"/>
        <v>2250</v>
      </c>
      <c r="AA51" s="12">
        <v>13500</v>
      </c>
      <c r="AB51" s="12"/>
    </row>
    <row r="52" spans="1:37">
      <c r="A52" s="7">
        <v>48</v>
      </c>
      <c r="B52" s="7" t="s">
        <v>33</v>
      </c>
      <c r="C52" s="7" t="s">
        <v>2</v>
      </c>
      <c r="D52" s="8"/>
      <c r="E52" s="5">
        <v>1</v>
      </c>
      <c r="F52" s="5">
        <v>1</v>
      </c>
      <c r="G52" s="5">
        <v>1</v>
      </c>
      <c r="H52" s="5">
        <v>1</v>
      </c>
      <c r="I52" s="10">
        <f t="shared" si="13"/>
        <v>4</v>
      </c>
      <c r="J52" s="21">
        <f t="shared" si="1"/>
        <v>600</v>
      </c>
      <c r="K52" s="11">
        <v>800</v>
      </c>
      <c r="L52" s="11">
        <f t="shared" si="2"/>
        <v>1200</v>
      </c>
      <c r="M52" s="18">
        <f t="shared" si="3"/>
        <v>2000</v>
      </c>
      <c r="N52" s="11">
        <f t="shared" si="4"/>
        <v>400</v>
      </c>
      <c r="O52" s="11">
        <v>2400</v>
      </c>
      <c r="P52" s="25">
        <f t="shared" si="5"/>
        <v>448.8</v>
      </c>
      <c r="Q52" s="11">
        <v>1360</v>
      </c>
      <c r="R52" s="11">
        <f t="shared" si="6"/>
        <v>136</v>
      </c>
      <c r="S52" s="18">
        <f t="shared" si="7"/>
        <v>1496</v>
      </c>
      <c r="T52" s="11">
        <f t="shared" si="8"/>
        <v>299.20000000000005</v>
      </c>
      <c r="U52" s="11">
        <v>1795.2</v>
      </c>
      <c r="V52" s="25">
        <f t="shared" si="9"/>
        <v>250</v>
      </c>
      <c r="W52" s="11">
        <v>750</v>
      </c>
      <c r="X52" s="11">
        <f t="shared" si="10"/>
        <v>83.333333333333371</v>
      </c>
      <c r="Y52" s="18">
        <f t="shared" si="11"/>
        <v>833.33333333333337</v>
      </c>
      <c r="Z52" s="11">
        <f t="shared" si="12"/>
        <v>166.66666666666663</v>
      </c>
      <c r="AA52" s="11">
        <v>1000</v>
      </c>
      <c r="AB52" s="12"/>
    </row>
    <row r="53" spans="1:37" ht="26">
      <c r="A53" s="7">
        <v>49</v>
      </c>
      <c r="B53" s="7" t="s">
        <v>71</v>
      </c>
      <c r="C53" s="7" t="s">
        <v>2</v>
      </c>
      <c r="D53" s="8"/>
      <c r="E53" s="5">
        <v>10</v>
      </c>
      <c r="F53" s="5"/>
      <c r="G53" s="5"/>
      <c r="H53" s="5"/>
      <c r="I53" s="10">
        <f t="shared" si="13"/>
        <v>10</v>
      </c>
      <c r="J53" s="21">
        <f t="shared" si="1"/>
        <v>0</v>
      </c>
      <c r="L53" s="11">
        <f t="shared" si="2"/>
        <v>0</v>
      </c>
      <c r="M53" s="18">
        <f t="shared" si="3"/>
        <v>0</v>
      </c>
      <c r="N53" s="11">
        <f t="shared" si="4"/>
        <v>0</v>
      </c>
      <c r="P53" s="25">
        <f t="shared" si="5"/>
        <v>396</v>
      </c>
      <c r="Q53" s="12">
        <v>3000</v>
      </c>
      <c r="R53" s="11">
        <f t="shared" si="6"/>
        <v>300</v>
      </c>
      <c r="S53" s="18">
        <f t="shared" si="7"/>
        <v>3300</v>
      </c>
      <c r="T53" s="11">
        <f t="shared" si="8"/>
        <v>660</v>
      </c>
      <c r="U53" s="12">
        <v>3960</v>
      </c>
      <c r="V53" s="25">
        <f t="shared" si="9"/>
        <v>600</v>
      </c>
      <c r="W53" s="12">
        <v>4500</v>
      </c>
      <c r="X53" s="11">
        <f t="shared" si="10"/>
        <v>500</v>
      </c>
      <c r="Y53" s="18">
        <f t="shared" si="11"/>
        <v>5000</v>
      </c>
      <c r="Z53" s="11">
        <f t="shared" si="12"/>
        <v>1000</v>
      </c>
      <c r="AA53" s="12">
        <v>6000</v>
      </c>
      <c r="AB53" s="12"/>
    </row>
    <row r="54" spans="1:37" ht="26">
      <c r="A54" s="7">
        <v>50</v>
      </c>
      <c r="B54" s="7" t="s">
        <v>72</v>
      </c>
      <c r="C54" s="7" t="s">
        <v>2</v>
      </c>
      <c r="D54" s="8"/>
      <c r="E54" s="5"/>
      <c r="F54" s="5">
        <v>20</v>
      </c>
      <c r="G54" s="5"/>
      <c r="H54" s="5"/>
      <c r="I54" s="10">
        <f t="shared" si="13"/>
        <v>20</v>
      </c>
      <c r="J54" s="21">
        <f t="shared" si="1"/>
        <v>0</v>
      </c>
      <c r="L54" s="11">
        <f t="shared" si="2"/>
        <v>0</v>
      </c>
      <c r="M54" s="18">
        <f t="shared" si="3"/>
        <v>0</v>
      </c>
      <c r="N54" s="11">
        <f t="shared" si="4"/>
        <v>0</v>
      </c>
      <c r="P54" s="25">
        <f t="shared" si="5"/>
        <v>396</v>
      </c>
      <c r="Q54" s="12">
        <v>6000</v>
      </c>
      <c r="R54" s="11">
        <f t="shared" si="6"/>
        <v>600</v>
      </c>
      <c r="S54" s="18">
        <f t="shared" si="7"/>
        <v>6600</v>
      </c>
      <c r="T54" s="11">
        <f t="shared" si="8"/>
        <v>1320</v>
      </c>
      <c r="U54" s="12">
        <v>7920</v>
      </c>
      <c r="V54" s="25">
        <f t="shared" si="9"/>
        <v>600</v>
      </c>
      <c r="W54" s="12">
        <v>9000</v>
      </c>
      <c r="X54" s="11">
        <f t="shared" si="10"/>
        <v>1000</v>
      </c>
      <c r="Y54" s="18">
        <f t="shared" si="11"/>
        <v>10000</v>
      </c>
      <c r="Z54" s="11">
        <f t="shared" si="12"/>
        <v>2000</v>
      </c>
      <c r="AA54" s="12">
        <v>12000</v>
      </c>
      <c r="AB54" s="12"/>
    </row>
    <row r="55" spans="1:37" ht="26">
      <c r="A55" s="7">
        <v>51</v>
      </c>
      <c r="B55" s="7" t="s">
        <v>73</v>
      </c>
      <c r="C55" s="7" t="s">
        <v>2</v>
      </c>
      <c r="D55" s="8"/>
      <c r="E55" s="5"/>
      <c r="F55" s="5"/>
      <c r="G55" s="5">
        <v>40</v>
      </c>
      <c r="H55" s="5"/>
      <c r="I55" s="10">
        <f t="shared" si="13"/>
        <v>40</v>
      </c>
      <c r="J55" s="21">
        <f t="shared" si="1"/>
        <v>0</v>
      </c>
      <c r="L55" s="11">
        <f t="shared" si="2"/>
        <v>0</v>
      </c>
      <c r="M55" s="18">
        <f t="shared" si="3"/>
        <v>0</v>
      </c>
      <c r="N55" s="11">
        <f t="shared" si="4"/>
        <v>0</v>
      </c>
      <c r="P55" s="25">
        <f t="shared" si="5"/>
        <v>244.2</v>
      </c>
      <c r="Q55" s="12">
        <v>7400</v>
      </c>
      <c r="R55" s="11">
        <f t="shared" si="6"/>
        <v>740</v>
      </c>
      <c r="S55" s="18">
        <f t="shared" si="7"/>
        <v>8140</v>
      </c>
      <c r="T55" s="11">
        <f t="shared" si="8"/>
        <v>1628</v>
      </c>
      <c r="U55" s="12">
        <v>9768</v>
      </c>
      <c r="V55" s="25">
        <f t="shared" si="9"/>
        <v>200</v>
      </c>
      <c r="W55" s="12">
        <v>6000</v>
      </c>
      <c r="X55" s="11">
        <f t="shared" si="10"/>
        <v>666.66666666666697</v>
      </c>
      <c r="Y55" s="18">
        <f t="shared" si="11"/>
        <v>6666.666666666667</v>
      </c>
      <c r="Z55" s="11">
        <f t="shared" si="12"/>
        <v>1333.333333333333</v>
      </c>
      <c r="AA55" s="12">
        <v>8000</v>
      </c>
      <c r="AB55" s="12"/>
    </row>
    <row r="56" spans="1:37" ht="26">
      <c r="A56" s="7">
        <v>52</v>
      </c>
      <c r="B56" s="7" t="s">
        <v>74</v>
      </c>
      <c r="C56" s="7" t="s">
        <v>2</v>
      </c>
      <c r="D56" s="8"/>
      <c r="E56" s="5"/>
      <c r="F56" s="5"/>
      <c r="G56" s="5"/>
      <c r="H56" s="5">
        <v>10</v>
      </c>
      <c r="I56" s="10">
        <f t="shared" si="13"/>
        <v>10</v>
      </c>
      <c r="J56" s="21">
        <f t="shared" si="1"/>
        <v>0</v>
      </c>
      <c r="L56" s="11">
        <f t="shared" si="2"/>
        <v>0</v>
      </c>
      <c r="M56" s="18">
        <f t="shared" si="3"/>
        <v>0</v>
      </c>
      <c r="N56" s="11">
        <f t="shared" si="4"/>
        <v>0</v>
      </c>
      <c r="P56" s="25">
        <f t="shared" si="5"/>
        <v>396</v>
      </c>
      <c r="Q56" s="12">
        <v>3000</v>
      </c>
      <c r="R56" s="11">
        <f t="shared" si="6"/>
        <v>300</v>
      </c>
      <c r="S56" s="18">
        <f t="shared" si="7"/>
        <v>3300</v>
      </c>
      <c r="T56" s="11">
        <f t="shared" si="8"/>
        <v>660</v>
      </c>
      <c r="U56" s="12">
        <v>3960</v>
      </c>
      <c r="V56" s="25">
        <f t="shared" si="9"/>
        <v>600</v>
      </c>
      <c r="W56" s="12">
        <v>4500</v>
      </c>
      <c r="X56" s="11">
        <f t="shared" si="10"/>
        <v>500</v>
      </c>
      <c r="Y56" s="18">
        <f t="shared" si="11"/>
        <v>5000</v>
      </c>
      <c r="Z56" s="11">
        <f t="shared" si="12"/>
        <v>1000</v>
      </c>
      <c r="AA56" s="12">
        <v>6000</v>
      </c>
      <c r="AB56" s="12"/>
    </row>
    <row r="57" spans="1:37">
      <c r="A57" s="7">
        <v>53</v>
      </c>
      <c r="B57" s="7" t="s">
        <v>68</v>
      </c>
      <c r="C57" s="7" t="s">
        <v>2</v>
      </c>
      <c r="D57" s="8"/>
      <c r="E57" s="5">
        <v>10</v>
      </c>
      <c r="F57" s="5">
        <v>10</v>
      </c>
      <c r="G57" s="5">
        <v>10</v>
      </c>
      <c r="H57" s="5">
        <v>10</v>
      </c>
      <c r="I57" s="10">
        <f t="shared" si="13"/>
        <v>40</v>
      </c>
      <c r="J57" s="21">
        <f t="shared" si="1"/>
        <v>280</v>
      </c>
      <c r="K57" s="11">
        <v>3733.33</v>
      </c>
      <c r="L57" s="11">
        <f t="shared" si="2"/>
        <v>5600.003333333334</v>
      </c>
      <c r="M57" s="18">
        <f t="shared" si="3"/>
        <v>9333.3333333333339</v>
      </c>
      <c r="N57" s="11">
        <f t="shared" si="4"/>
        <v>1866.6666666666661</v>
      </c>
      <c r="O57" s="11">
        <v>11200</v>
      </c>
      <c r="P57" s="25">
        <f t="shared" si="5"/>
        <v>297</v>
      </c>
      <c r="Q57" s="11">
        <v>9000</v>
      </c>
      <c r="R57" s="11">
        <f t="shared" si="6"/>
        <v>900</v>
      </c>
      <c r="S57" s="18">
        <f t="shared" si="7"/>
        <v>9900</v>
      </c>
      <c r="T57" s="11">
        <f t="shared" si="8"/>
        <v>1980</v>
      </c>
      <c r="U57" s="11">
        <v>11880</v>
      </c>
      <c r="V57" s="25">
        <f t="shared" si="9"/>
        <v>350</v>
      </c>
      <c r="W57" s="11">
        <v>10500</v>
      </c>
      <c r="X57" s="11">
        <f t="shared" si="10"/>
        <v>1166.6666666666679</v>
      </c>
      <c r="Y57" s="18">
        <f t="shared" si="11"/>
        <v>11666.666666666668</v>
      </c>
      <c r="Z57" s="11">
        <f t="shared" si="12"/>
        <v>2333.3333333333321</v>
      </c>
      <c r="AA57" s="11">
        <v>14000</v>
      </c>
      <c r="AB57" s="12"/>
    </row>
    <row r="58" spans="1:37" ht="26">
      <c r="A58" s="7">
        <v>54</v>
      </c>
      <c r="B58" s="7" t="s">
        <v>35</v>
      </c>
      <c r="C58" s="7" t="s">
        <v>2</v>
      </c>
      <c r="D58" s="8"/>
      <c r="E58" s="5">
        <v>3</v>
      </c>
      <c r="F58" s="5">
        <v>3</v>
      </c>
      <c r="G58" s="5">
        <v>3</v>
      </c>
      <c r="H58" s="5">
        <v>3</v>
      </c>
      <c r="I58" s="10">
        <f t="shared" si="13"/>
        <v>12</v>
      </c>
      <c r="J58" s="21">
        <f t="shared" si="1"/>
        <v>700</v>
      </c>
      <c r="K58" s="11">
        <v>2800</v>
      </c>
      <c r="L58" s="11">
        <f t="shared" si="2"/>
        <v>4200</v>
      </c>
      <c r="M58" s="18">
        <f t="shared" si="3"/>
        <v>7000</v>
      </c>
      <c r="N58" s="11">
        <f t="shared" si="4"/>
        <v>1400</v>
      </c>
      <c r="O58" s="11">
        <v>8400</v>
      </c>
      <c r="P58" s="25">
        <f t="shared" si="5"/>
        <v>996.6</v>
      </c>
      <c r="Q58" s="11">
        <v>9060</v>
      </c>
      <c r="R58" s="11">
        <f t="shared" si="6"/>
        <v>906.00000000000182</v>
      </c>
      <c r="S58" s="18">
        <f t="shared" si="7"/>
        <v>9966.0000000000018</v>
      </c>
      <c r="T58" s="11">
        <f t="shared" si="8"/>
        <v>1993.1999999999989</v>
      </c>
      <c r="U58" s="11">
        <v>11959.2</v>
      </c>
      <c r="V58" s="25">
        <f t="shared" si="9"/>
        <v>1000</v>
      </c>
      <c r="W58" s="11">
        <v>9000</v>
      </c>
      <c r="X58" s="11">
        <f t="shared" si="10"/>
        <v>1000</v>
      </c>
      <c r="Y58" s="18">
        <f t="shared" si="11"/>
        <v>10000</v>
      </c>
      <c r="Z58" s="11">
        <f t="shared" si="12"/>
        <v>2000</v>
      </c>
      <c r="AA58" s="11">
        <v>12000</v>
      </c>
      <c r="AB58" s="12"/>
    </row>
    <row r="59" spans="1:37" ht="26">
      <c r="A59" s="7">
        <v>55</v>
      </c>
      <c r="B59" s="7" t="s">
        <v>36</v>
      </c>
      <c r="C59" s="7" t="s">
        <v>2</v>
      </c>
      <c r="D59" s="8"/>
      <c r="E59" s="5"/>
      <c r="F59" s="5"/>
      <c r="G59" s="5"/>
      <c r="H59" s="5">
        <v>50</v>
      </c>
      <c r="I59" s="10">
        <f t="shared" si="13"/>
        <v>50</v>
      </c>
      <c r="J59" s="21">
        <f t="shared" si="1"/>
        <v>250</v>
      </c>
      <c r="K59">
        <v>4166.67</v>
      </c>
      <c r="L59" s="11">
        <f t="shared" si="2"/>
        <v>6249.9966666666678</v>
      </c>
      <c r="M59" s="18">
        <f t="shared" si="3"/>
        <v>10416.666666666668</v>
      </c>
      <c r="N59" s="11">
        <f t="shared" si="4"/>
        <v>2083.3333333333321</v>
      </c>
      <c r="O59">
        <v>12500</v>
      </c>
      <c r="P59" s="25">
        <f t="shared" si="5"/>
        <v>244.2</v>
      </c>
      <c r="Q59" s="12">
        <v>9250</v>
      </c>
      <c r="R59" s="11">
        <f t="shared" si="6"/>
        <v>925</v>
      </c>
      <c r="S59" s="18">
        <f t="shared" si="7"/>
        <v>10175</v>
      </c>
      <c r="T59" s="11">
        <f t="shared" si="8"/>
        <v>2035</v>
      </c>
      <c r="U59" s="12">
        <v>12210</v>
      </c>
      <c r="V59" s="25">
        <f t="shared" si="9"/>
        <v>500</v>
      </c>
      <c r="W59" s="12">
        <v>18750</v>
      </c>
      <c r="X59" s="11">
        <f t="shared" si="10"/>
        <v>2083.3333333333358</v>
      </c>
      <c r="Y59" s="18">
        <f t="shared" si="11"/>
        <v>20833.333333333336</v>
      </c>
      <c r="Z59" s="11">
        <f t="shared" si="12"/>
        <v>4166.6666666666642</v>
      </c>
      <c r="AA59" s="12">
        <v>25000</v>
      </c>
      <c r="AB59" s="12"/>
    </row>
    <row r="60" spans="1:37">
      <c r="A60" s="7">
        <v>56</v>
      </c>
      <c r="B60" s="7" t="s">
        <v>15</v>
      </c>
      <c r="C60" s="7" t="s">
        <v>61</v>
      </c>
      <c r="D60" s="8"/>
      <c r="E60" s="5">
        <v>10</v>
      </c>
      <c r="F60" s="5">
        <v>10</v>
      </c>
      <c r="G60" s="5">
        <v>10</v>
      </c>
      <c r="H60" s="5">
        <v>10</v>
      </c>
      <c r="I60" s="10">
        <f t="shared" si="13"/>
        <v>40</v>
      </c>
      <c r="J60" s="21">
        <f t="shared" si="1"/>
        <v>550</v>
      </c>
      <c r="K60" s="11">
        <v>7333.33</v>
      </c>
      <c r="L60" s="11">
        <f t="shared" si="2"/>
        <v>11000.003333333336</v>
      </c>
      <c r="M60" s="18">
        <f t="shared" si="3"/>
        <v>18333.333333333336</v>
      </c>
      <c r="N60" s="11">
        <f t="shared" si="4"/>
        <v>3666.6666666666642</v>
      </c>
      <c r="O60" s="11">
        <v>22000</v>
      </c>
      <c r="P60" s="25">
        <f t="shared" si="5"/>
        <v>0</v>
      </c>
      <c r="R60" s="11">
        <f t="shared" si="6"/>
        <v>0</v>
      </c>
      <c r="S60" s="18">
        <f t="shared" si="7"/>
        <v>0</v>
      </c>
      <c r="T60" s="11">
        <f t="shared" si="8"/>
        <v>0</v>
      </c>
      <c r="V60" s="25">
        <f t="shared" si="9"/>
        <v>550</v>
      </c>
      <c r="W60" s="12">
        <v>16500</v>
      </c>
      <c r="X60" s="11">
        <f t="shared" si="10"/>
        <v>1833.3333333333358</v>
      </c>
      <c r="Y60" s="18">
        <f t="shared" si="11"/>
        <v>18333.333333333336</v>
      </c>
      <c r="Z60" s="11">
        <f t="shared" si="12"/>
        <v>3666.6666666666642</v>
      </c>
      <c r="AA60" s="12">
        <v>22000</v>
      </c>
      <c r="AB60" s="12"/>
    </row>
    <row r="61" spans="1:37">
      <c r="A61" s="7">
        <v>57</v>
      </c>
      <c r="B61" s="7" t="s">
        <v>18</v>
      </c>
      <c r="C61" s="7" t="s">
        <v>2</v>
      </c>
      <c r="D61" s="8"/>
      <c r="E61" s="5">
        <v>25</v>
      </c>
      <c r="F61" s="5">
        <v>25</v>
      </c>
      <c r="G61" s="5">
        <v>25</v>
      </c>
      <c r="H61" s="5">
        <v>25</v>
      </c>
      <c r="I61" s="10">
        <f t="shared" si="13"/>
        <v>100</v>
      </c>
      <c r="J61" s="21">
        <f t="shared" si="1"/>
        <v>3800</v>
      </c>
      <c r="K61" s="13">
        <v>126666.67</v>
      </c>
      <c r="L61" s="11">
        <f t="shared" si="2"/>
        <v>189999.9966666667</v>
      </c>
      <c r="M61" s="18">
        <f t="shared" si="3"/>
        <v>316666.66666666669</v>
      </c>
      <c r="N61" s="11">
        <f t="shared" si="4"/>
        <v>63333.333333333314</v>
      </c>
      <c r="O61" s="13">
        <v>380000</v>
      </c>
      <c r="P61" s="25">
        <f t="shared" si="5"/>
        <v>4488</v>
      </c>
      <c r="Q61" s="13">
        <v>340000</v>
      </c>
      <c r="R61" s="11">
        <f t="shared" si="6"/>
        <v>34000</v>
      </c>
      <c r="S61" s="18">
        <f t="shared" si="7"/>
        <v>374000</v>
      </c>
      <c r="T61" s="11">
        <f t="shared" si="8"/>
        <v>74800</v>
      </c>
      <c r="U61" s="13">
        <v>448800</v>
      </c>
      <c r="V61" s="25">
        <f t="shared" si="9"/>
        <v>4000</v>
      </c>
      <c r="W61" s="13">
        <v>300000</v>
      </c>
      <c r="X61" s="11">
        <f t="shared" si="10"/>
        <v>33333.333333333372</v>
      </c>
      <c r="Y61" s="18">
        <f t="shared" si="11"/>
        <v>333333.33333333337</v>
      </c>
      <c r="Z61" s="11">
        <f t="shared" si="12"/>
        <v>66666.666666666628</v>
      </c>
      <c r="AA61" s="13">
        <v>400000</v>
      </c>
      <c r="AB61" s="12"/>
    </row>
    <row r="62" spans="1:37">
      <c r="A62" s="7">
        <v>58</v>
      </c>
      <c r="B62" s="7" t="s">
        <v>19</v>
      </c>
      <c r="C62" s="7" t="s">
        <v>61</v>
      </c>
      <c r="D62" s="8"/>
      <c r="E62" s="5">
        <v>15</v>
      </c>
      <c r="F62" s="5">
        <v>15</v>
      </c>
      <c r="G62" s="5">
        <v>15</v>
      </c>
      <c r="H62" s="5">
        <v>15</v>
      </c>
      <c r="I62" s="10">
        <f t="shared" si="13"/>
        <v>60</v>
      </c>
      <c r="J62" s="21">
        <f t="shared" si="1"/>
        <v>550</v>
      </c>
      <c r="K62" s="13">
        <v>11000</v>
      </c>
      <c r="L62" s="11">
        <f t="shared" si="2"/>
        <v>16500</v>
      </c>
      <c r="M62" s="18">
        <f t="shared" si="3"/>
        <v>27500</v>
      </c>
      <c r="N62" s="11">
        <f t="shared" si="4"/>
        <v>5500</v>
      </c>
      <c r="O62" s="13">
        <v>33000</v>
      </c>
      <c r="P62" s="25">
        <f t="shared" si="5"/>
        <v>0</v>
      </c>
      <c r="R62" s="11">
        <f t="shared" si="6"/>
        <v>0</v>
      </c>
      <c r="S62" s="18">
        <f t="shared" si="7"/>
        <v>0</v>
      </c>
      <c r="T62" s="11">
        <f t="shared" si="8"/>
        <v>0</v>
      </c>
      <c r="U62" s="12"/>
      <c r="V62" s="25">
        <f t="shared" si="9"/>
        <v>450</v>
      </c>
      <c r="W62" s="12">
        <v>20250</v>
      </c>
      <c r="X62" s="11">
        <f t="shared" si="10"/>
        <v>2250</v>
      </c>
      <c r="Y62" s="18">
        <f t="shared" si="11"/>
        <v>22500</v>
      </c>
      <c r="Z62" s="11">
        <f t="shared" si="12"/>
        <v>4500</v>
      </c>
      <c r="AA62" s="12">
        <v>27000</v>
      </c>
      <c r="AB62" s="12"/>
    </row>
    <row r="63" spans="1:37" ht="22">
      <c r="A63" s="7">
        <v>59</v>
      </c>
      <c r="B63" s="4" t="s">
        <v>82</v>
      </c>
      <c r="C63" s="7" t="s">
        <v>4</v>
      </c>
      <c r="D63" s="8"/>
      <c r="E63" s="5">
        <v>80</v>
      </c>
      <c r="F63" s="5">
        <v>60</v>
      </c>
      <c r="G63" s="5">
        <v>50</v>
      </c>
      <c r="H63" s="5">
        <v>80</v>
      </c>
      <c r="I63" s="10">
        <f t="shared" si="13"/>
        <v>270</v>
      </c>
      <c r="J63" s="21">
        <f t="shared" si="1"/>
        <v>450</v>
      </c>
      <c r="K63" s="13">
        <v>40500</v>
      </c>
      <c r="L63" s="11">
        <f t="shared" si="2"/>
        <v>60750</v>
      </c>
      <c r="M63" s="18">
        <f t="shared" si="3"/>
        <v>101250</v>
      </c>
      <c r="N63" s="11">
        <f t="shared" si="4"/>
        <v>20250</v>
      </c>
      <c r="O63" s="13">
        <v>121500</v>
      </c>
      <c r="P63" s="25">
        <f t="shared" si="5"/>
        <v>0</v>
      </c>
      <c r="R63" s="11">
        <f t="shared" si="6"/>
        <v>0</v>
      </c>
      <c r="S63" s="18">
        <f t="shared" si="7"/>
        <v>0</v>
      </c>
      <c r="T63" s="11">
        <f t="shared" si="8"/>
        <v>0</v>
      </c>
      <c r="V63" s="25">
        <f t="shared" si="9"/>
        <v>500</v>
      </c>
      <c r="W63" s="12">
        <v>101250</v>
      </c>
      <c r="X63" s="11">
        <f t="shared" si="10"/>
        <v>11250</v>
      </c>
      <c r="Y63" s="18">
        <f t="shared" si="11"/>
        <v>112500</v>
      </c>
      <c r="Z63" s="11">
        <f t="shared" si="12"/>
        <v>22500</v>
      </c>
      <c r="AA63" s="12">
        <v>135000</v>
      </c>
      <c r="AB63" s="12"/>
    </row>
    <row r="64" spans="1:37">
      <c r="A64" s="7">
        <v>60</v>
      </c>
      <c r="B64" s="7" t="s">
        <v>20</v>
      </c>
      <c r="C64" s="7" t="s">
        <v>2</v>
      </c>
      <c r="D64" s="8"/>
      <c r="E64" s="5">
        <v>475</v>
      </c>
      <c r="F64" s="5">
        <v>475</v>
      </c>
      <c r="G64" s="5">
        <v>475</v>
      </c>
      <c r="H64" s="5">
        <v>475</v>
      </c>
      <c r="I64" s="10">
        <f t="shared" si="13"/>
        <v>1900</v>
      </c>
      <c r="J64" s="21">
        <f t="shared" si="1"/>
        <v>0</v>
      </c>
      <c r="L64" s="11">
        <f t="shared" si="2"/>
        <v>0</v>
      </c>
      <c r="M64" s="18">
        <f t="shared" si="3"/>
        <v>0</v>
      </c>
      <c r="N64" s="11">
        <f t="shared" si="4"/>
        <v>0</v>
      </c>
      <c r="P64" s="25">
        <f t="shared" si="5"/>
        <v>0</v>
      </c>
      <c r="R64" s="11">
        <f t="shared" si="6"/>
        <v>0</v>
      </c>
      <c r="S64" s="18">
        <f t="shared" si="7"/>
        <v>0</v>
      </c>
      <c r="T64" s="11">
        <f t="shared" si="8"/>
        <v>0</v>
      </c>
      <c r="V64" s="25">
        <f t="shared" si="9"/>
        <v>0</v>
      </c>
      <c r="X64" s="11">
        <f t="shared" si="10"/>
        <v>0</v>
      </c>
      <c r="Y64" s="18">
        <f t="shared" si="11"/>
        <v>0</v>
      </c>
      <c r="Z64" s="11">
        <f t="shared" si="12"/>
        <v>0</v>
      </c>
      <c r="AG64" s="22">
        <f>AK64/I64</f>
        <v>366</v>
      </c>
      <c r="AH64">
        <v>570000</v>
      </c>
      <c r="AI64">
        <f>AJ64-AH64</f>
        <v>125400</v>
      </c>
      <c r="AJ64">
        <f>AK64</f>
        <v>695400</v>
      </c>
      <c r="AK64">
        <v>695400</v>
      </c>
    </row>
    <row r="65" spans="1:28" ht="39">
      <c r="A65" s="7">
        <v>61</v>
      </c>
      <c r="B65" s="7" t="s">
        <v>43</v>
      </c>
      <c r="C65" s="7" t="s">
        <v>2</v>
      </c>
      <c r="D65" s="8"/>
      <c r="E65" s="5">
        <v>8</v>
      </c>
      <c r="F65" s="5">
        <v>8</v>
      </c>
      <c r="G65" s="5">
        <v>8</v>
      </c>
      <c r="H65" s="5">
        <v>8</v>
      </c>
      <c r="I65" s="10">
        <f t="shared" si="13"/>
        <v>32</v>
      </c>
      <c r="J65" s="21">
        <f t="shared" si="1"/>
        <v>2200</v>
      </c>
      <c r="K65" s="11">
        <v>23466.67</v>
      </c>
      <c r="L65" s="11">
        <f t="shared" si="2"/>
        <v>35199.996666666673</v>
      </c>
      <c r="M65" s="18">
        <f t="shared" si="3"/>
        <v>58666.666666666672</v>
      </c>
      <c r="N65" s="11">
        <f t="shared" si="4"/>
        <v>11733.333333333328</v>
      </c>
      <c r="O65" s="11">
        <v>70400</v>
      </c>
      <c r="P65" s="25">
        <f t="shared" si="5"/>
        <v>2395.8000000000002</v>
      </c>
      <c r="Q65" s="11">
        <v>58080</v>
      </c>
      <c r="R65" s="11">
        <f t="shared" si="6"/>
        <v>5808.0000000000073</v>
      </c>
      <c r="S65" s="18">
        <f t="shared" si="7"/>
        <v>63888.000000000007</v>
      </c>
      <c r="T65" s="11">
        <f t="shared" si="8"/>
        <v>12777.599999999999</v>
      </c>
      <c r="U65" s="11">
        <v>76665.600000000006</v>
      </c>
      <c r="V65" s="25">
        <f t="shared" si="9"/>
        <v>2500</v>
      </c>
      <c r="W65" s="11">
        <v>60000</v>
      </c>
      <c r="X65" s="11">
        <f t="shared" si="10"/>
        <v>6666.6666666666715</v>
      </c>
      <c r="Y65" s="18">
        <f t="shared" si="11"/>
        <v>66666.666666666672</v>
      </c>
      <c r="Z65" s="11">
        <f t="shared" si="12"/>
        <v>13333.333333333328</v>
      </c>
      <c r="AA65" s="11">
        <v>80000</v>
      </c>
      <c r="AB65" s="12"/>
    </row>
    <row r="66" spans="1:28" ht="39">
      <c r="A66" s="7">
        <v>62</v>
      </c>
      <c r="B66" s="7" t="s">
        <v>76</v>
      </c>
      <c r="C66" s="7" t="s">
        <v>2</v>
      </c>
      <c r="D66" s="8"/>
      <c r="E66" s="5">
        <v>12</v>
      </c>
      <c r="F66" s="5">
        <v>12</v>
      </c>
      <c r="G66" s="5">
        <v>12</v>
      </c>
      <c r="H66" s="5">
        <v>12</v>
      </c>
      <c r="I66" s="10">
        <f t="shared" si="13"/>
        <v>48</v>
      </c>
      <c r="J66" s="21">
        <f t="shared" si="1"/>
        <v>1450</v>
      </c>
      <c r="K66" s="13">
        <v>23200</v>
      </c>
      <c r="L66" s="11">
        <f t="shared" si="2"/>
        <v>34800</v>
      </c>
      <c r="M66" s="18">
        <f t="shared" si="3"/>
        <v>58000</v>
      </c>
      <c r="N66" s="11">
        <f t="shared" si="4"/>
        <v>11600</v>
      </c>
      <c r="O66" s="13">
        <v>69600</v>
      </c>
      <c r="P66" s="25">
        <f t="shared" si="5"/>
        <v>1597.2</v>
      </c>
      <c r="Q66" s="13">
        <v>58080</v>
      </c>
      <c r="R66" s="11">
        <f t="shared" si="6"/>
        <v>5808.0000000000073</v>
      </c>
      <c r="S66" s="18">
        <f t="shared" si="7"/>
        <v>63888.000000000007</v>
      </c>
      <c r="T66" s="11">
        <f t="shared" si="8"/>
        <v>12777.599999999999</v>
      </c>
      <c r="U66" s="13">
        <v>76665.600000000006</v>
      </c>
      <c r="V66" s="25">
        <f t="shared" si="9"/>
        <v>1800</v>
      </c>
      <c r="W66" s="13">
        <v>64800</v>
      </c>
      <c r="X66" s="11">
        <f t="shared" si="10"/>
        <v>7200</v>
      </c>
      <c r="Y66" s="18">
        <f t="shared" si="11"/>
        <v>72000</v>
      </c>
      <c r="Z66" s="11">
        <f t="shared" si="12"/>
        <v>14400</v>
      </c>
      <c r="AA66" s="13">
        <v>86400</v>
      </c>
      <c r="AB66" s="12"/>
    </row>
    <row r="67" spans="1:28">
      <c r="A67" s="7">
        <v>63</v>
      </c>
      <c r="B67" s="7" t="s">
        <v>21</v>
      </c>
      <c r="C67" s="7" t="s">
        <v>10</v>
      </c>
      <c r="D67" s="8"/>
      <c r="E67" s="5">
        <v>300</v>
      </c>
      <c r="F67" s="5">
        <v>300</v>
      </c>
      <c r="G67" s="5">
        <v>300</v>
      </c>
      <c r="H67" s="5">
        <v>300</v>
      </c>
      <c r="I67" s="10">
        <f t="shared" si="13"/>
        <v>1200</v>
      </c>
      <c r="J67" s="21">
        <f t="shared" si="1"/>
        <v>0</v>
      </c>
      <c r="K67" s="13"/>
      <c r="L67" s="11">
        <f t="shared" si="2"/>
        <v>0</v>
      </c>
      <c r="M67" s="18">
        <f t="shared" si="3"/>
        <v>0</v>
      </c>
      <c r="N67" s="11">
        <f t="shared" si="4"/>
        <v>0</v>
      </c>
      <c r="P67" s="25">
        <f t="shared" si="5"/>
        <v>69.959999999999994</v>
      </c>
      <c r="Q67">
        <v>63600</v>
      </c>
      <c r="R67" s="11">
        <f t="shared" si="6"/>
        <v>6360</v>
      </c>
      <c r="S67" s="18">
        <f t="shared" si="7"/>
        <v>69960</v>
      </c>
      <c r="T67" s="11">
        <f t="shared" si="8"/>
        <v>13992</v>
      </c>
      <c r="U67">
        <v>83952</v>
      </c>
      <c r="V67" s="25">
        <f t="shared" si="9"/>
        <v>70</v>
      </c>
      <c r="W67" s="12">
        <v>63000</v>
      </c>
      <c r="X67" s="11">
        <f t="shared" si="10"/>
        <v>7000</v>
      </c>
      <c r="Y67" s="18">
        <f t="shared" si="11"/>
        <v>70000</v>
      </c>
      <c r="Z67" s="11">
        <f t="shared" si="12"/>
        <v>14000</v>
      </c>
      <c r="AA67" s="12">
        <v>84000</v>
      </c>
      <c r="AB67" s="12"/>
    </row>
    <row r="68" spans="1:28">
      <c r="A68" s="7">
        <v>64</v>
      </c>
      <c r="B68" s="7" t="s">
        <v>77</v>
      </c>
      <c r="C68" s="7" t="s">
        <v>2</v>
      </c>
      <c r="D68" s="8"/>
      <c r="E68" s="5">
        <v>6</v>
      </c>
      <c r="F68" s="5"/>
      <c r="G68" s="5"/>
      <c r="H68" s="5">
        <v>6</v>
      </c>
      <c r="I68" s="10">
        <f t="shared" si="13"/>
        <v>12</v>
      </c>
      <c r="J68" s="21">
        <f t="shared" si="1"/>
        <v>900</v>
      </c>
      <c r="K68" s="13">
        <v>3600</v>
      </c>
      <c r="L68" s="11">
        <f t="shared" si="2"/>
        <v>5400</v>
      </c>
      <c r="M68" s="18">
        <f t="shared" si="3"/>
        <v>9000</v>
      </c>
      <c r="N68" s="11">
        <f t="shared" si="4"/>
        <v>1800</v>
      </c>
      <c r="O68">
        <v>10800</v>
      </c>
      <c r="P68" s="25">
        <f t="shared" si="5"/>
        <v>996.6</v>
      </c>
      <c r="Q68">
        <v>9060</v>
      </c>
      <c r="R68" s="11">
        <f t="shared" si="6"/>
        <v>906.00000000000182</v>
      </c>
      <c r="S68" s="18">
        <f t="shared" si="7"/>
        <v>9966.0000000000018</v>
      </c>
      <c r="T68" s="11">
        <f t="shared" si="8"/>
        <v>1993.1999999999989</v>
      </c>
      <c r="U68">
        <v>11959.2</v>
      </c>
      <c r="V68" s="25">
        <f t="shared" si="9"/>
        <v>1000</v>
      </c>
      <c r="W68" s="12">
        <v>9000</v>
      </c>
      <c r="X68" s="11">
        <f t="shared" si="10"/>
        <v>1000</v>
      </c>
      <c r="Y68" s="18">
        <f t="shared" si="11"/>
        <v>10000</v>
      </c>
      <c r="Z68" s="11">
        <f t="shared" si="12"/>
        <v>2000</v>
      </c>
      <c r="AA68" s="12">
        <v>12000</v>
      </c>
      <c r="AB68" s="12"/>
    </row>
    <row r="69" spans="1:28">
      <c r="A69" s="7">
        <v>65</v>
      </c>
      <c r="B69" s="7" t="s">
        <v>78</v>
      </c>
      <c r="C69" s="7" t="s">
        <v>2</v>
      </c>
      <c r="D69" s="8"/>
      <c r="E69" s="5">
        <v>20</v>
      </c>
      <c r="F69" s="5"/>
      <c r="G69" s="5"/>
      <c r="H69" s="5">
        <v>20</v>
      </c>
      <c r="I69" s="10">
        <f t="shared" si="13"/>
        <v>40</v>
      </c>
      <c r="J69" s="21">
        <f t="shared" si="1"/>
        <v>0</v>
      </c>
      <c r="L69" s="11">
        <f t="shared" si="2"/>
        <v>0</v>
      </c>
      <c r="M69" s="18">
        <f t="shared" si="3"/>
        <v>0</v>
      </c>
      <c r="N69" s="11">
        <f t="shared" si="4"/>
        <v>0</v>
      </c>
      <c r="P69" s="25">
        <f t="shared" si="5"/>
        <v>1597.2</v>
      </c>
      <c r="Q69">
        <v>48400</v>
      </c>
      <c r="R69" s="11">
        <f t="shared" si="6"/>
        <v>4840</v>
      </c>
      <c r="S69" s="18">
        <f t="shared" si="7"/>
        <v>53240</v>
      </c>
      <c r="T69" s="11">
        <f t="shared" si="8"/>
        <v>10648</v>
      </c>
      <c r="U69">
        <v>63888</v>
      </c>
      <c r="V69" s="25">
        <f t="shared" si="9"/>
        <v>600</v>
      </c>
      <c r="W69" s="12">
        <v>18000</v>
      </c>
      <c r="X69" s="11">
        <f t="shared" si="10"/>
        <v>2000</v>
      </c>
      <c r="Y69" s="18">
        <f t="shared" si="11"/>
        <v>20000</v>
      </c>
      <c r="Z69" s="11">
        <f t="shared" si="12"/>
        <v>4000</v>
      </c>
      <c r="AA69" s="12">
        <v>24000</v>
      </c>
      <c r="AB69" s="12"/>
    </row>
    <row r="70" spans="1:28" ht="26">
      <c r="A70" s="7">
        <v>66</v>
      </c>
      <c r="B70" s="7" t="s">
        <v>39</v>
      </c>
      <c r="C70" s="7" t="s">
        <v>2</v>
      </c>
      <c r="D70" s="8"/>
      <c r="E70" s="5">
        <v>10</v>
      </c>
      <c r="F70" s="5">
        <v>10</v>
      </c>
      <c r="G70" s="5">
        <v>10</v>
      </c>
      <c r="H70" s="5"/>
      <c r="I70" s="10">
        <f t="shared" ref="I70:I72" si="14">E70+F70+G70+H70</f>
        <v>30</v>
      </c>
      <c r="J70" s="21">
        <f t="shared" ref="J70:J72" si="15">O70/I70</f>
        <v>2000</v>
      </c>
      <c r="K70" s="11">
        <v>20000</v>
      </c>
      <c r="L70" s="11">
        <f t="shared" ref="L70:L72" si="16">O70-N70-K70</f>
        <v>30000</v>
      </c>
      <c r="M70" s="18">
        <f t="shared" ref="M70:M72" si="17">O70/1.2</f>
        <v>50000</v>
      </c>
      <c r="N70" s="11">
        <f t="shared" ref="N70:N72" si="18">O70-M70</f>
        <v>10000</v>
      </c>
      <c r="O70" s="11">
        <v>60000</v>
      </c>
      <c r="P70" s="25">
        <f t="shared" ref="P70:P72" si="19">U70/I70</f>
        <v>2395.8000000000002</v>
      </c>
      <c r="Q70" s="11">
        <v>54450</v>
      </c>
      <c r="R70" s="11">
        <f t="shared" ref="R70:R72" si="20">U70-T70-Q70</f>
        <v>5445</v>
      </c>
      <c r="S70" s="18">
        <f t="shared" ref="S70:S72" si="21">U70/1.2</f>
        <v>59895</v>
      </c>
      <c r="T70" s="11">
        <f t="shared" ref="T70:T72" si="22">U70-S70</f>
        <v>11979</v>
      </c>
      <c r="U70" s="11">
        <v>71874</v>
      </c>
      <c r="V70" s="25">
        <f t="shared" ref="V70:V72" si="23">AA70/I70</f>
        <v>2500</v>
      </c>
      <c r="W70" s="11">
        <v>56250</v>
      </c>
      <c r="X70" s="11">
        <f t="shared" ref="X70:X72" si="24">AA70-Z70-W70</f>
        <v>6250</v>
      </c>
      <c r="Y70" s="18">
        <f t="shared" ref="Y70:Y72" si="25">AA70/1.2</f>
        <v>62500</v>
      </c>
      <c r="Z70" s="11">
        <f t="shared" ref="Z70:Z72" si="26">AA70-Y70</f>
        <v>12500</v>
      </c>
      <c r="AA70" s="11">
        <v>75000</v>
      </c>
      <c r="AB70" s="12"/>
    </row>
    <row r="71" spans="1:28" ht="26">
      <c r="A71" s="7">
        <v>67</v>
      </c>
      <c r="B71" s="7" t="s">
        <v>40</v>
      </c>
      <c r="C71" s="7" t="s">
        <v>2</v>
      </c>
      <c r="D71" s="8"/>
      <c r="E71" s="5"/>
      <c r="F71" s="5"/>
      <c r="G71" s="5"/>
      <c r="H71" s="5">
        <v>40</v>
      </c>
      <c r="I71" s="10">
        <f t="shared" si="14"/>
        <v>40</v>
      </c>
      <c r="J71" s="21">
        <f t="shared" si="15"/>
        <v>1900</v>
      </c>
      <c r="K71" s="13">
        <v>25333.33</v>
      </c>
      <c r="L71" s="11">
        <f t="shared" si="16"/>
        <v>38000.003333333334</v>
      </c>
      <c r="M71" s="18">
        <f t="shared" si="17"/>
        <v>63333.333333333336</v>
      </c>
      <c r="N71" s="11">
        <f t="shared" si="18"/>
        <v>12666.666666666664</v>
      </c>
      <c r="O71" s="12">
        <v>76000</v>
      </c>
      <c r="P71" s="25">
        <f t="shared" si="19"/>
        <v>1980</v>
      </c>
      <c r="Q71" s="12">
        <v>60000</v>
      </c>
      <c r="R71" s="11">
        <f t="shared" si="20"/>
        <v>6000</v>
      </c>
      <c r="S71" s="18">
        <f t="shared" si="21"/>
        <v>66000</v>
      </c>
      <c r="T71" s="11">
        <f t="shared" si="22"/>
        <v>13200</v>
      </c>
      <c r="U71" s="12">
        <v>79200</v>
      </c>
      <c r="V71" s="25">
        <f t="shared" si="23"/>
        <v>2300</v>
      </c>
      <c r="W71" s="12">
        <v>69000</v>
      </c>
      <c r="X71" s="11">
        <f t="shared" si="24"/>
        <v>7666.6666666666715</v>
      </c>
      <c r="Y71" s="18">
        <f t="shared" si="25"/>
        <v>76666.666666666672</v>
      </c>
      <c r="Z71" s="11">
        <f t="shared" si="26"/>
        <v>15333.333333333328</v>
      </c>
      <c r="AA71" s="12">
        <v>92000</v>
      </c>
      <c r="AB71" s="12"/>
    </row>
    <row r="72" spans="1:28" ht="26">
      <c r="A72" s="7">
        <v>68</v>
      </c>
      <c r="B72" s="7" t="s">
        <v>34</v>
      </c>
      <c r="C72" s="7" t="s">
        <v>2</v>
      </c>
      <c r="D72" s="8"/>
      <c r="E72" s="5">
        <v>40</v>
      </c>
      <c r="F72" s="5">
        <v>40</v>
      </c>
      <c r="G72" s="5">
        <v>40</v>
      </c>
      <c r="H72" s="5">
        <v>40</v>
      </c>
      <c r="I72" s="10">
        <f t="shared" si="14"/>
        <v>160</v>
      </c>
      <c r="J72" s="21">
        <f t="shared" si="15"/>
        <v>0</v>
      </c>
      <c r="L72" s="11">
        <f t="shared" si="16"/>
        <v>0</v>
      </c>
      <c r="M72" s="18">
        <f t="shared" si="17"/>
        <v>0</v>
      </c>
      <c r="N72" s="11">
        <f t="shared" si="18"/>
        <v>0</v>
      </c>
      <c r="P72" s="25">
        <f t="shared" si="19"/>
        <v>4488</v>
      </c>
      <c r="Q72" s="12">
        <v>544000</v>
      </c>
      <c r="R72" s="11">
        <f t="shared" si="20"/>
        <v>54400</v>
      </c>
      <c r="S72" s="18">
        <f t="shared" si="21"/>
        <v>598400</v>
      </c>
      <c r="T72" s="11">
        <f t="shared" si="22"/>
        <v>119680</v>
      </c>
      <c r="U72" s="12">
        <v>718080</v>
      </c>
      <c r="V72" s="25">
        <f t="shared" si="23"/>
        <v>4500</v>
      </c>
      <c r="W72" s="12">
        <v>540000</v>
      </c>
      <c r="X72" s="11">
        <f t="shared" si="24"/>
        <v>60000</v>
      </c>
      <c r="Y72" s="18">
        <f t="shared" si="25"/>
        <v>600000</v>
      </c>
      <c r="Z72" s="11">
        <f t="shared" si="26"/>
        <v>120000</v>
      </c>
      <c r="AA72" s="12">
        <v>720000</v>
      </c>
      <c r="AB72" s="12"/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2019-12-23T18:47:02Z</dcterms:modified>
</cp:coreProperties>
</file>