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գնման ժամանակացույց" sheetId="7" r:id="rId1"/>
  </sheets>
  <calcPr calcId="125725"/>
</workbook>
</file>

<file path=xl/calcChain.xml><?xml version="1.0" encoding="utf-8"?>
<calcChain xmlns="http://schemas.openxmlformats.org/spreadsheetml/2006/main">
  <c r="AX22" i="7"/>
  <c r="AX21"/>
  <c r="AR45"/>
  <c r="W58"/>
  <c r="W5"/>
  <c r="N6" l="1"/>
  <c r="N14"/>
  <c r="N22"/>
  <c r="N27"/>
  <c r="N28"/>
  <c r="N42"/>
  <c r="N50"/>
  <c r="N58"/>
  <c r="N66"/>
  <c r="P4"/>
  <c r="Q4"/>
  <c r="R4"/>
  <c r="Q5"/>
  <c r="R5"/>
  <c r="P5" s="1"/>
  <c r="R6"/>
  <c r="P6" s="1"/>
  <c r="Q7"/>
  <c r="R7"/>
  <c r="P7" s="1"/>
  <c r="R8"/>
  <c r="P8" s="1"/>
  <c r="Q9"/>
  <c r="R9"/>
  <c r="P9" s="1"/>
  <c r="R10"/>
  <c r="P10" s="1"/>
  <c r="P11"/>
  <c r="Q11"/>
  <c r="R11"/>
  <c r="Q12"/>
  <c r="R12"/>
  <c r="P12" s="1"/>
  <c r="Q13"/>
  <c r="R13"/>
  <c r="P13" s="1"/>
  <c r="R14"/>
  <c r="P14" s="1"/>
  <c r="P15"/>
  <c r="Q15"/>
  <c r="R15"/>
  <c r="P16"/>
  <c r="Q16"/>
  <c r="R16"/>
  <c r="R17"/>
  <c r="P17" s="1"/>
  <c r="R18"/>
  <c r="P18" s="1"/>
  <c r="R19"/>
  <c r="P19" s="1"/>
  <c r="P20"/>
  <c r="Q20"/>
  <c r="R20"/>
  <c r="Q21"/>
  <c r="R21"/>
  <c r="P21" s="1"/>
  <c r="R22"/>
  <c r="P22" s="1"/>
  <c r="Q23"/>
  <c r="R23"/>
  <c r="P23" s="1"/>
  <c r="R24"/>
  <c r="P24" s="1"/>
  <c r="Q25"/>
  <c r="R25"/>
  <c r="P25" s="1"/>
  <c r="R26"/>
  <c r="P26" s="1"/>
  <c r="P27"/>
  <c r="Q27"/>
  <c r="R27"/>
  <c r="Q28"/>
  <c r="R28"/>
  <c r="P28" s="1"/>
  <c r="Q29"/>
  <c r="R29"/>
  <c r="P29" s="1"/>
  <c r="R30"/>
  <c r="P30" s="1"/>
  <c r="P31"/>
  <c r="Q31"/>
  <c r="R31"/>
  <c r="P32"/>
  <c r="Q32"/>
  <c r="R32"/>
  <c r="R33"/>
  <c r="P33" s="1"/>
  <c r="R34"/>
  <c r="P34" s="1"/>
  <c r="R35"/>
  <c r="P35" s="1"/>
  <c r="P36"/>
  <c r="Q36"/>
  <c r="R36"/>
  <c r="Q37"/>
  <c r="R37"/>
  <c r="P37" s="1"/>
  <c r="R38"/>
  <c r="P38" s="1"/>
  <c r="Q39"/>
  <c r="R39"/>
  <c r="P39" s="1"/>
  <c r="R40"/>
  <c r="P40" s="1"/>
  <c r="Q41"/>
  <c r="R41"/>
  <c r="P41" s="1"/>
  <c r="R42"/>
  <c r="P42" s="1"/>
  <c r="P43"/>
  <c r="Q43"/>
  <c r="R43"/>
  <c r="Q44"/>
  <c r="R44"/>
  <c r="P44" s="1"/>
  <c r="Q45"/>
  <c r="R45"/>
  <c r="P45" s="1"/>
  <c r="R46"/>
  <c r="P46" s="1"/>
  <c r="P47"/>
  <c r="Q47"/>
  <c r="R47"/>
  <c r="P48"/>
  <c r="Q48"/>
  <c r="R48"/>
  <c r="R49"/>
  <c r="P49" s="1"/>
  <c r="R50"/>
  <c r="P50" s="1"/>
  <c r="R51"/>
  <c r="Q51" s="1"/>
  <c r="P52"/>
  <c r="Q52"/>
  <c r="R52"/>
  <c r="Q53"/>
  <c r="R53"/>
  <c r="P53" s="1"/>
  <c r="R54"/>
  <c r="P54" s="1"/>
  <c r="Q55"/>
  <c r="R55"/>
  <c r="P55" s="1"/>
  <c r="R56"/>
  <c r="P56" s="1"/>
  <c r="Q57"/>
  <c r="R57"/>
  <c r="P57" s="1"/>
  <c r="R58"/>
  <c r="P58" s="1"/>
  <c r="P59"/>
  <c r="Q59"/>
  <c r="R59"/>
  <c r="Q60"/>
  <c r="R60"/>
  <c r="P60" s="1"/>
  <c r="Q61"/>
  <c r="R61"/>
  <c r="P61" s="1"/>
  <c r="R62"/>
  <c r="P62" s="1"/>
  <c r="P63"/>
  <c r="Q63"/>
  <c r="R63"/>
  <c r="P64"/>
  <c r="Q64"/>
  <c r="R64"/>
  <c r="R65"/>
  <c r="P65" s="1"/>
  <c r="R66"/>
  <c r="P66" s="1"/>
  <c r="R67"/>
  <c r="P67" s="1"/>
  <c r="P68"/>
  <c r="Q68"/>
  <c r="R68"/>
  <c r="R3"/>
  <c r="P3" s="1"/>
  <c r="K57"/>
  <c r="K65"/>
  <c r="K66"/>
  <c r="K10"/>
  <c r="K36"/>
  <c r="K37"/>
  <c r="K45"/>
  <c r="H6"/>
  <c r="H14"/>
  <c r="H22"/>
  <c r="H27"/>
  <c r="H28"/>
  <c r="H42"/>
  <c r="H50"/>
  <c r="H58"/>
  <c r="H66"/>
  <c r="J4"/>
  <c r="L4"/>
  <c r="K4" s="1"/>
  <c r="L5"/>
  <c r="J5" s="1"/>
  <c r="J6"/>
  <c r="L6"/>
  <c r="K6" s="1"/>
  <c r="L7"/>
  <c r="J7" s="1"/>
  <c r="L8"/>
  <c r="K8" s="1"/>
  <c r="L9"/>
  <c r="J9" s="1"/>
  <c r="J10"/>
  <c r="L10"/>
  <c r="L11"/>
  <c r="J11" s="1"/>
  <c r="J12"/>
  <c r="L12"/>
  <c r="K12" s="1"/>
  <c r="L13"/>
  <c r="J13" s="1"/>
  <c r="L14"/>
  <c r="K14" s="1"/>
  <c r="L15"/>
  <c r="J15" s="1"/>
  <c r="L16"/>
  <c r="J16" s="1"/>
  <c r="L17"/>
  <c r="J17" s="1"/>
  <c r="J18"/>
  <c r="L18"/>
  <c r="K18" s="1"/>
  <c r="L19"/>
  <c r="J19" s="1"/>
  <c r="L20"/>
  <c r="K20" s="1"/>
  <c r="L21"/>
  <c r="J21" s="1"/>
  <c r="J22"/>
  <c r="L22"/>
  <c r="K22" s="1"/>
  <c r="L23"/>
  <c r="J23" s="1"/>
  <c r="L24"/>
  <c r="J24" s="1"/>
  <c r="L25"/>
  <c r="J25" s="1"/>
  <c r="L26"/>
  <c r="J26" s="1"/>
  <c r="L27"/>
  <c r="J27" s="1"/>
  <c r="J28"/>
  <c r="L28"/>
  <c r="K28" s="1"/>
  <c r="L29"/>
  <c r="J29" s="1"/>
  <c r="J30"/>
  <c r="L30"/>
  <c r="K30" s="1"/>
  <c r="L31"/>
  <c r="J31" s="1"/>
  <c r="L32"/>
  <c r="J32" s="1"/>
  <c r="L33"/>
  <c r="J33" s="1"/>
  <c r="J34"/>
  <c r="L34"/>
  <c r="K34" s="1"/>
  <c r="L35"/>
  <c r="J35" s="1"/>
  <c r="J36"/>
  <c r="L36"/>
  <c r="L37"/>
  <c r="J37" s="1"/>
  <c r="J38"/>
  <c r="L38"/>
  <c r="K38" s="1"/>
  <c r="L39"/>
  <c r="J39" s="1"/>
  <c r="L40"/>
  <c r="J40" s="1"/>
  <c r="L41"/>
  <c r="J41" s="1"/>
  <c r="J42"/>
  <c r="L42"/>
  <c r="K42" s="1"/>
  <c r="L43"/>
  <c r="J43" s="1"/>
  <c r="J44"/>
  <c r="L44"/>
  <c r="K44" s="1"/>
  <c r="L45"/>
  <c r="J45" s="1"/>
  <c r="L46"/>
  <c r="K46" s="1"/>
  <c r="L47"/>
  <c r="J47" s="1"/>
  <c r="L48"/>
  <c r="J48" s="1"/>
  <c r="L49"/>
  <c r="J49" s="1"/>
  <c r="J50"/>
  <c r="L50"/>
  <c r="K50" s="1"/>
  <c r="L51"/>
  <c r="J51" s="1"/>
  <c r="L52"/>
  <c r="K52" s="1"/>
  <c r="L53"/>
  <c r="J53" s="1"/>
  <c r="J54"/>
  <c r="L54"/>
  <c r="K54" s="1"/>
  <c r="L55"/>
  <c r="J55" s="1"/>
  <c r="L56"/>
  <c r="K56" s="1"/>
  <c r="L57"/>
  <c r="J57" s="1"/>
  <c r="L58"/>
  <c r="J58" s="1"/>
  <c r="L59"/>
  <c r="J59" s="1"/>
  <c r="J60"/>
  <c r="L60"/>
  <c r="K60" s="1"/>
  <c r="L61"/>
  <c r="J61" s="1"/>
  <c r="J62"/>
  <c r="L62"/>
  <c r="K62" s="1"/>
  <c r="L63"/>
  <c r="J63" s="1"/>
  <c r="L64"/>
  <c r="K64" s="1"/>
  <c r="L65"/>
  <c r="J65" s="1"/>
  <c r="J66"/>
  <c r="L66"/>
  <c r="L67"/>
  <c r="J67" s="1"/>
  <c r="J68"/>
  <c r="L68"/>
  <c r="K68" s="1"/>
  <c r="L3"/>
  <c r="K3" s="1"/>
  <c r="G68"/>
  <c r="N68" s="1"/>
  <c r="G35"/>
  <c r="N35" s="1"/>
  <c r="G36"/>
  <c r="N36" s="1"/>
  <c r="G34"/>
  <c r="N34" s="1"/>
  <c r="G4"/>
  <c r="N4" s="1"/>
  <c r="G5"/>
  <c r="Z5" s="1"/>
  <c r="G6"/>
  <c r="G7"/>
  <c r="N7" s="1"/>
  <c r="G8"/>
  <c r="N8" s="1"/>
  <c r="G9"/>
  <c r="N9" s="1"/>
  <c r="G10"/>
  <c r="N10" s="1"/>
  <c r="G11"/>
  <c r="N11" s="1"/>
  <c r="G12"/>
  <c r="N12" s="1"/>
  <c r="G13"/>
  <c r="N13" s="1"/>
  <c r="G14"/>
  <c r="G15"/>
  <c r="N15" s="1"/>
  <c r="G16"/>
  <c r="N16" s="1"/>
  <c r="G17"/>
  <c r="N17" s="1"/>
  <c r="G18"/>
  <c r="N18" s="1"/>
  <c r="G19"/>
  <c r="N19" s="1"/>
  <c r="G20"/>
  <c r="N20" s="1"/>
  <c r="G21"/>
  <c r="AU21" s="1"/>
  <c r="G22"/>
  <c r="AU22" s="1"/>
  <c r="G23"/>
  <c r="N23" s="1"/>
  <c r="G24"/>
  <c r="N24" s="1"/>
  <c r="G25"/>
  <c r="N25" s="1"/>
  <c r="G26"/>
  <c r="N26" s="1"/>
  <c r="G29"/>
  <c r="N29" s="1"/>
  <c r="G30"/>
  <c r="N30" s="1"/>
  <c r="G31"/>
  <c r="N31" s="1"/>
  <c r="G32"/>
  <c r="N32" s="1"/>
  <c r="G33"/>
  <c r="H33" s="1"/>
  <c r="G37"/>
  <c r="N37" s="1"/>
  <c r="G38"/>
  <c r="N38" s="1"/>
  <c r="G39"/>
  <c r="N39" s="1"/>
  <c r="G40"/>
  <c r="N40" s="1"/>
  <c r="G41"/>
  <c r="N41" s="1"/>
  <c r="G42"/>
  <c r="G43"/>
  <c r="N43" s="1"/>
  <c r="G44"/>
  <c r="N44" s="1"/>
  <c r="G45"/>
  <c r="AO45" s="1"/>
  <c r="G46"/>
  <c r="N46" s="1"/>
  <c r="G47"/>
  <c r="N47" s="1"/>
  <c r="G48"/>
  <c r="N48" s="1"/>
  <c r="G49"/>
  <c r="N49" s="1"/>
  <c r="G50"/>
  <c r="G51"/>
  <c r="N51" s="1"/>
  <c r="G52"/>
  <c r="N52" s="1"/>
  <c r="G53"/>
  <c r="N53" s="1"/>
  <c r="G54"/>
  <c r="N54" s="1"/>
  <c r="G55"/>
  <c r="N55" s="1"/>
  <c r="G56"/>
  <c r="N56" s="1"/>
  <c r="G57"/>
  <c r="N57" s="1"/>
  <c r="G58"/>
  <c r="T58" s="1"/>
  <c r="G59"/>
  <c r="N59" s="1"/>
  <c r="G60"/>
  <c r="N60" s="1"/>
  <c r="G61"/>
  <c r="N61" s="1"/>
  <c r="G62"/>
  <c r="N62" s="1"/>
  <c r="G63"/>
  <c r="N63" s="1"/>
  <c r="G64"/>
  <c r="N64" s="1"/>
  <c r="G65"/>
  <c r="N65" s="1"/>
  <c r="G66"/>
  <c r="G67"/>
  <c r="N67" s="1"/>
  <c r="G3"/>
  <c r="N3" s="1"/>
  <c r="H62" l="1"/>
  <c r="H54"/>
  <c r="H38"/>
  <c r="H26"/>
  <c r="H18"/>
  <c r="K53"/>
  <c r="K26"/>
  <c r="K58"/>
  <c r="P51"/>
  <c r="J52"/>
  <c r="J46"/>
  <c r="J20"/>
  <c r="J14"/>
  <c r="H65"/>
  <c r="H57"/>
  <c r="H49"/>
  <c r="H41"/>
  <c r="H21"/>
  <c r="H13"/>
  <c r="H5"/>
  <c r="K5"/>
  <c r="K61"/>
  <c r="Q67"/>
  <c r="Q65"/>
  <c r="Q56"/>
  <c r="Q49"/>
  <c r="Q40"/>
  <c r="Q35"/>
  <c r="Q33"/>
  <c r="Q24"/>
  <c r="Q19"/>
  <c r="Q17"/>
  <c r="Q8"/>
  <c r="N21"/>
  <c r="N5"/>
  <c r="H61"/>
  <c r="H53"/>
  <c r="H45"/>
  <c r="H37"/>
  <c r="H25"/>
  <c r="H17"/>
  <c r="H9"/>
  <c r="K21"/>
  <c r="N45"/>
  <c r="K29"/>
  <c r="H46"/>
  <c r="H10"/>
  <c r="K13"/>
  <c r="H3"/>
  <c r="K48"/>
  <c r="K40"/>
  <c r="K32"/>
  <c r="K24"/>
  <c r="K16"/>
  <c r="N33"/>
  <c r="H34"/>
  <c r="K17"/>
  <c r="K9"/>
  <c r="J3"/>
  <c r="J64"/>
  <c r="J56"/>
  <c r="J8"/>
  <c r="H68"/>
  <c r="H64"/>
  <c r="H60"/>
  <c r="H56"/>
  <c r="H52"/>
  <c r="H48"/>
  <c r="H44"/>
  <c r="H40"/>
  <c r="H36"/>
  <c r="H32"/>
  <c r="H24"/>
  <c r="H20"/>
  <c r="H16"/>
  <c r="H12"/>
  <c r="H8"/>
  <c r="H4"/>
  <c r="K51"/>
  <c r="K47"/>
  <c r="K43"/>
  <c r="K39"/>
  <c r="K35"/>
  <c r="K31"/>
  <c r="K27"/>
  <c r="K23"/>
  <c r="K19"/>
  <c r="K15"/>
  <c r="K11"/>
  <c r="K7"/>
  <c r="Q66"/>
  <c r="Q62"/>
  <c r="Q58"/>
  <c r="Q54"/>
  <c r="Q50"/>
  <c r="Q46"/>
  <c r="Q42"/>
  <c r="Q38"/>
  <c r="Q34"/>
  <c r="Q30"/>
  <c r="Q26"/>
  <c r="Q22"/>
  <c r="Q18"/>
  <c r="Q14"/>
  <c r="Q10"/>
  <c r="Q6"/>
  <c r="H29"/>
  <c r="H30"/>
  <c r="K49"/>
  <c r="K41"/>
  <c r="K33"/>
  <c r="K25"/>
  <c r="H67"/>
  <c r="H63"/>
  <c r="H59"/>
  <c r="H55"/>
  <c r="H51"/>
  <c r="H47"/>
  <c r="H43"/>
  <c r="H39"/>
  <c r="H35"/>
  <c r="H31"/>
  <c r="H23"/>
  <c r="H19"/>
  <c r="H15"/>
  <c r="H11"/>
  <c r="H7"/>
  <c r="K67"/>
  <c r="K63"/>
  <c r="K59"/>
  <c r="K55"/>
  <c r="Q3"/>
</calcChain>
</file>

<file path=xl/sharedStrings.xml><?xml version="1.0" encoding="utf-8"?>
<sst xmlns="http://schemas.openxmlformats.org/spreadsheetml/2006/main" count="129" uniqueCount="89">
  <si>
    <t>Ապրանքի անվանումը</t>
  </si>
  <si>
    <t>Աղ</t>
  </si>
  <si>
    <t>Ալյուր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</si>
  <si>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</si>
  <si>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</si>
  <si>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</si>
  <si>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</si>
  <si>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Գարեձավար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</si>
  <si>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</si>
  <si>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</si>
  <si>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</si>
  <si>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</si>
  <si>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</si>
  <si>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</si>
  <si>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</si>
  <si>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</si>
  <si>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</si>
  <si>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</si>
  <si>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</si>
  <si>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Մակարոնեղեն</t>
  </si>
  <si>
    <t>Մածուն</t>
  </si>
  <si>
    <t>Շաքարավազ</t>
  </si>
  <si>
    <t>Ոլոռ /պահածո/</t>
  </si>
  <si>
    <t>Ոսպ</t>
  </si>
  <si>
    <t>Չամիչ</t>
  </si>
  <si>
    <t>Ջեմ</t>
  </si>
  <si>
    <t>Սոխ</t>
  </si>
  <si>
    <t>Վաֆլի</t>
  </si>
  <si>
    <t xml:space="preserve">Տավարի միս </t>
  </si>
  <si>
    <t>Տոմատի մածուկ</t>
  </si>
  <si>
    <t>Ցորենաձավար</t>
  </si>
  <si>
    <t>Չ/Հ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</si>
  <si>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</si>
  <si>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</si>
  <si>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</si>
  <si>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</si>
  <si>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</si>
  <si>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</si>
  <si>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</si>
  <si>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</si>
  <si>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</si>
  <si>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</si>
  <si>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</si>
  <si>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</si>
  <si>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</si>
  <si>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</si>
  <si>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</si>
  <si>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</si>
  <si>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</si>
  <si>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</si>
  <si>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</si>
  <si>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</si>
  <si>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Կանաչի /1-ին և 4-րդ եռ/</t>
  </si>
  <si>
    <t>Կանաչի /2-րդ և 3-րդ եռ/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</si>
  <si>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</si>
  <si>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</si>
  <si>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</si>
  <si>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</si>
  <si>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</si>
  <si>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</si>
  <si>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</si>
  <si>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</si>
  <si>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</si>
  <si>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</si>
  <si>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</si>
  <si>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Կաթ/պոլիէթիլենային/</t>
  </si>
  <si>
    <t>Թռչնամիս /Հավի միս/</t>
  </si>
  <si>
    <t>մարմելադ</t>
  </si>
  <si>
    <t>խաղող</t>
  </si>
  <si>
    <t>լավաշ</t>
  </si>
  <si>
    <t>շոկոլադապատ կոնֆետ /սուֆլե/</t>
  </si>
  <si>
    <t>եգիպտացորենի պահածո</t>
  </si>
  <si>
    <t>հալած յուղ</t>
  </si>
  <si>
    <t xml:space="preserve"> </t>
  </si>
  <si>
    <t>Կարմիր պղպեղ աղացած</t>
  </si>
  <si>
    <t>Գին</t>
  </si>
  <si>
    <t>Ինքնարժեք</t>
  </si>
  <si>
    <t>Շահույթ</t>
  </si>
  <si>
    <t>Գինն առանց ԱԱՀ</t>
  </si>
  <si>
    <t>ԱԱՀ</t>
  </si>
  <si>
    <t>Ընդամենը</t>
  </si>
  <si>
    <t>,,Սպարապետ,,ՍՊԸ</t>
  </si>
  <si>
    <t>&lt;Պիրամիդա Կվինտ,,ՍՊԸ</t>
  </si>
  <si>
    <t>,,Դանիելյան,,ՍՊԸ</t>
  </si>
  <si>
    <t>,,Ալբինա Գրիգորյան Միխայիլի,,ԱՁ</t>
  </si>
  <si>
    <t>,,Հակոբյան Սուսաննա,,ԱՁ</t>
  </si>
  <si>
    <t>,,Բարնոր,,ՍՊԸ</t>
  </si>
  <si>
    <t>,,Ֆամմա Ֆուդ,,ՍՊԸ</t>
  </si>
  <si>
    <t>,,ՍՄԱՅԼՍ,,ՍՊԸ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</si>
</sst>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b/>
      <sz val="8"/>
      <name val="GHEA Grapalat"/>
      <family val="3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sz val="8"/>
      <name val="GHEA Grapalat"/>
      <family val="3"/>
    </font>
    <font>
      <b/>
      <sz val="12"/>
      <name val="GHEA Grapalat"/>
      <charset val="204"/>
    </font>
    <font>
      <b/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GHEA Grapalat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3" fillId="0" borderId="0" xfId="0" applyFont="1"/>
    <xf numFmtId="0" fontId="14" fillId="0" borderId="0" xfId="0" applyFont="1"/>
    <xf numFmtId="0" fontId="9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0" fontId="12" fillId="0" borderId="0" xfId="0" applyFont="1" applyBorder="1"/>
    <xf numFmtId="1" fontId="11" fillId="0" borderId="0" xfId="0" applyNumberFormat="1" applyFont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8"/>
  <sheetViews>
    <sheetView tabSelected="1" topLeftCell="AF52" workbookViewId="0">
      <selection activeCell="AP58" sqref="AP58"/>
    </sheetView>
  </sheetViews>
  <sheetFormatPr defaultRowHeight="16"/>
  <cols>
    <col min="1" max="1" width="5.1796875" style="1" customWidth="1"/>
    <col min="2" max="2" width="22.36328125" style="1" customWidth="1"/>
    <col min="3" max="5" width="7.54296875" hidden="1" customWidth="1"/>
    <col min="6" max="6" width="7.1796875" hidden="1" customWidth="1"/>
    <col min="7" max="7" width="7.54296875" style="4" customWidth="1"/>
    <col min="8" max="8" width="7.54296875" style="11" customWidth="1"/>
    <col min="9" max="10" width="7.54296875" customWidth="1"/>
    <col min="11" max="11" width="7.54296875" style="12" customWidth="1"/>
    <col min="12" max="39" width="7.54296875" customWidth="1"/>
    <col min="40" max="40" width="9.08984375" customWidth="1"/>
    <col min="41" max="47" width="7.54296875" customWidth="1"/>
  </cols>
  <sheetData>
    <row r="1" spans="1:52" ht="15.5">
      <c r="A1" s="5"/>
      <c r="B1" s="13" t="s">
        <v>44</v>
      </c>
      <c r="C1" s="13"/>
      <c r="D1" s="13"/>
      <c r="E1" s="13"/>
      <c r="F1" s="13"/>
      <c r="G1" s="13"/>
      <c r="H1" s="15" t="s">
        <v>81</v>
      </c>
      <c r="I1" s="15"/>
      <c r="J1" s="15"/>
      <c r="K1" s="15"/>
      <c r="L1" s="15"/>
      <c r="M1" s="15"/>
      <c r="N1" s="14" t="s">
        <v>82</v>
      </c>
      <c r="O1" s="14"/>
      <c r="P1" s="14"/>
      <c r="Q1" s="14"/>
      <c r="R1" s="14"/>
      <c r="S1" s="15"/>
      <c r="T1" s="15" t="s">
        <v>83</v>
      </c>
      <c r="U1" s="15"/>
      <c r="V1" s="15"/>
      <c r="W1" s="15"/>
      <c r="X1" s="15"/>
      <c r="Y1" s="15"/>
      <c r="Z1" s="16" t="s">
        <v>85</v>
      </c>
      <c r="AA1" s="16"/>
      <c r="AB1" s="16"/>
      <c r="AC1" s="16"/>
      <c r="AD1" s="15"/>
      <c r="AE1" s="16" t="s">
        <v>84</v>
      </c>
      <c r="AF1" s="16"/>
      <c r="AG1" s="16"/>
      <c r="AH1" s="16"/>
      <c r="AI1" s="15"/>
      <c r="AJ1" s="15" t="s">
        <v>86</v>
      </c>
      <c r="AK1" s="15"/>
      <c r="AL1" s="15"/>
      <c r="AM1" s="15"/>
      <c r="AN1" s="15"/>
      <c r="AO1" s="15"/>
      <c r="AP1" s="15" t="s">
        <v>87</v>
      </c>
      <c r="AQ1" s="15"/>
      <c r="AR1" s="15"/>
      <c r="AS1" s="15"/>
      <c r="AT1" s="15"/>
      <c r="AU1" s="15"/>
      <c r="AV1" s="15" t="s">
        <v>88</v>
      </c>
      <c r="AW1" s="15"/>
      <c r="AX1" s="15"/>
      <c r="AY1" s="15"/>
      <c r="AZ1" s="15"/>
    </row>
    <row r="2" spans="1:52" ht="32.5" customHeight="1">
      <c r="A2" s="2" t="s">
        <v>31</v>
      </c>
      <c r="B2" s="2" t="s">
        <v>0</v>
      </c>
      <c r="C2" s="6" t="s">
        <v>45</v>
      </c>
      <c r="D2" s="6" t="s">
        <v>46</v>
      </c>
      <c r="E2" s="6" t="s">
        <v>47</v>
      </c>
      <c r="F2" s="6" t="s">
        <v>48</v>
      </c>
      <c r="G2" s="6" t="s">
        <v>49</v>
      </c>
      <c r="H2" s="6" t="s">
        <v>75</v>
      </c>
      <c r="I2" s="6" t="s">
        <v>76</v>
      </c>
      <c r="J2" s="6" t="s">
        <v>77</v>
      </c>
      <c r="K2" s="6" t="s">
        <v>78</v>
      </c>
      <c r="L2" s="6" t="s">
        <v>79</v>
      </c>
      <c r="M2" s="6" t="s">
        <v>80</v>
      </c>
      <c r="N2" s="17" t="s">
        <v>75</v>
      </c>
      <c r="O2" s="6" t="s">
        <v>76</v>
      </c>
      <c r="P2" s="6" t="s">
        <v>77</v>
      </c>
      <c r="Q2" s="6" t="s">
        <v>78</v>
      </c>
      <c r="R2" s="6" t="s">
        <v>79</v>
      </c>
      <c r="S2" s="6" t="s">
        <v>80</v>
      </c>
      <c r="T2" s="17" t="s">
        <v>75</v>
      </c>
      <c r="U2" s="6" t="s">
        <v>76</v>
      </c>
      <c r="V2" s="6" t="s">
        <v>77</v>
      </c>
      <c r="W2" s="6" t="s">
        <v>78</v>
      </c>
      <c r="X2" s="6" t="s">
        <v>79</v>
      </c>
      <c r="Y2" s="6" t="s">
        <v>80</v>
      </c>
      <c r="Z2" s="15" t="s">
        <v>75</v>
      </c>
      <c r="AA2" s="15" t="s">
        <v>76</v>
      </c>
      <c r="AB2" s="15" t="s">
        <v>77</v>
      </c>
      <c r="AC2" s="15" t="s">
        <v>78</v>
      </c>
      <c r="AD2" s="15" t="s">
        <v>80</v>
      </c>
      <c r="AE2" s="15" t="s">
        <v>75</v>
      </c>
      <c r="AF2" s="15" t="s">
        <v>76</v>
      </c>
      <c r="AG2" s="15" t="s">
        <v>77</v>
      </c>
      <c r="AH2" s="15" t="s">
        <v>78</v>
      </c>
      <c r="AI2" s="15" t="s">
        <v>80</v>
      </c>
      <c r="AJ2" s="15" t="s">
        <v>75</v>
      </c>
      <c r="AK2" s="15" t="s">
        <v>76</v>
      </c>
      <c r="AL2" s="15" t="s">
        <v>77</v>
      </c>
      <c r="AM2" s="15" t="s">
        <v>78</v>
      </c>
      <c r="AN2" s="15" t="s">
        <v>80</v>
      </c>
      <c r="AO2" s="6" t="s">
        <v>75</v>
      </c>
      <c r="AP2" s="6" t="s">
        <v>76</v>
      </c>
      <c r="AQ2" s="6" t="s">
        <v>77</v>
      </c>
      <c r="AR2" s="6" t="s">
        <v>78</v>
      </c>
      <c r="AS2" s="6" t="s">
        <v>79</v>
      </c>
      <c r="AT2" s="6" t="s">
        <v>80</v>
      </c>
      <c r="AU2" s="6" t="s">
        <v>75</v>
      </c>
      <c r="AV2" s="6" t="s">
        <v>76</v>
      </c>
      <c r="AW2" s="6" t="s">
        <v>77</v>
      </c>
      <c r="AX2" s="6" t="s">
        <v>78</v>
      </c>
      <c r="AY2" s="6" t="s">
        <v>79</v>
      </c>
      <c r="AZ2" s="6" t="s">
        <v>80</v>
      </c>
    </row>
    <row r="3" spans="1:52" ht="14.5">
      <c r="A3" s="3">
        <v>1</v>
      </c>
      <c r="B3" s="3" t="s">
        <v>1</v>
      </c>
      <c r="C3" s="7">
        <v>62</v>
      </c>
      <c r="D3" s="7">
        <v>62</v>
      </c>
      <c r="E3" s="7">
        <v>62</v>
      </c>
      <c r="F3" s="7">
        <v>62</v>
      </c>
      <c r="G3" s="8">
        <f>F3+E3+D3+C3</f>
        <v>248</v>
      </c>
      <c r="H3" s="18">
        <f>M3/G3</f>
        <v>170</v>
      </c>
      <c r="I3" s="19">
        <v>31939</v>
      </c>
      <c r="J3" s="19">
        <f>M3-L3-I3</f>
        <v>3194.3333333333358</v>
      </c>
      <c r="K3" s="19">
        <f>M3-L3</f>
        <v>35133.333333333336</v>
      </c>
      <c r="L3" s="19">
        <f>M3-M3/1.2</f>
        <v>7026.6666666666642</v>
      </c>
      <c r="M3" s="15">
        <v>42160</v>
      </c>
      <c r="N3" s="15">
        <f>S3/G3</f>
        <v>165</v>
      </c>
      <c r="O3" s="15">
        <v>28416.67</v>
      </c>
      <c r="P3" s="15">
        <f>S3-R3-O3</f>
        <v>5683.3300000000017</v>
      </c>
      <c r="Q3" s="15">
        <f>S3-R3</f>
        <v>34100</v>
      </c>
      <c r="R3" s="15">
        <f>S3-S3/1.2</f>
        <v>6820</v>
      </c>
      <c r="S3" s="15">
        <v>40920</v>
      </c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 ht="14.5">
      <c r="A4" s="3">
        <v>2</v>
      </c>
      <c r="B4" s="3" t="s">
        <v>2</v>
      </c>
      <c r="C4" s="7">
        <v>120</v>
      </c>
      <c r="D4" s="7">
        <v>120</v>
      </c>
      <c r="E4" s="7">
        <v>120</v>
      </c>
      <c r="F4" s="7">
        <v>120</v>
      </c>
      <c r="G4" s="8">
        <f t="shared" ref="G4:G44" si="0">F4+E4+D4+C4</f>
        <v>480</v>
      </c>
      <c r="H4" s="18">
        <f t="shared" ref="H4:H67" si="1">M4/G4</f>
        <v>250</v>
      </c>
      <c r="I4" s="19">
        <v>90909</v>
      </c>
      <c r="J4" s="19">
        <f t="shared" ref="J4:J67" si="2">M4-L4-I4</f>
        <v>9091</v>
      </c>
      <c r="K4" s="19">
        <f t="shared" ref="K4:K67" si="3">M4-L4</f>
        <v>100000</v>
      </c>
      <c r="L4" s="19">
        <f t="shared" ref="L4:L67" si="4">M4-M4/1.2</f>
        <v>20000</v>
      </c>
      <c r="M4" s="15">
        <v>120000</v>
      </c>
      <c r="N4" s="15">
        <f t="shared" ref="N4:N67" si="5">S4/G4</f>
        <v>0</v>
      </c>
      <c r="O4" s="15"/>
      <c r="P4" s="15">
        <f t="shared" ref="P4:P67" si="6">S4-R4-O4</f>
        <v>0</v>
      </c>
      <c r="Q4" s="15">
        <f t="shared" ref="Q4:Q67" si="7">S4-R4</f>
        <v>0</v>
      </c>
      <c r="R4" s="15">
        <f t="shared" ref="R4:R67" si="8">S4-S4/1.2</f>
        <v>0</v>
      </c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</row>
    <row r="5" spans="1:52" ht="14.5">
      <c r="A5" s="3">
        <v>3</v>
      </c>
      <c r="B5" s="3" t="s">
        <v>43</v>
      </c>
      <c r="C5" s="7">
        <v>800</v>
      </c>
      <c r="D5" s="7">
        <v>800</v>
      </c>
      <c r="E5" s="7">
        <v>800</v>
      </c>
      <c r="F5" s="7">
        <v>800</v>
      </c>
      <c r="G5" s="8">
        <f t="shared" si="0"/>
        <v>3200</v>
      </c>
      <c r="H5" s="18">
        <f t="shared" si="1"/>
        <v>0</v>
      </c>
      <c r="I5" s="19"/>
      <c r="J5" s="19">
        <f t="shared" si="2"/>
        <v>0</v>
      </c>
      <c r="K5" s="19">
        <f t="shared" si="3"/>
        <v>0</v>
      </c>
      <c r="L5" s="19">
        <f t="shared" si="4"/>
        <v>0</v>
      </c>
      <c r="M5" s="15"/>
      <c r="N5" s="15">
        <f t="shared" si="5"/>
        <v>0</v>
      </c>
      <c r="O5" s="15"/>
      <c r="P5" s="15">
        <f t="shared" si="6"/>
        <v>0</v>
      </c>
      <c r="Q5" s="15">
        <f t="shared" si="7"/>
        <v>0</v>
      </c>
      <c r="R5" s="15">
        <f t="shared" si="8"/>
        <v>0</v>
      </c>
      <c r="S5" s="15"/>
      <c r="T5" s="15">
        <v>80</v>
      </c>
      <c r="U5" s="15">
        <v>184524</v>
      </c>
      <c r="V5" s="15">
        <v>28800</v>
      </c>
      <c r="W5" s="15">
        <f>Y5-X5</f>
        <v>213324</v>
      </c>
      <c r="X5" s="15">
        <v>42665</v>
      </c>
      <c r="Y5" s="15">
        <v>255989</v>
      </c>
      <c r="Z5" s="15">
        <f>AD5/G5</f>
        <v>66</v>
      </c>
      <c r="AA5" s="15">
        <v>192000</v>
      </c>
      <c r="AB5" s="15">
        <v>19200</v>
      </c>
      <c r="AC5" s="15">
        <v>211200</v>
      </c>
      <c r="AD5" s="15">
        <v>211200</v>
      </c>
      <c r="AE5" s="15">
        <v>90</v>
      </c>
      <c r="AF5" s="15">
        <v>192000</v>
      </c>
      <c r="AG5" s="15">
        <v>96000</v>
      </c>
      <c r="AH5" s="15">
        <v>288000</v>
      </c>
      <c r="AI5" s="15">
        <v>288000</v>
      </c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</row>
    <row r="6" spans="1:52" ht="14.5">
      <c r="A6" s="3">
        <v>4</v>
      </c>
      <c r="B6" s="3" t="s">
        <v>3</v>
      </c>
      <c r="C6" s="7">
        <v>45</v>
      </c>
      <c r="D6" s="7">
        <v>45</v>
      </c>
      <c r="E6" s="7">
        <v>45</v>
      </c>
      <c r="F6" s="7">
        <v>45</v>
      </c>
      <c r="G6" s="8">
        <f t="shared" si="0"/>
        <v>180</v>
      </c>
      <c r="H6" s="18">
        <f t="shared" si="1"/>
        <v>650</v>
      </c>
      <c r="I6" s="10">
        <v>88636</v>
      </c>
      <c r="J6" s="19">
        <f t="shared" si="2"/>
        <v>8864</v>
      </c>
      <c r="K6" s="19">
        <f t="shared" si="3"/>
        <v>97500</v>
      </c>
      <c r="L6" s="19">
        <f t="shared" si="4"/>
        <v>19500</v>
      </c>
      <c r="M6" s="15">
        <v>117000</v>
      </c>
      <c r="N6" s="15">
        <f t="shared" si="5"/>
        <v>0</v>
      </c>
      <c r="O6" s="15"/>
      <c r="P6" s="15">
        <f t="shared" si="6"/>
        <v>0</v>
      </c>
      <c r="Q6" s="15">
        <f t="shared" si="7"/>
        <v>0</v>
      </c>
      <c r="R6" s="15">
        <f t="shared" si="8"/>
        <v>0</v>
      </c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</row>
    <row r="7" spans="1:52" ht="14.5">
      <c r="A7" s="3">
        <v>5</v>
      </c>
      <c r="B7" s="3" t="s">
        <v>4</v>
      </c>
      <c r="C7" s="7">
        <v>210</v>
      </c>
      <c r="D7" s="7">
        <v>210</v>
      </c>
      <c r="E7" s="7">
        <v>210</v>
      </c>
      <c r="F7" s="7">
        <v>210</v>
      </c>
      <c r="G7" s="8">
        <f t="shared" si="0"/>
        <v>840</v>
      </c>
      <c r="H7" s="18">
        <f t="shared" si="1"/>
        <v>500</v>
      </c>
      <c r="I7" s="19">
        <v>318182</v>
      </c>
      <c r="J7" s="19">
        <f t="shared" si="2"/>
        <v>31818</v>
      </c>
      <c r="K7" s="19">
        <f t="shared" si="3"/>
        <v>350000</v>
      </c>
      <c r="L7" s="19">
        <f t="shared" si="4"/>
        <v>70000</v>
      </c>
      <c r="M7" s="15">
        <v>420000</v>
      </c>
      <c r="N7" s="15">
        <f t="shared" si="5"/>
        <v>420</v>
      </c>
      <c r="O7" s="15">
        <v>245000</v>
      </c>
      <c r="P7" s="15">
        <f t="shared" si="6"/>
        <v>49000</v>
      </c>
      <c r="Q7" s="15">
        <f t="shared" si="7"/>
        <v>294000</v>
      </c>
      <c r="R7" s="15">
        <f t="shared" si="8"/>
        <v>58800</v>
      </c>
      <c r="S7" s="15">
        <v>352800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</row>
    <row r="8" spans="1:52" ht="26">
      <c r="A8" s="3">
        <v>6</v>
      </c>
      <c r="B8" s="3" t="s">
        <v>5</v>
      </c>
      <c r="C8" s="7"/>
      <c r="D8" s="7"/>
      <c r="E8" s="7">
        <v>150</v>
      </c>
      <c r="F8" s="7">
        <v>250</v>
      </c>
      <c r="G8" s="8">
        <f t="shared" si="0"/>
        <v>400</v>
      </c>
      <c r="H8" s="18">
        <f t="shared" si="1"/>
        <v>350</v>
      </c>
      <c r="I8" s="19">
        <v>106061</v>
      </c>
      <c r="J8" s="19">
        <f t="shared" si="2"/>
        <v>10605.666666666672</v>
      </c>
      <c r="K8" s="19">
        <f t="shared" si="3"/>
        <v>116666.66666666667</v>
      </c>
      <c r="L8" s="19">
        <f t="shared" si="4"/>
        <v>23333.333333333328</v>
      </c>
      <c r="M8" s="15">
        <v>140000</v>
      </c>
      <c r="N8" s="15">
        <f t="shared" si="5"/>
        <v>0</v>
      </c>
      <c r="O8" s="15"/>
      <c r="P8" s="15">
        <f t="shared" si="6"/>
        <v>0</v>
      </c>
      <c r="Q8" s="15">
        <f t="shared" si="7"/>
        <v>0</v>
      </c>
      <c r="R8" s="15">
        <f t="shared" si="8"/>
        <v>0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</row>
    <row r="9" spans="1:52" ht="26">
      <c r="A9" s="3">
        <v>7</v>
      </c>
      <c r="B9" s="3" t="s">
        <v>6</v>
      </c>
      <c r="C9" s="7"/>
      <c r="D9" s="7">
        <v>60</v>
      </c>
      <c r="E9" s="7"/>
      <c r="F9" s="7"/>
      <c r="G9" s="8">
        <f t="shared" si="0"/>
        <v>60</v>
      </c>
      <c r="H9" s="18">
        <f t="shared" si="1"/>
        <v>400</v>
      </c>
      <c r="I9" s="19">
        <v>18182</v>
      </c>
      <c r="J9" s="19">
        <f t="shared" si="2"/>
        <v>1818</v>
      </c>
      <c r="K9" s="19">
        <f t="shared" si="3"/>
        <v>20000</v>
      </c>
      <c r="L9" s="19">
        <f t="shared" si="4"/>
        <v>4000</v>
      </c>
      <c r="M9" s="15">
        <v>24000</v>
      </c>
      <c r="N9" s="15">
        <f t="shared" si="5"/>
        <v>0</v>
      </c>
      <c r="O9" s="15"/>
      <c r="P9" s="15">
        <f t="shared" si="6"/>
        <v>0</v>
      </c>
      <c r="Q9" s="15">
        <f t="shared" si="7"/>
        <v>0</v>
      </c>
      <c r="R9" s="15">
        <f t="shared" si="8"/>
        <v>0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</row>
    <row r="10" spans="1:52" ht="26">
      <c r="A10" s="3">
        <v>8</v>
      </c>
      <c r="B10" s="3" t="s">
        <v>50</v>
      </c>
      <c r="C10" s="7"/>
      <c r="D10" s="7"/>
      <c r="E10" s="7"/>
      <c r="F10" s="7">
        <v>350</v>
      </c>
      <c r="G10" s="8">
        <f t="shared" si="0"/>
        <v>350</v>
      </c>
      <c r="H10" s="18">
        <f t="shared" si="1"/>
        <v>350</v>
      </c>
      <c r="I10" s="19">
        <v>92803</v>
      </c>
      <c r="J10" s="19">
        <f t="shared" si="2"/>
        <v>9280.333333333343</v>
      </c>
      <c r="K10" s="19">
        <f t="shared" si="3"/>
        <v>102083.33333333334</v>
      </c>
      <c r="L10" s="19">
        <f t="shared" si="4"/>
        <v>20416.666666666657</v>
      </c>
      <c r="M10" s="15">
        <v>122500</v>
      </c>
      <c r="N10" s="15">
        <f t="shared" si="5"/>
        <v>0</v>
      </c>
      <c r="O10" s="15"/>
      <c r="P10" s="15">
        <f t="shared" si="6"/>
        <v>0</v>
      </c>
      <c r="Q10" s="15">
        <f t="shared" si="7"/>
        <v>0</v>
      </c>
      <c r="R10" s="15">
        <f t="shared" si="8"/>
        <v>0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</row>
    <row r="11" spans="1:52" ht="26">
      <c r="A11" s="3">
        <v>9</v>
      </c>
      <c r="B11" s="3" t="s">
        <v>51</v>
      </c>
      <c r="C11" s="7"/>
      <c r="D11" s="7">
        <v>60</v>
      </c>
      <c r="E11" s="7">
        <v>150</v>
      </c>
      <c r="F11" s="7"/>
      <c r="G11" s="8">
        <f t="shared" si="0"/>
        <v>210</v>
      </c>
      <c r="H11" s="18">
        <f t="shared" si="1"/>
        <v>400</v>
      </c>
      <c r="I11" s="19">
        <v>63636</v>
      </c>
      <c r="J11" s="19">
        <f t="shared" si="2"/>
        <v>6364</v>
      </c>
      <c r="K11" s="19">
        <f t="shared" si="3"/>
        <v>70000</v>
      </c>
      <c r="L11" s="19">
        <f t="shared" si="4"/>
        <v>14000</v>
      </c>
      <c r="M11" s="15">
        <v>84000</v>
      </c>
      <c r="N11" s="15">
        <f t="shared" si="5"/>
        <v>0</v>
      </c>
      <c r="O11" s="15"/>
      <c r="P11" s="15">
        <f t="shared" si="6"/>
        <v>0</v>
      </c>
      <c r="Q11" s="15">
        <f t="shared" si="7"/>
        <v>0</v>
      </c>
      <c r="R11" s="15">
        <f t="shared" si="8"/>
        <v>0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</row>
    <row r="12" spans="1:52" ht="14.5">
      <c r="A12" s="3">
        <v>10</v>
      </c>
      <c r="B12" s="3" t="s">
        <v>7</v>
      </c>
      <c r="C12" s="7">
        <v>70</v>
      </c>
      <c r="D12" s="7">
        <v>70</v>
      </c>
      <c r="E12" s="7">
        <v>70</v>
      </c>
      <c r="F12" s="7">
        <v>70</v>
      </c>
      <c r="G12" s="8">
        <f t="shared" si="0"/>
        <v>280</v>
      </c>
      <c r="H12" s="18">
        <f t="shared" si="1"/>
        <v>600</v>
      </c>
      <c r="I12" s="19">
        <v>127273</v>
      </c>
      <c r="J12" s="19">
        <f t="shared" si="2"/>
        <v>12727</v>
      </c>
      <c r="K12" s="19">
        <f t="shared" si="3"/>
        <v>140000</v>
      </c>
      <c r="L12" s="19">
        <f t="shared" si="4"/>
        <v>28000</v>
      </c>
      <c r="M12" s="15">
        <v>168000</v>
      </c>
      <c r="N12" s="15">
        <f t="shared" si="5"/>
        <v>0</v>
      </c>
      <c r="O12" s="15"/>
      <c r="P12" s="15">
        <f t="shared" si="6"/>
        <v>0</v>
      </c>
      <c r="Q12" s="15">
        <f t="shared" si="7"/>
        <v>0</v>
      </c>
      <c r="R12" s="15">
        <f t="shared" si="8"/>
        <v>0</v>
      </c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</row>
    <row r="13" spans="1:52" ht="14.5">
      <c r="A13" s="3">
        <v>11</v>
      </c>
      <c r="B13" s="3" t="s">
        <v>8</v>
      </c>
      <c r="C13" s="7"/>
      <c r="D13" s="7"/>
      <c r="E13" s="7">
        <v>120</v>
      </c>
      <c r="F13" s="7"/>
      <c r="G13" s="8">
        <f t="shared" si="0"/>
        <v>120</v>
      </c>
      <c r="H13" s="18">
        <f t="shared" si="1"/>
        <v>450</v>
      </c>
      <c r="I13" s="19">
        <v>40909</v>
      </c>
      <c r="J13" s="19">
        <f t="shared" si="2"/>
        <v>4091</v>
      </c>
      <c r="K13" s="19">
        <f t="shared" si="3"/>
        <v>45000</v>
      </c>
      <c r="L13" s="19">
        <f t="shared" si="4"/>
        <v>9000</v>
      </c>
      <c r="M13" s="15">
        <v>54000</v>
      </c>
      <c r="N13" s="15">
        <f t="shared" si="5"/>
        <v>0</v>
      </c>
      <c r="O13" s="15"/>
      <c r="P13" s="15">
        <f t="shared" si="6"/>
        <v>0</v>
      </c>
      <c r="Q13" s="15">
        <f t="shared" si="7"/>
        <v>0</v>
      </c>
      <c r="R13" s="15">
        <f t="shared" si="8"/>
        <v>0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</row>
    <row r="14" spans="1:52" ht="26">
      <c r="A14" s="3">
        <v>12</v>
      </c>
      <c r="B14" s="3" t="s">
        <v>71</v>
      </c>
      <c r="C14" s="7">
        <v>44</v>
      </c>
      <c r="D14" s="7">
        <v>44</v>
      </c>
      <c r="E14" s="7">
        <v>44</v>
      </c>
      <c r="F14" s="7">
        <v>44</v>
      </c>
      <c r="G14" s="8">
        <f t="shared" si="0"/>
        <v>176</v>
      </c>
      <c r="H14" s="18">
        <f t="shared" si="1"/>
        <v>1000</v>
      </c>
      <c r="I14" s="19">
        <v>133334</v>
      </c>
      <c r="J14" s="19">
        <f t="shared" si="2"/>
        <v>13332.666666666686</v>
      </c>
      <c r="K14" s="19">
        <f t="shared" si="3"/>
        <v>146666.66666666669</v>
      </c>
      <c r="L14" s="19">
        <f t="shared" si="4"/>
        <v>29333.333333333314</v>
      </c>
      <c r="M14" s="15">
        <v>176000</v>
      </c>
      <c r="N14" s="15">
        <f t="shared" si="5"/>
        <v>0</v>
      </c>
      <c r="O14" s="15"/>
      <c r="P14" s="15">
        <f t="shared" si="6"/>
        <v>0</v>
      </c>
      <c r="Q14" s="15">
        <f t="shared" si="7"/>
        <v>0</v>
      </c>
      <c r="R14" s="15">
        <f t="shared" si="8"/>
        <v>0</v>
      </c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</row>
    <row r="15" spans="1:52" ht="14.5">
      <c r="A15" s="3">
        <v>13</v>
      </c>
      <c r="B15" s="3" t="s">
        <v>10</v>
      </c>
      <c r="C15" s="7">
        <v>20</v>
      </c>
      <c r="D15" s="7">
        <v>20</v>
      </c>
      <c r="E15" s="7">
        <v>20</v>
      </c>
      <c r="F15" s="7">
        <v>20</v>
      </c>
      <c r="G15" s="8">
        <f t="shared" si="0"/>
        <v>80</v>
      </c>
      <c r="H15" s="18">
        <f t="shared" si="1"/>
        <v>550</v>
      </c>
      <c r="I15" s="19">
        <v>33334</v>
      </c>
      <c r="J15" s="19">
        <f t="shared" si="2"/>
        <v>3332.6666666666715</v>
      </c>
      <c r="K15" s="19">
        <f t="shared" si="3"/>
        <v>36666.666666666672</v>
      </c>
      <c r="L15" s="19">
        <f t="shared" si="4"/>
        <v>7333.3333333333285</v>
      </c>
      <c r="M15" s="15">
        <v>44000</v>
      </c>
      <c r="N15" s="15">
        <f t="shared" si="5"/>
        <v>0</v>
      </c>
      <c r="O15" s="15"/>
      <c r="P15" s="15">
        <f t="shared" si="6"/>
        <v>0</v>
      </c>
      <c r="Q15" s="15">
        <f t="shared" si="7"/>
        <v>0</v>
      </c>
      <c r="R15" s="15">
        <f t="shared" si="8"/>
        <v>0</v>
      </c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</row>
    <row r="16" spans="1:52" ht="14.5">
      <c r="A16" s="3">
        <v>14</v>
      </c>
      <c r="B16" s="3" t="s">
        <v>32</v>
      </c>
      <c r="C16" s="7">
        <v>40</v>
      </c>
      <c r="D16" s="7"/>
      <c r="E16" s="7"/>
      <c r="F16" s="7">
        <v>40</v>
      </c>
      <c r="G16" s="8">
        <f t="shared" si="0"/>
        <v>80</v>
      </c>
      <c r="H16" s="18">
        <f t="shared" si="1"/>
        <v>1000</v>
      </c>
      <c r="I16" s="19">
        <v>60606</v>
      </c>
      <c r="J16" s="19">
        <f t="shared" si="2"/>
        <v>6060.6666666666715</v>
      </c>
      <c r="K16" s="19">
        <f t="shared" si="3"/>
        <v>66666.666666666672</v>
      </c>
      <c r="L16" s="19">
        <f t="shared" si="4"/>
        <v>13333.333333333328</v>
      </c>
      <c r="M16" s="15">
        <v>80000</v>
      </c>
      <c r="N16" s="15">
        <f t="shared" si="5"/>
        <v>0</v>
      </c>
      <c r="O16" s="15"/>
      <c r="P16" s="15">
        <f t="shared" si="6"/>
        <v>0</v>
      </c>
      <c r="Q16" s="15">
        <f t="shared" si="7"/>
        <v>0</v>
      </c>
      <c r="R16" s="15">
        <f t="shared" si="8"/>
        <v>0</v>
      </c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</row>
    <row r="17" spans="1:52" ht="26">
      <c r="A17" s="3">
        <v>15</v>
      </c>
      <c r="B17" s="3" t="s">
        <v>37</v>
      </c>
      <c r="C17" s="7"/>
      <c r="D17" s="7">
        <v>90</v>
      </c>
      <c r="E17" s="7"/>
      <c r="F17" s="7"/>
      <c r="G17" s="8">
        <f t="shared" si="0"/>
        <v>90</v>
      </c>
      <c r="H17" s="18">
        <f t="shared" si="1"/>
        <v>500</v>
      </c>
      <c r="I17" s="19">
        <v>34091</v>
      </c>
      <c r="J17" s="19">
        <f t="shared" si="2"/>
        <v>3409</v>
      </c>
      <c r="K17" s="19">
        <f t="shared" si="3"/>
        <v>37500</v>
      </c>
      <c r="L17" s="19">
        <f t="shared" si="4"/>
        <v>7500</v>
      </c>
      <c r="M17" s="15">
        <v>45000</v>
      </c>
      <c r="N17" s="15">
        <f t="shared" si="5"/>
        <v>0</v>
      </c>
      <c r="O17" s="15"/>
      <c r="P17" s="15">
        <f t="shared" si="6"/>
        <v>0</v>
      </c>
      <c r="Q17" s="15">
        <f t="shared" si="7"/>
        <v>0</v>
      </c>
      <c r="R17" s="15">
        <f t="shared" si="8"/>
        <v>0</v>
      </c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</row>
    <row r="18" spans="1:52" ht="26">
      <c r="A18" s="3">
        <v>16</v>
      </c>
      <c r="B18" s="3" t="s">
        <v>39</v>
      </c>
      <c r="C18" s="7"/>
      <c r="D18" s="7"/>
      <c r="E18" s="7">
        <v>300</v>
      </c>
      <c r="F18" s="7"/>
      <c r="G18" s="8">
        <f t="shared" si="0"/>
        <v>300</v>
      </c>
      <c r="H18" s="18">
        <f t="shared" si="1"/>
        <v>350</v>
      </c>
      <c r="I18" s="19">
        <v>79545</v>
      </c>
      <c r="J18" s="19">
        <f t="shared" si="2"/>
        <v>7955</v>
      </c>
      <c r="K18" s="19">
        <f t="shared" si="3"/>
        <v>87500</v>
      </c>
      <c r="L18" s="19">
        <f t="shared" si="4"/>
        <v>17500</v>
      </c>
      <c r="M18" s="15">
        <v>105000</v>
      </c>
      <c r="N18" s="15">
        <f t="shared" si="5"/>
        <v>0</v>
      </c>
      <c r="O18" s="15"/>
      <c r="P18" s="15">
        <f t="shared" si="6"/>
        <v>0</v>
      </c>
      <c r="Q18" s="15">
        <f t="shared" si="7"/>
        <v>0</v>
      </c>
      <c r="R18" s="15">
        <f t="shared" si="8"/>
        <v>0</v>
      </c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</row>
    <row r="19" spans="1:52" ht="26">
      <c r="A19" s="3">
        <v>17</v>
      </c>
      <c r="B19" s="3" t="s">
        <v>38</v>
      </c>
      <c r="C19" s="7"/>
      <c r="D19" s="7"/>
      <c r="E19" s="7"/>
      <c r="F19" s="7">
        <v>50</v>
      </c>
      <c r="G19" s="8">
        <f t="shared" si="0"/>
        <v>50</v>
      </c>
      <c r="H19" s="18">
        <f t="shared" si="1"/>
        <v>700</v>
      </c>
      <c r="I19" s="19">
        <v>26515</v>
      </c>
      <c r="J19" s="19">
        <f t="shared" si="2"/>
        <v>2651.6666666666679</v>
      </c>
      <c r="K19" s="19">
        <f t="shared" si="3"/>
        <v>29166.666666666668</v>
      </c>
      <c r="L19" s="19">
        <f t="shared" si="4"/>
        <v>5833.3333333333321</v>
      </c>
      <c r="M19" s="15">
        <v>35000</v>
      </c>
      <c r="N19" s="15">
        <f t="shared" si="5"/>
        <v>0</v>
      </c>
      <c r="O19" s="15"/>
      <c r="P19" s="15">
        <f t="shared" si="6"/>
        <v>0</v>
      </c>
      <c r="Q19" s="15">
        <f t="shared" si="7"/>
        <v>0</v>
      </c>
      <c r="R19" s="15">
        <f t="shared" si="8"/>
        <v>0</v>
      </c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  <row r="20" spans="1:52" ht="14.5">
      <c r="A20" s="3">
        <v>18</v>
      </c>
      <c r="B20" s="3" t="s">
        <v>68</v>
      </c>
      <c r="C20" s="7"/>
      <c r="D20" s="7"/>
      <c r="E20" s="7">
        <v>100</v>
      </c>
      <c r="F20" s="7">
        <v>100</v>
      </c>
      <c r="G20" s="8">
        <f t="shared" si="0"/>
        <v>200</v>
      </c>
      <c r="H20" s="18">
        <f t="shared" si="1"/>
        <v>450</v>
      </c>
      <c r="I20" s="19">
        <v>68182</v>
      </c>
      <c r="J20" s="19">
        <f t="shared" si="2"/>
        <v>6818</v>
      </c>
      <c r="K20" s="19">
        <f t="shared" si="3"/>
        <v>75000</v>
      </c>
      <c r="L20" s="19">
        <f t="shared" si="4"/>
        <v>15000</v>
      </c>
      <c r="M20" s="15">
        <v>90000</v>
      </c>
      <c r="N20" s="15">
        <f t="shared" si="5"/>
        <v>0</v>
      </c>
      <c r="O20" s="15"/>
      <c r="P20" s="15">
        <f t="shared" si="6"/>
        <v>0</v>
      </c>
      <c r="Q20" s="15">
        <f t="shared" si="7"/>
        <v>0</v>
      </c>
      <c r="R20" s="15">
        <f t="shared" si="8"/>
        <v>0</v>
      </c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</row>
    <row r="21" spans="1:52" ht="14.5">
      <c r="A21" s="3">
        <v>19</v>
      </c>
      <c r="B21" s="3" t="s">
        <v>34</v>
      </c>
      <c r="C21" s="7"/>
      <c r="D21" s="7">
        <v>50</v>
      </c>
      <c r="E21" s="7">
        <v>50</v>
      </c>
      <c r="F21" s="7">
        <v>200</v>
      </c>
      <c r="G21" s="8">
        <f t="shared" si="0"/>
        <v>300</v>
      </c>
      <c r="H21" s="18">
        <f t="shared" si="1"/>
        <v>0</v>
      </c>
      <c r="I21" s="19"/>
      <c r="J21" s="19">
        <f t="shared" si="2"/>
        <v>0</v>
      </c>
      <c r="K21" s="19">
        <f t="shared" si="3"/>
        <v>0</v>
      </c>
      <c r="L21" s="19">
        <f t="shared" si="4"/>
        <v>0</v>
      </c>
      <c r="M21" s="15"/>
      <c r="N21" s="15">
        <f t="shared" si="5"/>
        <v>0</v>
      </c>
      <c r="O21" s="15"/>
      <c r="P21" s="15">
        <f t="shared" si="6"/>
        <v>0</v>
      </c>
      <c r="Q21" s="15">
        <f t="shared" si="7"/>
        <v>0</v>
      </c>
      <c r="R21" s="15">
        <f t="shared" si="8"/>
        <v>0</v>
      </c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>
        <f>AZ21/G21</f>
        <v>350</v>
      </c>
      <c r="AV21" s="15">
        <v>79000</v>
      </c>
      <c r="AW21" s="15">
        <v>8500</v>
      </c>
      <c r="AX21" s="15">
        <f>AZ21-AY21</f>
        <v>87500</v>
      </c>
      <c r="AY21" s="15">
        <v>17500</v>
      </c>
      <c r="AZ21" s="15">
        <v>105000</v>
      </c>
    </row>
    <row r="22" spans="1:52" ht="26">
      <c r="A22" s="3">
        <v>20</v>
      </c>
      <c r="B22" s="3" t="s">
        <v>35</v>
      </c>
      <c r="C22" s="7"/>
      <c r="D22" s="7">
        <v>60</v>
      </c>
      <c r="E22" s="7"/>
      <c r="F22" s="7"/>
      <c r="G22" s="8">
        <f t="shared" si="0"/>
        <v>60</v>
      </c>
      <c r="H22" s="18">
        <f t="shared" si="1"/>
        <v>0</v>
      </c>
      <c r="I22" s="19"/>
      <c r="J22" s="19">
        <f t="shared" si="2"/>
        <v>0</v>
      </c>
      <c r="K22" s="19">
        <f t="shared" si="3"/>
        <v>0</v>
      </c>
      <c r="L22" s="19">
        <f t="shared" si="4"/>
        <v>0</v>
      </c>
      <c r="M22" s="15"/>
      <c r="N22" s="15">
        <f t="shared" si="5"/>
        <v>0</v>
      </c>
      <c r="O22" s="15"/>
      <c r="P22" s="15">
        <f t="shared" si="6"/>
        <v>0</v>
      </c>
      <c r="Q22" s="15">
        <f t="shared" si="7"/>
        <v>0</v>
      </c>
      <c r="R22" s="15">
        <f t="shared" si="8"/>
        <v>0</v>
      </c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>
        <f>AZ22/G22</f>
        <v>350</v>
      </c>
      <c r="AV22" s="15">
        <v>15000</v>
      </c>
      <c r="AW22" s="15">
        <v>2500</v>
      </c>
      <c r="AX22" s="15">
        <f>AZ22-AY22</f>
        <v>17500</v>
      </c>
      <c r="AY22" s="15">
        <v>3500</v>
      </c>
      <c r="AZ22" s="15">
        <v>21000</v>
      </c>
    </row>
    <row r="23" spans="1:52" ht="14.5">
      <c r="A23" s="3">
        <v>21</v>
      </c>
      <c r="B23" s="3" t="s">
        <v>12</v>
      </c>
      <c r="C23" s="7"/>
      <c r="D23" s="7">
        <v>100</v>
      </c>
      <c r="E23" s="7">
        <v>100</v>
      </c>
      <c r="F23" s="7"/>
      <c r="G23" s="8">
        <f t="shared" si="0"/>
        <v>200</v>
      </c>
      <c r="H23" s="18">
        <f t="shared" si="1"/>
        <v>450</v>
      </c>
      <c r="I23" s="19">
        <v>68182</v>
      </c>
      <c r="J23" s="19">
        <f t="shared" si="2"/>
        <v>6818</v>
      </c>
      <c r="K23" s="19">
        <f t="shared" si="3"/>
        <v>75000</v>
      </c>
      <c r="L23" s="19">
        <f t="shared" si="4"/>
        <v>15000</v>
      </c>
      <c r="M23" s="15">
        <v>90000</v>
      </c>
      <c r="N23" s="15">
        <f t="shared" si="5"/>
        <v>0</v>
      </c>
      <c r="O23" s="15"/>
      <c r="P23" s="15">
        <f t="shared" si="6"/>
        <v>0</v>
      </c>
      <c r="Q23" s="15">
        <f t="shared" si="7"/>
        <v>0</v>
      </c>
      <c r="R23" s="15">
        <f t="shared" si="8"/>
        <v>0</v>
      </c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</row>
    <row r="24" spans="1:52" ht="14.5">
      <c r="A24" s="3">
        <v>22</v>
      </c>
      <c r="B24" s="3" t="s">
        <v>13</v>
      </c>
      <c r="C24" s="7">
        <v>20</v>
      </c>
      <c r="D24" s="7">
        <v>20</v>
      </c>
      <c r="E24" s="7">
        <v>20</v>
      </c>
      <c r="F24" s="7">
        <v>20</v>
      </c>
      <c r="G24" s="8">
        <f t="shared" si="0"/>
        <v>80</v>
      </c>
      <c r="H24" s="18">
        <f t="shared" si="1"/>
        <v>450</v>
      </c>
      <c r="I24" s="19">
        <v>27273</v>
      </c>
      <c r="J24" s="19">
        <f t="shared" si="2"/>
        <v>2727</v>
      </c>
      <c r="K24" s="19">
        <f t="shared" si="3"/>
        <v>30000</v>
      </c>
      <c r="L24" s="19">
        <f t="shared" si="4"/>
        <v>6000</v>
      </c>
      <c r="M24" s="15">
        <v>36000</v>
      </c>
      <c r="N24" s="15">
        <f t="shared" si="5"/>
        <v>0</v>
      </c>
      <c r="O24" s="15"/>
      <c r="P24" s="15">
        <f t="shared" si="6"/>
        <v>0</v>
      </c>
      <c r="Q24" s="15">
        <f t="shared" si="7"/>
        <v>0</v>
      </c>
      <c r="R24" s="15">
        <f t="shared" si="8"/>
        <v>0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</row>
    <row r="25" spans="1:52" ht="26">
      <c r="A25" s="3">
        <v>23</v>
      </c>
      <c r="B25" s="3" t="s">
        <v>52</v>
      </c>
      <c r="C25" s="7">
        <v>50</v>
      </c>
      <c r="D25" s="7"/>
      <c r="E25" s="7"/>
      <c r="F25" s="7">
        <v>50</v>
      </c>
      <c r="G25" s="8">
        <f t="shared" si="0"/>
        <v>100</v>
      </c>
      <c r="H25" s="18">
        <f t="shared" si="1"/>
        <v>200</v>
      </c>
      <c r="I25" s="19">
        <v>15152</v>
      </c>
      <c r="J25" s="19">
        <f t="shared" si="2"/>
        <v>1514.6666666666679</v>
      </c>
      <c r="K25" s="19">
        <f t="shared" si="3"/>
        <v>16666.666666666668</v>
      </c>
      <c r="L25" s="19">
        <f t="shared" si="4"/>
        <v>3333.3333333333321</v>
      </c>
      <c r="M25" s="15">
        <v>20000</v>
      </c>
      <c r="N25" s="15">
        <f t="shared" si="5"/>
        <v>0</v>
      </c>
      <c r="O25" s="15"/>
      <c r="P25" s="15">
        <f t="shared" si="6"/>
        <v>0</v>
      </c>
      <c r="Q25" s="15">
        <f t="shared" si="7"/>
        <v>0</v>
      </c>
      <c r="R25" s="15">
        <f t="shared" si="8"/>
        <v>0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</row>
    <row r="26" spans="1:52" ht="26">
      <c r="A26" s="3">
        <v>24</v>
      </c>
      <c r="B26" s="3" t="s">
        <v>53</v>
      </c>
      <c r="C26" s="7"/>
      <c r="D26" s="7">
        <v>50</v>
      </c>
      <c r="E26" s="7">
        <v>50</v>
      </c>
      <c r="F26" s="7"/>
      <c r="G26" s="8">
        <f t="shared" si="0"/>
        <v>100</v>
      </c>
      <c r="H26" s="18">
        <f t="shared" si="1"/>
        <v>200</v>
      </c>
      <c r="I26" s="19">
        <v>15152</v>
      </c>
      <c r="J26" s="19">
        <f t="shared" si="2"/>
        <v>1514.6666666666679</v>
      </c>
      <c r="K26" s="19">
        <f t="shared" si="3"/>
        <v>16666.666666666668</v>
      </c>
      <c r="L26" s="19">
        <f t="shared" si="4"/>
        <v>3333.3333333333321</v>
      </c>
      <c r="M26" s="15">
        <v>20000</v>
      </c>
      <c r="N26" s="15">
        <f t="shared" si="5"/>
        <v>0</v>
      </c>
      <c r="O26" s="15"/>
      <c r="P26" s="15">
        <f t="shared" si="6"/>
        <v>0</v>
      </c>
      <c r="Q26" s="15">
        <f t="shared" si="7"/>
        <v>0</v>
      </c>
      <c r="R26" s="15">
        <f t="shared" si="8"/>
        <v>0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</row>
    <row r="27" spans="1:52" ht="26">
      <c r="A27" s="3">
        <v>25</v>
      </c>
      <c r="B27" s="3" t="s">
        <v>54</v>
      </c>
      <c r="C27" s="7"/>
      <c r="D27" s="7">
        <v>500</v>
      </c>
      <c r="E27" s="7" t="s">
        <v>73</v>
      </c>
      <c r="F27" s="7"/>
      <c r="G27" s="8">
        <v>200</v>
      </c>
      <c r="H27" s="18">
        <f t="shared" si="1"/>
        <v>350</v>
      </c>
      <c r="I27" s="19">
        <v>53030</v>
      </c>
      <c r="J27" s="19">
        <f t="shared" si="2"/>
        <v>5303.3333333333358</v>
      </c>
      <c r="K27" s="19">
        <f t="shared" si="3"/>
        <v>58333.333333333336</v>
      </c>
      <c r="L27" s="19">
        <f t="shared" si="4"/>
        <v>11666.666666666664</v>
      </c>
      <c r="M27" s="15">
        <v>70000</v>
      </c>
      <c r="N27" s="15">
        <f t="shared" si="5"/>
        <v>0</v>
      </c>
      <c r="O27" s="15"/>
      <c r="P27" s="15">
        <f t="shared" si="6"/>
        <v>0</v>
      </c>
      <c r="Q27" s="15">
        <f t="shared" si="7"/>
        <v>0</v>
      </c>
      <c r="R27" s="15">
        <f t="shared" si="8"/>
        <v>0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</row>
    <row r="28" spans="1:52" ht="26">
      <c r="A28" s="3">
        <v>26</v>
      </c>
      <c r="B28" s="3" t="s">
        <v>40</v>
      </c>
      <c r="C28" s="7"/>
      <c r="D28" s="7">
        <v>600</v>
      </c>
      <c r="E28" s="7" t="s">
        <v>73</v>
      </c>
      <c r="F28" s="7"/>
      <c r="G28" s="8">
        <v>600</v>
      </c>
      <c r="H28" s="18">
        <f t="shared" si="1"/>
        <v>450</v>
      </c>
      <c r="I28" s="19">
        <v>204545</v>
      </c>
      <c r="J28" s="19">
        <f t="shared" si="2"/>
        <v>20455</v>
      </c>
      <c r="K28" s="19">
        <f t="shared" si="3"/>
        <v>225000</v>
      </c>
      <c r="L28" s="19">
        <f t="shared" si="4"/>
        <v>45000</v>
      </c>
      <c r="M28" s="15">
        <v>270000</v>
      </c>
      <c r="N28" s="15">
        <f t="shared" si="5"/>
        <v>0</v>
      </c>
      <c r="O28" s="15"/>
      <c r="P28" s="15">
        <f t="shared" si="6"/>
        <v>0</v>
      </c>
      <c r="Q28" s="15">
        <f t="shared" si="7"/>
        <v>0</v>
      </c>
      <c r="R28" s="15">
        <f t="shared" si="8"/>
        <v>0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</row>
    <row r="29" spans="1:52" ht="26">
      <c r="A29" s="3">
        <v>27</v>
      </c>
      <c r="B29" s="3" t="s">
        <v>41</v>
      </c>
      <c r="C29" s="7"/>
      <c r="D29" s="7"/>
      <c r="E29" s="7">
        <v>2000</v>
      </c>
      <c r="F29" s="7"/>
      <c r="G29" s="8">
        <f t="shared" si="0"/>
        <v>2000</v>
      </c>
      <c r="H29" s="18">
        <f t="shared" si="1"/>
        <v>250</v>
      </c>
      <c r="I29" s="19">
        <v>378788</v>
      </c>
      <c r="J29" s="19">
        <f t="shared" si="2"/>
        <v>37878.666666666686</v>
      </c>
      <c r="K29" s="19">
        <f t="shared" si="3"/>
        <v>416666.66666666669</v>
      </c>
      <c r="L29" s="19">
        <f t="shared" si="4"/>
        <v>83333.333333333314</v>
      </c>
      <c r="M29" s="15">
        <v>500000</v>
      </c>
      <c r="N29" s="15">
        <f t="shared" si="5"/>
        <v>0</v>
      </c>
      <c r="O29" s="15"/>
      <c r="P29" s="15">
        <f t="shared" si="6"/>
        <v>0</v>
      </c>
      <c r="Q29" s="15">
        <f t="shared" si="7"/>
        <v>0</v>
      </c>
      <c r="R29" s="15">
        <f t="shared" si="8"/>
        <v>0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</row>
    <row r="30" spans="1:52" ht="26">
      <c r="A30" s="3">
        <v>28</v>
      </c>
      <c r="B30" s="3" t="s">
        <v>42</v>
      </c>
      <c r="C30" s="7"/>
      <c r="D30" s="7"/>
      <c r="E30" s="7"/>
      <c r="F30" s="7">
        <v>2500</v>
      </c>
      <c r="G30" s="8">
        <f t="shared" si="0"/>
        <v>2500</v>
      </c>
      <c r="H30" s="18">
        <f t="shared" si="1"/>
        <v>220</v>
      </c>
      <c r="I30" s="19">
        <v>416666</v>
      </c>
      <c r="J30" s="19">
        <f t="shared" si="2"/>
        <v>41667.333333333372</v>
      </c>
      <c r="K30" s="19">
        <f t="shared" si="3"/>
        <v>458333.33333333337</v>
      </c>
      <c r="L30" s="19">
        <f t="shared" si="4"/>
        <v>91666.666666666628</v>
      </c>
      <c r="M30" s="15">
        <v>550000</v>
      </c>
      <c r="N30" s="15">
        <f t="shared" si="5"/>
        <v>0</v>
      </c>
      <c r="O30" s="15"/>
      <c r="P30" s="15">
        <f t="shared" si="6"/>
        <v>0</v>
      </c>
      <c r="Q30" s="15">
        <f t="shared" si="7"/>
        <v>0</v>
      </c>
      <c r="R30" s="15">
        <f t="shared" si="8"/>
        <v>0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</row>
    <row r="31" spans="1:52" ht="14.5">
      <c r="A31" s="3">
        <v>29</v>
      </c>
      <c r="B31" s="3" t="s">
        <v>55</v>
      </c>
      <c r="C31" s="7"/>
      <c r="D31" s="7"/>
      <c r="E31" s="7">
        <v>500</v>
      </c>
      <c r="F31" s="7"/>
      <c r="G31" s="8">
        <f t="shared" si="0"/>
        <v>500</v>
      </c>
      <c r="H31" s="18">
        <f t="shared" si="1"/>
        <v>200</v>
      </c>
      <c r="I31" s="19">
        <v>75757</v>
      </c>
      <c r="J31" s="19">
        <f t="shared" si="2"/>
        <v>7576.333333333343</v>
      </c>
      <c r="K31" s="19">
        <f t="shared" si="3"/>
        <v>83333.333333333343</v>
      </c>
      <c r="L31" s="19">
        <f t="shared" si="4"/>
        <v>16666.666666666657</v>
      </c>
      <c r="M31" s="15">
        <v>100000</v>
      </c>
      <c r="N31" s="15">
        <f t="shared" si="5"/>
        <v>0</v>
      </c>
      <c r="O31" s="15"/>
      <c r="P31" s="15">
        <f t="shared" si="6"/>
        <v>0</v>
      </c>
      <c r="Q31" s="15">
        <f t="shared" si="7"/>
        <v>0</v>
      </c>
      <c r="R31" s="15">
        <f t="shared" si="8"/>
        <v>0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</row>
    <row r="32" spans="1:52" ht="26">
      <c r="A32" s="3">
        <v>30</v>
      </c>
      <c r="B32" s="3" t="s">
        <v>56</v>
      </c>
      <c r="C32" s="7"/>
      <c r="D32" s="7"/>
      <c r="E32" s="7"/>
      <c r="F32" s="7">
        <v>1000</v>
      </c>
      <c r="G32" s="8">
        <f t="shared" si="0"/>
        <v>1000</v>
      </c>
      <c r="H32" s="18">
        <f t="shared" si="1"/>
        <v>200</v>
      </c>
      <c r="I32" s="19">
        <v>151515</v>
      </c>
      <c r="J32" s="19">
        <f t="shared" si="2"/>
        <v>15151.666666666686</v>
      </c>
      <c r="K32" s="19">
        <f t="shared" si="3"/>
        <v>166666.66666666669</v>
      </c>
      <c r="L32" s="19">
        <f t="shared" si="4"/>
        <v>33333.333333333314</v>
      </c>
      <c r="M32" s="15">
        <v>200000</v>
      </c>
      <c r="N32" s="15">
        <f t="shared" si="5"/>
        <v>0</v>
      </c>
      <c r="O32" s="15"/>
      <c r="P32" s="15">
        <f t="shared" si="6"/>
        <v>0</v>
      </c>
      <c r="Q32" s="15">
        <f t="shared" si="7"/>
        <v>0</v>
      </c>
      <c r="R32" s="15">
        <f t="shared" si="8"/>
        <v>0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</row>
    <row r="33" spans="1:52" ht="14.5">
      <c r="A33" s="3">
        <v>31</v>
      </c>
      <c r="B33" s="3" t="s">
        <v>57</v>
      </c>
      <c r="C33" s="7"/>
      <c r="D33" s="7">
        <v>350</v>
      </c>
      <c r="E33" s="7"/>
      <c r="F33" s="7"/>
      <c r="G33" s="8">
        <f t="shared" si="0"/>
        <v>350</v>
      </c>
      <c r="H33" s="18">
        <f t="shared" si="1"/>
        <v>500</v>
      </c>
      <c r="I33" s="19">
        <v>132575</v>
      </c>
      <c r="J33" s="19">
        <f t="shared" si="2"/>
        <v>13258.333333333343</v>
      </c>
      <c r="K33" s="19">
        <f t="shared" si="3"/>
        <v>145833.33333333334</v>
      </c>
      <c r="L33" s="19">
        <f t="shared" si="4"/>
        <v>29166.666666666657</v>
      </c>
      <c r="M33" s="15">
        <v>175000</v>
      </c>
      <c r="N33" s="15">
        <f t="shared" si="5"/>
        <v>0</v>
      </c>
      <c r="O33" s="15"/>
      <c r="P33" s="15">
        <f t="shared" si="6"/>
        <v>0</v>
      </c>
      <c r="Q33" s="15">
        <f t="shared" si="7"/>
        <v>0</v>
      </c>
      <c r="R33" s="15">
        <f t="shared" si="8"/>
        <v>0</v>
      </c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</row>
    <row r="34" spans="1:52" ht="14.5">
      <c r="A34" s="3">
        <v>32</v>
      </c>
      <c r="B34" s="3" t="s">
        <v>18</v>
      </c>
      <c r="C34" s="7">
        <v>160</v>
      </c>
      <c r="D34" s="7">
        <v>160</v>
      </c>
      <c r="E34" s="7">
        <v>160</v>
      </c>
      <c r="F34" s="7">
        <v>160</v>
      </c>
      <c r="G34" s="8">
        <f t="shared" ref="G34" si="9">F34+E34+D34+C34</f>
        <v>640</v>
      </c>
      <c r="H34" s="18">
        <f t="shared" si="1"/>
        <v>550</v>
      </c>
      <c r="I34" s="19">
        <v>266666</v>
      </c>
      <c r="J34" s="19">
        <f t="shared" si="2"/>
        <v>26667.333333333372</v>
      </c>
      <c r="K34" s="19">
        <f t="shared" si="3"/>
        <v>293333.33333333337</v>
      </c>
      <c r="L34" s="19">
        <f t="shared" si="4"/>
        <v>58666.666666666628</v>
      </c>
      <c r="M34" s="15">
        <v>352000</v>
      </c>
      <c r="N34" s="15">
        <f t="shared" si="5"/>
        <v>0</v>
      </c>
      <c r="O34" s="15"/>
      <c r="P34" s="15">
        <f t="shared" si="6"/>
        <v>0</v>
      </c>
      <c r="Q34" s="15">
        <f t="shared" si="7"/>
        <v>0</v>
      </c>
      <c r="R34" s="15">
        <f t="shared" si="8"/>
        <v>0</v>
      </c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</row>
    <row r="35" spans="1:52" ht="14.5">
      <c r="A35" s="3">
        <v>33</v>
      </c>
      <c r="B35" s="3" t="s">
        <v>19</v>
      </c>
      <c r="C35" s="7">
        <v>240</v>
      </c>
      <c r="D35" s="7">
        <v>240</v>
      </c>
      <c r="E35" s="7">
        <v>240</v>
      </c>
      <c r="F35" s="7">
        <v>240</v>
      </c>
      <c r="G35" s="8">
        <f t="shared" ref="G35:G36" si="10">F35+E35+D35+C35</f>
        <v>960</v>
      </c>
      <c r="H35" s="18">
        <f t="shared" si="1"/>
        <v>320</v>
      </c>
      <c r="I35" s="19">
        <v>232727</v>
      </c>
      <c r="J35" s="19">
        <f t="shared" si="2"/>
        <v>23273</v>
      </c>
      <c r="K35" s="19">
        <f t="shared" si="3"/>
        <v>256000</v>
      </c>
      <c r="L35" s="19">
        <f t="shared" si="4"/>
        <v>51200</v>
      </c>
      <c r="M35" s="15">
        <v>307200</v>
      </c>
      <c r="N35" s="15">
        <f t="shared" si="5"/>
        <v>320</v>
      </c>
      <c r="O35" s="15">
        <v>213333.33</v>
      </c>
      <c r="P35" s="15">
        <f t="shared" si="6"/>
        <v>42666.670000000013</v>
      </c>
      <c r="Q35" s="15">
        <f t="shared" si="7"/>
        <v>256000</v>
      </c>
      <c r="R35" s="15">
        <f t="shared" si="8"/>
        <v>51200</v>
      </c>
      <c r="S35" s="15">
        <v>307200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</row>
    <row r="36" spans="1:52" ht="14.5">
      <c r="A36" s="3">
        <v>34</v>
      </c>
      <c r="B36" s="3" t="s">
        <v>20</v>
      </c>
      <c r="C36" s="7">
        <v>300</v>
      </c>
      <c r="D36" s="7">
        <v>300</v>
      </c>
      <c r="E36" s="7">
        <v>300</v>
      </c>
      <c r="F36" s="7">
        <v>300</v>
      </c>
      <c r="G36" s="8">
        <f t="shared" si="10"/>
        <v>1200</v>
      </c>
      <c r="H36" s="18">
        <f t="shared" si="1"/>
        <v>550</v>
      </c>
      <c r="I36" s="19">
        <v>500000</v>
      </c>
      <c r="J36" s="19">
        <f t="shared" si="2"/>
        <v>50000</v>
      </c>
      <c r="K36" s="19">
        <f t="shared" si="3"/>
        <v>550000</v>
      </c>
      <c r="L36" s="19">
        <f t="shared" si="4"/>
        <v>110000</v>
      </c>
      <c r="M36" s="15">
        <v>660000</v>
      </c>
      <c r="N36" s="15">
        <f t="shared" si="5"/>
        <v>0</v>
      </c>
      <c r="O36" s="15"/>
      <c r="P36" s="15">
        <f t="shared" si="6"/>
        <v>0</v>
      </c>
      <c r="Q36" s="15">
        <f t="shared" si="7"/>
        <v>0</v>
      </c>
      <c r="R36" s="15">
        <f t="shared" si="8"/>
        <v>0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spans="1:52" ht="14.5">
      <c r="A37" s="3">
        <v>35</v>
      </c>
      <c r="B37" s="3" t="s">
        <v>67</v>
      </c>
      <c r="C37" s="7">
        <v>15</v>
      </c>
      <c r="D37" s="7">
        <v>15</v>
      </c>
      <c r="E37" s="7">
        <v>15</v>
      </c>
      <c r="F37" s="7">
        <v>15</v>
      </c>
      <c r="G37" s="8">
        <f t="shared" si="0"/>
        <v>60</v>
      </c>
      <c r="H37" s="18">
        <f t="shared" si="1"/>
        <v>1400</v>
      </c>
      <c r="I37" s="19">
        <v>63636</v>
      </c>
      <c r="J37" s="19">
        <f t="shared" si="2"/>
        <v>6364</v>
      </c>
      <c r="K37" s="19">
        <f t="shared" si="3"/>
        <v>70000</v>
      </c>
      <c r="L37" s="19">
        <f t="shared" si="4"/>
        <v>14000</v>
      </c>
      <c r="M37" s="15">
        <v>84000</v>
      </c>
      <c r="N37" s="15">
        <f t="shared" si="5"/>
        <v>0</v>
      </c>
      <c r="O37" s="15"/>
      <c r="P37" s="15">
        <f t="shared" si="6"/>
        <v>0</v>
      </c>
      <c r="Q37" s="15">
        <f t="shared" si="7"/>
        <v>0</v>
      </c>
      <c r="R37" s="15">
        <f t="shared" si="8"/>
        <v>0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</row>
    <row r="38" spans="1:52" ht="26">
      <c r="A38" s="3">
        <v>36</v>
      </c>
      <c r="B38" s="3" t="s">
        <v>63</v>
      </c>
      <c r="C38" s="7">
        <v>100</v>
      </c>
      <c r="D38" s="7"/>
      <c r="E38" s="7"/>
      <c r="F38" s="7">
        <v>104</v>
      </c>
      <c r="G38" s="8">
        <f t="shared" si="0"/>
        <v>204</v>
      </c>
      <c r="H38" s="18">
        <f t="shared" si="1"/>
        <v>500</v>
      </c>
      <c r="I38" s="19">
        <v>77273</v>
      </c>
      <c r="J38" s="19">
        <f t="shared" si="2"/>
        <v>7727</v>
      </c>
      <c r="K38" s="19">
        <f t="shared" si="3"/>
        <v>85000</v>
      </c>
      <c r="L38" s="19">
        <f t="shared" si="4"/>
        <v>17000</v>
      </c>
      <c r="M38" s="15">
        <v>102000</v>
      </c>
      <c r="N38" s="15">
        <f t="shared" si="5"/>
        <v>0</v>
      </c>
      <c r="O38" s="15"/>
      <c r="P38" s="15">
        <f t="shared" si="6"/>
        <v>0</v>
      </c>
      <c r="Q38" s="15">
        <f t="shared" si="7"/>
        <v>0</v>
      </c>
      <c r="R38" s="15">
        <f t="shared" si="8"/>
        <v>0</v>
      </c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</row>
    <row r="39" spans="1:52" ht="26">
      <c r="A39" s="3">
        <v>37</v>
      </c>
      <c r="B39" s="3" t="s">
        <v>64</v>
      </c>
      <c r="C39" s="7">
        <v>100</v>
      </c>
      <c r="D39" s="7"/>
      <c r="E39" s="7"/>
      <c r="F39" s="7">
        <v>104</v>
      </c>
      <c r="G39" s="8">
        <f t="shared" si="0"/>
        <v>204</v>
      </c>
      <c r="H39" s="18">
        <f t="shared" si="1"/>
        <v>650</v>
      </c>
      <c r="I39" s="19">
        <v>100455</v>
      </c>
      <c r="J39" s="19">
        <f t="shared" si="2"/>
        <v>10045</v>
      </c>
      <c r="K39" s="19">
        <f t="shared" si="3"/>
        <v>110500</v>
      </c>
      <c r="L39" s="19">
        <f t="shared" si="4"/>
        <v>22100</v>
      </c>
      <c r="M39" s="15">
        <v>132600</v>
      </c>
      <c r="N39" s="15">
        <f t="shared" si="5"/>
        <v>0</v>
      </c>
      <c r="O39" s="15"/>
      <c r="P39" s="15">
        <f t="shared" si="6"/>
        <v>0</v>
      </c>
      <c r="Q39" s="15">
        <f t="shared" si="7"/>
        <v>0</v>
      </c>
      <c r="R39" s="15">
        <f t="shared" si="8"/>
        <v>0</v>
      </c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</row>
    <row r="40" spans="1:52" ht="14.5">
      <c r="A40" s="3">
        <v>38</v>
      </c>
      <c r="B40" s="3" t="s">
        <v>21</v>
      </c>
      <c r="C40" s="7">
        <v>166</v>
      </c>
      <c r="D40" s="7">
        <v>166</v>
      </c>
      <c r="E40" s="7">
        <v>166</v>
      </c>
      <c r="F40" s="7">
        <v>166</v>
      </c>
      <c r="G40" s="8">
        <f t="shared" si="0"/>
        <v>664</v>
      </c>
      <c r="H40" s="18">
        <f t="shared" si="1"/>
        <v>350</v>
      </c>
      <c r="I40" s="19">
        <v>176061</v>
      </c>
      <c r="J40" s="19">
        <f t="shared" si="2"/>
        <v>17605.666666666686</v>
      </c>
      <c r="K40" s="19">
        <f t="shared" si="3"/>
        <v>193666.66666666669</v>
      </c>
      <c r="L40" s="19">
        <f t="shared" si="4"/>
        <v>38733.333333333314</v>
      </c>
      <c r="M40" s="15">
        <v>232400</v>
      </c>
      <c r="N40" s="15">
        <f t="shared" si="5"/>
        <v>0</v>
      </c>
      <c r="O40" s="15"/>
      <c r="P40" s="15">
        <f t="shared" si="6"/>
        <v>0</v>
      </c>
      <c r="Q40" s="15">
        <f t="shared" si="7"/>
        <v>0</v>
      </c>
      <c r="R40" s="15">
        <f t="shared" si="8"/>
        <v>0</v>
      </c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</row>
    <row r="41" spans="1:52" ht="14.5">
      <c r="A41" s="3">
        <v>39</v>
      </c>
      <c r="B41" s="3" t="s">
        <v>59</v>
      </c>
      <c r="C41" s="7">
        <v>60</v>
      </c>
      <c r="D41" s="7">
        <v>60</v>
      </c>
      <c r="E41" s="7">
        <v>60</v>
      </c>
      <c r="F41" s="7">
        <v>60</v>
      </c>
      <c r="G41" s="8">
        <f t="shared" si="0"/>
        <v>240</v>
      </c>
      <c r="H41" s="18">
        <f t="shared" si="1"/>
        <v>1800</v>
      </c>
      <c r="I41" s="19">
        <v>327273</v>
      </c>
      <c r="J41" s="19">
        <f t="shared" si="2"/>
        <v>32727</v>
      </c>
      <c r="K41" s="19">
        <f t="shared" si="3"/>
        <v>360000</v>
      </c>
      <c r="L41" s="19">
        <f t="shared" si="4"/>
        <v>72000</v>
      </c>
      <c r="M41" s="15">
        <v>432000</v>
      </c>
      <c r="N41" s="15">
        <f t="shared" si="5"/>
        <v>0</v>
      </c>
      <c r="O41" s="15"/>
      <c r="P41" s="15">
        <f t="shared" si="6"/>
        <v>0</v>
      </c>
      <c r="Q41" s="15">
        <f t="shared" si="7"/>
        <v>0</v>
      </c>
      <c r="R41" s="15">
        <f t="shared" si="8"/>
        <v>0</v>
      </c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 ht="14.5">
      <c r="A42" s="3">
        <v>40</v>
      </c>
      <c r="B42" s="3" t="s">
        <v>22</v>
      </c>
      <c r="C42" s="7">
        <v>44</v>
      </c>
      <c r="D42" s="7">
        <v>44</v>
      </c>
      <c r="E42" s="7">
        <v>44</v>
      </c>
      <c r="F42" s="7">
        <v>44</v>
      </c>
      <c r="G42" s="8">
        <f t="shared" si="0"/>
        <v>176</v>
      </c>
      <c r="H42" s="18">
        <f t="shared" si="1"/>
        <v>1000</v>
      </c>
      <c r="I42" s="19">
        <v>133334</v>
      </c>
      <c r="J42" s="19">
        <f t="shared" si="2"/>
        <v>13332.666666666686</v>
      </c>
      <c r="K42" s="19">
        <f t="shared" si="3"/>
        <v>146666.66666666669</v>
      </c>
      <c r="L42" s="19">
        <f t="shared" si="4"/>
        <v>29333.333333333314</v>
      </c>
      <c r="M42" s="15">
        <v>176000</v>
      </c>
      <c r="N42" s="15">
        <f t="shared" si="5"/>
        <v>0</v>
      </c>
      <c r="O42" s="15"/>
      <c r="P42" s="15">
        <f t="shared" si="6"/>
        <v>0</v>
      </c>
      <c r="Q42" s="15">
        <f t="shared" si="7"/>
        <v>0</v>
      </c>
      <c r="R42" s="15">
        <f t="shared" si="8"/>
        <v>0</v>
      </c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</row>
    <row r="43" spans="1:52" ht="14.5">
      <c r="A43" s="3">
        <v>41</v>
      </c>
      <c r="B43" s="3" t="s">
        <v>23</v>
      </c>
      <c r="C43" s="7">
        <v>70</v>
      </c>
      <c r="D43" s="7">
        <v>70</v>
      </c>
      <c r="E43" s="7">
        <v>70</v>
      </c>
      <c r="F43" s="7">
        <v>70</v>
      </c>
      <c r="G43" s="8">
        <f t="shared" si="0"/>
        <v>280</v>
      </c>
      <c r="H43" s="18">
        <f t="shared" si="1"/>
        <v>450</v>
      </c>
      <c r="I43" s="19">
        <v>95455</v>
      </c>
      <c r="J43" s="19">
        <f t="shared" si="2"/>
        <v>9545</v>
      </c>
      <c r="K43" s="19">
        <f t="shared" si="3"/>
        <v>105000</v>
      </c>
      <c r="L43" s="19">
        <f t="shared" si="4"/>
        <v>21000</v>
      </c>
      <c r="M43" s="15">
        <v>126000</v>
      </c>
      <c r="N43" s="15">
        <f t="shared" si="5"/>
        <v>360</v>
      </c>
      <c r="O43" s="15">
        <v>70000</v>
      </c>
      <c r="P43" s="15">
        <f t="shared" si="6"/>
        <v>14000</v>
      </c>
      <c r="Q43" s="15">
        <f t="shared" si="7"/>
        <v>84000</v>
      </c>
      <c r="R43" s="15">
        <f t="shared" si="8"/>
        <v>16800</v>
      </c>
      <c r="S43" s="15">
        <v>100800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</row>
    <row r="44" spans="1:52" ht="14.5">
      <c r="A44" s="3">
        <v>42</v>
      </c>
      <c r="B44" s="3" t="s">
        <v>24</v>
      </c>
      <c r="C44" s="7"/>
      <c r="D44" s="7">
        <v>5</v>
      </c>
      <c r="E44" s="7">
        <v>5</v>
      </c>
      <c r="F44" s="7"/>
      <c r="G44" s="8">
        <f t="shared" si="0"/>
        <v>10</v>
      </c>
      <c r="H44" s="18">
        <f t="shared" si="1"/>
        <v>1400</v>
      </c>
      <c r="I44" s="19">
        <v>10606</v>
      </c>
      <c r="J44" s="19">
        <f t="shared" si="2"/>
        <v>1060.6666666666679</v>
      </c>
      <c r="K44" s="19">
        <f t="shared" si="3"/>
        <v>11666.666666666668</v>
      </c>
      <c r="L44" s="19">
        <f t="shared" si="4"/>
        <v>2333.3333333333321</v>
      </c>
      <c r="M44" s="15">
        <v>14000</v>
      </c>
      <c r="N44" s="15">
        <f t="shared" si="5"/>
        <v>0</v>
      </c>
      <c r="O44" s="15"/>
      <c r="P44" s="15">
        <f t="shared" si="6"/>
        <v>0</v>
      </c>
      <c r="Q44" s="15">
        <f t="shared" si="7"/>
        <v>0</v>
      </c>
      <c r="R44" s="15">
        <f t="shared" si="8"/>
        <v>0</v>
      </c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</row>
    <row r="45" spans="1:52" ht="14.5">
      <c r="A45" s="3">
        <v>43</v>
      </c>
      <c r="B45" s="3" t="s">
        <v>25</v>
      </c>
      <c r="C45" s="7">
        <v>63</v>
      </c>
      <c r="D45" s="7">
        <v>63</v>
      </c>
      <c r="E45" s="7">
        <v>63</v>
      </c>
      <c r="F45" s="7">
        <v>63</v>
      </c>
      <c r="G45" s="8">
        <f t="shared" ref="G45:G68" si="11">F45+E45+D45+C45</f>
        <v>252</v>
      </c>
      <c r="H45" s="18">
        <f t="shared" si="1"/>
        <v>1100</v>
      </c>
      <c r="I45" s="19">
        <v>210000</v>
      </c>
      <c r="J45" s="19">
        <f t="shared" si="2"/>
        <v>21000</v>
      </c>
      <c r="K45" s="19">
        <f t="shared" si="3"/>
        <v>231000</v>
      </c>
      <c r="L45" s="19">
        <f t="shared" si="4"/>
        <v>46200</v>
      </c>
      <c r="M45" s="15">
        <v>277200</v>
      </c>
      <c r="N45" s="15">
        <f t="shared" si="5"/>
        <v>0</v>
      </c>
      <c r="O45" s="15"/>
      <c r="P45" s="15">
        <f t="shared" si="6"/>
        <v>0</v>
      </c>
      <c r="Q45" s="15">
        <f t="shared" si="7"/>
        <v>0</v>
      </c>
      <c r="R45" s="15">
        <f t="shared" si="8"/>
        <v>0</v>
      </c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>
        <f>AT45/G45</f>
        <v>1400</v>
      </c>
      <c r="AP45" s="15">
        <v>245070</v>
      </c>
      <c r="AQ45" s="15">
        <v>48930</v>
      </c>
      <c r="AR45" s="15">
        <f>AT45-AS45</f>
        <v>294000</v>
      </c>
      <c r="AS45" s="15">
        <v>58800</v>
      </c>
      <c r="AT45" s="15">
        <v>352800</v>
      </c>
      <c r="AU45" s="15"/>
      <c r="AV45" s="15"/>
      <c r="AW45" s="15"/>
      <c r="AX45" s="15"/>
      <c r="AY45" s="15"/>
      <c r="AZ45" s="15"/>
    </row>
    <row r="46" spans="1:52" ht="14.5">
      <c r="A46" s="3">
        <v>44</v>
      </c>
      <c r="B46" s="3" t="s">
        <v>26</v>
      </c>
      <c r="C46" s="7">
        <v>40</v>
      </c>
      <c r="D46" s="7">
        <v>100</v>
      </c>
      <c r="E46" s="7">
        <v>100</v>
      </c>
      <c r="F46" s="7">
        <v>200</v>
      </c>
      <c r="G46" s="8">
        <f t="shared" si="11"/>
        <v>440</v>
      </c>
      <c r="H46" s="18">
        <f t="shared" si="1"/>
        <v>350</v>
      </c>
      <c r="I46" s="19">
        <v>116666</v>
      </c>
      <c r="J46" s="19">
        <f t="shared" si="2"/>
        <v>11667.333333333343</v>
      </c>
      <c r="K46" s="19">
        <f t="shared" si="3"/>
        <v>128333.33333333334</v>
      </c>
      <c r="L46" s="19">
        <f t="shared" si="4"/>
        <v>25666.666666666657</v>
      </c>
      <c r="M46" s="15">
        <v>154000</v>
      </c>
      <c r="N46" s="15">
        <f t="shared" si="5"/>
        <v>0</v>
      </c>
      <c r="O46" s="15"/>
      <c r="P46" s="15">
        <f t="shared" si="6"/>
        <v>0</v>
      </c>
      <c r="Q46" s="15">
        <f t="shared" si="7"/>
        <v>0</v>
      </c>
      <c r="R46" s="15">
        <f t="shared" si="8"/>
        <v>0</v>
      </c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</row>
    <row r="47" spans="1:52" ht="14.5">
      <c r="A47" s="3">
        <v>45</v>
      </c>
      <c r="B47" s="3" t="s">
        <v>27</v>
      </c>
      <c r="C47" s="7">
        <v>100</v>
      </c>
      <c r="D47" s="7">
        <v>100</v>
      </c>
      <c r="E47" s="7">
        <v>100</v>
      </c>
      <c r="F47" s="7">
        <v>100</v>
      </c>
      <c r="G47" s="8">
        <f t="shared" si="11"/>
        <v>400</v>
      </c>
      <c r="H47" s="18">
        <f t="shared" si="1"/>
        <v>1000</v>
      </c>
      <c r="I47" s="19">
        <v>303030</v>
      </c>
      <c r="J47" s="19">
        <f t="shared" si="2"/>
        <v>30303.333333333372</v>
      </c>
      <c r="K47" s="19">
        <f t="shared" si="3"/>
        <v>333333.33333333337</v>
      </c>
      <c r="L47" s="19">
        <f t="shared" si="4"/>
        <v>66666.666666666628</v>
      </c>
      <c r="M47" s="15">
        <v>400000</v>
      </c>
      <c r="N47" s="15">
        <f t="shared" si="5"/>
        <v>0</v>
      </c>
      <c r="O47" s="15"/>
      <c r="P47" s="15">
        <f t="shared" si="6"/>
        <v>0</v>
      </c>
      <c r="Q47" s="15">
        <f t="shared" si="7"/>
        <v>0</v>
      </c>
      <c r="R47" s="15">
        <f t="shared" si="8"/>
        <v>0</v>
      </c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8" spans="1:52" ht="14.5">
      <c r="A48" s="3">
        <v>46</v>
      </c>
      <c r="B48" s="3" t="s">
        <v>60</v>
      </c>
      <c r="C48" s="7"/>
      <c r="D48" s="7">
        <v>80</v>
      </c>
      <c r="E48" s="7"/>
      <c r="F48" s="7"/>
      <c r="G48" s="8">
        <f t="shared" si="11"/>
        <v>80</v>
      </c>
      <c r="H48" s="18">
        <f t="shared" si="1"/>
        <v>400</v>
      </c>
      <c r="I48" s="19">
        <v>24243</v>
      </c>
      <c r="J48" s="19">
        <f t="shared" si="2"/>
        <v>2423.6666666666679</v>
      </c>
      <c r="K48" s="19">
        <f t="shared" si="3"/>
        <v>26666.666666666668</v>
      </c>
      <c r="L48" s="19">
        <f t="shared" si="4"/>
        <v>5333.3333333333321</v>
      </c>
      <c r="M48" s="15">
        <v>32000</v>
      </c>
      <c r="N48" s="15">
        <f t="shared" si="5"/>
        <v>0</v>
      </c>
      <c r="O48" s="15"/>
      <c r="P48" s="15">
        <f t="shared" si="6"/>
        <v>0</v>
      </c>
      <c r="Q48" s="15">
        <f t="shared" si="7"/>
        <v>0</v>
      </c>
      <c r="R48" s="15">
        <f t="shared" si="8"/>
        <v>0</v>
      </c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</row>
    <row r="49" spans="1:52" ht="14.5">
      <c r="A49" s="3">
        <v>47</v>
      </c>
      <c r="B49" s="3" t="s">
        <v>61</v>
      </c>
      <c r="C49" s="7"/>
      <c r="D49" s="7"/>
      <c r="E49" s="7">
        <v>350</v>
      </c>
      <c r="F49" s="7"/>
      <c r="G49" s="8">
        <f t="shared" si="11"/>
        <v>350</v>
      </c>
      <c r="H49" s="18">
        <f t="shared" si="1"/>
        <v>280</v>
      </c>
      <c r="I49" s="19">
        <v>74243</v>
      </c>
      <c r="J49" s="19">
        <f t="shared" si="2"/>
        <v>7423.6666666666715</v>
      </c>
      <c r="K49" s="19">
        <f t="shared" si="3"/>
        <v>81666.666666666672</v>
      </c>
      <c r="L49" s="19">
        <f t="shared" si="4"/>
        <v>16333.333333333328</v>
      </c>
      <c r="M49" s="15">
        <v>98000</v>
      </c>
      <c r="N49" s="15">
        <f t="shared" si="5"/>
        <v>0</v>
      </c>
      <c r="O49" s="15"/>
      <c r="P49" s="15">
        <f t="shared" si="6"/>
        <v>0</v>
      </c>
      <c r="Q49" s="15">
        <f t="shared" si="7"/>
        <v>0</v>
      </c>
      <c r="R49" s="15">
        <f t="shared" si="8"/>
        <v>0</v>
      </c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</row>
    <row r="50" spans="1:52" ht="14.5">
      <c r="A50" s="3">
        <v>48</v>
      </c>
      <c r="B50" s="3" t="s">
        <v>62</v>
      </c>
      <c r="C50" s="7"/>
      <c r="D50" s="7"/>
      <c r="E50" s="7"/>
      <c r="F50" s="7">
        <v>50</v>
      </c>
      <c r="G50" s="8">
        <f t="shared" si="11"/>
        <v>50</v>
      </c>
      <c r="H50" s="18">
        <f t="shared" si="1"/>
        <v>600</v>
      </c>
      <c r="I50" s="19">
        <v>22727</v>
      </c>
      <c r="J50" s="19">
        <f t="shared" si="2"/>
        <v>2273</v>
      </c>
      <c r="K50" s="19">
        <f t="shared" si="3"/>
        <v>25000</v>
      </c>
      <c r="L50" s="19">
        <f t="shared" si="4"/>
        <v>5000</v>
      </c>
      <c r="M50" s="15">
        <v>30000</v>
      </c>
      <c r="N50" s="15">
        <f t="shared" si="5"/>
        <v>0</v>
      </c>
      <c r="O50" s="15"/>
      <c r="P50" s="15">
        <f t="shared" si="6"/>
        <v>0</v>
      </c>
      <c r="Q50" s="15">
        <f t="shared" si="7"/>
        <v>0</v>
      </c>
      <c r="R50" s="15">
        <f t="shared" si="8"/>
        <v>0</v>
      </c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</row>
    <row r="51" spans="1:52" ht="14.5">
      <c r="A51" s="3">
        <v>49</v>
      </c>
      <c r="B51" s="3" t="s">
        <v>58</v>
      </c>
      <c r="C51" s="7">
        <v>190</v>
      </c>
      <c r="D51" s="7">
        <v>190</v>
      </c>
      <c r="E51" s="7">
        <v>190</v>
      </c>
      <c r="F51" s="7">
        <v>190</v>
      </c>
      <c r="G51" s="8">
        <f t="shared" si="11"/>
        <v>760</v>
      </c>
      <c r="H51" s="18">
        <f t="shared" si="1"/>
        <v>320</v>
      </c>
      <c r="I51" s="19">
        <v>184243</v>
      </c>
      <c r="J51" s="19">
        <f t="shared" si="2"/>
        <v>18423.666666666686</v>
      </c>
      <c r="K51" s="19">
        <f t="shared" si="3"/>
        <v>202666.66666666669</v>
      </c>
      <c r="L51" s="19">
        <f t="shared" si="4"/>
        <v>40533.333333333314</v>
      </c>
      <c r="M51" s="15">
        <v>243200</v>
      </c>
      <c r="N51" s="15">
        <f t="shared" si="5"/>
        <v>320</v>
      </c>
      <c r="O51" s="15">
        <v>168888</v>
      </c>
      <c r="P51" s="15">
        <f t="shared" si="6"/>
        <v>33778.666666666686</v>
      </c>
      <c r="Q51" s="15">
        <f t="shared" si="7"/>
        <v>202666.66666666669</v>
      </c>
      <c r="R51" s="15">
        <f t="shared" si="8"/>
        <v>40533.333333333314</v>
      </c>
      <c r="S51" s="15">
        <v>243200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</row>
    <row r="52" spans="1:52" ht="14.5">
      <c r="A52" s="3">
        <v>50</v>
      </c>
      <c r="B52" s="3" t="s">
        <v>29</v>
      </c>
      <c r="C52" s="7">
        <v>20</v>
      </c>
      <c r="D52" s="7">
        <v>20</v>
      </c>
      <c r="E52" s="7">
        <v>20</v>
      </c>
      <c r="F52" s="7">
        <v>20</v>
      </c>
      <c r="G52" s="8">
        <f t="shared" si="11"/>
        <v>80</v>
      </c>
      <c r="H52" s="18">
        <f t="shared" si="1"/>
        <v>950</v>
      </c>
      <c r="I52" s="19">
        <v>57575</v>
      </c>
      <c r="J52" s="19">
        <f t="shared" si="2"/>
        <v>5758.3333333333358</v>
      </c>
      <c r="K52" s="19">
        <f t="shared" si="3"/>
        <v>63333.333333333336</v>
      </c>
      <c r="L52" s="19">
        <f t="shared" si="4"/>
        <v>12666.666666666664</v>
      </c>
      <c r="M52" s="15">
        <v>76000</v>
      </c>
      <c r="N52" s="15">
        <f t="shared" si="5"/>
        <v>0</v>
      </c>
      <c r="O52" s="15"/>
      <c r="P52" s="15">
        <f t="shared" si="6"/>
        <v>0</v>
      </c>
      <c r="Q52" s="15">
        <f t="shared" si="7"/>
        <v>0</v>
      </c>
      <c r="R52" s="15">
        <f t="shared" si="8"/>
        <v>0</v>
      </c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3" spans="1:52" ht="14.5">
      <c r="A53" s="3">
        <v>51</v>
      </c>
      <c r="B53" s="3" t="s">
        <v>30</v>
      </c>
      <c r="C53" s="7"/>
      <c r="D53" s="7">
        <v>40</v>
      </c>
      <c r="E53" s="7">
        <v>250</v>
      </c>
      <c r="F53" s="7">
        <v>40</v>
      </c>
      <c r="G53" s="8">
        <f t="shared" si="11"/>
        <v>330</v>
      </c>
      <c r="H53" s="18">
        <f t="shared" si="1"/>
        <v>350</v>
      </c>
      <c r="I53" s="19">
        <v>87500</v>
      </c>
      <c r="J53" s="19">
        <f t="shared" si="2"/>
        <v>8750</v>
      </c>
      <c r="K53" s="19">
        <f t="shared" si="3"/>
        <v>96250</v>
      </c>
      <c r="L53" s="19">
        <f t="shared" si="4"/>
        <v>19250</v>
      </c>
      <c r="M53" s="15">
        <v>115500</v>
      </c>
      <c r="N53" s="15">
        <f t="shared" si="5"/>
        <v>0</v>
      </c>
      <c r="O53" s="15"/>
      <c r="P53" s="15">
        <f t="shared" si="6"/>
        <v>0</v>
      </c>
      <c r="Q53" s="15">
        <f t="shared" si="7"/>
        <v>0</v>
      </c>
      <c r="R53" s="15">
        <f t="shared" si="8"/>
        <v>0</v>
      </c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</row>
    <row r="54" spans="1:52" ht="14.5">
      <c r="A54" s="3">
        <v>52</v>
      </c>
      <c r="B54" s="3" t="s">
        <v>9</v>
      </c>
      <c r="C54" s="7">
        <v>100</v>
      </c>
      <c r="D54" s="7">
        <v>100</v>
      </c>
      <c r="E54" s="7">
        <v>100</v>
      </c>
      <c r="F54" s="7">
        <v>100</v>
      </c>
      <c r="G54" s="8">
        <f t="shared" si="11"/>
        <v>400</v>
      </c>
      <c r="H54" s="18">
        <f t="shared" si="1"/>
        <v>700</v>
      </c>
      <c r="I54" s="19">
        <v>212121</v>
      </c>
      <c r="J54" s="19">
        <f t="shared" si="2"/>
        <v>21212.333333333343</v>
      </c>
      <c r="K54" s="19">
        <f t="shared" si="3"/>
        <v>233333.33333333334</v>
      </c>
      <c r="L54" s="19">
        <f t="shared" si="4"/>
        <v>46666.666666666657</v>
      </c>
      <c r="M54" s="15">
        <v>280000</v>
      </c>
      <c r="N54" s="15">
        <f t="shared" si="5"/>
        <v>750</v>
      </c>
      <c r="O54" s="15">
        <v>208333.33</v>
      </c>
      <c r="P54" s="15">
        <f t="shared" si="6"/>
        <v>41666.670000000013</v>
      </c>
      <c r="Q54" s="15">
        <f t="shared" si="7"/>
        <v>250000</v>
      </c>
      <c r="R54" s="15">
        <f t="shared" si="8"/>
        <v>50000</v>
      </c>
      <c r="S54" s="15">
        <v>300000</v>
      </c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</row>
    <row r="55" spans="1:52" ht="14.5">
      <c r="A55" s="3">
        <v>53</v>
      </c>
      <c r="B55" s="3" t="s">
        <v>11</v>
      </c>
      <c r="C55" s="7">
        <v>120</v>
      </c>
      <c r="D55" s="7">
        <v>120</v>
      </c>
      <c r="E55" s="7">
        <v>120</v>
      </c>
      <c r="F55" s="7">
        <v>120</v>
      </c>
      <c r="G55" s="8">
        <f t="shared" si="11"/>
        <v>480</v>
      </c>
      <c r="H55" s="18">
        <f t="shared" si="1"/>
        <v>550</v>
      </c>
      <c r="I55" s="19">
        <v>200000</v>
      </c>
      <c r="J55" s="19">
        <f t="shared" si="2"/>
        <v>20000</v>
      </c>
      <c r="K55" s="19">
        <f t="shared" si="3"/>
        <v>220000</v>
      </c>
      <c r="L55" s="19">
        <f t="shared" si="4"/>
        <v>44000</v>
      </c>
      <c r="M55" s="15">
        <v>264000</v>
      </c>
      <c r="N55" s="15">
        <f t="shared" si="5"/>
        <v>0</v>
      </c>
      <c r="O55" s="15"/>
      <c r="P55" s="15">
        <f t="shared" si="6"/>
        <v>0</v>
      </c>
      <c r="Q55" s="15">
        <f t="shared" si="7"/>
        <v>0</v>
      </c>
      <c r="R55" s="15">
        <f t="shared" si="8"/>
        <v>0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</row>
    <row r="56" spans="1:52" ht="14.5">
      <c r="A56" s="3">
        <v>54</v>
      </c>
      <c r="B56" s="3" t="s">
        <v>14</v>
      </c>
      <c r="C56" s="7">
        <v>75</v>
      </c>
      <c r="D56" s="7">
        <v>75</v>
      </c>
      <c r="E56" s="7">
        <v>75</v>
      </c>
      <c r="F56" s="7">
        <v>75</v>
      </c>
      <c r="G56" s="8">
        <f t="shared" si="11"/>
        <v>300</v>
      </c>
      <c r="H56" s="18">
        <f t="shared" si="1"/>
        <v>4200</v>
      </c>
      <c r="I56" s="19">
        <v>954545</v>
      </c>
      <c r="J56" s="19">
        <f t="shared" si="2"/>
        <v>95455</v>
      </c>
      <c r="K56" s="19">
        <f t="shared" si="3"/>
        <v>1050000</v>
      </c>
      <c r="L56" s="19">
        <f t="shared" si="4"/>
        <v>210000</v>
      </c>
      <c r="M56" s="15">
        <v>1260000</v>
      </c>
      <c r="N56" s="15">
        <f t="shared" si="5"/>
        <v>0</v>
      </c>
      <c r="O56" s="15"/>
      <c r="P56" s="15">
        <f t="shared" si="6"/>
        <v>0</v>
      </c>
      <c r="Q56" s="15">
        <f t="shared" si="7"/>
        <v>0</v>
      </c>
      <c r="R56" s="15">
        <f t="shared" si="8"/>
        <v>0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</row>
    <row r="57" spans="1:52" ht="14.5">
      <c r="A57" s="3">
        <v>55</v>
      </c>
      <c r="B57" s="3" t="s">
        <v>15</v>
      </c>
      <c r="C57" s="7">
        <v>30</v>
      </c>
      <c r="D57" s="7">
        <v>30</v>
      </c>
      <c r="E57" s="7">
        <v>30</v>
      </c>
      <c r="F57" s="7">
        <v>30</v>
      </c>
      <c r="G57" s="8">
        <f t="shared" si="11"/>
        <v>120</v>
      </c>
      <c r="H57" s="18">
        <f t="shared" si="1"/>
        <v>480</v>
      </c>
      <c r="I57" s="19">
        <v>43636</v>
      </c>
      <c r="J57" s="19">
        <f t="shared" si="2"/>
        <v>4364</v>
      </c>
      <c r="K57" s="19">
        <f t="shared" si="3"/>
        <v>48000</v>
      </c>
      <c r="L57" s="19">
        <f t="shared" si="4"/>
        <v>9600</v>
      </c>
      <c r="M57" s="15">
        <v>57600</v>
      </c>
      <c r="N57" s="15">
        <f t="shared" si="5"/>
        <v>0</v>
      </c>
      <c r="O57" s="15"/>
      <c r="P57" s="15">
        <f t="shared" si="6"/>
        <v>0</v>
      </c>
      <c r="Q57" s="15">
        <f t="shared" si="7"/>
        <v>0</v>
      </c>
      <c r="R57" s="15">
        <f t="shared" si="8"/>
        <v>0</v>
      </c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</row>
    <row r="58" spans="1:52" ht="14.5">
      <c r="A58" s="3">
        <v>56</v>
      </c>
      <c r="B58" s="3" t="s">
        <v>69</v>
      </c>
      <c r="C58" s="7">
        <v>120</v>
      </c>
      <c r="D58" s="7">
        <v>120</v>
      </c>
      <c r="E58" s="7">
        <v>120</v>
      </c>
      <c r="F58" s="7">
        <v>120</v>
      </c>
      <c r="G58" s="8">
        <f t="shared" si="11"/>
        <v>480</v>
      </c>
      <c r="H58" s="18">
        <f t="shared" si="1"/>
        <v>500</v>
      </c>
      <c r="I58" s="19">
        <v>181818</v>
      </c>
      <c r="J58" s="19">
        <f t="shared" si="2"/>
        <v>18182</v>
      </c>
      <c r="K58" s="19">
        <f t="shared" si="3"/>
        <v>200000</v>
      </c>
      <c r="L58" s="19">
        <f t="shared" si="4"/>
        <v>40000</v>
      </c>
      <c r="M58" s="15">
        <v>240000</v>
      </c>
      <c r="N58" s="15">
        <f t="shared" si="5"/>
        <v>0</v>
      </c>
      <c r="O58" s="15"/>
      <c r="P58" s="15">
        <f t="shared" si="6"/>
        <v>0</v>
      </c>
      <c r="Q58" s="15">
        <f t="shared" si="7"/>
        <v>0</v>
      </c>
      <c r="R58" s="15">
        <f t="shared" si="8"/>
        <v>0</v>
      </c>
      <c r="S58" s="15"/>
      <c r="T58" s="15">
        <f>Y58/G58</f>
        <v>450</v>
      </c>
      <c r="U58" s="15">
        <v>165600</v>
      </c>
      <c r="V58" s="15">
        <v>14400</v>
      </c>
      <c r="W58" s="15">
        <f>Y58-X58</f>
        <v>180000</v>
      </c>
      <c r="X58" s="15">
        <v>36000</v>
      </c>
      <c r="Y58" s="15">
        <v>216000</v>
      </c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</row>
    <row r="59" spans="1:52" ht="14.5">
      <c r="A59" s="3">
        <v>57</v>
      </c>
      <c r="B59" s="3" t="s">
        <v>65</v>
      </c>
      <c r="C59" s="7">
        <v>600</v>
      </c>
      <c r="D59" s="7">
        <v>600</v>
      </c>
      <c r="E59" s="7">
        <v>600</v>
      </c>
      <c r="F59" s="7">
        <v>600</v>
      </c>
      <c r="G59" s="8">
        <f t="shared" si="11"/>
        <v>2400</v>
      </c>
      <c r="H59" s="18">
        <f t="shared" si="1"/>
        <v>360</v>
      </c>
      <c r="I59" s="19">
        <v>654545</v>
      </c>
      <c r="J59" s="19">
        <f t="shared" si="2"/>
        <v>65455</v>
      </c>
      <c r="K59" s="19">
        <f t="shared" si="3"/>
        <v>720000</v>
      </c>
      <c r="L59" s="19">
        <f t="shared" si="4"/>
        <v>144000</v>
      </c>
      <c r="M59" s="15">
        <v>864000</v>
      </c>
      <c r="N59" s="15">
        <f t="shared" si="5"/>
        <v>0</v>
      </c>
      <c r="O59" s="15"/>
      <c r="P59" s="15">
        <f t="shared" si="6"/>
        <v>0</v>
      </c>
      <c r="Q59" s="15">
        <f t="shared" si="7"/>
        <v>0</v>
      </c>
      <c r="R59" s="15">
        <f t="shared" si="8"/>
        <v>0</v>
      </c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</row>
    <row r="60" spans="1:52" ht="14.5">
      <c r="A60" s="3">
        <v>58</v>
      </c>
      <c r="B60" s="3" t="s">
        <v>16</v>
      </c>
      <c r="C60" s="7">
        <v>1533</v>
      </c>
      <c r="D60" s="7">
        <v>1633</v>
      </c>
      <c r="E60" s="7">
        <v>1633</v>
      </c>
      <c r="F60" s="7">
        <v>1633</v>
      </c>
      <c r="G60" s="8">
        <f t="shared" si="11"/>
        <v>6432</v>
      </c>
      <c r="H60" s="18">
        <f t="shared" si="1"/>
        <v>0</v>
      </c>
      <c r="I60" s="19"/>
      <c r="J60" s="19">
        <f t="shared" si="2"/>
        <v>0</v>
      </c>
      <c r="K60" s="19">
        <f t="shared" si="3"/>
        <v>0</v>
      </c>
      <c r="L60" s="19">
        <f t="shared" si="4"/>
        <v>0</v>
      </c>
      <c r="M60" s="15"/>
      <c r="N60" s="15">
        <f t="shared" si="5"/>
        <v>0</v>
      </c>
      <c r="O60" s="15"/>
      <c r="P60" s="15">
        <f t="shared" si="6"/>
        <v>0</v>
      </c>
      <c r="Q60" s="15">
        <f t="shared" si="7"/>
        <v>0</v>
      </c>
      <c r="R60" s="15">
        <f t="shared" si="8"/>
        <v>0</v>
      </c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>
        <v>370</v>
      </c>
      <c r="AK60" s="15">
        <v>1929600</v>
      </c>
      <c r="AL60" s="15">
        <v>450240</v>
      </c>
      <c r="AM60" s="15">
        <v>2379840</v>
      </c>
      <c r="AN60" s="15">
        <v>2379840</v>
      </c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</row>
    <row r="61" spans="1:52" ht="26">
      <c r="A61" s="3">
        <v>59</v>
      </c>
      <c r="B61" s="3" t="s">
        <v>36</v>
      </c>
      <c r="C61" s="7">
        <v>180</v>
      </c>
      <c r="D61" s="7">
        <v>180</v>
      </c>
      <c r="E61" s="7">
        <v>180</v>
      </c>
      <c r="F61" s="7">
        <v>180</v>
      </c>
      <c r="G61" s="8">
        <f t="shared" si="11"/>
        <v>720</v>
      </c>
      <c r="H61" s="18">
        <f t="shared" si="1"/>
        <v>2500</v>
      </c>
      <c r="I61" s="19">
        <v>1363636</v>
      </c>
      <c r="J61" s="19">
        <f t="shared" si="2"/>
        <v>136364</v>
      </c>
      <c r="K61" s="19">
        <f t="shared" si="3"/>
        <v>1500000</v>
      </c>
      <c r="L61" s="19">
        <f t="shared" si="4"/>
        <v>300000</v>
      </c>
      <c r="M61" s="15">
        <v>1800000</v>
      </c>
      <c r="N61" s="15">
        <f t="shared" si="5"/>
        <v>0</v>
      </c>
      <c r="O61" s="15"/>
      <c r="P61" s="15">
        <f t="shared" si="6"/>
        <v>0</v>
      </c>
      <c r="Q61" s="15">
        <f t="shared" si="7"/>
        <v>0</v>
      </c>
      <c r="R61" s="15">
        <f t="shared" si="8"/>
        <v>0</v>
      </c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</row>
    <row r="62" spans="1:52" ht="14.5">
      <c r="A62" s="3">
        <v>60</v>
      </c>
      <c r="B62" s="3" t="s">
        <v>66</v>
      </c>
      <c r="C62" s="7">
        <v>40</v>
      </c>
      <c r="D62" s="7">
        <v>40</v>
      </c>
      <c r="E62" s="7">
        <v>40</v>
      </c>
      <c r="F62" s="7">
        <v>40</v>
      </c>
      <c r="G62" s="8">
        <f t="shared" si="11"/>
        <v>160</v>
      </c>
      <c r="H62" s="18">
        <f t="shared" si="1"/>
        <v>1400</v>
      </c>
      <c r="I62" s="19">
        <v>169697</v>
      </c>
      <c r="J62" s="19">
        <f t="shared" si="2"/>
        <v>16969.666666666686</v>
      </c>
      <c r="K62" s="19">
        <f t="shared" si="3"/>
        <v>186666.66666666669</v>
      </c>
      <c r="L62" s="19">
        <f t="shared" si="4"/>
        <v>37333.333333333314</v>
      </c>
      <c r="M62" s="15">
        <v>224000</v>
      </c>
      <c r="N62" s="15">
        <f t="shared" si="5"/>
        <v>0</v>
      </c>
      <c r="O62" s="15"/>
      <c r="P62" s="15">
        <f t="shared" si="6"/>
        <v>0</v>
      </c>
      <c r="Q62" s="15">
        <f t="shared" si="7"/>
        <v>0</v>
      </c>
      <c r="R62" s="15">
        <f t="shared" si="8"/>
        <v>0</v>
      </c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</row>
    <row r="63" spans="1:52" ht="14.5">
      <c r="A63" s="3">
        <v>61</v>
      </c>
      <c r="B63" s="3" t="s">
        <v>17</v>
      </c>
      <c r="C63" s="7">
        <v>2000</v>
      </c>
      <c r="D63" s="7">
        <v>2000</v>
      </c>
      <c r="E63" s="7">
        <v>2000</v>
      </c>
      <c r="F63" s="7">
        <v>2000</v>
      </c>
      <c r="G63" s="8">
        <f t="shared" si="11"/>
        <v>8000</v>
      </c>
      <c r="H63" s="18">
        <f t="shared" si="1"/>
        <v>65</v>
      </c>
      <c r="I63" s="19">
        <v>393939</v>
      </c>
      <c r="J63" s="19">
        <f t="shared" si="2"/>
        <v>39394.333333333372</v>
      </c>
      <c r="K63" s="19">
        <f t="shared" si="3"/>
        <v>433333.33333333337</v>
      </c>
      <c r="L63" s="19">
        <f t="shared" si="4"/>
        <v>86666.666666666628</v>
      </c>
      <c r="M63" s="15">
        <v>520000</v>
      </c>
      <c r="N63" s="15">
        <f t="shared" si="5"/>
        <v>0</v>
      </c>
      <c r="O63" s="15"/>
      <c r="P63" s="15">
        <f t="shared" si="6"/>
        <v>0</v>
      </c>
      <c r="Q63" s="15">
        <f t="shared" si="7"/>
        <v>0</v>
      </c>
      <c r="R63" s="15">
        <f t="shared" si="8"/>
        <v>0</v>
      </c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</row>
    <row r="64" spans="1:52" ht="14.5">
      <c r="A64" s="3">
        <v>62</v>
      </c>
      <c r="B64" s="3" t="s">
        <v>72</v>
      </c>
      <c r="C64" s="7">
        <v>75</v>
      </c>
      <c r="D64" s="7">
        <v>75</v>
      </c>
      <c r="E64" s="7">
        <v>75</v>
      </c>
      <c r="F64" s="7">
        <v>75</v>
      </c>
      <c r="G64" s="8">
        <f t="shared" si="11"/>
        <v>300</v>
      </c>
      <c r="H64" s="18">
        <f t="shared" si="1"/>
        <v>2000</v>
      </c>
      <c r="I64" s="19">
        <v>454545</v>
      </c>
      <c r="J64" s="19">
        <f t="shared" si="2"/>
        <v>45455</v>
      </c>
      <c r="K64" s="19">
        <f t="shared" si="3"/>
        <v>500000</v>
      </c>
      <c r="L64" s="19">
        <f t="shared" si="4"/>
        <v>100000</v>
      </c>
      <c r="M64" s="15">
        <v>600000</v>
      </c>
      <c r="N64" s="15">
        <f t="shared" si="5"/>
        <v>0</v>
      </c>
      <c r="O64" s="15"/>
      <c r="P64" s="15">
        <f t="shared" si="6"/>
        <v>0</v>
      </c>
      <c r="Q64" s="15">
        <f t="shared" si="7"/>
        <v>0</v>
      </c>
      <c r="R64" s="15">
        <f t="shared" si="8"/>
        <v>0</v>
      </c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</row>
    <row r="65" spans="1:52" ht="26">
      <c r="A65" s="3">
        <v>63</v>
      </c>
      <c r="B65" s="3" t="s">
        <v>70</v>
      </c>
      <c r="C65" s="7">
        <v>30</v>
      </c>
      <c r="D65" s="7">
        <v>30</v>
      </c>
      <c r="E65" s="7">
        <v>30</v>
      </c>
      <c r="F65" s="7">
        <v>30</v>
      </c>
      <c r="G65" s="8">
        <f t="shared" si="11"/>
        <v>120</v>
      </c>
      <c r="H65" s="18">
        <f t="shared" si="1"/>
        <v>1700</v>
      </c>
      <c r="I65" s="19">
        <v>154545</v>
      </c>
      <c r="J65" s="19">
        <f t="shared" si="2"/>
        <v>15455</v>
      </c>
      <c r="K65" s="19">
        <f t="shared" si="3"/>
        <v>170000</v>
      </c>
      <c r="L65" s="19">
        <f t="shared" si="4"/>
        <v>34000</v>
      </c>
      <c r="M65" s="15">
        <v>204000</v>
      </c>
      <c r="N65" s="15">
        <f t="shared" si="5"/>
        <v>0</v>
      </c>
      <c r="O65" s="15"/>
      <c r="P65" s="15">
        <f t="shared" si="6"/>
        <v>0</v>
      </c>
      <c r="Q65" s="15">
        <f t="shared" si="7"/>
        <v>0</v>
      </c>
      <c r="R65" s="15">
        <f t="shared" si="8"/>
        <v>0</v>
      </c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</row>
    <row r="66" spans="1:52" ht="14.5">
      <c r="A66" s="3">
        <v>64</v>
      </c>
      <c r="B66" s="3" t="s">
        <v>33</v>
      </c>
      <c r="C66" s="7">
        <v>90</v>
      </c>
      <c r="D66" s="7">
        <v>90</v>
      </c>
      <c r="E66" s="7">
        <v>90</v>
      </c>
      <c r="F66" s="7">
        <v>90</v>
      </c>
      <c r="G66" s="8">
        <f t="shared" si="11"/>
        <v>360</v>
      </c>
      <c r="H66" s="18">
        <f t="shared" si="1"/>
        <v>2200</v>
      </c>
      <c r="I66" s="19">
        <v>600000</v>
      </c>
      <c r="J66" s="19">
        <f t="shared" si="2"/>
        <v>60000</v>
      </c>
      <c r="K66" s="19">
        <f t="shared" si="3"/>
        <v>660000</v>
      </c>
      <c r="L66" s="19">
        <f t="shared" si="4"/>
        <v>132000</v>
      </c>
      <c r="M66" s="15">
        <v>792000</v>
      </c>
      <c r="N66" s="15">
        <f t="shared" si="5"/>
        <v>0</v>
      </c>
      <c r="O66" s="15"/>
      <c r="P66" s="15">
        <f t="shared" si="6"/>
        <v>0</v>
      </c>
      <c r="Q66" s="15">
        <f t="shared" si="7"/>
        <v>0</v>
      </c>
      <c r="R66" s="15">
        <f t="shared" si="8"/>
        <v>0</v>
      </c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</row>
    <row r="67" spans="1:52" ht="14.5">
      <c r="A67" s="3">
        <v>65</v>
      </c>
      <c r="B67" s="3" t="s">
        <v>28</v>
      </c>
      <c r="C67" s="7">
        <v>160</v>
      </c>
      <c r="D67" s="7">
        <v>160</v>
      </c>
      <c r="E67" s="7">
        <v>160</v>
      </c>
      <c r="F67" s="7">
        <v>160</v>
      </c>
      <c r="G67" s="8">
        <f t="shared" si="11"/>
        <v>640</v>
      </c>
      <c r="H67" s="18">
        <f t="shared" si="1"/>
        <v>4200</v>
      </c>
      <c r="I67" s="19">
        <v>2036364</v>
      </c>
      <c r="J67" s="19">
        <f t="shared" si="2"/>
        <v>203636</v>
      </c>
      <c r="K67" s="19">
        <f t="shared" si="3"/>
        <v>2240000</v>
      </c>
      <c r="L67" s="19">
        <f t="shared" si="4"/>
        <v>448000</v>
      </c>
      <c r="M67" s="15">
        <v>2688000</v>
      </c>
      <c r="N67" s="15">
        <f t="shared" si="5"/>
        <v>0</v>
      </c>
      <c r="O67" s="15"/>
      <c r="P67" s="15">
        <f t="shared" si="6"/>
        <v>0</v>
      </c>
      <c r="Q67" s="15">
        <f t="shared" si="7"/>
        <v>0</v>
      </c>
      <c r="R67" s="15">
        <f t="shared" si="8"/>
        <v>0</v>
      </c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</row>
    <row r="68" spans="1:52" ht="26">
      <c r="A68" s="3">
        <v>66</v>
      </c>
      <c r="B68" s="9" t="s">
        <v>74</v>
      </c>
      <c r="C68" s="7">
        <v>4</v>
      </c>
      <c r="D68" s="7">
        <v>4</v>
      </c>
      <c r="E68" s="7">
        <v>4</v>
      </c>
      <c r="F68" s="7">
        <v>4</v>
      </c>
      <c r="G68" s="8">
        <f t="shared" si="11"/>
        <v>16</v>
      </c>
      <c r="H68" s="18">
        <f t="shared" ref="H68" si="12">M68/G68</f>
        <v>1800</v>
      </c>
      <c r="I68" s="19">
        <v>21818</v>
      </c>
      <c r="J68" s="19">
        <f t="shared" ref="J68" si="13">M68-L68-I68</f>
        <v>2182</v>
      </c>
      <c r="K68" s="19">
        <f t="shared" ref="K68" si="14">M68-L68</f>
        <v>24000</v>
      </c>
      <c r="L68" s="19">
        <f t="shared" ref="L68" si="15">M68-M68/1.2</f>
        <v>4800</v>
      </c>
      <c r="M68" s="15">
        <v>28800</v>
      </c>
      <c r="N68" s="15">
        <f t="shared" ref="N68" si="16">S68/G68</f>
        <v>0</v>
      </c>
      <c r="O68" s="15"/>
      <c r="P68" s="15">
        <f t="shared" ref="P68" si="17">S68-R68-O68</f>
        <v>0</v>
      </c>
      <c r="Q68" s="15">
        <f t="shared" ref="Q68" si="18">S68-R68</f>
        <v>0</v>
      </c>
      <c r="R68" s="15">
        <f t="shared" ref="R68" si="19">S68-S68/1.2</f>
        <v>0</v>
      </c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</row>
  </sheetData>
  <mergeCells count="4">
    <mergeCell ref="B1:G1"/>
    <mergeCell ref="N1:R1"/>
    <mergeCell ref="AE1:AH1"/>
    <mergeCell ref="Z1:A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2019-12-11T14:36:01Z</dcterms:modified>
</cp:coreProperties>
</file>