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գնման ժամանակացույց" sheetId="7" r:id="rId1"/>
    <sheet name="Лист1" sheetId="9" r:id="rId2"/>
  </sheets>
  <calcPr calcId="125725"/>
</workbook>
</file>

<file path=xl/calcChain.xml><?xml version="1.0" encoding="utf-8"?>
<calcChain xmlns="http://schemas.openxmlformats.org/spreadsheetml/2006/main">
  <c r="P5" i="9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Q37" s="1"/>
  <c r="P38"/>
  <c r="Q38" s="1"/>
  <c r="P39"/>
  <c r="P40"/>
  <c r="P41"/>
  <c r="Q41" s="1"/>
  <c r="P42"/>
  <c r="P43"/>
  <c r="P44"/>
  <c r="P45"/>
  <c r="P46"/>
  <c r="P47"/>
  <c r="P48"/>
  <c r="P49"/>
  <c r="Q49" s="1"/>
  <c r="P50"/>
  <c r="Q50" s="1"/>
  <c r="P51"/>
  <c r="P52"/>
  <c r="P53"/>
  <c r="P54"/>
  <c r="Q54" s="1"/>
  <c r="P55"/>
  <c r="P56"/>
  <c r="P57"/>
  <c r="Q57" s="1"/>
  <c r="P58"/>
  <c r="P59"/>
  <c r="P60"/>
  <c r="P61"/>
  <c r="Q61" s="1"/>
  <c r="P62"/>
  <c r="Q62" s="1"/>
  <c r="P63"/>
  <c r="P64"/>
  <c r="P65"/>
  <c r="P66"/>
  <c r="Q66" s="1"/>
  <c r="P67"/>
  <c r="P68"/>
  <c r="P69"/>
  <c r="P4"/>
  <c r="A5"/>
  <c r="B5"/>
  <c r="C5"/>
  <c r="D5"/>
  <c r="F5"/>
  <c r="H5"/>
  <c r="I5"/>
  <c r="J5"/>
  <c r="L5"/>
  <c r="N5"/>
  <c r="R5"/>
  <c r="S5" s="1"/>
  <c r="A6"/>
  <c r="B6"/>
  <c r="C6"/>
  <c r="D6"/>
  <c r="F6"/>
  <c r="H6"/>
  <c r="I6"/>
  <c r="J6"/>
  <c r="L6"/>
  <c r="M6" s="1"/>
  <c r="N6"/>
  <c r="R6"/>
  <c r="A7"/>
  <c r="B7"/>
  <c r="C7"/>
  <c r="D7"/>
  <c r="F7"/>
  <c r="H7"/>
  <c r="I7" s="1"/>
  <c r="J7"/>
  <c r="L7"/>
  <c r="M7" s="1"/>
  <c r="N7"/>
  <c r="O7" s="1"/>
  <c r="R7"/>
  <c r="S7" s="1"/>
  <c r="A8"/>
  <c r="B8"/>
  <c r="C8"/>
  <c r="D8"/>
  <c r="F8"/>
  <c r="H8"/>
  <c r="J8"/>
  <c r="L8"/>
  <c r="N8"/>
  <c r="R8"/>
  <c r="A9"/>
  <c r="B9"/>
  <c r="C9"/>
  <c r="D9"/>
  <c r="F9"/>
  <c r="H9"/>
  <c r="J9"/>
  <c r="L9"/>
  <c r="N9"/>
  <c r="R9"/>
  <c r="S9" s="1"/>
  <c r="A10"/>
  <c r="B10"/>
  <c r="C10"/>
  <c r="D10"/>
  <c r="F10"/>
  <c r="H10"/>
  <c r="I10"/>
  <c r="J10"/>
  <c r="L10"/>
  <c r="N10"/>
  <c r="R10"/>
  <c r="A11"/>
  <c r="B11"/>
  <c r="C11"/>
  <c r="D11"/>
  <c r="F11"/>
  <c r="H11"/>
  <c r="J11"/>
  <c r="L11"/>
  <c r="M11" s="1"/>
  <c r="N11"/>
  <c r="O11" s="1"/>
  <c r="R11"/>
  <c r="A12"/>
  <c r="B12"/>
  <c r="C12"/>
  <c r="D12"/>
  <c r="F12"/>
  <c r="H12"/>
  <c r="I12" s="1"/>
  <c r="J12"/>
  <c r="L12"/>
  <c r="N12"/>
  <c r="R12"/>
  <c r="A13"/>
  <c r="B13"/>
  <c r="C13"/>
  <c r="D13"/>
  <c r="F13"/>
  <c r="H13"/>
  <c r="I13"/>
  <c r="J13"/>
  <c r="L13"/>
  <c r="N13"/>
  <c r="R13"/>
  <c r="S13" s="1"/>
  <c r="A14"/>
  <c r="B14"/>
  <c r="C14"/>
  <c r="D14"/>
  <c r="F14"/>
  <c r="H14"/>
  <c r="I14" s="1"/>
  <c r="J14"/>
  <c r="L14"/>
  <c r="M14" s="1"/>
  <c r="N14"/>
  <c r="O14" s="1"/>
  <c r="R14"/>
  <c r="A15"/>
  <c r="B15"/>
  <c r="C15"/>
  <c r="D15"/>
  <c r="F15"/>
  <c r="H15"/>
  <c r="J15"/>
  <c r="L15"/>
  <c r="N15"/>
  <c r="R15"/>
  <c r="A16"/>
  <c r="B16"/>
  <c r="C16"/>
  <c r="D16"/>
  <c r="F16"/>
  <c r="H16"/>
  <c r="I16" s="1"/>
  <c r="J16"/>
  <c r="L16"/>
  <c r="N16"/>
  <c r="O16" s="1"/>
  <c r="R16"/>
  <c r="A17"/>
  <c r="B17"/>
  <c r="C17"/>
  <c r="D17"/>
  <c r="F17"/>
  <c r="H17"/>
  <c r="I17"/>
  <c r="J17"/>
  <c r="L17"/>
  <c r="N17"/>
  <c r="R17"/>
  <c r="S17" s="1"/>
  <c r="A18"/>
  <c r="B18"/>
  <c r="C18"/>
  <c r="D18"/>
  <c r="F18"/>
  <c r="H18"/>
  <c r="J18"/>
  <c r="L18"/>
  <c r="M18" s="1"/>
  <c r="N18"/>
  <c r="O18" s="1"/>
  <c r="R18"/>
  <c r="A19"/>
  <c r="B19"/>
  <c r="C19"/>
  <c r="D19"/>
  <c r="F19"/>
  <c r="H19"/>
  <c r="I19" s="1"/>
  <c r="J19"/>
  <c r="L19"/>
  <c r="N19"/>
  <c r="R19"/>
  <c r="S19" s="1"/>
  <c r="A20"/>
  <c r="B20"/>
  <c r="C20"/>
  <c r="D20"/>
  <c r="F20"/>
  <c r="H20"/>
  <c r="J20"/>
  <c r="L20"/>
  <c r="N20"/>
  <c r="O20" s="1"/>
  <c r="R20"/>
  <c r="A21"/>
  <c r="B21"/>
  <c r="C21"/>
  <c r="D21"/>
  <c r="F21"/>
  <c r="H21"/>
  <c r="I21" s="1"/>
  <c r="J21"/>
  <c r="L21"/>
  <c r="N21"/>
  <c r="R21"/>
  <c r="S21" s="1"/>
  <c r="A22"/>
  <c r="B22"/>
  <c r="C22"/>
  <c r="D22"/>
  <c r="F22"/>
  <c r="H22"/>
  <c r="J22"/>
  <c r="L22"/>
  <c r="N22"/>
  <c r="R22"/>
  <c r="A23"/>
  <c r="B23"/>
  <c r="C23"/>
  <c r="D23"/>
  <c r="F23"/>
  <c r="H23"/>
  <c r="I23" s="1"/>
  <c r="J23"/>
  <c r="L23"/>
  <c r="M23" s="1"/>
  <c r="N23"/>
  <c r="O23" s="1"/>
  <c r="R23"/>
  <c r="S23" s="1"/>
  <c r="A24"/>
  <c r="B24"/>
  <c r="C24"/>
  <c r="D24"/>
  <c r="F24"/>
  <c r="H24"/>
  <c r="J24"/>
  <c r="L24"/>
  <c r="N24"/>
  <c r="R24"/>
  <c r="A25"/>
  <c r="B25"/>
  <c r="C25"/>
  <c r="D25"/>
  <c r="F25"/>
  <c r="H25"/>
  <c r="I25" s="1"/>
  <c r="J25"/>
  <c r="L25"/>
  <c r="N25"/>
  <c r="R25"/>
  <c r="S25" s="1"/>
  <c r="A26"/>
  <c r="B26"/>
  <c r="C26"/>
  <c r="D26"/>
  <c r="F26"/>
  <c r="H26"/>
  <c r="J26"/>
  <c r="L26"/>
  <c r="N26"/>
  <c r="R26"/>
  <c r="A27"/>
  <c r="B27"/>
  <c r="C27"/>
  <c r="D27"/>
  <c r="F27"/>
  <c r="H27"/>
  <c r="I27" s="1"/>
  <c r="J27"/>
  <c r="L27"/>
  <c r="N27"/>
  <c r="O27" s="1"/>
  <c r="R27"/>
  <c r="S27" s="1"/>
  <c r="A28"/>
  <c r="B28"/>
  <c r="C28"/>
  <c r="D28"/>
  <c r="F28"/>
  <c r="H28"/>
  <c r="J28"/>
  <c r="L28"/>
  <c r="N28"/>
  <c r="R28"/>
  <c r="A29"/>
  <c r="B29"/>
  <c r="C29"/>
  <c r="D29"/>
  <c r="F29"/>
  <c r="H29"/>
  <c r="I29" s="1"/>
  <c r="J29"/>
  <c r="L29"/>
  <c r="M29" s="1"/>
  <c r="N29"/>
  <c r="O29" s="1"/>
  <c r="R29"/>
  <c r="S29" s="1"/>
  <c r="A30"/>
  <c r="B30"/>
  <c r="C30"/>
  <c r="D30"/>
  <c r="F30"/>
  <c r="H30"/>
  <c r="I30" s="1"/>
  <c r="J30"/>
  <c r="L30"/>
  <c r="N30"/>
  <c r="R30"/>
  <c r="A31"/>
  <c r="B31"/>
  <c r="C31"/>
  <c r="D31"/>
  <c r="F31"/>
  <c r="H31"/>
  <c r="I31" s="1"/>
  <c r="J31"/>
  <c r="L31"/>
  <c r="N31"/>
  <c r="R31"/>
  <c r="S31" s="1"/>
  <c r="A32"/>
  <c r="B32"/>
  <c r="C32"/>
  <c r="D32"/>
  <c r="F32"/>
  <c r="H32"/>
  <c r="I32" s="1"/>
  <c r="J32"/>
  <c r="L32"/>
  <c r="M32" s="1"/>
  <c r="N32"/>
  <c r="O32" s="1"/>
  <c r="R32"/>
  <c r="A33"/>
  <c r="B33"/>
  <c r="C33"/>
  <c r="D33"/>
  <c r="F33"/>
  <c r="H33"/>
  <c r="I33" s="1"/>
  <c r="J33"/>
  <c r="L33"/>
  <c r="N33"/>
  <c r="R33"/>
  <c r="S33" s="1"/>
  <c r="A34"/>
  <c r="B34"/>
  <c r="C34"/>
  <c r="D34"/>
  <c r="F34"/>
  <c r="H34"/>
  <c r="I34" s="1"/>
  <c r="J34"/>
  <c r="L34"/>
  <c r="N34"/>
  <c r="O34" s="1"/>
  <c r="R34"/>
  <c r="A35"/>
  <c r="B35"/>
  <c r="C35"/>
  <c r="D35"/>
  <c r="F35"/>
  <c r="H35"/>
  <c r="I35" s="1"/>
  <c r="J35"/>
  <c r="L35"/>
  <c r="N35"/>
  <c r="Q35"/>
  <c r="R35"/>
  <c r="A36"/>
  <c r="B36"/>
  <c r="C36"/>
  <c r="Q36" s="1"/>
  <c r="D36"/>
  <c r="F36"/>
  <c r="H36"/>
  <c r="J36"/>
  <c r="K36" s="1"/>
  <c r="L36"/>
  <c r="N36"/>
  <c r="R36"/>
  <c r="S36" s="1"/>
  <c r="A37"/>
  <c r="B37"/>
  <c r="C37"/>
  <c r="D37"/>
  <c r="F37"/>
  <c r="H37"/>
  <c r="I37" s="1"/>
  <c r="J37"/>
  <c r="L37"/>
  <c r="N37"/>
  <c r="R37"/>
  <c r="A38"/>
  <c r="B38"/>
  <c r="C38"/>
  <c r="D38"/>
  <c r="F38"/>
  <c r="G38" s="1"/>
  <c r="H38"/>
  <c r="I38" s="1"/>
  <c r="J38"/>
  <c r="K38" s="1"/>
  <c r="L38"/>
  <c r="N38"/>
  <c r="O38" s="1"/>
  <c r="R38"/>
  <c r="S38" s="1"/>
  <c r="A39"/>
  <c r="B39"/>
  <c r="C39"/>
  <c r="Q39" s="1"/>
  <c r="D39"/>
  <c r="F39"/>
  <c r="H39"/>
  <c r="J39"/>
  <c r="L39"/>
  <c r="N39"/>
  <c r="R39"/>
  <c r="A40"/>
  <c r="B40"/>
  <c r="C40"/>
  <c r="D40"/>
  <c r="E40" s="1"/>
  <c r="F40"/>
  <c r="H40"/>
  <c r="I40" s="1"/>
  <c r="J40"/>
  <c r="K40" s="1"/>
  <c r="L40"/>
  <c r="M40" s="1"/>
  <c r="N40"/>
  <c r="O40" s="1"/>
  <c r="Q40"/>
  <c r="R40"/>
  <c r="S40" s="1"/>
  <c r="A41"/>
  <c r="B41"/>
  <c r="C41"/>
  <c r="D41"/>
  <c r="F41"/>
  <c r="H41"/>
  <c r="I41" s="1"/>
  <c r="J41"/>
  <c r="L41"/>
  <c r="N41"/>
  <c r="R41"/>
  <c r="A42"/>
  <c r="B42"/>
  <c r="C42"/>
  <c r="D42"/>
  <c r="F42"/>
  <c r="H42"/>
  <c r="J42"/>
  <c r="K42" s="1"/>
  <c r="L42"/>
  <c r="N42"/>
  <c r="R42"/>
  <c r="A43"/>
  <c r="B43"/>
  <c r="C43"/>
  <c r="D43"/>
  <c r="F43"/>
  <c r="G43" s="1"/>
  <c r="H43"/>
  <c r="I43" s="1"/>
  <c r="J43"/>
  <c r="L43"/>
  <c r="M43" s="1"/>
  <c r="N43"/>
  <c r="Q43"/>
  <c r="R43"/>
  <c r="A44"/>
  <c r="B44"/>
  <c r="C44"/>
  <c r="D44"/>
  <c r="F44"/>
  <c r="H44"/>
  <c r="I44" s="1"/>
  <c r="J44"/>
  <c r="K44" s="1"/>
  <c r="L44"/>
  <c r="N44"/>
  <c r="Q44"/>
  <c r="R44"/>
  <c r="S44" s="1"/>
  <c r="A45"/>
  <c r="B45"/>
  <c r="C45"/>
  <c r="D45"/>
  <c r="F45"/>
  <c r="H45"/>
  <c r="J45"/>
  <c r="L45"/>
  <c r="N45"/>
  <c r="R45"/>
  <c r="A46"/>
  <c r="B46"/>
  <c r="C46"/>
  <c r="D46"/>
  <c r="F46"/>
  <c r="H46"/>
  <c r="I46" s="1"/>
  <c r="J46"/>
  <c r="K46" s="1"/>
  <c r="L46"/>
  <c r="N46"/>
  <c r="Q46"/>
  <c r="R46"/>
  <c r="S46" s="1"/>
  <c r="A47"/>
  <c r="B47"/>
  <c r="C47"/>
  <c r="D47"/>
  <c r="F47"/>
  <c r="H47"/>
  <c r="I47" s="1"/>
  <c r="J47"/>
  <c r="L47"/>
  <c r="N47"/>
  <c r="Q47"/>
  <c r="R47"/>
  <c r="A48"/>
  <c r="B48"/>
  <c r="C48"/>
  <c r="Q48" s="1"/>
  <c r="D48"/>
  <c r="F48"/>
  <c r="H48"/>
  <c r="J48"/>
  <c r="K48" s="1"/>
  <c r="L48"/>
  <c r="N48"/>
  <c r="R48"/>
  <c r="S48" s="1"/>
  <c r="A49"/>
  <c r="B49"/>
  <c r="C49"/>
  <c r="D49"/>
  <c r="F49"/>
  <c r="H49"/>
  <c r="I49" s="1"/>
  <c r="J49"/>
  <c r="L49"/>
  <c r="N49"/>
  <c r="R49"/>
  <c r="A50"/>
  <c r="B50"/>
  <c r="C50"/>
  <c r="D50"/>
  <c r="E50" s="1"/>
  <c r="F50"/>
  <c r="G50" s="1"/>
  <c r="H50"/>
  <c r="I50" s="1"/>
  <c r="J50"/>
  <c r="K50" s="1"/>
  <c r="L50"/>
  <c r="M50" s="1"/>
  <c r="N50"/>
  <c r="O50" s="1"/>
  <c r="R50"/>
  <c r="S50" s="1"/>
  <c r="A51"/>
  <c r="B51"/>
  <c r="C51"/>
  <c r="D51"/>
  <c r="F51"/>
  <c r="H51"/>
  <c r="I51"/>
  <c r="J51"/>
  <c r="L51"/>
  <c r="N51"/>
  <c r="Q51"/>
  <c r="R51"/>
  <c r="A52"/>
  <c r="B52"/>
  <c r="C52"/>
  <c r="D52"/>
  <c r="F52"/>
  <c r="H52"/>
  <c r="I52"/>
  <c r="J52"/>
  <c r="L52"/>
  <c r="N52"/>
  <c r="Q52"/>
  <c r="R52"/>
  <c r="A53"/>
  <c r="B53"/>
  <c r="C53"/>
  <c r="D53"/>
  <c r="F53"/>
  <c r="H53"/>
  <c r="I53"/>
  <c r="J53"/>
  <c r="L53"/>
  <c r="N53"/>
  <c r="R53"/>
  <c r="A54"/>
  <c r="B54"/>
  <c r="C54"/>
  <c r="D54"/>
  <c r="F54"/>
  <c r="G54" s="1"/>
  <c r="H54"/>
  <c r="J54"/>
  <c r="L54"/>
  <c r="M54" s="1"/>
  <c r="N54"/>
  <c r="O54" s="1"/>
  <c r="R54"/>
  <c r="A55"/>
  <c r="B55"/>
  <c r="C55"/>
  <c r="D55"/>
  <c r="F55"/>
  <c r="H55"/>
  <c r="I55" s="1"/>
  <c r="J55"/>
  <c r="K55" s="1"/>
  <c r="L55"/>
  <c r="N55"/>
  <c r="Q55"/>
  <c r="R55"/>
  <c r="S55" s="1"/>
  <c r="A56"/>
  <c r="B56"/>
  <c r="C56"/>
  <c r="Q56" s="1"/>
  <c r="D56"/>
  <c r="F56"/>
  <c r="H56"/>
  <c r="J56"/>
  <c r="L56"/>
  <c r="N56"/>
  <c r="R56"/>
  <c r="A57"/>
  <c r="B57"/>
  <c r="C57"/>
  <c r="D57"/>
  <c r="F57"/>
  <c r="H57"/>
  <c r="J57"/>
  <c r="L57"/>
  <c r="N57"/>
  <c r="R57"/>
  <c r="A58"/>
  <c r="B58"/>
  <c r="C58"/>
  <c r="D58"/>
  <c r="F58"/>
  <c r="H58"/>
  <c r="J58"/>
  <c r="L58"/>
  <c r="N58"/>
  <c r="R58"/>
  <c r="A59"/>
  <c r="B59"/>
  <c r="C59"/>
  <c r="D59"/>
  <c r="E59" s="1"/>
  <c r="F59"/>
  <c r="G59" s="1"/>
  <c r="H59"/>
  <c r="I59" s="1"/>
  <c r="J59"/>
  <c r="K59" s="1"/>
  <c r="L59"/>
  <c r="M59" s="1"/>
  <c r="N59"/>
  <c r="O59" s="1"/>
  <c r="Q59"/>
  <c r="R59"/>
  <c r="S59" s="1"/>
  <c r="A60"/>
  <c r="B60"/>
  <c r="C60"/>
  <c r="D60"/>
  <c r="F60"/>
  <c r="G60" s="1"/>
  <c r="H60"/>
  <c r="I60" s="1"/>
  <c r="J60"/>
  <c r="K60" s="1"/>
  <c r="L60"/>
  <c r="M60" s="1"/>
  <c r="N60"/>
  <c r="Q60"/>
  <c r="R60"/>
  <c r="S60" s="1"/>
  <c r="A61"/>
  <c r="B61"/>
  <c r="C61"/>
  <c r="D61"/>
  <c r="F61"/>
  <c r="H61"/>
  <c r="I61" s="1"/>
  <c r="J61"/>
  <c r="L61"/>
  <c r="N61"/>
  <c r="R61"/>
  <c r="A62"/>
  <c r="B62"/>
  <c r="C62"/>
  <c r="D62"/>
  <c r="F62"/>
  <c r="H62"/>
  <c r="I62" s="1"/>
  <c r="J62"/>
  <c r="L62"/>
  <c r="N62"/>
  <c r="R62"/>
  <c r="A63"/>
  <c r="B63"/>
  <c r="C63"/>
  <c r="Q63" s="1"/>
  <c r="D63"/>
  <c r="F63"/>
  <c r="H63"/>
  <c r="J63"/>
  <c r="K63" s="1"/>
  <c r="L63"/>
  <c r="N63"/>
  <c r="R63"/>
  <c r="S63" s="1"/>
  <c r="A64"/>
  <c r="B64"/>
  <c r="C64"/>
  <c r="D64"/>
  <c r="F64"/>
  <c r="H64"/>
  <c r="I64"/>
  <c r="J64"/>
  <c r="L64"/>
  <c r="N64"/>
  <c r="Q64"/>
  <c r="R64"/>
  <c r="A65"/>
  <c r="B65"/>
  <c r="C65"/>
  <c r="I65" s="1"/>
  <c r="D65"/>
  <c r="F65"/>
  <c r="H65"/>
  <c r="J65"/>
  <c r="L65"/>
  <c r="N65"/>
  <c r="R65"/>
  <c r="A66"/>
  <c r="B66"/>
  <c r="C66"/>
  <c r="D66"/>
  <c r="F66"/>
  <c r="G66" s="1"/>
  <c r="H66"/>
  <c r="I66" s="1"/>
  <c r="J66"/>
  <c r="L66"/>
  <c r="M66" s="1"/>
  <c r="N66"/>
  <c r="O66" s="1"/>
  <c r="R66"/>
  <c r="A67"/>
  <c r="B67"/>
  <c r="C67"/>
  <c r="D67"/>
  <c r="F67"/>
  <c r="H67"/>
  <c r="I67" s="1"/>
  <c r="J67"/>
  <c r="K67" s="1"/>
  <c r="L67"/>
  <c r="N67"/>
  <c r="Q67"/>
  <c r="R67"/>
  <c r="S67" s="1"/>
  <c r="A68"/>
  <c r="B68"/>
  <c r="C68"/>
  <c r="D68"/>
  <c r="F68"/>
  <c r="H68"/>
  <c r="I68" s="1"/>
  <c r="J68"/>
  <c r="L68"/>
  <c r="N68"/>
  <c r="Q68"/>
  <c r="R68"/>
  <c r="A69"/>
  <c r="B69"/>
  <c r="C69"/>
  <c r="D69"/>
  <c r="F69"/>
  <c r="H69"/>
  <c r="J69"/>
  <c r="K69" s="1"/>
  <c r="L69"/>
  <c r="N69"/>
  <c r="R69"/>
  <c r="R4"/>
  <c r="N4"/>
  <c r="L4"/>
  <c r="J4"/>
  <c r="H4"/>
  <c r="F4"/>
  <c r="D4"/>
  <c r="C4"/>
  <c r="B4"/>
  <c r="A4"/>
  <c r="AW22" i="7"/>
  <c r="AW21"/>
  <c r="AZ22"/>
  <c r="AZ21"/>
  <c r="AQ45"/>
  <c r="AT45"/>
  <c r="V58"/>
  <c r="Y58"/>
  <c r="Y5"/>
  <c r="Q45" i="9" l="1"/>
  <c r="K64"/>
  <c r="M39"/>
  <c r="M22"/>
  <c r="M15"/>
  <c r="M64"/>
  <c r="G64"/>
  <c r="I57"/>
  <c r="M55"/>
  <c r="E55"/>
  <c r="S54"/>
  <c r="M44"/>
  <c r="E44"/>
  <c r="G39"/>
  <c r="M33"/>
  <c r="M26"/>
  <c r="O24"/>
  <c r="O22"/>
  <c r="I20"/>
  <c r="M19"/>
  <c r="I18"/>
  <c r="O15"/>
  <c r="S11"/>
  <c r="I11"/>
  <c r="M10"/>
  <c r="I9"/>
  <c r="O8"/>
  <c r="Q65"/>
  <c r="S64"/>
  <c r="E64"/>
  <c r="I28"/>
  <c r="Q58"/>
  <c r="I56"/>
  <c r="O55"/>
  <c r="G55"/>
  <c r="I45"/>
  <c r="O44"/>
  <c r="G44"/>
  <c r="I39"/>
  <c r="M38"/>
  <c r="E38"/>
  <c r="O33"/>
  <c r="O30"/>
  <c r="O26"/>
  <c r="I24"/>
  <c r="I22"/>
  <c r="O19"/>
  <c r="S15"/>
  <c r="I15"/>
  <c r="O12"/>
  <c r="O10"/>
  <c r="I8"/>
  <c r="K68"/>
  <c r="E63"/>
  <c r="M58"/>
  <c r="S52"/>
  <c r="E52"/>
  <c r="E51"/>
  <c r="M48"/>
  <c r="S47"/>
  <c r="M42"/>
  <c r="M36"/>
  <c r="Q42"/>
  <c r="E4"/>
  <c r="M4"/>
  <c r="M68"/>
  <c r="G68"/>
  <c r="M67"/>
  <c r="E67"/>
  <c r="O63"/>
  <c r="G63"/>
  <c r="M62"/>
  <c r="O58"/>
  <c r="G58"/>
  <c r="S56"/>
  <c r="K56"/>
  <c r="E56"/>
  <c r="I54"/>
  <c r="M52"/>
  <c r="M51"/>
  <c r="G51"/>
  <c r="O48"/>
  <c r="G48"/>
  <c r="M47"/>
  <c r="G47"/>
  <c r="M46"/>
  <c r="E46"/>
  <c r="O42"/>
  <c r="G42"/>
  <c r="O36"/>
  <c r="G36"/>
  <c r="M35"/>
  <c r="G35"/>
  <c r="M31"/>
  <c r="O28"/>
  <c r="M25"/>
  <c r="M21"/>
  <c r="M17"/>
  <c r="M13"/>
  <c r="M9"/>
  <c r="O6"/>
  <c r="M5"/>
  <c r="Q53"/>
  <c r="S68"/>
  <c r="E68"/>
  <c r="M63"/>
  <c r="K52"/>
  <c r="S51"/>
  <c r="K51"/>
  <c r="E48"/>
  <c r="K47"/>
  <c r="E42"/>
  <c r="E36"/>
  <c r="M28"/>
  <c r="S4"/>
  <c r="S69"/>
  <c r="O67"/>
  <c r="G67"/>
  <c r="I63"/>
  <c r="O62"/>
  <c r="G62"/>
  <c r="E60"/>
  <c r="I58"/>
  <c r="M56"/>
  <c r="G56"/>
  <c r="O51"/>
  <c r="I48"/>
  <c r="O47"/>
  <c r="O46"/>
  <c r="G46"/>
  <c r="S42"/>
  <c r="I42"/>
  <c r="I36"/>
  <c r="M34"/>
  <c r="O31"/>
  <c r="M30"/>
  <c r="M27"/>
  <c r="I26"/>
  <c r="O25"/>
  <c r="M24"/>
  <c r="O21"/>
  <c r="M20"/>
  <c r="O17"/>
  <c r="M16"/>
  <c r="O13"/>
  <c r="M12"/>
  <c r="O9"/>
  <c r="M8"/>
  <c r="O5"/>
  <c r="Q69"/>
  <c r="I69"/>
  <c r="O65"/>
  <c r="O61"/>
  <c r="O57"/>
  <c r="O53"/>
  <c r="O49"/>
  <c r="E47"/>
  <c r="O45"/>
  <c r="S43"/>
  <c r="K43"/>
  <c r="E43"/>
  <c r="O41"/>
  <c r="S39"/>
  <c r="K39"/>
  <c r="E39"/>
  <c r="O37"/>
  <c r="S35"/>
  <c r="K35"/>
  <c r="E35"/>
  <c r="Q33"/>
  <c r="K33"/>
  <c r="E33"/>
  <c r="Q31"/>
  <c r="K31"/>
  <c r="E31"/>
  <c r="Q29"/>
  <c r="K29"/>
  <c r="E29"/>
  <c r="Q27"/>
  <c r="K27"/>
  <c r="E27"/>
  <c r="Q25"/>
  <c r="K25"/>
  <c r="E25"/>
  <c r="Q23"/>
  <c r="K23"/>
  <c r="E23"/>
  <c r="Q21"/>
  <c r="K21"/>
  <c r="E21"/>
  <c r="Q19"/>
  <c r="K19"/>
  <c r="E19"/>
  <c r="Q17"/>
  <c r="K17"/>
  <c r="E17"/>
  <c r="Q15"/>
  <c r="K15"/>
  <c r="E15"/>
  <c r="Q13"/>
  <c r="K13"/>
  <c r="E13"/>
  <c r="Q11"/>
  <c r="K11"/>
  <c r="E11"/>
  <c r="Q9"/>
  <c r="K9"/>
  <c r="E9"/>
  <c r="Q7"/>
  <c r="K7"/>
  <c r="E7"/>
  <c r="Q5"/>
  <c r="K5"/>
  <c r="E5"/>
  <c r="M69"/>
  <c r="E69"/>
  <c r="S65"/>
  <c r="K65"/>
  <c r="E65"/>
  <c r="S61"/>
  <c r="K61"/>
  <c r="E61"/>
  <c r="S57"/>
  <c r="K57"/>
  <c r="E57"/>
  <c r="S53"/>
  <c r="K53"/>
  <c r="E53"/>
  <c r="G52"/>
  <c r="S49"/>
  <c r="K49"/>
  <c r="E49"/>
  <c r="S45"/>
  <c r="K45"/>
  <c r="E45"/>
  <c r="O43"/>
  <c r="S41"/>
  <c r="K41"/>
  <c r="E41"/>
  <c r="G40"/>
  <c r="O39"/>
  <c r="S37"/>
  <c r="K37"/>
  <c r="E37"/>
  <c r="O35"/>
  <c r="Q34"/>
  <c r="K34"/>
  <c r="E34"/>
  <c r="Q32"/>
  <c r="K32"/>
  <c r="E32"/>
  <c r="Q30"/>
  <c r="K30"/>
  <c r="E30"/>
  <c r="Q28"/>
  <c r="K28"/>
  <c r="E28"/>
  <c r="Q26"/>
  <c r="K26"/>
  <c r="E26"/>
  <c r="Q24"/>
  <c r="K24"/>
  <c r="E24"/>
  <c r="Q22"/>
  <c r="K22"/>
  <c r="E22"/>
  <c r="Q20"/>
  <c r="K20"/>
  <c r="E20"/>
  <c r="Q18"/>
  <c r="K18"/>
  <c r="E18"/>
  <c r="Q16"/>
  <c r="K16"/>
  <c r="E16"/>
  <c r="Q14"/>
  <c r="K14"/>
  <c r="E14"/>
  <c r="Q12"/>
  <c r="K12"/>
  <c r="E12"/>
  <c r="Q10"/>
  <c r="K10"/>
  <c r="E10"/>
  <c r="Q8"/>
  <c r="K8"/>
  <c r="E8"/>
  <c r="Q6"/>
  <c r="K6"/>
  <c r="E6"/>
  <c r="I4"/>
  <c r="Q4"/>
  <c r="O69"/>
  <c r="G69"/>
  <c r="O68"/>
  <c r="S66"/>
  <c r="K66"/>
  <c r="E66"/>
  <c r="M65"/>
  <c r="G65"/>
  <c r="O64"/>
  <c r="S62"/>
  <c r="K62"/>
  <c r="E62"/>
  <c r="M61"/>
  <c r="G61"/>
  <c r="O60"/>
  <c r="S58"/>
  <c r="K58"/>
  <c r="E58"/>
  <c r="M57"/>
  <c r="G57"/>
  <c r="O56"/>
  <c r="K54"/>
  <c r="E54"/>
  <c r="M53"/>
  <c r="G53"/>
  <c r="O52"/>
  <c r="M49"/>
  <c r="G49"/>
  <c r="M45"/>
  <c r="G45"/>
  <c r="M41"/>
  <c r="G41"/>
  <c r="M37"/>
  <c r="G37"/>
  <c r="S34"/>
  <c r="S32"/>
  <c r="S30"/>
  <c r="S28"/>
  <c r="S26"/>
  <c r="S24"/>
  <c r="S22"/>
  <c r="S20"/>
  <c r="S18"/>
  <c r="S16"/>
  <c r="S14"/>
  <c r="S12"/>
  <c r="S10"/>
  <c r="S8"/>
  <c r="S6"/>
  <c r="G4"/>
  <c r="O4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K4"/>
  <c r="P4" i="7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6"/>
  <c r="P37"/>
  <c r="P38"/>
  <c r="P39"/>
  <c r="P40"/>
  <c r="P41"/>
  <c r="P42"/>
  <c r="P43"/>
  <c r="P44"/>
  <c r="P45"/>
  <c r="P46"/>
  <c r="P47"/>
  <c r="P48"/>
  <c r="P49"/>
  <c r="P50"/>
  <c r="P52"/>
  <c r="P53"/>
  <c r="P54"/>
  <c r="P55"/>
  <c r="P56"/>
  <c r="P57"/>
  <c r="P58"/>
  <c r="P59"/>
  <c r="P60"/>
  <c r="P61"/>
  <c r="P62"/>
  <c r="P63"/>
  <c r="P64"/>
  <c r="P65"/>
  <c r="P66"/>
  <c r="P67"/>
  <c r="P68"/>
  <c r="R4"/>
  <c r="S4"/>
  <c r="T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S18"/>
  <c r="T18"/>
  <c r="R19"/>
  <c r="S19"/>
  <c r="T19"/>
  <c r="R20"/>
  <c r="S20"/>
  <c r="T20"/>
  <c r="R21"/>
  <c r="S21"/>
  <c r="T21"/>
  <c r="R22"/>
  <c r="S22"/>
  <c r="T22"/>
  <c r="R23"/>
  <c r="S23"/>
  <c r="T23"/>
  <c r="R24"/>
  <c r="S24"/>
  <c r="T24"/>
  <c r="R25"/>
  <c r="S25"/>
  <c r="T25"/>
  <c r="R26"/>
  <c r="S26"/>
  <c r="T26"/>
  <c r="R27"/>
  <c r="S27"/>
  <c r="T27"/>
  <c r="R28"/>
  <c r="S28"/>
  <c r="T28"/>
  <c r="R29"/>
  <c r="S29"/>
  <c r="T29"/>
  <c r="R30"/>
  <c r="S30"/>
  <c r="T30"/>
  <c r="R31"/>
  <c r="S31"/>
  <c r="T31"/>
  <c r="R32"/>
  <c r="S32"/>
  <c r="T32"/>
  <c r="R33"/>
  <c r="S33"/>
  <c r="T33"/>
  <c r="R34"/>
  <c r="S34"/>
  <c r="T34"/>
  <c r="R35"/>
  <c r="S35"/>
  <c r="T35"/>
  <c r="R36"/>
  <c r="S36"/>
  <c r="T36"/>
  <c r="R37"/>
  <c r="S37"/>
  <c r="T37"/>
  <c r="R38"/>
  <c r="S38"/>
  <c r="T38"/>
  <c r="R39"/>
  <c r="S39"/>
  <c r="T39"/>
  <c r="R40"/>
  <c r="S40"/>
  <c r="T40"/>
  <c r="R41"/>
  <c r="S41"/>
  <c r="T41"/>
  <c r="R42"/>
  <c r="S42"/>
  <c r="T42"/>
  <c r="R43"/>
  <c r="S43"/>
  <c r="T43"/>
  <c r="R44"/>
  <c r="S44"/>
  <c r="T44"/>
  <c r="R45"/>
  <c r="S45"/>
  <c r="T45"/>
  <c r="R46"/>
  <c r="S46"/>
  <c r="T46"/>
  <c r="R47"/>
  <c r="S47"/>
  <c r="T47"/>
  <c r="R48"/>
  <c r="S48"/>
  <c r="T48"/>
  <c r="R49"/>
  <c r="S49"/>
  <c r="T49"/>
  <c r="R50"/>
  <c r="S50"/>
  <c r="T50"/>
  <c r="R51"/>
  <c r="S51"/>
  <c r="T51"/>
  <c r="R52"/>
  <c r="S52"/>
  <c r="T52"/>
  <c r="R53"/>
  <c r="S53"/>
  <c r="T53"/>
  <c r="R54"/>
  <c r="S54"/>
  <c r="T54"/>
  <c r="R55"/>
  <c r="S55"/>
  <c r="T55"/>
  <c r="R56"/>
  <c r="S56"/>
  <c r="T56"/>
  <c r="R57"/>
  <c r="S57"/>
  <c r="T57"/>
  <c r="R58"/>
  <c r="S58"/>
  <c r="T58"/>
  <c r="R59"/>
  <c r="S59"/>
  <c r="T59"/>
  <c r="R60"/>
  <c r="S60"/>
  <c r="T60"/>
  <c r="R61"/>
  <c r="S61"/>
  <c r="T61"/>
  <c r="R62"/>
  <c r="S62"/>
  <c r="T62"/>
  <c r="R63"/>
  <c r="S63"/>
  <c r="T63"/>
  <c r="R64"/>
  <c r="S64"/>
  <c r="T64"/>
  <c r="R65"/>
  <c r="S65"/>
  <c r="T65"/>
  <c r="R66"/>
  <c r="S66"/>
  <c r="T66"/>
  <c r="R67"/>
  <c r="S67"/>
  <c r="T67"/>
  <c r="R68"/>
  <c r="S68"/>
  <c r="T68"/>
  <c r="T3"/>
  <c r="R3" s="1"/>
  <c r="P3"/>
  <c r="M54"/>
  <c r="M55"/>
  <c r="M56"/>
  <c r="M57"/>
  <c r="M58"/>
  <c r="M59"/>
  <c r="M60"/>
  <c r="M61"/>
  <c r="M62"/>
  <c r="M63"/>
  <c r="M64"/>
  <c r="M65"/>
  <c r="M66"/>
  <c r="M67"/>
  <c r="M68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3"/>
  <c r="L4"/>
  <c r="N4"/>
  <c r="N5"/>
  <c r="L5" s="1"/>
  <c r="L6"/>
  <c r="N6"/>
  <c r="N7"/>
  <c r="L7" s="1"/>
  <c r="L8"/>
  <c r="N8"/>
  <c r="N9"/>
  <c r="L9" s="1"/>
  <c r="L10"/>
  <c r="N10"/>
  <c r="N11"/>
  <c r="L11" s="1"/>
  <c r="L12"/>
  <c r="N12"/>
  <c r="N13"/>
  <c r="L13" s="1"/>
  <c r="L14"/>
  <c r="N14"/>
  <c r="N15"/>
  <c r="L15" s="1"/>
  <c r="L16"/>
  <c r="N16"/>
  <c r="N17"/>
  <c r="L17" s="1"/>
  <c r="L18"/>
  <c r="N18"/>
  <c r="N19"/>
  <c r="L19" s="1"/>
  <c r="L20"/>
  <c r="N20"/>
  <c r="N21"/>
  <c r="L21" s="1"/>
  <c r="L22"/>
  <c r="N22"/>
  <c r="N23"/>
  <c r="L23" s="1"/>
  <c r="L24"/>
  <c r="N24"/>
  <c r="N25"/>
  <c r="L25" s="1"/>
  <c r="L26"/>
  <c r="N26"/>
  <c r="N27"/>
  <c r="L27" s="1"/>
  <c r="L28"/>
  <c r="N28"/>
  <c r="N29"/>
  <c r="L29" s="1"/>
  <c r="L30"/>
  <c r="N30"/>
  <c r="N31"/>
  <c r="L31" s="1"/>
  <c r="L32"/>
  <c r="N32"/>
  <c r="N33"/>
  <c r="L33" s="1"/>
  <c r="L34"/>
  <c r="N34"/>
  <c r="N35"/>
  <c r="L35" s="1"/>
  <c r="L36"/>
  <c r="N36"/>
  <c r="N37"/>
  <c r="L37" s="1"/>
  <c r="L38"/>
  <c r="N38"/>
  <c r="N39"/>
  <c r="L39" s="1"/>
  <c r="L40"/>
  <c r="N40"/>
  <c r="N41"/>
  <c r="L41" s="1"/>
  <c r="L42"/>
  <c r="N42"/>
  <c r="N43"/>
  <c r="L43" s="1"/>
  <c r="L44"/>
  <c r="N44"/>
  <c r="N45"/>
  <c r="L45" s="1"/>
  <c r="L46"/>
  <c r="N46"/>
  <c r="N47"/>
  <c r="L47" s="1"/>
  <c r="L48"/>
  <c r="N48"/>
  <c r="N49"/>
  <c r="L49" s="1"/>
  <c r="L50"/>
  <c r="N50"/>
  <c r="N51"/>
  <c r="L51" s="1"/>
  <c r="L52"/>
  <c r="N52"/>
  <c r="N53"/>
  <c r="L53" s="1"/>
  <c r="L54"/>
  <c r="N54"/>
  <c r="N55"/>
  <c r="L55" s="1"/>
  <c r="L56"/>
  <c r="N56"/>
  <c r="N57"/>
  <c r="L57" s="1"/>
  <c r="L58"/>
  <c r="N58"/>
  <c r="N59"/>
  <c r="L59" s="1"/>
  <c r="L60"/>
  <c r="N60"/>
  <c r="N61"/>
  <c r="L61" s="1"/>
  <c r="L62"/>
  <c r="N62"/>
  <c r="N63"/>
  <c r="L63" s="1"/>
  <c r="L64"/>
  <c r="N64"/>
  <c r="N65"/>
  <c r="L65" s="1"/>
  <c r="L66"/>
  <c r="N66"/>
  <c r="N67"/>
  <c r="L67" s="1"/>
  <c r="L68"/>
  <c r="N68"/>
  <c r="L3"/>
  <c r="N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3"/>
  <c r="I68"/>
  <c r="I35"/>
  <c r="I36"/>
  <c r="I34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9"/>
  <c r="I30"/>
  <c r="I31"/>
  <c r="I32"/>
  <c r="I33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3"/>
  <c r="S3" l="1"/>
</calcChain>
</file>

<file path=xl/sharedStrings.xml><?xml version="1.0" encoding="utf-8"?>
<sst xmlns="http://schemas.openxmlformats.org/spreadsheetml/2006/main" count="156" uniqueCount="97">
  <si>
    <t>Ապրանքի անվանումը</t>
  </si>
  <si>
    <t>Աղ</t>
  </si>
  <si>
    <t>Ալյուր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</si>
  <si>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</si>
  <si>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</si>
  <si>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</si>
  <si>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</si>
  <si>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Գարեձավար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</si>
  <si>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</si>
  <si>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</si>
  <si>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</si>
  <si>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</si>
  <si>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</si>
  <si>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</si>
  <si>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</si>
  <si>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</si>
  <si>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</si>
  <si>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</si>
  <si>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</si>
  <si>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</si>
  <si>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</si>
  <si>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</si>
  <si>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Ոլոռ /պահածո/</t>
  </si>
  <si>
    <t>Ոսպ</t>
  </si>
  <si>
    <t>Չամիչ</t>
  </si>
  <si>
    <t>Ջեմ</t>
  </si>
  <si>
    <t>Սոխ</t>
  </si>
  <si>
    <t>Վաֆլի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</si>
  <si>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</si>
  <si>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</si>
  <si>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</si>
  <si>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</si>
  <si>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</si>
  <si>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</si>
  <si>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</si>
  <si>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</si>
  <si>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</si>
  <si>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</si>
  <si>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</si>
  <si>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</si>
  <si>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</si>
  <si>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</si>
  <si>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</si>
  <si>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</si>
  <si>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</si>
  <si>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</si>
  <si>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</si>
  <si>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</si>
  <si>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</si>
  <si>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</si>
  <si>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</si>
  <si>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</si>
  <si>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</si>
  <si>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</si>
  <si>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</si>
  <si>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</si>
  <si>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</si>
  <si>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</si>
  <si>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</si>
  <si>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</si>
  <si>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</si>
  <si>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</si>
  <si>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</si>
  <si>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</si>
  <si>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</si>
  <si>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</si>
  <si>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</si>
  <si>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</si>
  <si>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</si>
  <si>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մարմելադ</t>
  </si>
  <si>
    <t>խաղող</t>
  </si>
  <si>
    <t>լավաշ</t>
  </si>
  <si>
    <t>շոկոլադապատ կոնֆետ /սուֆլե/</t>
  </si>
  <si>
    <t>եգիպտացորենի պահածո</t>
  </si>
  <si>
    <t>հալած յուղ</t>
  </si>
  <si>
    <t xml:space="preserve"> </t>
  </si>
  <si>
    <t>Կարմիր պղպեղ աղացած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</si>
  <si>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</si>
  <si>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</si>
  <si>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</si>
  <si>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</si>
  <si>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</si>
  <si>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</si>
  <si>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</si>
  <si>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&lt;Պիրամիդա Կվինտ,,ՍՊԸ</t>
  </si>
  <si>
    <t>,,Դանիելյան,,ՍՊԸ</t>
  </si>
  <si>
    <t>,,Ալբինա Գրիգորյան Միխայիլի,,ԱՁ</t>
  </si>
  <si>
    <t>,,Հակոբյան Սուսաննա,,ԱՁ</t>
  </si>
  <si>
    <t>,,Բարնոր,,ՍՊԸ</t>
  </si>
  <si>
    <t>,,Ֆամմա Ֆուդ,,ՍՊԸ</t>
  </si>
  <si>
    <t>,,ՍՄԱՅԼՍ,,ՍՊԸ</t>
  </si>
  <si>
    <t>,,Պիրամիդա Կվինտ,,ՍՊԸ</t>
  </si>
  <si>
    <t>,,Սուսաննա Հակոբյան,,ԱՁ</t>
  </si>
  <si>
    <t>,,ԲարՆոր,,ՍՊԸ</t>
  </si>
  <si>
    <t>քանակ</t>
  </si>
  <si>
    <t>գին</t>
  </si>
  <si>
    <t>գումար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</si>
</sst>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b/>
      <sz val="8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sz val="8"/>
      <name val="GHEA Grapalat"/>
      <family val="3"/>
    </font>
    <font>
      <b/>
      <sz val="12"/>
      <name val="GHEA Grapalat"/>
      <charset val="204"/>
    </font>
    <font>
      <b/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2"/>
      <name val="GHEA Grapalat"/>
      <charset val="204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12" fillId="0" borderId="2" xfId="0" applyFont="1" applyFill="1" applyBorder="1"/>
    <xf numFmtId="0" fontId="15" fillId="0" borderId="0" xfId="0" applyFont="1" applyBorder="1"/>
    <xf numFmtId="0" fontId="15" fillId="0" borderId="0" xfId="0" applyFont="1"/>
    <xf numFmtId="0" fontId="16" fillId="0" borderId="0" xfId="0" applyFont="1"/>
    <xf numFmtId="1" fontId="16" fillId="0" borderId="0" xfId="0" applyNumberFormat="1" applyFont="1"/>
    <xf numFmtId="0" fontId="17" fillId="0" borderId="0" xfId="0" applyFont="1"/>
    <xf numFmtId="0" fontId="14" fillId="0" borderId="1" xfId="0" applyFont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9" fillId="0" borderId="0" xfId="0" applyFont="1"/>
    <xf numFmtId="0" fontId="10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68"/>
  <sheetViews>
    <sheetView topLeftCell="AI1" workbookViewId="0">
      <selection activeCell="AI8" sqref="AI8"/>
    </sheetView>
  </sheetViews>
  <sheetFormatPr defaultRowHeight="16"/>
  <cols>
    <col min="1" max="1" width="5.1796875" style="1" customWidth="1"/>
    <col min="2" max="2" width="7.1796875" style="1" customWidth="1"/>
    <col min="3" max="3" width="7.08984375" style="1" customWidth="1"/>
    <col min="4" max="4" width="7.1796875" style="1" hidden="1" customWidth="1"/>
    <col min="5" max="8" width="7.1796875" hidden="1" customWidth="1"/>
    <col min="9" max="9" width="7.1796875" style="5" customWidth="1"/>
    <col min="10" max="10" width="7.1796875" style="14" customWidth="1"/>
    <col min="11" max="12" width="7.1796875" customWidth="1"/>
    <col min="13" max="13" width="7.1796875" style="15" customWidth="1"/>
    <col min="14" max="21" width="7.1796875" customWidth="1"/>
    <col min="22" max="22" width="4.81640625" customWidth="1"/>
    <col min="23" max="27" width="7.1796875" customWidth="1"/>
    <col min="28" max="28" width="4.1796875" customWidth="1"/>
    <col min="29" max="32" width="7.1796875" customWidth="1"/>
    <col min="33" max="33" width="4.26953125" customWidth="1"/>
    <col min="34" max="38" width="7.1796875" customWidth="1"/>
    <col min="39" max="48" width="8.54296875" customWidth="1"/>
  </cols>
  <sheetData>
    <row r="1" spans="1:54" ht="15.5">
      <c r="A1" s="6"/>
      <c r="B1" s="21" t="s">
        <v>45</v>
      </c>
      <c r="C1" s="21"/>
      <c r="D1" s="21"/>
      <c r="E1" s="21"/>
      <c r="F1" s="21"/>
      <c r="G1" s="21"/>
      <c r="H1" s="21"/>
      <c r="I1" s="21"/>
      <c r="J1" t="s">
        <v>83</v>
      </c>
      <c r="P1" s="22" t="s">
        <v>84</v>
      </c>
      <c r="Q1" s="22"/>
      <c r="R1" s="22"/>
      <c r="S1" s="22"/>
      <c r="T1" s="22"/>
      <c r="V1" t="s">
        <v>85</v>
      </c>
      <c r="AB1" s="24" t="s">
        <v>87</v>
      </c>
      <c r="AC1" s="24"/>
      <c r="AD1" s="24"/>
      <c r="AE1" s="24"/>
      <c r="AG1" s="23" t="s">
        <v>86</v>
      </c>
      <c r="AH1" s="23"/>
      <c r="AI1" s="23"/>
      <c r="AJ1" s="23"/>
      <c r="AL1" t="s">
        <v>88</v>
      </c>
      <c r="AR1" t="s">
        <v>89</v>
      </c>
      <c r="AX1" t="s">
        <v>90</v>
      </c>
    </row>
    <row r="2" spans="1:54" ht="32.5" customHeight="1">
      <c r="A2" s="2" t="s">
        <v>31</v>
      </c>
      <c r="B2" s="2" t="s">
        <v>0</v>
      </c>
      <c r="C2" s="2" t="s">
        <v>32</v>
      </c>
      <c r="D2" s="2" t="s">
        <v>46</v>
      </c>
      <c r="E2" s="7" t="s">
        <v>47</v>
      </c>
      <c r="F2" s="7" t="s">
        <v>48</v>
      </c>
      <c r="G2" s="7" t="s">
        <v>49</v>
      </c>
      <c r="H2" s="7" t="s">
        <v>50</v>
      </c>
      <c r="I2" s="7" t="s">
        <v>51</v>
      </c>
      <c r="J2" s="18" t="s">
        <v>77</v>
      </c>
      <c r="K2" s="7" t="s">
        <v>78</v>
      </c>
      <c r="L2" s="7" t="s">
        <v>79</v>
      </c>
      <c r="M2" s="7" t="s">
        <v>80</v>
      </c>
      <c r="N2" s="7" t="s">
        <v>81</v>
      </c>
      <c r="O2" s="7" t="s">
        <v>82</v>
      </c>
      <c r="P2" s="19" t="s">
        <v>77</v>
      </c>
      <c r="Q2" s="7" t="s">
        <v>78</v>
      </c>
      <c r="R2" s="7" t="s">
        <v>79</v>
      </c>
      <c r="S2" s="7" t="s">
        <v>80</v>
      </c>
      <c r="T2" s="7" t="s">
        <v>81</v>
      </c>
      <c r="U2" s="7" t="s">
        <v>82</v>
      </c>
      <c r="V2" s="19" t="s">
        <v>77</v>
      </c>
      <c r="W2" s="7" t="s">
        <v>78</v>
      </c>
      <c r="X2" s="7" t="s">
        <v>79</v>
      </c>
      <c r="Y2" s="7" t="s">
        <v>80</v>
      </c>
      <c r="Z2" s="7" t="s">
        <v>81</v>
      </c>
      <c r="AA2" s="7" t="s">
        <v>82</v>
      </c>
      <c r="AB2" t="s">
        <v>77</v>
      </c>
      <c r="AC2" t="s">
        <v>78</v>
      </c>
      <c r="AD2" t="s">
        <v>79</v>
      </c>
      <c r="AE2" t="s">
        <v>80</v>
      </c>
      <c r="AF2" t="s">
        <v>82</v>
      </c>
      <c r="AG2" t="s">
        <v>77</v>
      </c>
      <c r="AH2" t="s">
        <v>78</v>
      </c>
      <c r="AI2" t="s">
        <v>79</v>
      </c>
      <c r="AJ2" t="s">
        <v>80</v>
      </c>
      <c r="AK2" t="s">
        <v>82</v>
      </c>
      <c r="AL2" s="20" t="s">
        <v>77</v>
      </c>
      <c r="AM2" t="s">
        <v>78</v>
      </c>
      <c r="AN2" t="s">
        <v>79</v>
      </c>
      <c r="AO2" t="s">
        <v>80</v>
      </c>
      <c r="AP2" t="s">
        <v>82</v>
      </c>
      <c r="AQ2" s="18" t="s">
        <v>77</v>
      </c>
      <c r="AR2" s="7" t="s">
        <v>78</v>
      </c>
      <c r="AS2" s="7" t="s">
        <v>79</v>
      </c>
      <c r="AT2" s="7" t="s">
        <v>80</v>
      </c>
      <c r="AU2" s="7" t="s">
        <v>81</v>
      </c>
      <c r="AV2" s="7" t="s">
        <v>82</v>
      </c>
      <c r="AW2" s="18" t="s">
        <v>77</v>
      </c>
      <c r="AX2" s="7" t="s">
        <v>78</v>
      </c>
      <c r="AY2" s="7" t="s">
        <v>79</v>
      </c>
      <c r="AZ2" s="7" t="s">
        <v>80</v>
      </c>
      <c r="BA2" s="7" t="s">
        <v>81</v>
      </c>
      <c r="BB2" s="7" t="s">
        <v>82</v>
      </c>
    </row>
    <row r="3" spans="1:54">
      <c r="A3" s="4">
        <v>1</v>
      </c>
      <c r="B3" s="4" t="s">
        <v>1</v>
      </c>
      <c r="C3" s="4" t="e">
        <f>#REF!</f>
        <v>#REF!</v>
      </c>
      <c r="D3" s="3"/>
      <c r="E3" s="8">
        <v>62</v>
      </c>
      <c r="F3" s="8">
        <v>62</v>
      </c>
      <c r="G3" s="8">
        <v>62</v>
      </c>
      <c r="H3" s="8">
        <v>62</v>
      </c>
      <c r="I3" s="9">
        <f>H3+G3+F3+E3</f>
        <v>248</v>
      </c>
      <c r="J3" s="13">
        <f>O3/I3</f>
        <v>170</v>
      </c>
      <c r="K3" s="11">
        <v>31939</v>
      </c>
      <c r="L3" s="11">
        <f>O3-N3-K3</f>
        <v>3194.3333333333358</v>
      </c>
      <c r="M3" s="16">
        <f>O3-N3</f>
        <v>35133.333333333336</v>
      </c>
      <c r="N3" s="11">
        <f>O3-O3/1.2</f>
        <v>7026.6666666666642</v>
      </c>
      <c r="O3">
        <v>42160</v>
      </c>
      <c r="P3" s="17">
        <f>U3/I3</f>
        <v>165</v>
      </c>
      <c r="Q3">
        <v>28416.67</v>
      </c>
      <c r="R3">
        <f>U3-T3-Q3</f>
        <v>5683.3300000000017</v>
      </c>
      <c r="S3" s="15">
        <f>U3-T3</f>
        <v>34100</v>
      </c>
      <c r="T3">
        <f>U3-U3/1.2</f>
        <v>6820</v>
      </c>
      <c r="U3">
        <v>40920</v>
      </c>
    </row>
    <row r="4" spans="1:54">
      <c r="A4" s="4">
        <v>2</v>
      </c>
      <c r="B4" s="4" t="s">
        <v>2</v>
      </c>
      <c r="C4" s="4" t="e">
        <f>#REF!</f>
        <v>#REF!</v>
      </c>
      <c r="D4" s="3"/>
      <c r="E4" s="8">
        <v>120</v>
      </c>
      <c r="F4" s="8">
        <v>120</v>
      </c>
      <c r="G4" s="8">
        <v>120</v>
      </c>
      <c r="H4" s="8">
        <v>120</v>
      </c>
      <c r="I4" s="9">
        <f t="shared" ref="I4:I44" si="0">H4+G4+F4+E4</f>
        <v>480</v>
      </c>
      <c r="J4" s="13">
        <f t="shared" ref="J4:J67" si="1">O4/I4</f>
        <v>250</v>
      </c>
      <c r="K4" s="11">
        <v>90909</v>
      </c>
      <c r="L4" s="11">
        <f t="shared" ref="L4:L67" si="2">O4-N4-K4</f>
        <v>9091</v>
      </c>
      <c r="M4" s="16">
        <f t="shared" ref="M4:M67" si="3">O4-N4</f>
        <v>100000</v>
      </c>
      <c r="N4" s="11">
        <f t="shared" ref="N4:N67" si="4">O4-O4/1.2</f>
        <v>20000</v>
      </c>
      <c r="O4">
        <v>120000</v>
      </c>
      <c r="P4" s="17">
        <f t="shared" ref="P4:P67" si="5">U4/I4</f>
        <v>0</v>
      </c>
      <c r="R4">
        <f t="shared" ref="R4:R67" si="6">U4-T4-Q4</f>
        <v>0</v>
      </c>
      <c r="S4" s="15">
        <f t="shared" ref="S4:S67" si="7">U4-T4</f>
        <v>0</v>
      </c>
      <c r="T4">
        <f t="shared" ref="T4:T67" si="8">U4-U4/1.2</f>
        <v>0</v>
      </c>
    </row>
    <row r="5" spans="1:54">
      <c r="A5" s="4">
        <v>3</v>
      </c>
      <c r="B5" s="4" t="s">
        <v>44</v>
      </c>
      <c r="C5" s="4" t="e">
        <f>#REF!</f>
        <v>#REF!</v>
      </c>
      <c r="D5" s="3"/>
      <c r="E5" s="8">
        <v>800</v>
      </c>
      <c r="F5" s="8">
        <v>800</v>
      </c>
      <c r="G5" s="8">
        <v>800</v>
      </c>
      <c r="H5" s="8">
        <v>800</v>
      </c>
      <c r="I5" s="9">
        <f t="shared" si="0"/>
        <v>3200</v>
      </c>
      <c r="J5" s="13">
        <f t="shared" si="1"/>
        <v>0</v>
      </c>
      <c r="K5" s="11"/>
      <c r="L5" s="11">
        <f t="shared" si="2"/>
        <v>0</v>
      </c>
      <c r="M5" s="16">
        <f t="shared" si="3"/>
        <v>0</v>
      </c>
      <c r="N5" s="11">
        <f t="shared" si="4"/>
        <v>0</v>
      </c>
      <c r="P5" s="17">
        <f t="shared" si="5"/>
        <v>0</v>
      </c>
      <c r="R5">
        <f t="shared" si="6"/>
        <v>0</v>
      </c>
      <c r="S5" s="15">
        <f t="shared" si="7"/>
        <v>0</v>
      </c>
      <c r="T5">
        <f t="shared" si="8"/>
        <v>0</v>
      </c>
      <c r="V5" s="17">
        <v>80</v>
      </c>
      <c r="W5">
        <v>184524</v>
      </c>
      <c r="X5">
        <v>28800</v>
      </c>
      <c r="Y5" s="15">
        <f>AA5-Z5</f>
        <v>213324</v>
      </c>
      <c r="Z5">
        <v>42665</v>
      </c>
      <c r="AA5">
        <v>255989</v>
      </c>
      <c r="AB5" s="17">
        <v>60</v>
      </c>
      <c r="AC5">
        <v>192000</v>
      </c>
      <c r="AD5">
        <v>19200</v>
      </c>
      <c r="AE5" s="15">
        <v>211200</v>
      </c>
      <c r="AF5">
        <v>211200</v>
      </c>
      <c r="AG5" s="17">
        <v>60</v>
      </c>
      <c r="AH5">
        <v>192000</v>
      </c>
      <c r="AI5">
        <v>96000</v>
      </c>
      <c r="AJ5" s="15">
        <v>288000</v>
      </c>
      <c r="AK5">
        <v>288000</v>
      </c>
    </row>
    <row r="6" spans="1:54" ht="52">
      <c r="A6" s="4">
        <v>4</v>
      </c>
      <c r="B6" s="4" t="s">
        <v>3</v>
      </c>
      <c r="C6" s="4" t="e">
        <f>#REF!</f>
        <v>#REF!</v>
      </c>
      <c r="D6" s="3"/>
      <c r="E6" s="8">
        <v>45</v>
      </c>
      <c r="F6" s="8">
        <v>45</v>
      </c>
      <c r="G6" s="8">
        <v>45</v>
      </c>
      <c r="H6" s="8">
        <v>45</v>
      </c>
      <c r="I6" s="9">
        <f t="shared" si="0"/>
        <v>180</v>
      </c>
      <c r="J6" s="13">
        <f t="shared" si="1"/>
        <v>650</v>
      </c>
      <c r="K6" s="12">
        <v>88636</v>
      </c>
      <c r="L6" s="11">
        <f t="shared" si="2"/>
        <v>8864</v>
      </c>
      <c r="M6" s="16">
        <f t="shared" si="3"/>
        <v>97500</v>
      </c>
      <c r="N6" s="11">
        <f t="shared" si="4"/>
        <v>19500</v>
      </c>
      <c r="O6">
        <v>117000</v>
      </c>
      <c r="P6" s="17">
        <f t="shared" si="5"/>
        <v>0</v>
      </c>
      <c r="R6">
        <f t="shared" si="6"/>
        <v>0</v>
      </c>
      <c r="S6" s="15">
        <f t="shared" si="7"/>
        <v>0</v>
      </c>
      <c r="T6">
        <f t="shared" si="8"/>
        <v>0</v>
      </c>
    </row>
    <row r="7" spans="1:54">
      <c r="A7" s="4">
        <v>5</v>
      </c>
      <c r="B7" s="4" t="s">
        <v>4</v>
      </c>
      <c r="C7" s="4" t="e">
        <f>#REF!</f>
        <v>#REF!</v>
      </c>
      <c r="D7" s="3"/>
      <c r="E7" s="8">
        <v>210</v>
      </c>
      <c r="F7" s="8">
        <v>210</v>
      </c>
      <c r="G7" s="8">
        <v>210</v>
      </c>
      <c r="H7" s="8">
        <v>210</v>
      </c>
      <c r="I7" s="9">
        <f t="shared" si="0"/>
        <v>840</v>
      </c>
      <c r="J7" s="13">
        <f t="shared" si="1"/>
        <v>500</v>
      </c>
      <c r="K7" s="11">
        <v>318182</v>
      </c>
      <c r="L7" s="11">
        <f t="shared" si="2"/>
        <v>31818</v>
      </c>
      <c r="M7" s="16">
        <f t="shared" si="3"/>
        <v>350000</v>
      </c>
      <c r="N7" s="11">
        <f t="shared" si="4"/>
        <v>70000</v>
      </c>
      <c r="O7">
        <v>420000</v>
      </c>
      <c r="P7" s="17">
        <f t="shared" si="5"/>
        <v>420</v>
      </c>
      <c r="Q7">
        <v>245000</v>
      </c>
      <c r="R7">
        <f t="shared" si="6"/>
        <v>49000</v>
      </c>
      <c r="S7" s="15">
        <f t="shared" si="7"/>
        <v>294000</v>
      </c>
      <c r="T7">
        <f t="shared" si="8"/>
        <v>58800</v>
      </c>
      <c r="U7">
        <v>352800</v>
      </c>
    </row>
    <row r="8" spans="1:54" ht="104">
      <c r="A8" s="4">
        <v>6</v>
      </c>
      <c r="B8" s="4" t="s">
        <v>5</v>
      </c>
      <c r="C8" s="4" t="e">
        <f>#REF!</f>
        <v>#REF!</v>
      </c>
      <c r="D8" s="3"/>
      <c r="E8" s="8"/>
      <c r="F8" s="8"/>
      <c r="G8" s="8">
        <v>150</v>
      </c>
      <c r="H8" s="8">
        <v>250</v>
      </c>
      <c r="I8" s="9">
        <f t="shared" si="0"/>
        <v>400</v>
      </c>
      <c r="J8" s="13">
        <f t="shared" si="1"/>
        <v>350</v>
      </c>
      <c r="K8" s="11">
        <v>106061</v>
      </c>
      <c r="L8" s="11">
        <f t="shared" si="2"/>
        <v>10605.666666666672</v>
      </c>
      <c r="M8" s="16">
        <f t="shared" si="3"/>
        <v>116666.66666666667</v>
      </c>
      <c r="N8" s="11">
        <f t="shared" si="4"/>
        <v>23333.333333333328</v>
      </c>
      <c r="O8">
        <v>140000</v>
      </c>
      <c r="P8" s="17">
        <f t="shared" si="5"/>
        <v>0</v>
      </c>
      <c r="R8">
        <f t="shared" si="6"/>
        <v>0</v>
      </c>
      <c r="S8" s="15">
        <f t="shared" si="7"/>
        <v>0</v>
      </c>
      <c r="T8">
        <f t="shared" si="8"/>
        <v>0</v>
      </c>
    </row>
    <row r="9" spans="1:54" ht="104">
      <c r="A9" s="4">
        <v>7</v>
      </c>
      <c r="B9" s="4" t="s">
        <v>6</v>
      </c>
      <c r="C9" s="4" t="e">
        <f>#REF!</f>
        <v>#REF!</v>
      </c>
      <c r="D9" s="3"/>
      <c r="E9" s="8"/>
      <c r="F9" s="8">
        <v>60</v>
      </c>
      <c r="G9" s="8"/>
      <c r="H9" s="8"/>
      <c r="I9" s="9">
        <f t="shared" si="0"/>
        <v>60</v>
      </c>
      <c r="J9" s="13">
        <f t="shared" si="1"/>
        <v>400</v>
      </c>
      <c r="K9" s="11">
        <v>18182</v>
      </c>
      <c r="L9" s="11">
        <f t="shared" si="2"/>
        <v>1818</v>
      </c>
      <c r="M9" s="16">
        <f t="shared" si="3"/>
        <v>20000</v>
      </c>
      <c r="N9" s="11">
        <f t="shared" si="4"/>
        <v>4000</v>
      </c>
      <c r="O9">
        <v>24000</v>
      </c>
      <c r="P9" s="17">
        <f t="shared" si="5"/>
        <v>0</v>
      </c>
      <c r="R9">
        <f t="shared" si="6"/>
        <v>0</v>
      </c>
      <c r="S9" s="15">
        <f t="shared" si="7"/>
        <v>0</v>
      </c>
      <c r="T9">
        <f t="shared" si="8"/>
        <v>0</v>
      </c>
    </row>
    <row r="10" spans="1:54" ht="65">
      <c r="A10" s="4">
        <v>8</v>
      </c>
      <c r="B10" s="4" t="s">
        <v>52</v>
      </c>
      <c r="C10" s="4" t="e">
        <f>#REF!</f>
        <v>#REF!</v>
      </c>
      <c r="D10" s="3"/>
      <c r="E10" s="8"/>
      <c r="F10" s="8"/>
      <c r="G10" s="8"/>
      <c r="H10" s="8">
        <v>350</v>
      </c>
      <c r="I10" s="9">
        <f t="shared" si="0"/>
        <v>350</v>
      </c>
      <c r="J10" s="13">
        <f t="shared" si="1"/>
        <v>350</v>
      </c>
      <c r="K10" s="11">
        <v>92803</v>
      </c>
      <c r="L10" s="11">
        <f t="shared" si="2"/>
        <v>9280.333333333343</v>
      </c>
      <c r="M10" s="16">
        <f t="shared" si="3"/>
        <v>102083.33333333334</v>
      </c>
      <c r="N10" s="11">
        <f t="shared" si="4"/>
        <v>20416.666666666657</v>
      </c>
      <c r="O10">
        <v>122500</v>
      </c>
      <c r="P10" s="17">
        <f t="shared" si="5"/>
        <v>0</v>
      </c>
      <c r="R10">
        <f t="shared" si="6"/>
        <v>0</v>
      </c>
      <c r="S10" s="15">
        <f t="shared" si="7"/>
        <v>0</v>
      </c>
      <c r="T10">
        <f t="shared" si="8"/>
        <v>0</v>
      </c>
    </row>
    <row r="11" spans="1:54" ht="52">
      <c r="A11" s="4">
        <v>9</v>
      </c>
      <c r="B11" s="4" t="s">
        <v>53</v>
      </c>
      <c r="C11" s="4" t="e">
        <f>#REF!</f>
        <v>#REF!</v>
      </c>
      <c r="D11" s="3"/>
      <c r="E11" s="8"/>
      <c r="F11" s="8">
        <v>60</v>
      </c>
      <c r="G11" s="8">
        <v>150</v>
      </c>
      <c r="H11" s="8"/>
      <c r="I11" s="9">
        <f t="shared" si="0"/>
        <v>210</v>
      </c>
      <c r="J11" s="13">
        <f t="shared" si="1"/>
        <v>400</v>
      </c>
      <c r="K11" s="11">
        <v>63636</v>
      </c>
      <c r="L11" s="11">
        <f t="shared" si="2"/>
        <v>6364</v>
      </c>
      <c r="M11" s="16">
        <f t="shared" si="3"/>
        <v>70000</v>
      </c>
      <c r="N11" s="11">
        <f t="shared" si="4"/>
        <v>14000</v>
      </c>
      <c r="O11">
        <v>84000</v>
      </c>
      <c r="P11" s="17">
        <f t="shared" si="5"/>
        <v>0</v>
      </c>
      <c r="R11">
        <f t="shared" si="6"/>
        <v>0</v>
      </c>
      <c r="S11" s="15">
        <f t="shared" si="7"/>
        <v>0</v>
      </c>
      <c r="T11">
        <f t="shared" si="8"/>
        <v>0</v>
      </c>
    </row>
    <row r="12" spans="1:54" ht="26">
      <c r="A12" s="4">
        <v>10</v>
      </c>
      <c r="B12" s="4" t="s">
        <v>7</v>
      </c>
      <c r="C12" s="4" t="e">
        <f>#REF!</f>
        <v>#REF!</v>
      </c>
      <c r="D12" s="3"/>
      <c r="E12" s="8">
        <v>70</v>
      </c>
      <c r="F12" s="8">
        <v>70</v>
      </c>
      <c r="G12" s="8">
        <v>70</v>
      </c>
      <c r="H12" s="8">
        <v>70</v>
      </c>
      <c r="I12" s="9">
        <f t="shared" si="0"/>
        <v>280</v>
      </c>
      <c r="J12" s="13">
        <f t="shared" si="1"/>
        <v>600</v>
      </c>
      <c r="K12" s="11">
        <v>127273</v>
      </c>
      <c r="L12" s="11">
        <f t="shared" si="2"/>
        <v>12727</v>
      </c>
      <c r="M12" s="16">
        <f t="shared" si="3"/>
        <v>140000</v>
      </c>
      <c r="N12" s="11">
        <f t="shared" si="4"/>
        <v>28000</v>
      </c>
      <c r="O12">
        <v>168000</v>
      </c>
      <c r="P12" s="17">
        <f t="shared" si="5"/>
        <v>0</v>
      </c>
      <c r="R12">
        <f t="shared" si="6"/>
        <v>0</v>
      </c>
      <c r="S12" s="15">
        <f t="shared" si="7"/>
        <v>0</v>
      </c>
      <c r="T12">
        <f t="shared" si="8"/>
        <v>0</v>
      </c>
    </row>
    <row r="13" spans="1:54">
      <c r="A13" s="4">
        <v>11</v>
      </c>
      <c r="B13" s="4" t="s">
        <v>8</v>
      </c>
      <c r="C13" s="4" t="e">
        <f>#REF!</f>
        <v>#REF!</v>
      </c>
      <c r="D13" s="3"/>
      <c r="E13" s="8"/>
      <c r="F13" s="8"/>
      <c r="G13" s="8">
        <v>120</v>
      </c>
      <c r="H13" s="8"/>
      <c r="I13" s="9">
        <f t="shared" si="0"/>
        <v>120</v>
      </c>
      <c r="J13" s="13">
        <f t="shared" si="1"/>
        <v>450</v>
      </c>
      <c r="K13" s="11">
        <v>40909</v>
      </c>
      <c r="L13" s="11">
        <f t="shared" si="2"/>
        <v>4091</v>
      </c>
      <c r="M13" s="16">
        <f t="shared" si="3"/>
        <v>45000</v>
      </c>
      <c r="N13" s="11">
        <f t="shared" si="4"/>
        <v>9000</v>
      </c>
      <c r="O13">
        <v>54000</v>
      </c>
      <c r="P13" s="17">
        <f t="shared" si="5"/>
        <v>0</v>
      </c>
      <c r="R13">
        <f t="shared" si="6"/>
        <v>0</v>
      </c>
      <c r="S13" s="15">
        <f t="shared" si="7"/>
        <v>0</v>
      </c>
      <c r="T13">
        <f t="shared" si="8"/>
        <v>0</v>
      </c>
    </row>
    <row r="14" spans="1:54" ht="65">
      <c r="A14" s="4">
        <v>12</v>
      </c>
      <c r="B14" s="4" t="s">
        <v>73</v>
      </c>
      <c r="C14" s="4" t="e">
        <f>#REF!</f>
        <v>#REF!</v>
      </c>
      <c r="D14" s="3"/>
      <c r="E14" s="8">
        <v>44</v>
      </c>
      <c r="F14" s="8">
        <v>44</v>
      </c>
      <c r="G14" s="8">
        <v>44</v>
      </c>
      <c r="H14" s="8">
        <v>44</v>
      </c>
      <c r="I14" s="9">
        <f t="shared" si="0"/>
        <v>176</v>
      </c>
      <c r="J14" s="13">
        <f t="shared" si="1"/>
        <v>1000</v>
      </c>
      <c r="K14" s="11">
        <v>133334</v>
      </c>
      <c r="L14" s="11">
        <f t="shared" si="2"/>
        <v>13332.666666666686</v>
      </c>
      <c r="M14" s="16">
        <f t="shared" si="3"/>
        <v>146666.66666666669</v>
      </c>
      <c r="N14" s="11">
        <f t="shared" si="4"/>
        <v>29333.333333333314</v>
      </c>
      <c r="O14">
        <v>176000</v>
      </c>
      <c r="P14" s="17">
        <f t="shared" si="5"/>
        <v>0</v>
      </c>
      <c r="R14">
        <f t="shared" si="6"/>
        <v>0</v>
      </c>
      <c r="S14" s="15">
        <f t="shared" si="7"/>
        <v>0</v>
      </c>
      <c r="T14">
        <f t="shared" si="8"/>
        <v>0</v>
      </c>
    </row>
    <row r="15" spans="1:54">
      <c r="A15" s="4">
        <v>13</v>
      </c>
      <c r="B15" s="4" t="s">
        <v>10</v>
      </c>
      <c r="C15" s="4" t="e">
        <f>#REF!</f>
        <v>#REF!</v>
      </c>
      <c r="D15" s="3"/>
      <c r="E15" s="8">
        <v>20</v>
      </c>
      <c r="F15" s="8">
        <v>20</v>
      </c>
      <c r="G15" s="8">
        <v>20</v>
      </c>
      <c r="H15" s="8">
        <v>20</v>
      </c>
      <c r="I15" s="9">
        <f t="shared" si="0"/>
        <v>80</v>
      </c>
      <c r="J15" s="13">
        <f t="shared" si="1"/>
        <v>550</v>
      </c>
      <c r="K15" s="11">
        <v>33334</v>
      </c>
      <c r="L15" s="11">
        <f t="shared" si="2"/>
        <v>3332.6666666666715</v>
      </c>
      <c r="M15" s="16">
        <f t="shared" si="3"/>
        <v>36666.666666666672</v>
      </c>
      <c r="N15" s="11">
        <f t="shared" si="4"/>
        <v>7333.3333333333285</v>
      </c>
      <c r="O15">
        <v>44000</v>
      </c>
      <c r="P15" s="17">
        <f t="shared" si="5"/>
        <v>0</v>
      </c>
      <c r="R15">
        <f t="shared" si="6"/>
        <v>0</v>
      </c>
      <c r="S15" s="15">
        <f t="shared" si="7"/>
        <v>0</v>
      </c>
      <c r="T15">
        <f t="shared" si="8"/>
        <v>0</v>
      </c>
    </row>
    <row r="16" spans="1:54" ht="39">
      <c r="A16" s="4">
        <v>14</v>
      </c>
      <c r="B16" s="4" t="s">
        <v>33</v>
      </c>
      <c r="C16" s="4" t="e">
        <f>#REF!</f>
        <v>#REF!</v>
      </c>
      <c r="D16" s="3"/>
      <c r="E16" s="8">
        <v>40</v>
      </c>
      <c r="F16" s="8"/>
      <c r="G16" s="8"/>
      <c r="H16" s="8">
        <v>40</v>
      </c>
      <c r="I16" s="9">
        <f t="shared" si="0"/>
        <v>80</v>
      </c>
      <c r="J16" s="13">
        <f t="shared" si="1"/>
        <v>1000</v>
      </c>
      <c r="K16" s="11">
        <v>60606</v>
      </c>
      <c r="L16" s="11">
        <f t="shared" si="2"/>
        <v>6060.6666666666715</v>
      </c>
      <c r="M16" s="16">
        <f t="shared" si="3"/>
        <v>66666.666666666672</v>
      </c>
      <c r="N16" s="11">
        <f t="shared" si="4"/>
        <v>13333.333333333328</v>
      </c>
      <c r="O16">
        <v>80000</v>
      </c>
      <c r="P16" s="17">
        <f t="shared" si="5"/>
        <v>0</v>
      </c>
      <c r="R16">
        <f t="shared" si="6"/>
        <v>0</v>
      </c>
      <c r="S16" s="15">
        <f t="shared" si="7"/>
        <v>0</v>
      </c>
      <c r="T16">
        <f t="shared" si="8"/>
        <v>0</v>
      </c>
    </row>
    <row r="17" spans="1:54" ht="52">
      <c r="A17" s="4">
        <v>15</v>
      </c>
      <c r="B17" s="4" t="s">
        <v>38</v>
      </c>
      <c r="C17" s="4" t="e">
        <f>#REF!</f>
        <v>#REF!</v>
      </c>
      <c r="D17" s="3"/>
      <c r="E17" s="8"/>
      <c r="F17" s="8">
        <v>90</v>
      </c>
      <c r="G17" s="8"/>
      <c r="H17" s="8"/>
      <c r="I17" s="9">
        <f t="shared" si="0"/>
        <v>90</v>
      </c>
      <c r="J17" s="13">
        <f t="shared" si="1"/>
        <v>500</v>
      </c>
      <c r="K17" s="11">
        <v>34091</v>
      </c>
      <c r="L17" s="11">
        <f t="shared" si="2"/>
        <v>3409</v>
      </c>
      <c r="M17" s="16">
        <f t="shared" si="3"/>
        <v>37500</v>
      </c>
      <c r="N17" s="11">
        <f t="shared" si="4"/>
        <v>7500</v>
      </c>
      <c r="O17">
        <v>45000</v>
      </c>
      <c r="P17" s="17">
        <f t="shared" si="5"/>
        <v>0</v>
      </c>
      <c r="R17">
        <f t="shared" si="6"/>
        <v>0</v>
      </c>
      <c r="S17" s="15">
        <f t="shared" si="7"/>
        <v>0</v>
      </c>
      <c r="T17">
        <f t="shared" si="8"/>
        <v>0</v>
      </c>
    </row>
    <row r="18" spans="1:54" ht="52">
      <c r="A18" s="4">
        <v>16</v>
      </c>
      <c r="B18" s="4" t="s">
        <v>40</v>
      </c>
      <c r="C18" s="4" t="e">
        <f>#REF!</f>
        <v>#REF!</v>
      </c>
      <c r="D18" s="3"/>
      <c r="E18" s="8"/>
      <c r="F18" s="8"/>
      <c r="G18" s="8">
        <v>300</v>
      </c>
      <c r="H18" s="8"/>
      <c r="I18" s="9">
        <f t="shared" si="0"/>
        <v>300</v>
      </c>
      <c r="J18" s="13">
        <f t="shared" si="1"/>
        <v>350</v>
      </c>
      <c r="K18" s="11">
        <v>79545</v>
      </c>
      <c r="L18" s="11">
        <f t="shared" si="2"/>
        <v>7955</v>
      </c>
      <c r="M18" s="16">
        <f t="shared" si="3"/>
        <v>87500</v>
      </c>
      <c r="N18" s="11">
        <f t="shared" si="4"/>
        <v>17500</v>
      </c>
      <c r="O18">
        <v>105000</v>
      </c>
      <c r="P18" s="17">
        <f t="shared" si="5"/>
        <v>0</v>
      </c>
      <c r="R18">
        <f t="shared" si="6"/>
        <v>0</v>
      </c>
      <c r="S18" s="15">
        <f t="shared" si="7"/>
        <v>0</v>
      </c>
      <c r="T18">
        <f t="shared" si="8"/>
        <v>0</v>
      </c>
    </row>
    <row r="19" spans="1:54" ht="52">
      <c r="A19" s="4">
        <v>17</v>
      </c>
      <c r="B19" s="4" t="s">
        <v>39</v>
      </c>
      <c r="C19" s="4" t="e">
        <f>#REF!</f>
        <v>#REF!</v>
      </c>
      <c r="D19" s="3"/>
      <c r="E19" s="8"/>
      <c r="F19" s="8"/>
      <c r="G19" s="8"/>
      <c r="H19" s="8">
        <v>50</v>
      </c>
      <c r="I19" s="9">
        <f t="shared" si="0"/>
        <v>50</v>
      </c>
      <c r="J19" s="13">
        <f t="shared" si="1"/>
        <v>700</v>
      </c>
      <c r="K19" s="11">
        <v>26515</v>
      </c>
      <c r="L19" s="11">
        <f t="shared" si="2"/>
        <v>2651.6666666666679</v>
      </c>
      <c r="M19" s="16">
        <f t="shared" si="3"/>
        <v>29166.666666666668</v>
      </c>
      <c r="N19" s="11">
        <f t="shared" si="4"/>
        <v>5833.3333333333321</v>
      </c>
      <c r="O19">
        <v>35000</v>
      </c>
      <c r="P19" s="17">
        <f t="shared" si="5"/>
        <v>0</v>
      </c>
      <c r="R19">
        <f t="shared" si="6"/>
        <v>0</v>
      </c>
      <c r="S19" s="15">
        <f t="shared" si="7"/>
        <v>0</v>
      </c>
      <c r="T19">
        <f t="shared" si="8"/>
        <v>0</v>
      </c>
    </row>
    <row r="20" spans="1:54">
      <c r="A20" s="4">
        <v>18</v>
      </c>
      <c r="B20" s="4" t="s">
        <v>70</v>
      </c>
      <c r="C20" s="4" t="e">
        <f>#REF!</f>
        <v>#REF!</v>
      </c>
      <c r="D20" s="3"/>
      <c r="E20" s="8"/>
      <c r="F20" s="8"/>
      <c r="G20" s="8">
        <v>100</v>
      </c>
      <c r="H20" s="8">
        <v>100</v>
      </c>
      <c r="I20" s="9">
        <f t="shared" si="0"/>
        <v>200</v>
      </c>
      <c r="J20" s="13">
        <f t="shared" si="1"/>
        <v>450</v>
      </c>
      <c r="K20" s="11">
        <v>68182</v>
      </c>
      <c r="L20" s="11">
        <f t="shared" si="2"/>
        <v>6818</v>
      </c>
      <c r="M20" s="16">
        <f t="shared" si="3"/>
        <v>75000</v>
      </c>
      <c r="N20" s="11">
        <f t="shared" si="4"/>
        <v>15000</v>
      </c>
      <c r="O20">
        <v>90000</v>
      </c>
      <c r="P20" s="17">
        <f t="shared" si="5"/>
        <v>0</v>
      </c>
      <c r="R20">
        <f t="shared" si="6"/>
        <v>0</v>
      </c>
      <c r="S20" s="15">
        <f t="shared" si="7"/>
        <v>0</v>
      </c>
      <c r="T20">
        <f t="shared" si="8"/>
        <v>0</v>
      </c>
    </row>
    <row r="21" spans="1:54">
      <c r="A21" s="4">
        <v>19</v>
      </c>
      <c r="B21" s="4" t="s">
        <v>35</v>
      </c>
      <c r="C21" s="4" t="e">
        <f>#REF!</f>
        <v>#REF!</v>
      </c>
      <c r="D21" s="3"/>
      <c r="E21" s="8"/>
      <c r="F21" s="8">
        <v>50</v>
      </c>
      <c r="G21" s="8">
        <v>50</v>
      </c>
      <c r="H21" s="8">
        <v>200</v>
      </c>
      <c r="I21" s="9">
        <f t="shared" si="0"/>
        <v>300</v>
      </c>
      <c r="J21" s="13">
        <f t="shared" si="1"/>
        <v>0</v>
      </c>
      <c r="K21" s="11"/>
      <c r="L21" s="11">
        <f t="shared" si="2"/>
        <v>0</v>
      </c>
      <c r="M21" s="16">
        <f t="shared" si="3"/>
        <v>0</v>
      </c>
      <c r="N21" s="11">
        <f t="shared" si="4"/>
        <v>0</v>
      </c>
      <c r="P21" s="17">
        <f t="shared" si="5"/>
        <v>0</v>
      </c>
      <c r="R21">
        <f t="shared" si="6"/>
        <v>0</v>
      </c>
      <c r="S21" s="15">
        <f t="shared" si="7"/>
        <v>0</v>
      </c>
      <c r="T21">
        <f t="shared" si="8"/>
        <v>0</v>
      </c>
      <c r="AW21" s="17">
        <f>BB21/I21</f>
        <v>350</v>
      </c>
      <c r="AX21">
        <v>79000</v>
      </c>
      <c r="AY21">
        <v>8500</v>
      </c>
      <c r="AZ21" s="15">
        <f>BB21-BA21</f>
        <v>87500</v>
      </c>
      <c r="BA21">
        <v>17500</v>
      </c>
      <c r="BB21">
        <v>105000</v>
      </c>
    </row>
    <row r="22" spans="1:54" ht="65">
      <c r="A22" s="4">
        <v>20</v>
      </c>
      <c r="B22" s="4" t="s">
        <v>36</v>
      </c>
      <c r="C22" s="4" t="e">
        <f>#REF!</f>
        <v>#REF!</v>
      </c>
      <c r="D22" s="3"/>
      <c r="E22" s="8"/>
      <c r="F22" s="8">
        <v>60</v>
      </c>
      <c r="G22" s="8"/>
      <c r="H22" s="8"/>
      <c r="I22" s="9">
        <f t="shared" si="0"/>
        <v>60</v>
      </c>
      <c r="J22" s="13">
        <f t="shared" si="1"/>
        <v>0</v>
      </c>
      <c r="K22" s="11"/>
      <c r="L22" s="11">
        <f t="shared" si="2"/>
        <v>0</v>
      </c>
      <c r="M22" s="16">
        <f t="shared" si="3"/>
        <v>0</v>
      </c>
      <c r="N22" s="11">
        <f t="shared" si="4"/>
        <v>0</v>
      </c>
      <c r="P22" s="17">
        <f t="shared" si="5"/>
        <v>0</v>
      </c>
      <c r="R22">
        <f t="shared" si="6"/>
        <v>0</v>
      </c>
      <c r="S22" s="15">
        <f t="shared" si="7"/>
        <v>0</v>
      </c>
      <c r="T22">
        <f t="shared" si="8"/>
        <v>0</v>
      </c>
      <c r="AW22" s="17">
        <f>BB22/I22</f>
        <v>350</v>
      </c>
      <c r="AX22">
        <v>15000</v>
      </c>
      <c r="AY22">
        <v>2500</v>
      </c>
      <c r="AZ22" s="15">
        <f>BB22-BA22</f>
        <v>17500</v>
      </c>
      <c r="BA22">
        <v>3500</v>
      </c>
      <c r="BB22">
        <v>21000</v>
      </c>
    </row>
    <row r="23" spans="1:54">
      <c r="A23" s="4">
        <v>21</v>
      </c>
      <c r="B23" s="4" t="s">
        <v>12</v>
      </c>
      <c r="C23" s="4" t="e">
        <f>#REF!</f>
        <v>#REF!</v>
      </c>
      <c r="D23" s="3"/>
      <c r="E23" s="8"/>
      <c r="F23" s="8">
        <v>100</v>
      </c>
      <c r="G23" s="8">
        <v>100</v>
      </c>
      <c r="H23" s="8"/>
      <c r="I23" s="9">
        <f t="shared" si="0"/>
        <v>200</v>
      </c>
      <c r="J23" s="13">
        <f t="shared" si="1"/>
        <v>450</v>
      </c>
      <c r="K23" s="11">
        <v>68182</v>
      </c>
      <c r="L23" s="11">
        <f t="shared" si="2"/>
        <v>6818</v>
      </c>
      <c r="M23" s="16">
        <f t="shared" si="3"/>
        <v>75000</v>
      </c>
      <c r="N23" s="11">
        <f t="shared" si="4"/>
        <v>15000</v>
      </c>
      <c r="O23">
        <v>90000</v>
      </c>
      <c r="P23" s="17">
        <f t="shared" si="5"/>
        <v>0</v>
      </c>
      <c r="R23">
        <f t="shared" si="6"/>
        <v>0</v>
      </c>
      <c r="S23" s="15">
        <f t="shared" si="7"/>
        <v>0</v>
      </c>
      <c r="T23">
        <f t="shared" si="8"/>
        <v>0</v>
      </c>
    </row>
    <row r="24" spans="1:54">
      <c r="A24" s="4">
        <v>22</v>
      </c>
      <c r="B24" s="4" t="s">
        <v>13</v>
      </c>
      <c r="C24" s="4" t="e">
        <f>#REF!</f>
        <v>#REF!</v>
      </c>
      <c r="D24" s="3"/>
      <c r="E24" s="8">
        <v>20</v>
      </c>
      <c r="F24" s="8">
        <v>20</v>
      </c>
      <c r="G24" s="8">
        <v>20</v>
      </c>
      <c r="H24" s="8">
        <v>20</v>
      </c>
      <c r="I24" s="9">
        <f t="shared" si="0"/>
        <v>80</v>
      </c>
      <c r="J24" s="13">
        <f t="shared" si="1"/>
        <v>450</v>
      </c>
      <c r="K24" s="11">
        <v>27273</v>
      </c>
      <c r="L24" s="11">
        <f t="shared" si="2"/>
        <v>2727</v>
      </c>
      <c r="M24" s="16">
        <f t="shared" si="3"/>
        <v>30000</v>
      </c>
      <c r="N24" s="11">
        <f t="shared" si="4"/>
        <v>6000</v>
      </c>
      <c r="O24">
        <v>36000</v>
      </c>
      <c r="P24" s="17">
        <f t="shared" si="5"/>
        <v>0</v>
      </c>
      <c r="R24">
        <f t="shared" si="6"/>
        <v>0</v>
      </c>
      <c r="S24" s="15">
        <f t="shared" si="7"/>
        <v>0</v>
      </c>
      <c r="T24">
        <f t="shared" si="8"/>
        <v>0</v>
      </c>
    </row>
    <row r="25" spans="1:54" ht="65">
      <c r="A25" s="4">
        <v>23</v>
      </c>
      <c r="B25" s="4" t="s">
        <v>54</v>
      </c>
      <c r="C25" s="4" t="e">
        <f>#REF!</f>
        <v>#REF!</v>
      </c>
      <c r="D25" s="3"/>
      <c r="E25" s="8">
        <v>50</v>
      </c>
      <c r="F25" s="8"/>
      <c r="G25" s="8"/>
      <c r="H25" s="8">
        <v>50</v>
      </c>
      <c r="I25" s="9">
        <f t="shared" si="0"/>
        <v>100</v>
      </c>
      <c r="J25" s="13">
        <f t="shared" si="1"/>
        <v>200</v>
      </c>
      <c r="K25" s="11">
        <v>15152</v>
      </c>
      <c r="L25" s="11">
        <f t="shared" si="2"/>
        <v>1514.6666666666679</v>
      </c>
      <c r="M25" s="16">
        <f t="shared" si="3"/>
        <v>16666.666666666668</v>
      </c>
      <c r="N25" s="11">
        <f t="shared" si="4"/>
        <v>3333.3333333333321</v>
      </c>
      <c r="O25">
        <v>20000</v>
      </c>
      <c r="P25" s="17">
        <f t="shared" si="5"/>
        <v>0</v>
      </c>
      <c r="R25">
        <f t="shared" si="6"/>
        <v>0</v>
      </c>
      <c r="S25" s="15">
        <f t="shared" si="7"/>
        <v>0</v>
      </c>
      <c r="T25">
        <f t="shared" si="8"/>
        <v>0</v>
      </c>
    </row>
    <row r="26" spans="1:54" ht="65">
      <c r="A26" s="4">
        <v>24</v>
      </c>
      <c r="B26" s="4" t="s">
        <v>55</v>
      </c>
      <c r="C26" s="4" t="e">
        <f>#REF!</f>
        <v>#REF!</v>
      </c>
      <c r="D26" s="3"/>
      <c r="E26" s="8"/>
      <c r="F26" s="8">
        <v>50</v>
      </c>
      <c r="G26" s="8">
        <v>50</v>
      </c>
      <c r="H26" s="8"/>
      <c r="I26" s="9">
        <f t="shared" si="0"/>
        <v>100</v>
      </c>
      <c r="J26" s="13">
        <f t="shared" si="1"/>
        <v>200</v>
      </c>
      <c r="K26" s="11">
        <v>15152</v>
      </c>
      <c r="L26" s="11">
        <f t="shared" si="2"/>
        <v>1514.6666666666679</v>
      </c>
      <c r="M26" s="16">
        <f t="shared" si="3"/>
        <v>16666.666666666668</v>
      </c>
      <c r="N26" s="11">
        <f t="shared" si="4"/>
        <v>3333.3333333333321</v>
      </c>
      <c r="O26">
        <v>20000</v>
      </c>
      <c r="P26" s="17">
        <f t="shared" si="5"/>
        <v>0</v>
      </c>
      <c r="R26">
        <f t="shared" si="6"/>
        <v>0</v>
      </c>
      <c r="S26" s="15">
        <f t="shared" si="7"/>
        <v>0</v>
      </c>
      <c r="T26">
        <f t="shared" si="8"/>
        <v>0</v>
      </c>
    </row>
    <row r="27" spans="1:54" ht="91">
      <c r="A27" s="4">
        <v>25</v>
      </c>
      <c r="B27" s="4" t="s">
        <v>56</v>
      </c>
      <c r="C27" s="4" t="e">
        <f>#REF!</f>
        <v>#REF!</v>
      </c>
      <c r="D27" s="3"/>
      <c r="E27" s="8"/>
      <c r="F27" s="8">
        <v>500</v>
      </c>
      <c r="G27" s="8" t="s">
        <v>75</v>
      </c>
      <c r="H27" s="8"/>
      <c r="I27" s="9">
        <v>200</v>
      </c>
      <c r="J27" s="13">
        <f t="shared" si="1"/>
        <v>350</v>
      </c>
      <c r="K27" s="11">
        <v>53030</v>
      </c>
      <c r="L27" s="11">
        <f t="shared" si="2"/>
        <v>5303.3333333333358</v>
      </c>
      <c r="M27" s="16">
        <f t="shared" si="3"/>
        <v>58333.333333333336</v>
      </c>
      <c r="N27" s="11">
        <f t="shared" si="4"/>
        <v>11666.666666666664</v>
      </c>
      <c r="O27">
        <v>70000</v>
      </c>
      <c r="P27" s="17">
        <f t="shared" si="5"/>
        <v>0</v>
      </c>
      <c r="R27">
        <f t="shared" si="6"/>
        <v>0</v>
      </c>
      <c r="S27" s="15">
        <f t="shared" si="7"/>
        <v>0</v>
      </c>
      <c r="T27">
        <f t="shared" si="8"/>
        <v>0</v>
      </c>
    </row>
    <row r="28" spans="1:54" ht="65">
      <c r="A28" s="4">
        <v>26</v>
      </c>
      <c r="B28" s="4" t="s">
        <v>41</v>
      </c>
      <c r="C28" s="4" t="e">
        <f>#REF!</f>
        <v>#REF!</v>
      </c>
      <c r="D28" s="3"/>
      <c r="E28" s="8"/>
      <c r="F28" s="8">
        <v>600</v>
      </c>
      <c r="G28" s="8" t="s">
        <v>75</v>
      </c>
      <c r="H28" s="8"/>
      <c r="I28" s="9">
        <v>600</v>
      </c>
      <c r="J28" s="13">
        <f t="shared" si="1"/>
        <v>450</v>
      </c>
      <c r="K28" s="11">
        <v>204545</v>
      </c>
      <c r="L28" s="11">
        <f t="shared" si="2"/>
        <v>20455</v>
      </c>
      <c r="M28" s="16">
        <f t="shared" si="3"/>
        <v>225000</v>
      </c>
      <c r="N28" s="11">
        <f t="shared" si="4"/>
        <v>45000</v>
      </c>
      <c r="O28">
        <v>270000</v>
      </c>
      <c r="P28" s="17">
        <f t="shared" si="5"/>
        <v>0</v>
      </c>
      <c r="R28">
        <f t="shared" si="6"/>
        <v>0</v>
      </c>
      <c r="S28" s="15">
        <f t="shared" si="7"/>
        <v>0</v>
      </c>
      <c r="T28">
        <f t="shared" si="8"/>
        <v>0</v>
      </c>
    </row>
    <row r="29" spans="1:54" ht="65">
      <c r="A29" s="4">
        <v>27</v>
      </c>
      <c r="B29" s="4" t="s">
        <v>42</v>
      </c>
      <c r="C29" s="4" t="e">
        <f>#REF!</f>
        <v>#REF!</v>
      </c>
      <c r="D29" s="3"/>
      <c r="E29" s="8"/>
      <c r="F29" s="8"/>
      <c r="G29" s="8">
        <v>2000</v>
      </c>
      <c r="H29" s="8"/>
      <c r="I29" s="9">
        <f t="shared" si="0"/>
        <v>2000</v>
      </c>
      <c r="J29" s="13">
        <f t="shared" si="1"/>
        <v>250</v>
      </c>
      <c r="K29" s="11">
        <v>378788</v>
      </c>
      <c r="L29" s="11">
        <f t="shared" si="2"/>
        <v>37878.666666666686</v>
      </c>
      <c r="M29" s="16">
        <f t="shared" si="3"/>
        <v>416666.66666666669</v>
      </c>
      <c r="N29" s="11">
        <f t="shared" si="4"/>
        <v>83333.333333333314</v>
      </c>
      <c r="O29">
        <v>500000</v>
      </c>
      <c r="P29" s="17">
        <f t="shared" si="5"/>
        <v>0</v>
      </c>
      <c r="R29">
        <f t="shared" si="6"/>
        <v>0</v>
      </c>
      <c r="S29" s="15">
        <f t="shared" si="7"/>
        <v>0</v>
      </c>
      <c r="T29">
        <f t="shared" si="8"/>
        <v>0</v>
      </c>
    </row>
    <row r="30" spans="1:54" ht="65">
      <c r="A30" s="4">
        <v>28</v>
      </c>
      <c r="B30" s="4" t="s">
        <v>43</v>
      </c>
      <c r="C30" s="4" t="e">
        <f>#REF!</f>
        <v>#REF!</v>
      </c>
      <c r="D30" s="3"/>
      <c r="E30" s="8"/>
      <c r="F30" s="8"/>
      <c r="G30" s="8"/>
      <c r="H30" s="8">
        <v>2500</v>
      </c>
      <c r="I30" s="9">
        <f t="shared" si="0"/>
        <v>2500</v>
      </c>
      <c r="J30" s="13">
        <f t="shared" si="1"/>
        <v>220</v>
      </c>
      <c r="K30" s="11">
        <v>416666</v>
      </c>
      <c r="L30" s="11">
        <f t="shared" si="2"/>
        <v>41667.333333333372</v>
      </c>
      <c r="M30" s="16">
        <f t="shared" si="3"/>
        <v>458333.33333333337</v>
      </c>
      <c r="N30" s="11">
        <f t="shared" si="4"/>
        <v>91666.666666666628</v>
      </c>
      <c r="O30">
        <v>550000</v>
      </c>
      <c r="P30" s="17">
        <f t="shared" si="5"/>
        <v>0</v>
      </c>
      <c r="R30">
        <f t="shared" si="6"/>
        <v>0</v>
      </c>
      <c r="S30" s="15">
        <f t="shared" si="7"/>
        <v>0</v>
      </c>
      <c r="T30">
        <f t="shared" si="8"/>
        <v>0</v>
      </c>
    </row>
    <row r="31" spans="1:54" ht="39">
      <c r="A31" s="4">
        <v>29</v>
      </c>
      <c r="B31" s="4" t="s">
        <v>57</v>
      </c>
      <c r="C31" s="4" t="e">
        <f>#REF!</f>
        <v>#REF!</v>
      </c>
      <c r="D31" s="3"/>
      <c r="E31" s="8"/>
      <c r="F31" s="8"/>
      <c r="G31" s="8">
        <v>500</v>
      </c>
      <c r="H31" s="8"/>
      <c r="I31" s="9">
        <f t="shared" si="0"/>
        <v>500</v>
      </c>
      <c r="J31" s="13">
        <f t="shared" si="1"/>
        <v>200</v>
      </c>
      <c r="K31" s="11">
        <v>75757</v>
      </c>
      <c r="L31" s="11">
        <f t="shared" si="2"/>
        <v>7576.333333333343</v>
      </c>
      <c r="M31" s="16">
        <f t="shared" si="3"/>
        <v>83333.333333333343</v>
      </c>
      <c r="N31" s="11">
        <f t="shared" si="4"/>
        <v>16666.666666666657</v>
      </c>
      <c r="O31">
        <v>100000</v>
      </c>
      <c r="P31" s="17">
        <f t="shared" si="5"/>
        <v>0</v>
      </c>
      <c r="R31">
        <f t="shared" si="6"/>
        <v>0</v>
      </c>
      <c r="S31" s="15">
        <f t="shared" si="7"/>
        <v>0</v>
      </c>
      <c r="T31">
        <f t="shared" si="8"/>
        <v>0</v>
      </c>
    </row>
    <row r="32" spans="1:54" ht="65">
      <c r="A32" s="4">
        <v>30</v>
      </c>
      <c r="B32" s="4" t="s">
        <v>58</v>
      </c>
      <c r="C32" s="4" t="e">
        <f>#REF!</f>
        <v>#REF!</v>
      </c>
      <c r="D32" s="3"/>
      <c r="E32" s="8"/>
      <c r="F32" s="8"/>
      <c r="G32" s="8"/>
      <c r="H32" s="8">
        <v>1000</v>
      </c>
      <c r="I32" s="9">
        <f t="shared" si="0"/>
        <v>1000</v>
      </c>
      <c r="J32" s="13">
        <f t="shared" si="1"/>
        <v>200</v>
      </c>
      <c r="K32" s="11">
        <v>151515</v>
      </c>
      <c r="L32" s="11">
        <f t="shared" si="2"/>
        <v>15151.666666666686</v>
      </c>
      <c r="M32" s="16">
        <f t="shared" si="3"/>
        <v>166666.66666666669</v>
      </c>
      <c r="N32" s="11">
        <f t="shared" si="4"/>
        <v>33333.333333333314</v>
      </c>
      <c r="O32">
        <v>200000</v>
      </c>
      <c r="P32" s="17">
        <f t="shared" si="5"/>
        <v>0</v>
      </c>
      <c r="R32">
        <f t="shared" si="6"/>
        <v>0</v>
      </c>
      <c r="S32" s="15">
        <f t="shared" si="7"/>
        <v>0</v>
      </c>
      <c r="T32">
        <f t="shared" si="8"/>
        <v>0</v>
      </c>
    </row>
    <row r="33" spans="1:48" ht="39">
      <c r="A33" s="4">
        <v>31</v>
      </c>
      <c r="B33" s="4" t="s">
        <v>59</v>
      </c>
      <c r="C33" s="4" t="e">
        <f>#REF!</f>
        <v>#REF!</v>
      </c>
      <c r="D33" s="3"/>
      <c r="E33" s="8"/>
      <c r="F33" s="8">
        <v>350</v>
      </c>
      <c r="G33" s="8"/>
      <c r="H33" s="8"/>
      <c r="I33" s="9">
        <f t="shared" si="0"/>
        <v>350</v>
      </c>
      <c r="J33" s="13">
        <f t="shared" si="1"/>
        <v>500</v>
      </c>
      <c r="K33" s="11">
        <v>132575</v>
      </c>
      <c r="L33" s="11">
        <f t="shared" si="2"/>
        <v>13258.333333333343</v>
      </c>
      <c r="M33" s="16">
        <f t="shared" si="3"/>
        <v>145833.33333333334</v>
      </c>
      <c r="N33" s="11">
        <f t="shared" si="4"/>
        <v>29166.666666666657</v>
      </c>
      <c r="O33">
        <v>175000</v>
      </c>
      <c r="P33" s="17">
        <f t="shared" si="5"/>
        <v>0</v>
      </c>
      <c r="R33">
        <f t="shared" si="6"/>
        <v>0</v>
      </c>
      <c r="S33" s="15">
        <f t="shared" si="7"/>
        <v>0</v>
      </c>
      <c r="T33">
        <f t="shared" si="8"/>
        <v>0</v>
      </c>
    </row>
    <row r="34" spans="1:48" ht="26">
      <c r="A34" s="4">
        <v>32</v>
      </c>
      <c r="B34" s="4" t="s">
        <v>18</v>
      </c>
      <c r="C34" s="4" t="e">
        <f>#REF!</f>
        <v>#REF!</v>
      </c>
      <c r="D34" s="3"/>
      <c r="E34" s="8">
        <v>160</v>
      </c>
      <c r="F34" s="8">
        <v>160</v>
      </c>
      <c r="G34" s="8">
        <v>160</v>
      </c>
      <c r="H34" s="8">
        <v>160</v>
      </c>
      <c r="I34" s="9">
        <f t="shared" ref="I34" si="9">H34+G34+F34+E34</f>
        <v>640</v>
      </c>
      <c r="J34" s="13">
        <f t="shared" si="1"/>
        <v>550</v>
      </c>
      <c r="K34" s="11">
        <v>266666</v>
      </c>
      <c r="L34" s="11">
        <f t="shared" si="2"/>
        <v>26667.333333333372</v>
      </c>
      <c r="M34" s="16">
        <f t="shared" si="3"/>
        <v>293333.33333333337</v>
      </c>
      <c r="N34" s="11">
        <f t="shared" si="4"/>
        <v>58666.666666666628</v>
      </c>
      <c r="O34">
        <v>352000</v>
      </c>
      <c r="P34" s="17">
        <f t="shared" si="5"/>
        <v>0</v>
      </c>
      <c r="R34">
        <f t="shared" si="6"/>
        <v>0</v>
      </c>
      <c r="S34" s="15">
        <f t="shared" si="7"/>
        <v>0</v>
      </c>
      <c r="T34">
        <f t="shared" si="8"/>
        <v>0</v>
      </c>
    </row>
    <row r="35" spans="1:48" ht="39">
      <c r="A35" s="4">
        <v>33</v>
      </c>
      <c r="B35" s="4" t="s">
        <v>19</v>
      </c>
      <c r="C35" s="4" t="e">
        <f>#REF!</f>
        <v>#REF!</v>
      </c>
      <c r="D35" s="3"/>
      <c r="E35" s="8">
        <v>240</v>
      </c>
      <c r="F35" s="8">
        <v>240</v>
      </c>
      <c r="G35" s="8">
        <v>240</v>
      </c>
      <c r="H35" s="8">
        <v>240</v>
      </c>
      <c r="I35" s="9">
        <f t="shared" ref="I35:I36" si="10">H35+G35+F35+E35</f>
        <v>960</v>
      </c>
      <c r="J35" s="13">
        <f t="shared" si="1"/>
        <v>320</v>
      </c>
      <c r="K35" s="11">
        <v>232727</v>
      </c>
      <c r="L35" s="11">
        <f t="shared" si="2"/>
        <v>23273</v>
      </c>
      <c r="M35" s="16">
        <f t="shared" si="3"/>
        <v>256000</v>
      </c>
      <c r="N35" s="11">
        <f t="shared" si="4"/>
        <v>51200</v>
      </c>
      <c r="O35">
        <v>307200</v>
      </c>
      <c r="P35" s="17">
        <v>315</v>
      </c>
      <c r="Q35">
        <v>213333.33</v>
      </c>
      <c r="R35">
        <f t="shared" si="6"/>
        <v>42666.670000000013</v>
      </c>
      <c r="S35" s="15">
        <f t="shared" si="7"/>
        <v>256000</v>
      </c>
      <c r="T35">
        <f t="shared" si="8"/>
        <v>51200</v>
      </c>
      <c r="U35">
        <v>307200</v>
      </c>
    </row>
    <row r="36" spans="1:48" ht="26">
      <c r="A36" s="4">
        <v>34</v>
      </c>
      <c r="B36" s="4" t="s">
        <v>20</v>
      </c>
      <c r="C36" s="4" t="e">
        <f>#REF!</f>
        <v>#REF!</v>
      </c>
      <c r="D36" s="3"/>
      <c r="E36" s="8">
        <v>300</v>
      </c>
      <c r="F36" s="8">
        <v>300</v>
      </c>
      <c r="G36" s="8">
        <v>300</v>
      </c>
      <c r="H36" s="8">
        <v>300</v>
      </c>
      <c r="I36" s="9">
        <f t="shared" si="10"/>
        <v>1200</v>
      </c>
      <c r="J36" s="13">
        <f t="shared" si="1"/>
        <v>550</v>
      </c>
      <c r="K36" s="11">
        <v>500000</v>
      </c>
      <c r="L36" s="11">
        <f t="shared" si="2"/>
        <v>50000</v>
      </c>
      <c r="M36" s="16">
        <f t="shared" si="3"/>
        <v>550000</v>
      </c>
      <c r="N36" s="11">
        <f t="shared" si="4"/>
        <v>110000</v>
      </c>
      <c r="O36">
        <v>660000</v>
      </c>
      <c r="P36" s="17">
        <f t="shared" si="5"/>
        <v>0</v>
      </c>
      <c r="R36">
        <f t="shared" si="6"/>
        <v>0</v>
      </c>
      <c r="S36" s="15">
        <f t="shared" si="7"/>
        <v>0</v>
      </c>
      <c r="T36">
        <f t="shared" si="8"/>
        <v>0</v>
      </c>
    </row>
    <row r="37" spans="1:48" ht="26">
      <c r="A37" s="4">
        <v>35</v>
      </c>
      <c r="B37" s="4" t="s">
        <v>69</v>
      </c>
      <c r="C37" s="4" t="e">
        <f>#REF!</f>
        <v>#REF!</v>
      </c>
      <c r="D37" s="3"/>
      <c r="E37" s="8">
        <v>15</v>
      </c>
      <c r="F37" s="8">
        <v>15</v>
      </c>
      <c r="G37" s="8">
        <v>15</v>
      </c>
      <c r="H37" s="8">
        <v>15</v>
      </c>
      <c r="I37" s="9">
        <f t="shared" si="0"/>
        <v>60</v>
      </c>
      <c r="J37" s="13">
        <f t="shared" si="1"/>
        <v>1400</v>
      </c>
      <c r="K37" s="11">
        <v>63636</v>
      </c>
      <c r="L37" s="11">
        <f t="shared" si="2"/>
        <v>6364</v>
      </c>
      <c r="M37" s="16">
        <f t="shared" si="3"/>
        <v>70000</v>
      </c>
      <c r="N37" s="11">
        <f t="shared" si="4"/>
        <v>14000</v>
      </c>
      <c r="O37">
        <v>84000</v>
      </c>
      <c r="P37" s="17">
        <f t="shared" si="5"/>
        <v>0</v>
      </c>
      <c r="R37">
        <f t="shared" si="6"/>
        <v>0</v>
      </c>
      <c r="S37" s="15">
        <f t="shared" si="7"/>
        <v>0</v>
      </c>
      <c r="T37">
        <f t="shared" si="8"/>
        <v>0</v>
      </c>
    </row>
    <row r="38" spans="1:48" ht="65">
      <c r="A38" s="4">
        <v>36</v>
      </c>
      <c r="B38" s="4" t="s">
        <v>65</v>
      </c>
      <c r="C38" s="4" t="e">
        <f>#REF!</f>
        <v>#REF!</v>
      </c>
      <c r="D38" s="3"/>
      <c r="E38" s="8">
        <v>100</v>
      </c>
      <c r="F38" s="8"/>
      <c r="G38" s="8"/>
      <c r="H38" s="8">
        <v>104</v>
      </c>
      <c r="I38" s="9">
        <f t="shared" si="0"/>
        <v>204</v>
      </c>
      <c r="J38" s="13">
        <f t="shared" si="1"/>
        <v>500</v>
      </c>
      <c r="K38" s="11">
        <v>77273</v>
      </c>
      <c r="L38" s="11">
        <f t="shared" si="2"/>
        <v>7727</v>
      </c>
      <c r="M38" s="16">
        <f t="shared" si="3"/>
        <v>85000</v>
      </c>
      <c r="N38" s="11">
        <f t="shared" si="4"/>
        <v>17000</v>
      </c>
      <c r="O38">
        <v>102000</v>
      </c>
      <c r="P38" s="17">
        <f t="shared" si="5"/>
        <v>0</v>
      </c>
      <c r="R38">
        <f t="shared" si="6"/>
        <v>0</v>
      </c>
      <c r="S38" s="15">
        <f t="shared" si="7"/>
        <v>0</v>
      </c>
      <c r="T38">
        <f t="shared" si="8"/>
        <v>0</v>
      </c>
    </row>
    <row r="39" spans="1:48" ht="52">
      <c r="A39" s="4">
        <v>37</v>
      </c>
      <c r="B39" s="4" t="s">
        <v>66</v>
      </c>
      <c r="C39" s="4" t="e">
        <f>#REF!</f>
        <v>#REF!</v>
      </c>
      <c r="D39" s="3"/>
      <c r="E39" s="8">
        <v>100</v>
      </c>
      <c r="F39" s="8"/>
      <c r="G39" s="8"/>
      <c r="H39" s="8">
        <v>104</v>
      </c>
      <c r="I39" s="9">
        <f t="shared" si="0"/>
        <v>204</v>
      </c>
      <c r="J39" s="13">
        <f t="shared" si="1"/>
        <v>650</v>
      </c>
      <c r="K39" s="11">
        <v>100455</v>
      </c>
      <c r="L39" s="11">
        <f t="shared" si="2"/>
        <v>10045</v>
      </c>
      <c r="M39" s="16">
        <f t="shared" si="3"/>
        <v>110500</v>
      </c>
      <c r="N39" s="11">
        <f t="shared" si="4"/>
        <v>22100</v>
      </c>
      <c r="O39">
        <v>132600</v>
      </c>
      <c r="P39" s="17">
        <f t="shared" si="5"/>
        <v>0</v>
      </c>
      <c r="R39">
        <f t="shared" si="6"/>
        <v>0</v>
      </c>
      <c r="S39" s="15">
        <f t="shared" si="7"/>
        <v>0</v>
      </c>
      <c r="T39">
        <f t="shared" si="8"/>
        <v>0</v>
      </c>
    </row>
    <row r="40" spans="1:48" ht="26">
      <c r="A40" s="4">
        <v>38</v>
      </c>
      <c r="B40" s="4" t="s">
        <v>21</v>
      </c>
      <c r="C40" s="4" t="e">
        <f>#REF!</f>
        <v>#REF!</v>
      </c>
      <c r="D40" s="3"/>
      <c r="E40" s="8">
        <v>166</v>
      </c>
      <c r="F40" s="8">
        <v>166</v>
      </c>
      <c r="G40" s="8">
        <v>166</v>
      </c>
      <c r="H40" s="8">
        <v>166</v>
      </c>
      <c r="I40" s="9">
        <f t="shared" si="0"/>
        <v>664</v>
      </c>
      <c r="J40" s="13">
        <f t="shared" si="1"/>
        <v>350</v>
      </c>
      <c r="K40" s="11">
        <v>176061</v>
      </c>
      <c r="L40" s="11">
        <f t="shared" si="2"/>
        <v>17605.666666666686</v>
      </c>
      <c r="M40" s="16">
        <f t="shared" si="3"/>
        <v>193666.66666666669</v>
      </c>
      <c r="N40" s="11">
        <f t="shared" si="4"/>
        <v>38733.333333333314</v>
      </c>
      <c r="O40">
        <v>232400</v>
      </c>
      <c r="P40" s="17">
        <f t="shared" si="5"/>
        <v>0</v>
      </c>
      <c r="R40">
        <f t="shared" si="6"/>
        <v>0</v>
      </c>
      <c r="S40" s="15">
        <f t="shared" si="7"/>
        <v>0</v>
      </c>
      <c r="T40">
        <f t="shared" si="8"/>
        <v>0</v>
      </c>
    </row>
    <row r="41" spans="1:48" ht="65">
      <c r="A41" s="4">
        <v>39</v>
      </c>
      <c r="B41" s="4" t="s">
        <v>61</v>
      </c>
      <c r="C41" s="4" t="e">
        <f>#REF!</f>
        <v>#REF!</v>
      </c>
      <c r="D41" s="3"/>
      <c r="E41" s="8">
        <v>60</v>
      </c>
      <c r="F41" s="8">
        <v>60</v>
      </c>
      <c r="G41" s="8">
        <v>60</v>
      </c>
      <c r="H41" s="8">
        <v>60</v>
      </c>
      <c r="I41" s="9">
        <f t="shared" si="0"/>
        <v>240</v>
      </c>
      <c r="J41" s="13">
        <f t="shared" si="1"/>
        <v>1800</v>
      </c>
      <c r="K41" s="11">
        <v>327273</v>
      </c>
      <c r="L41" s="11">
        <f t="shared" si="2"/>
        <v>32727</v>
      </c>
      <c r="M41" s="16">
        <f t="shared" si="3"/>
        <v>360000</v>
      </c>
      <c r="N41" s="11">
        <f t="shared" si="4"/>
        <v>72000</v>
      </c>
      <c r="O41">
        <v>432000</v>
      </c>
      <c r="P41" s="17">
        <f t="shared" si="5"/>
        <v>0</v>
      </c>
      <c r="R41">
        <f t="shared" si="6"/>
        <v>0</v>
      </c>
      <c r="S41" s="15">
        <f t="shared" si="7"/>
        <v>0</v>
      </c>
      <c r="T41">
        <f t="shared" si="8"/>
        <v>0</v>
      </c>
    </row>
    <row r="42" spans="1:48" ht="39">
      <c r="A42" s="4">
        <v>40</v>
      </c>
      <c r="B42" s="4" t="s">
        <v>22</v>
      </c>
      <c r="C42" s="4" t="e">
        <f>#REF!</f>
        <v>#REF!</v>
      </c>
      <c r="D42" s="3"/>
      <c r="E42" s="8">
        <v>44</v>
      </c>
      <c r="F42" s="8">
        <v>44</v>
      </c>
      <c r="G42" s="8">
        <v>44</v>
      </c>
      <c r="H42" s="8">
        <v>44</v>
      </c>
      <c r="I42" s="9">
        <f t="shared" si="0"/>
        <v>176</v>
      </c>
      <c r="J42" s="13">
        <f t="shared" si="1"/>
        <v>1000</v>
      </c>
      <c r="K42" s="11">
        <v>133334</v>
      </c>
      <c r="L42" s="11">
        <f t="shared" si="2"/>
        <v>13332.666666666686</v>
      </c>
      <c r="M42" s="16">
        <f t="shared" si="3"/>
        <v>146666.66666666669</v>
      </c>
      <c r="N42" s="11">
        <f t="shared" si="4"/>
        <v>29333.333333333314</v>
      </c>
      <c r="O42">
        <v>176000</v>
      </c>
      <c r="P42" s="17">
        <f t="shared" si="5"/>
        <v>0</v>
      </c>
      <c r="R42">
        <f t="shared" si="6"/>
        <v>0</v>
      </c>
      <c r="S42" s="15">
        <f t="shared" si="7"/>
        <v>0</v>
      </c>
      <c r="T42">
        <f t="shared" si="8"/>
        <v>0</v>
      </c>
    </row>
    <row r="43" spans="1:48">
      <c r="A43" s="4">
        <v>41</v>
      </c>
      <c r="B43" s="4" t="s">
        <v>23</v>
      </c>
      <c r="C43" s="4" t="e">
        <f>#REF!</f>
        <v>#REF!</v>
      </c>
      <c r="D43" s="3"/>
      <c r="E43" s="8">
        <v>70</v>
      </c>
      <c r="F43" s="8">
        <v>70</v>
      </c>
      <c r="G43" s="8">
        <v>70</v>
      </c>
      <c r="H43" s="8">
        <v>70</v>
      </c>
      <c r="I43" s="9">
        <f t="shared" si="0"/>
        <v>280</v>
      </c>
      <c r="J43" s="13">
        <f t="shared" si="1"/>
        <v>450</v>
      </c>
      <c r="K43" s="11">
        <v>95455</v>
      </c>
      <c r="L43" s="11">
        <f t="shared" si="2"/>
        <v>9545</v>
      </c>
      <c r="M43" s="16">
        <f t="shared" si="3"/>
        <v>105000</v>
      </c>
      <c r="N43" s="11">
        <f t="shared" si="4"/>
        <v>21000</v>
      </c>
      <c r="O43">
        <v>126000</v>
      </c>
      <c r="P43" s="17">
        <f t="shared" si="5"/>
        <v>360</v>
      </c>
      <c r="Q43">
        <v>70000</v>
      </c>
      <c r="R43">
        <f t="shared" si="6"/>
        <v>14000</v>
      </c>
      <c r="S43" s="15">
        <f t="shared" si="7"/>
        <v>84000</v>
      </c>
      <c r="T43">
        <f t="shared" si="8"/>
        <v>16800</v>
      </c>
      <c r="U43">
        <v>100800</v>
      </c>
    </row>
    <row r="44" spans="1:48">
      <c r="A44" s="4">
        <v>42</v>
      </c>
      <c r="B44" s="4" t="s">
        <v>24</v>
      </c>
      <c r="C44" s="4" t="e">
        <f>#REF!</f>
        <v>#REF!</v>
      </c>
      <c r="D44" s="3"/>
      <c r="E44" s="8"/>
      <c r="F44" s="8">
        <v>5</v>
      </c>
      <c r="G44" s="8">
        <v>5</v>
      </c>
      <c r="H44" s="8"/>
      <c r="I44" s="9">
        <f t="shared" si="0"/>
        <v>10</v>
      </c>
      <c r="J44" s="13">
        <f t="shared" si="1"/>
        <v>1400</v>
      </c>
      <c r="K44" s="11">
        <v>10606</v>
      </c>
      <c r="L44" s="11">
        <f t="shared" si="2"/>
        <v>1060.6666666666679</v>
      </c>
      <c r="M44" s="16">
        <f t="shared" si="3"/>
        <v>11666.666666666668</v>
      </c>
      <c r="N44" s="11">
        <f t="shared" si="4"/>
        <v>2333.3333333333321</v>
      </c>
      <c r="O44">
        <v>14000</v>
      </c>
      <c r="P44" s="17">
        <f t="shared" si="5"/>
        <v>0</v>
      </c>
      <c r="R44">
        <f t="shared" si="6"/>
        <v>0</v>
      </c>
      <c r="S44" s="15">
        <f t="shared" si="7"/>
        <v>0</v>
      </c>
      <c r="T44">
        <f t="shared" si="8"/>
        <v>0</v>
      </c>
    </row>
    <row r="45" spans="1:48">
      <c r="A45" s="4">
        <v>43</v>
      </c>
      <c r="B45" s="4" t="s">
        <v>25</v>
      </c>
      <c r="C45" s="4" t="e">
        <f>#REF!</f>
        <v>#REF!</v>
      </c>
      <c r="D45" s="3"/>
      <c r="E45" s="8">
        <v>63</v>
      </c>
      <c r="F45" s="8">
        <v>63</v>
      </c>
      <c r="G45" s="8">
        <v>63</v>
      </c>
      <c r="H45" s="8">
        <v>63</v>
      </c>
      <c r="I45" s="9">
        <f t="shared" ref="I45:I68" si="11">H45+G45+F45+E45</f>
        <v>252</v>
      </c>
      <c r="J45" s="13">
        <f t="shared" si="1"/>
        <v>1100</v>
      </c>
      <c r="K45" s="11">
        <v>210000</v>
      </c>
      <c r="L45" s="11">
        <f t="shared" si="2"/>
        <v>21000</v>
      </c>
      <c r="M45" s="16">
        <f t="shared" si="3"/>
        <v>231000</v>
      </c>
      <c r="N45" s="11">
        <f t="shared" si="4"/>
        <v>46200</v>
      </c>
      <c r="O45">
        <v>277200</v>
      </c>
      <c r="P45" s="17">
        <f t="shared" si="5"/>
        <v>0</v>
      </c>
      <c r="R45">
        <f t="shared" si="6"/>
        <v>0</v>
      </c>
      <c r="S45" s="15">
        <f t="shared" si="7"/>
        <v>0</v>
      </c>
      <c r="T45">
        <f t="shared" si="8"/>
        <v>0</v>
      </c>
      <c r="AQ45" s="17">
        <f>AV45/I45</f>
        <v>1400</v>
      </c>
      <c r="AR45">
        <v>245070</v>
      </c>
      <c r="AS45">
        <v>48930</v>
      </c>
      <c r="AT45" s="15">
        <f>AV45-AU45</f>
        <v>294000</v>
      </c>
      <c r="AU45">
        <v>58800</v>
      </c>
      <c r="AV45">
        <v>352800</v>
      </c>
    </row>
    <row r="46" spans="1:48">
      <c r="A46" s="4">
        <v>44</v>
      </c>
      <c r="B46" s="4" t="s">
        <v>26</v>
      </c>
      <c r="C46" s="4" t="e">
        <f>#REF!</f>
        <v>#REF!</v>
      </c>
      <c r="D46" s="3"/>
      <c r="E46" s="8">
        <v>40</v>
      </c>
      <c r="F46" s="8">
        <v>100</v>
      </c>
      <c r="G46" s="8">
        <v>100</v>
      </c>
      <c r="H46" s="8">
        <v>200</v>
      </c>
      <c r="I46" s="9">
        <f t="shared" si="11"/>
        <v>440</v>
      </c>
      <c r="J46" s="13">
        <f t="shared" si="1"/>
        <v>350</v>
      </c>
      <c r="K46" s="11">
        <v>116666</v>
      </c>
      <c r="L46" s="11">
        <f t="shared" si="2"/>
        <v>11667.333333333343</v>
      </c>
      <c r="M46" s="16">
        <f t="shared" si="3"/>
        <v>128333.33333333334</v>
      </c>
      <c r="N46" s="11">
        <f t="shared" si="4"/>
        <v>25666.666666666657</v>
      </c>
      <c r="O46">
        <v>154000</v>
      </c>
      <c r="P46" s="17">
        <f t="shared" si="5"/>
        <v>0</v>
      </c>
      <c r="R46">
        <f t="shared" si="6"/>
        <v>0</v>
      </c>
      <c r="S46" s="15">
        <f t="shared" si="7"/>
        <v>0</v>
      </c>
      <c r="T46">
        <f t="shared" si="8"/>
        <v>0</v>
      </c>
    </row>
    <row r="47" spans="1:48">
      <c r="A47" s="4">
        <v>45</v>
      </c>
      <c r="B47" s="4" t="s">
        <v>27</v>
      </c>
      <c r="C47" s="4" t="e">
        <f>#REF!</f>
        <v>#REF!</v>
      </c>
      <c r="D47" s="3"/>
      <c r="E47" s="8">
        <v>100</v>
      </c>
      <c r="F47" s="8">
        <v>100</v>
      </c>
      <c r="G47" s="8">
        <v>100</v>
      </c>
      <c r="H47" s="8">
        <v>100</v>
      </c>
      <c r="I47" s="9">
        <f t="shared" si="11"/>
        <v>400</v>
      </c>
      <c r="J47" s="13">
        <f t="shared" si="1"/>
        <v>1000</v>
      </c>
      <c r="K47" s="11">
        <v>303030</v>
      </c>
      <c r="L47" s="11">
        <f t="shared" si="2"/>
        <v>30303.333333333372</v>
      </c>
      <c r="M47" s="16">
        <f t="shared" si="3"/>
        <v>333333.33333333337</v>
      </c>
      <c r="N47" s="11">
        <f t="shared" si="4"/>
        <v>66666.666666666628</v>
      </c>
      <c r="O47">
        <v>400000</v>
      </c>
      <c r="P47" s="17">
        <f t="shared" si="5"/>
        <v>0</v>
      </c>
      <c r="R47">
        <f t="shared" si="6"/>
        <v>0</v>
      </c>
      <c r="S47" s="15">
        <f t="shared" si="7"/>
        <v>0</v>
      </c>
      <c r="T47">
        <f t="shared" si="8"/>
        <v>0</v>
      </c>
    </row>
    <row r="48" spans="1:48" ht="39">
      <c r="A48" s="4">
        <v>46</v>
      </c>
      <c r="B48" s="4" t="s">
        <v>62</v>
      </c>
      <c r="C48" s="4" t="e">
        <f>#REF!</f>
        <v>#REF!</v>
      </c>
      <c r="D48" s="3"/>
      <c r="E48" s="8"/>
      <c r="F48" s="8">
        <v>80</v>
      </c>
      <c r="G48" s="8"/>
      <c r="H48" s="8"/>
      <c r="I48" s="9">
        <f t="shared" si="11"/>
        <v>80</v>
      </c>
      <c r="J48" s="13">
        <f t="shared" si="1"/>
        <v>400</v>
      </c>
      <c r="K48" s="11">
        <v>24243</v>
      </c>
      <c r="L48" s="11">
        <f t="shared" si="2"/>
        <v>2423.6666666666679</v>
      </c>
      <c r="M48" s="16">
        <f t="shared" si="3"/>
        <v>26666.666666666668</v>
      </c>
      <c r="N48" s="11">
        <f t="shared" si="4"/>
        <v>5333.3333333333321</v>
      </c>
      <c r="O48">
        <v>32000</v>
      </c>
      <c r="P48" s="17">
        <f t="shared" si="5"/>
        <v>0</v>
      </c>
      <c r="R48">
        <f t="shared" si="6"/>
        <v>0</v>
      </c>
      <c r="S48" s="15">
        <f t="shared" si="7"/>
        <v>0</v>
      </c>
      <c r="T48">
        <f t="shared" si="8"/>
        <v>0</v>
      </c>
    </row>
    <row r="49" spans="1:42" ht="39">
      <c r="A49" s="4">
        <v>47</v>
      </c>
      <c r="B49" s="4" t="s">
        <v>63</v>
      </c>
      <c r="C49" s="4" t="e">
        <f>#REF!</f>
        <v>#REF!</v>
      </c>
      <c r="D49" s="3"/>
      <c r="E49" s="8"/>
      <c r="F49" s="8"/>
      <c r="G49" s="8">
        <v>350</v>
      </c>
      <c r="H49" s="8"/>
      <c r="I49" s="9">
        <f t="shared" si="11"/>
        <v>350</v>
      </c>
      <c r="J49" s="13">
        <f t="shared" si="1"/>
        <v>280</v>
      </c>
      <c r="K49" s="11">
        <v>74243</v>
      </c>
      <c r="L49" s="11">
        <f t="shared" si="2"/>
        <v>7423.6666666666715</v>
      </c>
      <c r="M49" s="16">
        <f t="shared" si="3"/>
        <v>81666.666666666672</v>
      </c>
      <c r="N49" s="11">
        <f t="shared" si="4"/>
        <v>16333.333333333328</v>
      </c>
      <c r="O49">
        <v>98000</v>
      </c>
      <c r="P49" s="17">
        <f t="shared" si="5"/>
        <v>0</v>
      </c>
      <c r="R49">
        <f t="shared" si="6"/>
        <v>0</v>
      </c>
      <c r="S49" s="15">
        <f t="shared" si="7"/>
        <v>0</v>
      </c>
      <c r="T49">
        <f t="shared" si="8"/>
        <v>0</v>
      </c>
    </row>
    <row r="50" spans="1:42" ht="39">
      <c r="A50" s="4">
        <v>48</v>
      </c>
      <c r="B50" s="4" t="s">
        <v>64</v>
      </c>
      <c r="C50" s="4" t="e">
        <f>#REF!</f>
        <v>#REF!</v>
      </c>
      <c r="D50" s="3"/>
      <c r="E50" s="8"/>
      <c r="F50" s="8"/>
      <c r="G50" s="8"/>
      <c r="H50" s="8">
        <v>50</v>
      </c>
      <c r="I50" s="9">
        <f t="shared" si="11"/>
        <v>50</v>
      </c>
      <c r="J50" s="13">
        <f t="shared" si="1"/>
        <v>600</v>
      </c>
      <c r="K50" s="11">
        <v>22727</v>
      </c>
      <c r="L50" s="11">
        <f t="shared" si="2"/>
        <v>2273</v>
      </c>
      <c r="M50" s="16">
        <f t="shared" si="3"/>
        <v>25000</v>
      </c>
      <c r="N50" s="11">
        <f t="shared" si="4"/>
        <v>5000</v>
      </c>
      <c r="O50">
        <v>30000</v>
      </c>
      <c r="P50" s="17">
        <f t="shared" si="5"/>
        <v>0</v>
      </c>
      <c r="R50">
        <f t="shared" si="6"/>
        <v>0</v>
      </c>
      <c r="S50" s="15">
        <f t="shared" si="7"/>
        <v>0</v>
      </c>
      <c r="T50">
        <f t="shared" si="8"/>
        <v>0</v>
      </c>
    </row>
    <row r="51" spans="1:42" ht="26">
      <c r="A51" s="4">
        <v>49</v>
      </c>
      <c r="B51" s="4" t="s">
        <v>60</v>
      </c>
      <c r="C51" s="4" t="e">
        <f>#REF!</f>
        <v>#REF!</v>
      </c>
      <c r="D51" s="3"/>
      <c r="E51" s="8">
        <v>190</v>
      </c>
      <c r="F51" s="8">
        <v>190</v>
      </c>
      <c r="G51" s="8">
        <v>190</v>
      </c>
      <c r="H51" s="8">
        <v>190</v>
      </c>
      <c r="I51" s="9">
        <f t="shared" si="11"/>
        <v>760</v>
      </c>
      <c r="J51" s="13">
        <f t="shared" si="1"/>
        <v>320</v>
      </c>
      <c r="K51" s="11">
        <v>184243</v>
      </c>
      <c r="L51" s="11">
        <f t="shared" si="2"/>
        <v>18423.666666666686</v>
      </c>
      <c r="M51" s="16">
        <f t="shared" si="3"/>
        <v>202666.66666666669</v>
      </c>
      <c r="N51" s="11">
        <f t="shared" si="4"/>
        <v>40533.333333333314</v>
      </c>
      <c r="O51">
        <v>243200</v>
      </c>
      <c r="P51" s="17">
        <v>315</v>
      </c>
      <c r="Q51">
        <v>168888</v>
      </c>
      <c r="R51">
        <f t="shared" si="6"/>
        <v>33778.666666666686</v>
      </c>
      <c r="S51" s="15">
        <f t="shared" si="7"/>
        <v>202666.66666666669</v>
      </c>
      <c r="T51">
        <f t="shared" si="8"/>
        <v>40533.333333333314</v>
      </c>
      <c r="U51">
        <v>243200</v>
      </c>
    </row>
    <row r="52" spans="1:42" ht="39">
      <c r="A52" s="4">
        <v>50</v>
      </c>
      <c r="B52" s="4" t="s">
        <v>29</v>
      </c>
      <c r="C52" s="4" t="e">
        <f>#REF!</f>
        <v>#REF!</v>
      </c>
      <c r="D52" s="3"/>
      <c r="E52" s="8">
        <v>20</v>
      </c>
      <c r="F52" s="8">
        <v>20</v>
      </c>
      <c r="G52" s="8">
        <v>20</v>
      </c>
      <c r="H52" s="8">
        <v>20</v>
      </c>
      <c r="I52" s="9">
        <f t="shared" si="11"/>
        <v>80</v>
      </c>
      <c r="J52" s="13">
        <f t="shared" si="1"/>
        <v>950</v>
      </c>
      <c r="K52" s="11">
        <v>57575</v>
      </c>
      <c r="L52" s="11">
        <f t="shared" si="2"/>
        <v>5758.3333333333358</v>
      </c>
      <c r="M52" s="16">
        <f t="shared" si="3"/>
        <v>63333.333333333336</v>
      </c>
      <c r="N52" s="11">
        <f t="shared" si="4"/>
        <v>12666.666666666664</v>
      </c>
      <c r="O52">
        <v>76000</v>
      </c>
      <c r="P52" s="17">
        <f t="shared" si="5"/>
        <v>0</v>
      </c>
      <c r="R52">
        <f t="shared" si="6"/>
        <v>0</v>
      </c>
      <c r="S52" s="15">
        <f t="shared" si="7"/>
        <v>0</v>
      </c>
      <c r="T52">
        <f t="shared" si="8"/>
        <v>0</v>
      </c>
    </row>
    <row r="53" spans="1:42" ht="39">
      <c r="A53" s="4">
        <v>51</v>
      </c>
      <c r="B53" s="4" t="s">
        <v>30</v>
      </c>
      <c r="C53" s="4" t="e">
        <f>#REF!</f>
        <v>#REF!</v>
      </c>
      <c r="D53" s="3"/>
      <c r="E53" s="8"/>
      <c r="F53" s="8">
        <v>40</v>
      </c>
      <c r="G53" s="8">
        <v>250</v>
      </c>
      <c r="H53" s="8">
        <v>40</v>
      </c>
      <c r="I53" s="9">
        <f t="shared" si="11"/>
        <v>330</v>
      </c>
      <c r="J53" s="13">
        <f t="shared" si="1"/>
        <v>350</v>
      </c>
      <c r="K53" s="11">
        <v>87500</v>
      </c>
      <c r="L53" s="11">
        <f t="shared" si="2"/>
        <v>8750</v>
      </c>
      <c r="M53" s="16">
        <f t="shared" si="3"/>
        <v>96250</v>
      </c>
      <c r="N53" s="11">
        <f t="shared" si="4"/>
        <v>19250</v>
      </c>
      <c r="O53">
        <v>115500</v>
      </c>
      <c r="P53" s="17">
        <f t="shared" si="5"/>
        <v>0</v>
      </c>
      <c r="R53">
        <f t="shared" si="6"/>
        <v>0</v>
      </c>
      <c r="S53" s="15">
        <f t="shared" si="7"/>
        <v>0</v>
      </c>
      <c r="T53">
        <f t="shared" si="8"/>
        <v>0</v>
      </c>
    </row>
    <row r="54" spans="1:42" ht="39">
      <c r="A54" s="4">
        <v>52</v>
      </c>
      <c r="B54" s="4" t="s">
        <v>9</v>
      </c>
      <c r="C54" s="4" t="e">
        <f>#REF!</f>
        <v>#REF!</v>
      </c>
      <c r="D54" s="3"/>
      <c r="E54" s="8">
        <v>100</v>
      </c>
      <c r="F54" s="8">
        <v>100</v>
      </c>
      <c r="G54" s="8">
        <v>100</v>
      </c>
      <c r="H54" s="8">
        <v>100</v>
      </c>
      <c r="I54" s="9">
        <f t="shared" si="11"/>
        <v>400</v>
      </c>
      <c r="J54" s="13">
        <f t="shared" si="1"/>
        <v>700</v>
      </c>
      <c r="K54" s="11">
        <v>212121</v>
      </c>
      <c r="L54" s="11">
        <f t="shared" si="2"/>
        <v>21212.333333333343</v>
      </c>
      <c r="M54" s="16">
        <f t="shared" si="3"/>
        <v>233333.33333333334</v>
      </c>
      <c r="N54" s="11">
        <f t="shared" si="4"/>
        <v>46666.666666666657</v>
      </c>
      <c r="O54">
        <v>280000</v>
      </c>
      <c r="P54" s="17">
        <f t="shared" si="5"/>
        <v>750</v>
      </c>
      <c r="Q54">
        <v>208333.33</v>
      </c>
      <c r="R54">
        <f t="shared" si="6"/>
        <v>41666.670000000013</v>
      </c>
      <c r="S54" s="15">
        <f t="shared" si="7"/>
        <v>250000</v>
      </c>
      <c r="T54">
        <f t="shared" si="8"/>
        <v>50000</v>
      </c>
      <c r="U54">
        <v>300000</v>
      </c>
    </row>
    <row r="55" spans="1:42" ht="26">
      <c r="A55" s="4">
        <v>53</v>
      </c>
      <c r="B55" s="4" t="s">
        <v>11</v>
      </c>
      <c r="C55" s="4" t="e">
        <f>#REF!</f>
        <v>#REF!</v>
      </c>
      <c r="D55" s="3"/>
      <c r="E55" s="8">
        <v>120</v>
      </c>
      <c r="F55" s="8">
        <v>120</v>
      </c>
      <c r="G55" s="8">
        <v>120</v>
      </c>
      <c r="H55" s="8">
        <v>120</v>
      </c>
      <c r="I55" s="9">
        <f t="shared" si="11"/>
        <v>480</v>
      </c>
      <c r="J55" s="13">
        <f t="shared" si="1"/>
        <v>550</v>
      </c>
      <c r="K55" s="11">
        <v>200000</v>
      </c>
      <c r="L55" s="11">
        <f t="shared" si="2"/>
        <v>20000</v>
      </c>
      <c r="M55" s="16">
        <f t="shared" si="3"/>
        <v>220000</v>
      </c>
      <c r="N55" s="11">
        <f t="shared" si="4"/>
        <v>44000</v>
      </c>
      <c r="O55">
        <v>264000</v>
      </c>
      <c r="P55" s="17">
        <f t="shared" si="5"/>
        <v>0</v>
      </c>
      <c r="R55">
        <f t="shared" si="6"/>
        <v>0</v>
      </c>
      <c r="S55" s="15">
        <f t="shared" si="7"/>
        <v>0</v>
      </c>
      <c r="T55">
        <f t="shared" si="8"/>
        <v>0</v>
      </c>
    </row>
    <row r="56" spans="1:42">
      <c r="A56" s="4">
        <v>54</v>
      </c>
      <c r="B56" s="4" t="s">
        <v>14</v>
      </c>
      <c r="C56" s="4" t="e">
        <f>#REF!</f>
        <v>#REF!</v>
      </c>
      <c r="D56" s="3"/>
      <c r="E56" s="8">
        <v>75</v>
      </c>
      <c r="F56" s="8">
        <v>75</v>
      </c>
      <c r="G56" s="8">
        <v>75</v>
      </c>
      <c r="H56" s="8">
        <v>75</v>
      </c>
      <c r="I56" s="9">
        <f t="shared" si="11"/>
        <v>300</v>
      </c>
      <c r="J56" s="13">
        <f t="shared" si="1"/>
        <v>4200</v>
      </c>
      <c r="K56" s="11">
        <v>954545</v>
      </c>
      <c r="L56" s="11">
        <f t="shared" si="2"/>
        <v>95455</v>
      </c>
      <c r="M56" s="16">
        <f t="shared" si="3"/>
        <v>1050000</v>
      </c>
      <c r="N56" s="11">
        <f t="shared" si="4"/>
        <v>210000</v>
      </c>
      <c r="O56">
        <v>1260000</v>
      </c>
      <c r="P56" s="17">
        <f t="shared" si="5"/>
        <v>0</v>
      </c>
      <c r="R56">
        <f t="shared" si="6"/>
        <v>0</v>
      </c>
      <c r="S56" s="15">
        <f t="shared" si="7"/>
        <v>0</v>
      </c>
      <c r="T56">
        <f t="shared" si="8"/>
        <v>0</v>
      </c>
    </row>
    <row r="57" spans="1:42" ht="26">
      <c r="A57" s="4">
        <v>55</v>
      </c>
      <c r="B57" s="4" t="s">
        <v>15</v>
      </c>
      <c r="C57" s="4" t="e">
        <f>#REF!</f>
        <v>#REF!</v>
      </c>
      <c r="D57" s="3"/>
      <c r="E57" s="8">
        <v>30</v>
      </c>
      <c r="F57" s="8">
        <v>30</v>
      </c>
      <c r="G57" s="8">
        <v>30</v>
      </c>
      <c r="H57" s="8">
        <v>30</v>
      </c>
      <c r="I57" s="9">
        <f t="shared" si="11"/>
        <v>120</v>
      </c>
      <c r="J57" s="13">
        <f t="shared" si="1"/>
        <v>480</v>
      </c>
      <c r="K57" s="11">
        <v>43636</v>
      </c>
      <c r="L57" s="11">
        <f t="shared" si="2"/>
        <v>4364</v>
      </c>
      <c r="M57" s="16">
        <f t="shared" si="3"/>
        <v>48000</v>
      </c>
      <c r="N57" s="11">
        <f t="shared" si="4"/>
        <v>9600</v>
      </c>
      <c r="O57">
        <v>57600</v>
      </c>
      <c r="P57" s="17">
        <f t="shared" si="5"/>
        <v>0</v>
      </c>
      <c r="R57">
        <f t="shared" si="6"/>
        <v>0</v>
      </c>
      <c r="S57" s="15">
        <f t="shared" si="7"/>
        <v>0</v>
      </c>
      <c r="T57">
        <f t="shared" si="8"/>
        <v>0</v>
      </c>
    </row>
    <row r="58" spans="1:42">
      <c r="A58" s="4">
        <v>56</v>
      </c>
      <c r="B58" s="4" t="s">
        <v>71</v>
      </c>
      <c r="C58" s="4" t="e">
        <f>#REF!</f>
        <v>#REF!</v>
      </c>
      <c r="D58" s="3"/>
      <c r="E58" s="8">
        <v>120</v>
      </c>
      <c r="F58" s="8">
        <v>120</v>
      </c>
      <c r="G58" s="8">
        <v>120</v>
      </c>
      <c r="H58" s="8">
        <v>120</v>
      </c>
      <c r="I58" s="9">
        <f t="shared" si="11"/>
        <v>480</v>
      </c>
      <c r="J58" s="13">
        <f t="shared" si="1"/>
        <v>500</v>
      </c>
      <c r="K58" s="11">
        <v>181818</v>
      </c>
      <c r="L58" s="11">
        <f t="shared" si="2"/>
        <v>18182</v>
      </c>
      <c r="M58" s="16">
        <f t="shared" si="3"/>
        <v>200000</v>
      </c>
      <c r="N58" s="11">
        <f t="shared" si="4"/>
        <v>40000</v>
      </c>
      <c r="O58">
        <v>240000</v>
      </c>
      <c r="P58" s="17">
        <f t="shared" si="5"/>
        <v>0</v>
      </c>
      <c r="R58">
        <f t="shared" si="6"/>
        <v>0</v>
      </c>
      <c r="S58" s="15">
        <f t="shared" si="7"/>
        <v>0</v>
      </c>
      <c r="T58">
        <f t="shared" si="8"/>
        <v>0</v>
      </c>
      <c r="V58" s="17">
        <f>AA58/I58</f>
        <v>450</v>
      </c>
      <c r="W58">
        <v>165600</v>
      </c>
      <c r="X58">
        <v>14400</v>
      </c>
      <c r="Y58" s="15">
        <f>AA58-Z58</f>
        <v>180000</v>
      </c>
      <c r="Z58">
        <v>36000</v>
      </c>
      <c r="AA58">
        <v>216000</v>
      </c>
    </row>
    <row r="59" spans="1:42" ht="52">
      <c r="A59" s="4">
        <v>57</v>
      </c>
      <c r="B59" s="4" t="s">
        <v>67</v>
      </c>
      <c r="C59" s="4" t="e">
        <f>#REF!</f>
        <v>#REF!</v>
      </c>
      <c r="D59" s="3"/>
      <c r="E59" s="8">
        <v>600</v>
      </c>
      <c r="F59" s="8">
        <v>600</v>
      </c>
      <c r="G59" s="8">
        <v>600</v>
      </c>
      <c r="H59" s="8">
        <v>600</v>
      </c>
      <c r="I59" s="9">
        <f t="shared" si="11"/>
        <v>2400</v>
      </c>
      <c r="J59" s="13">
        <f t="shared" si="1"/>
        <v>360</v>
      </c>
      <c r="K59" s="11">
        <v>654545</v>
      </c>
      <c r="L59" s="11">
        <f t="shared" si="2"/>
        <v>65455</v>
      </c>
      <c r="M59" s="16">
        <f t="shared" si="3"/>
        <v>720000</v>
      </c>
      <c r="N59" s="11">
        <f t="shared" si="4"/>
        <v>144000</v>
      </c>
      <c r="O59">
        <v>864000</v>
      </c>
      <c r="P59" s="17">
        <f t="shared" si="5"/>
        <v>0</v>
      </c>
      <c r="R59">
        <f t="shared" si="6"/>
        <v>0</v>
      </c>
      <c r="S59" s="15">
        <f t="shared" si="7"/>
        <v>0</v>
      </c>
      <c r="T59">
        <f t="shared" si="8"/>
        <v>0</v>
      </c>
    </row>
    <row r="60" spans="1:42">
      <c r="A60" s="4">
        <v>58</v>
      </c>
      <c r="B60" s="4" t="s">
        <v>16</v>
      </c>
      <c r="C60" s="4" t="e">
        <f>#REF!</f>
        <v>#REF!</v>
      </c>
      <c r="D60" s="3"/>
      <c r="E60" s="8">
        <v>1533</v>
      </c>
      <c r="F60" s="8">
        <v>1633</v>
      </c>
      <c r="G60" s="8">
        <v>1633</v>
      </c>
      <c r="H60" s="8">
        <v>1633</v>
      </c>
      <c r="I60" s="9">
        <f t="shared" si="11"/>
        <v>6432</v>
      </c>
      <c r="J60" s="13">
        <f t="shared" si="1"/>
        <v>0</v>
      </c>
      <c r="K60" s="11"/>
      <c r="L60" s="11">
        <f t="shared" si="2"/>
        <v>0</v>
      </c>
      <c r="M60" s="16">
        <f t="shared" si="3"/>
        <v>0</v>
      </c>
      <c r="N60" s="11">
        <f t="shared" si="4"/>
        <v>0</v>
      </c>
      <c r="P60" s="17">
        <f t="shared" si="5"/>
        <v>0</v>
      </c>
      <c r="R60">
        <f t="shared" si="6"/>
        <v>0</v>
      </c>
      <c r="S60" s="15">
        <f t="shared" si="7"/>
        <v>0</v>
      </c>
      <c r="T60">
        <f t="shared" si="8"/>
        <v>0</v>
      </c>
      <c r="AL60" s="20">
        <v>370</v>
      </c>
      <c r="AM60">
        <v>1929600</v>
      </c>
      <c r="AN60">
        <v>450240</v>
      </c>
      <c r="AO60" s="15">
        <v>2379840</v>
      </c>
      <c r="AP60">
        <v>2379840</v>
      </c>
    </row>
    <row r="61" spans="1:42" ht="65">
      <c r="A61" s="4">
        <v>59</v>
      </c>
      <c r="B61" s="4" t="s">
        <v>37</v>
      </c>
      <c r="C61" s="4" t="e">
        <f>#REF!</f>
        <v>#REF!</v>
      </c>
      <c r="D61" s="3"/>
      <c r="E61" s="8">
        <v>180</v>
      </c>
      <c r="F61" s="8">
        <v>180</v>
      </c>
      <c r="G61" s="8">
        <v>180</v>
      </c>
      <c r="H61" s="8">
        <v>180</v>
      </c>
      <c r="I61" s="9">
        <f t="shared" si="11"/>
        <v>720</v>
      </c>
      <c r="J61" s="13">
        <f t="shared" si="1"/>
        <v>2500</v>
      </c>
      <c r="K61" s="11">
        <v>1363636</v>
      </c>
      <c r="L61" s="11">
        <f t="shared" si="2"/>
        <v>136364</v>
      </c>
      <c r="M61" s="16">
        <f t="shared" si="3"/>
        <v>1500000</v>
      </c>
      <c r="N61" s="11">
        <f t="shared" si="4"/>
        <v>300000</v>
      </c>
      <c r="O61">
        <v>1800000</v>
      </c>
      <c r="P61" s="17">
        <f t="shared" si="5"/>
        <v>0</v>
      </c>
      <c r="R61">
        <f t="shared" si="6"/>
        <v>0</v>
      </c>
      <c r="S61" s="15">
        <f t="shared" si="7"/>
        <v>0</v>
      </c>
      <c r="T61">
        <f t="shared" si="8"/>
        <v>0</v>
      </c>
    </row>
    <row r="62" spans="1:42" ht="52">
      <c r="A62" s="4">
        <v>60</v>
      </c>
      <c r="B62" s="4" t="s">
        <v>68</v>
      </c>
      <c r="C62" s="4" t="e">
        <f>#REF!</f>
        <v>#REF!</v>
      </c>
      <c r="D62" s="3"/>
      <c r="E62" s="8">
        <v>40</v>
      </c>
      <c r="F62" s="8">
        <v>40</v>
      </c>
      <c r="G62" s="8">
        <v>40</v>
      </c>
      <c r="H62" s="8">
        <v>40</v>
      </c>
      <c r="I62" s="9">
        <f t="shared" si="11"/>
        <v>160</v>
      </c>
      <c r="J62" s="13">
        <f t="shared" si="1"/>
        <v>1400</v>
      </c>
      <c r="K62" s="11">
        <v>169697</v>
      </c>
      <c r="L62" s="11">
        <f t="shared" si="2"/>
        <v>16969.666666666686</v>
      </c>
      <c r="M62" s="16">
        <f t="shared" si="3"/>
        <v>186666.66666666669</v>
      </c>
      <c r="N62" s="11">
        <f t="shared" si="4"/>
        <v>37333.333333333314</v>
      </c>
      <c r="O62">
        <v>224000</v>
      </c>
      <c r="P62" s="17">
        <f t="shared" si="5"/>
        <v>0</v>
      </c>
      <c r="R62">
        <f t="shared" si="6"/>
        <v>0</v>
      </c>
      <c r="S62" s="15">
        <f t="shared" si="7"/>
        <v>0</v>
      </c>
      <c r="T62">
        <f t="shared" si="8"/>
        <v>0</v>
      </c>
    </row>
    <row r="63" spans="1:42" ht="26">
      <c r="A63" s="4">
        <v>61</v>
      </c>
      <c r="B63" s="4" t="s">
        <v>17</v>
      </c>
      <c r="C63" s="4" t="e">
        <f>#REF!</f>
        <v>#REF!</v>
      </c>
      <c r="D63" s="3"/>
      <c r="E63" s="8">
        <v>2000</v>
      </c>
      <c r="F63" s="8">
        <v>2000</v>
      </c>
      <c r="G63" s="8">
        <v>2000</v>
      </c>
      <c r="H63" s="8">
        <v>2000</v>
      </c>
      <c r="I63" s="9">
        <f t="shared" si="11"/>
        <v>8000</v>
      </c>
      <c r="J63" s="13">
        <f t="shared" si="1"/>
        <v>65</v>
      </c>
      <c r="K63" s="11">
        <v>393939</v>
      </c>
      <c r="L63" s="11">
        <f t="shared" si="2"/>
        <v>39394.333333333372</v>
      </c>
      <c r="M63" s="16">
        <f t="shared" si="3"/>
        <v>433333.33333333337</v>
      </c>
      <c r="N63" s="11">
        <f t="shared" si="4"/>
        <v>86666.666666666628</v>
      </c>
      <c r="O63">
        <v>520000</v>
      </c>
      <c r="P63" s="17">
        <f t="shared" si="5"/>
        <v>0</v>
      </c>
      <c r="R63">
        <f t="shared" si="6"/>
        <v>0</v>
      </c>
      <c r="S63" s="15">
        <f t="shared" si="7"/>
        <v>0</v>
      </c>
      <c r="T63">
        <f t="shared" si="8"/>
        <v>0</v>
      </c>
    </row>
    <row r="64" spans="1:42" ht="26">
      <c r="A64" s="4">
        <v>62</v>
      </c>
      <c r="B64" s="4" t="s">
        <v>74</v>
      </c>
      <c r="C64" s="4" t="e">
        <f>#REF!</f>
        <v>#REF!</v>
      </c>
      <c r="D64" s="3"/>
      <c r="E64" s="8">
        <v>75</v>
      </c>
      <c r="F64" s="8">
        <v>75</v>
      </c>
      <c r="G64" s="8">
        <v>75</v>
      </c>
      <c r="H64" s="8">
        <v>75</v>
      </c>
      <c r="I64" s="9">
        <f t="shared" si="11"/>
        <v>300</v>
      </c>
      <c r="J64" s="13">
        <f t="shared" si="1"/>
        <v>2000</v>
      </c>
      <c r="K64" s="11">
        <v>454545</v>
      </c>
      <c r="L64" s="11">
        <f t="shared" si="2"/>
        <v>45455</v>
      </c>
      <c r="M64" s="16">
        <f t="shared" si="3"/>
        <v>500000</v>
      </c>
      <c r="N64" s="11">
        <f t="shared" si="4"/>
        <v>100000</v>
      </c>
      <c r="O64">
        <v>600000</v>
      </c>
      <c r="P64" s="17">
        <f t="shared" si="5"/>
        <v>0</v>
      </c>
      <c r="R64">
        <f t="shared" si="6"/>
        <v>0</v>
      </c>
      <c r="S64" s="15">
        <f t="shared" si="7"/>
        <v>0</v>
      </c>
      <c r="T64">
        <f t="shared" si="8"/>
        <v>0</v>
      </c>
    </row>
    <row r="65" spans="1:20" ht="91">
      <c r="A65" s="4">
        <v>63</v>
      </c>
      <c r="B65" s="4" t="s">
        <v>72</v>
      </c>
      <c r="C65" s="4" t="e">
        <f>#REF!</f>
        <v>#REF!</v>
      </c>
      <c r="D65" s="3"/>
      <c r="E65" s="8">
        <v>30</v>
      </c>
      <c r="F65" s="8">
        <v>30</v>
      </c>
      <c r="G65" s="8">
        <v>30</v>
      </c>
      <c r="H65" s="8">
        <v>30</v>
      </c>
      <c r="I65" s="9">
        <f t="shared" si="11"/>
        <v>120</v>
      </c>
      <c r="J65" s="13">
        <f t="shared" si="1"/>
        <v>1700</v>
      </c>
      <c r="K65" s="11">
        <v>154545</v>
      </c>
      <c r="L65" s="11">
        <f t="shared" si="2"/>
        <v>15455</v>
      </c>
      <c r="M65" s="16">
        <f t="shared" si="3"/>
        <v>170000</v>
      </c>
      <c r="N65" s="11">
        <f t="shared" si="4"/>
        <v>34000</v>
      </c>
      <c r="O65">
        <v>204000</v>
      </c>
      <c r="P65" s="17">
        <f t="shared" si="5"/>
        <v>0</v>
      </c>
      <c r="R65">
        <f t="shared" si="6"/>
        <v>0</v>
      </c>
      <c r="S65" s="15">
        <f t="shared" si="7"/>
        <v>0</v>
      </c>
      <c r="T65">
        <f t="shared" si="8"/>
        <v>0</v>
      </c>
    </row>
    <row r="66" spans="1:20" ht="39">
      <c r="A66" s="4">
        <v>64</v>
      </c>
      <c r="B66" s="4" t="s">
        <v>34</v>
      </c>
      <c r="C66" s="4" t="e">
        <f>#REF!</f>
        <v>#REF!</v>
      </c>
      <c r="D66" s="3"/>
      <c r="E66" s="8">
        <v>90</v>
      </c>
      <c r="F66" s="8">
        <v>90</v>
      </c>
      <c r="G66" s="8">
        <v>90</v>
      </c>
      <c r="H66" s="8">
        <v>90</v>
      </c>
      <c r="I66" s="9">
        <f t="shared" si="11"/>
        <v>360</v>
      </c>
      <c r="J66" s="13">
        <f t="shared" si="1"/>
        <v>2200</v>
      </c>
      <c r="K66" s="11">
        <v>600000</v>
      </c>
      <c r="L66" s="11">
        <f t="shared" si="2"/>
        <v>60000</v>
      </c>
      <c r="M66" s="16">
        <f t="shared" si="3"/>
        <v>660000</v>
      </c>
      <c r="N66" s="11">
        <f t="shared" si="4"/>
        <v>132000</v>
      </c>
      <c r="O66">
        <v>792000</v>
      </c>
      <c r="P66" s="17">
        <f t="shared" si="5"/>
        <v>0</v>
      </c>
      <c r="R66">
        <f t="shared" si="6"/>
        <v>0</v>
      </c>
      <c r="S66" s="15">
        <f t="shared" si="7"/>
        <v>0</v>
      </c>
      <c r="T66">
        <f t="shared" si="8"/>
        <v>0</v>
      </c>
    </row>
    <row r="67" spans="1:20" ht="26">
      <c r="A67" s="4">
        <v>65</v>
      </c>
      <c r="B67" s="4" t="s">
        <v>28</v>
      </c>
      <c r="C67" s="4" t="e">
        <f>#REF!</f>
        <v>#REF!</v>
      </c>
      <c r="D67" s="3"/>
      <c r="E67" s="8">
        <v>160</v>
      </c>
      <c r="F67" s="8">
        <v>160</v>
      </c>
      <c r="G67" s="8">
        <v>160</v>
      </c>
      <c r="H67" s="8">
        <v>160</v>
      </c>
      <c r="I67" s="9">
        <f t="shared" si="11"/>
        <v>640</v>
      </c>
      <c r="J67" s="13">
        <f t="shared" si="1"/>
        <v>4200</v>
      </c>
      <c r="K67" s="11">
        <v>2036364</v>
      </c>
      <c r="L67" s="11">
        <f t="shared" si="2"/>
        <v>203636</v>
      </c>
      <c r="M67" s="16">
        <f t="shared" si="3"/>
        <v>2240000</v>
      </c>
      <c r="N67" s="11">
        <f t="shared" si="4"/>
        <v>448000</v>
      </c>
      <c r="O67">
        <v>2688000</v>
      </c>
      <c r="P67" s="17">
        <f t="shared" si="5"/>
        <v>0</v>
      </c>
      <c r="R67">
        <f t="shared" si="6"/>
        <v>0</v>
      </c>
      <c r="S67" s="15">
        <f t="shared" si="7"/>
        <v>0</v>
      </c>
      <c r="T67">
        <f t="shared" si="8"/>
        <v>0</v>
      </c>
    </row>
    <row r="68" spans="1:20" ht="65">
      <c r="A68" s="4">
        <v>66</v>
      </c>
      <c r="B68" s="10" t="s">
        <v>76</v>
      </c>
      <c r="C68" s="4" t="e">
        <f>#REF!</f>
        <v>#REF!</v>
      </c>
      <c r="D68" s="3"/>
      <c r="E68" s="8">
        <v>4</v>
      </c>
      <c r="F68" s="8">
        <v>4</v>
      </c>
      <c r="G68" s="8">
        <v>4</v>
      </c>
      <c r="H68" s="8">
        <v>4</v>
      </c>
      <c r="I68" s="9">
        <f t="shared" si="11"/>
        <v>16</v>
      </c>
      <c r="J68" s="13">
        <f t="shared" ref="J68" si="12">O68/I68</f>
        <v>1800</v>
      </c>
      <c r="K68" s="11">
        <v>21818</v>
      </c>
      <c r="L68" s="11">
        <f t="shared" ref="L68" si="13">O68-N68-K68</f>
        <v>2182</v>
      </c>
      <c r="M68" s="16">
        <f t="shared" ref="M68" si="14">O68-N68</f>
        <v>24000</v>
      </c>
      <c r="N68" s="11">
        <f t="shared" ref="N68" si="15">O68-O68/1.2</f>
        <v>4800</v>
      </c>
      <c r="O68">
        <v>28800</v>
      </c>
      <c r="P68" s="17">
        <f t="shared" ref="P68" si="16">U68/I68</f>
        <v>0</v>
      </c>
      <c r="R68">
        <f t="shared" ref="R68" si="17">U68-T68-Q68</f>
        <v>0</v>
      </c>
      <c r="S68" s="15">
        <f t="shared" ref="S68" si="18">U68-T68</f>
        <v>0</v>
      </c>
      <c r="T68">
        <f t="shared" ref="T68" si="19">U68-U68/1.2</f>
        <v>0</v>
      </c>
    </row>
  </sheetData>
  <mergeCells count="4">
    <mergeCell ref="B1:I1"/>
    <mergeCell ref="P1:T1"/>
    <mergeCell ref="AG1:AJ1"/>
    <mergeCell ref="AB1:A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69"/>
  <sheetViews>
    <sheetView tabSelected="1" workbookViewId="0">
      <selection activeCell="L6" sqref="L6"/>
    </sheetView>
  </sheetViews>
  <sheetFormatPr defaultRowHeight="14.5"/>
  <cols>
    <col min="1" max="1" width="5.54296875" customWidth="1"/>
    <col min="2" max="2" width="23.81640625" customWidth="1"/>
    <col min="3" max="3" width="5.453125" customWidth="1"/>
    <col min="4" max="4" width="5.26953125" style="17" customWidth="1"/>
    <col min="5" max="5" width="9.54296875" customWidth="1"/>
    <col min="6" max="6" width="5.7265625" style="17" customWidth="1"/>
    <col min="8" max="8" width="6" style="17" customWidth="1"/>
    <col min="10" max="10" width="6" style="17" customWidth="1"/>
    <col min="12" max="12" width="5.26953125" style="17" customWidth="1"/>
    <col min="14" max="14" width="5.36328125" style="17" customWidth="1"/>
    <col min="16" max="16" width="7.08984375" style="17" customWidth="1"/>
    <col min="17" max="17" width="10.26953125" customWidth="1"/>
    <col min="18" max="18" width="6.08984375" style="17" customWidth="1"/>
  </cols>
  <sheetData>
    <row r="2" spans="1:19" ht="44" customHeight="1">
      <c r="D2" s="26" t="s">
        <v>83</v>
      </c>
      <c r="E2" s="26"/>
      <c r="F2" s="27" t="s">
        <v>91</v>
      </c>
      <c r="G2" s="27"/>
      <c r="H2" s="26" t="s">
        <v>85</v>
      </c>
      <c r="I2" s="26"/>
      <c r="J2" s="27" t="s">
        <v>92</v>
      </c>
      <c r="K2" s="27"/>
      <c r="L2" s="27" t="s">
        <v>86</v>
      </c>
      <c r="M2" s="27"/>
      <c r="N2" s="26" t="s">
        <v>93</v>
      </c>
      <c r="O2" s="26"/>
      <c r="P2" s="26" t="s">
        <v>89</v>
      </c>
      <c r="Q2" s="26"/>
      <c r="R2" s="26" t="s">
        <v>90</v>
      </c>
      <c r="S2" s="26"/>
    </row>
    <row r="3" spans="1:19" ht="44" customHeight="1">
      <c r="C3" t="s">
        <v>94</v>
      </c>
      <c r="D3" s="25" t="s">
        <v>95</v>
      </c>
      <c r="E3" s="25" t="s">
        <v>96</v>
      </c>
      <c r="F3" s="25" t="s">
        <v>95</v>
      </c>
      <c r="G3" s="25" t="s">
        <v>96</v>
      </c>
      <c r="H3" s="25" t="s">
        <v>95</v>
      </c>
      <c r="I3" s="25" t="s">
        <v>96</v>
      </c>
      <c r="J3" s="25" t="s">
        <v>95</v>
      </c>
      <c r="K3" s="25" t="s">
        <v>96</v>
      </c>
      <c r="L3" s="25" t="s">
        <v>95</v>
      </c>
      <c r="M3" s="25" t="s">
        <v>96</v>
      </c>
      <c r="N3" s="25" t="s">
        <v>95</v>
      </c>
      <c r="O3" s="25" t="s">
        <v>96</v>
      </c>
      <c r="P3" s="25" t="s">
        <v>95</v>
      </c>
      <c r="Q3" s="25" t="s">
        <v>96</v>
      </c>
      <c r="R3" s="25" t="s">
        <v>95</v>
      </c>
      <c r="S3" s="25" t="s">
        <v>96</v>
      </c>
    </row>
    <row r="4" spans="1:19">
      <c r="A4">
        <f>'գնման ժամանակացույց'!A3</f>
        <v>1</v>
      </c>
      <c r="B4" t="str">
        <f>'գնման ժամանակացույց'!B3</f>
        <v>Աղ</v>
      </c>
      <c r="C4">
        <f>'գնման ժամանակացույց'!I3</f>
        <v>248</v>
      </c>
      <c r="D4" s="17">
        <f>'գնման ժամանակացույց'!J3</f>
        <v>170</v>
      </c>
      <c r="E4">
        <f>Лист1!D4*Лист1!C4</f>
        <v>42160</v>
      </c>
      <c r="F4" s="17">
        <f>'գնման ժամանակացույց'!P3</f>
        <v>165</v>
      </c>
      <c r="G4" s="15">
        <f>Лист1!F4*Лист1!C4</f>
        <v>40920</v>
      </c>
      <c r="H4" s="17">
        <f>'գնման ժամանակացույց'!V3</f>
        <v>0</v>
      </c>
      <c r="I4">
        <f>Лист1!H4*Лист1!C4</f>
        <v>0</v>
      </c>
      <c r="J4" s="17">
        <f>'գնման ժամանակացույց'!AB3</f>
        <v>0</v>
      </c>
      <c r="K4">
        <f>J4*C4</f>
        <v>0</v>
      </c>
      <c r="L4" s="17">
        <f>'գնման ժամանակացույց'!AG3</f>
        <v>0</v>
      </c>
      <c r="M4">
        <f>L4*C4</f>
        <v>0</v>
      </c>
      <c r="N4" s="17">
        <f>'գնման ժամանակացույց'!AL3</f>
        <v>0</v>
      </c>
      <c r="O4">
        <f>N4*C4</f>
        <v>0</v>
      </c>
      <c r="P4" s="17">
        <f>'գնման ժամանակացույց'!AQ3</f>
        <v>0</v>
      </c>
      <c r="Q4">
        <f>P4*C4</f>
        <v>0</v>
      </c>
      <c r="R4" s="17">
        <f>'գնման ժամանակացույց'!AW3</f>
        <v>0</v>
      </c>
      <c r="S4">
        <f>R4*C4</f>
        <v>0</v>
      </c>
    </row>
    <row r="5" spans="1:19">
      <c r="A5">
        <f>'գնման ժամանակացույց'!A4</f>
        <v>2</v>
      </c>
      <c r="B5" t="str">
        <f>'գնման ժամանակացույց'!B4</f>
        <v>Ալյուր</v>
      </c>
      <c r="C5">
        <f>'գնման ժամանակացույց'!I4</f>
        <v>480</v>
      </c>
      <c r="D5" s="17">
        <f>'գնման ժամանակացույց'!J4</f>
        <v>250</v>
      </c>
      <c r="E5" s="15">
        <f>Лист1!D5*Лист1!C5</f>
        <v>120000</v>
      </c>
      <c r="F5" s="17">
        <f>'գնման ժամանակացույց'!P4</f>
        <v>0</v>
      </c>
      <c r="G5">
        <f>Лист1!F5*Лист1!C5</f>
        <v>0</v>
      </c>
      <c r="H5" s="17">
        <f>'գնման ժամանակացույց'!V4</f>
        <v>0</v>
      </c>
      <c r="I5">
        <f>Лист1!H5*Лист1!C5</f>
        <v>0</v>
      </c>
      <c r="J5" s="17">
        <f>'գնման ժամանակացույց'!AB4</f>
        <v>0</v>
      </c>
      <c r="K5">
        <f t="shared" ref="K5:K68" si="0">J5*C5</f>
        <v>0</v>
      </c>
      <c r="L5" s="17">
        <f>'գնման ժամանակացույց'!AG4</f>
        <v>0</v>
      </c>
      <c r="M5">
        <f t="shared" ref="M5:M68" si="1">L5*C5</f>
        <v>0</v>
      </c>
      <c r="N5" s="17">
        <f>'գնման ժամանակացույց'!AL4</f>
        <v>0</v>
      </c>
      <c r="O5">
        <f t="shared" ref="O5:O68" si="2">N5*C5</f>
        <v>0</v>
      </c>
      <c r="P5" s="17">
        <f>'գնման ժամանակացույց'!AQ4</f>
        <v>0</v>
      </c>
      <c r="Q5">
        <f t="shared" ref="Q5:Q68" si="3">P5*C5</f>
        <v>0</v>
      </c>
      <c r="R5" s="17">
        <f>'գնման ժամանակացույց'!AW4</f>
        <v>0</v>
      </c>
      <c r="S5">
        <f t="shared" ref="S5:S68" si="4">R5*C5</f>
        <v>0</v>
      </c>
    </row>
    <row r="6" spans="1:19">
      <c r="A6">
        <f>'գնման ժամանակացույց'!A5</f>
        <v>3</v>
      </c>
      <c r="B6" t="str">
        <f>'գնման ժամանակացույց'!B5</f>
        <v>Բուլկի</v>
      </c>
      <c r="C6">
        <f>'գնման ժամանակացույց'!I5</f>
        <v>3200</v>
      </c>
      <c r="D6" s="17">
        <f>'գնման ժամանակացույց'!J5</f>
        <v>0</v>
      </c>
      <c r="E6">
        <f>Лист1!D6*Лист1!C6</f>
        <v>0</v>
      </c>
      <c r="F6" s="17">
        <f>'գնման ժամանակացույց'!P5</f>
        <v>0</v>
      </c>
      <c r="G6">
        <f>Лист1!F6*Лист1!C6</f>
        <v>0</v>
      </c>
      <c r="H6" s="17">
        <f>'գնման ժամանակացույց'!V5</f>
        <v>80</v>
      </c>
      <c r="I6">
        <f>Лист1!H6*Лист1!C6</f>
        <v>256000</v>
      </c>
      <c r="J6" s="17">
        <f>'գնման ժամանակացույց'!AB5</f>
        <v>60</v>
      </c>
      <c r="K6">
        <f t="shared" si="0"/>
        <v>192000</v>
      </c>
      <c r="L6" s="17">
        <f>'գնման ժամանակացույց'!AG5</f>
        <v>60</v>
      </c>
      <c r="M6">
        <f t="shared" si="1"/>
        <v>192000</v>
      </c>
      <c r="N6" s="17">
        <f>'գնման ժամանակացույց'!AL5</f>
        <v>0</v>
      </c>
      <c r="O6">
        <f t="shared" si="2"/>
        <v>0</v>
      </c>
      <c r="P6" s="17">
        <f>'գնման ժամանակացույց'!AQ5</f>
        <v>0</v>
      </c>
      <c r="Q6">
        <f t="shared" si="3"/>
        <v>0</v>
      </c>
      <c r="R6" s="17">
        <f>'գնման ժամանակացույց'!AW5</f>
        <v>0</v>
      </c>
      <c r="S6">
        <f t="shared" si="4"/>
        <v>0</v>
      </c>
    </row>
    <row r="7" spans="1:19">
      <c r="A7">
        <f>'գնման ժամանակացույց'!A6</f>
        <v>4</v>
      </c>
      <c r="B7" t="str">
        <f>'գնման ժամանակացույց'!B6</f>
        <v>Բուսական յուղ /ձեթ/</v>
      </c>
      <c r="C7">
        <f>'գնման ժամանակացույց'!I6</f>
        <v>180</v>
      </c>
      <c r="D7" s="17">
        <f>'գնման ժամանակացույց'!J6</f>
        <v>650</v>
      </c>
      <c r="E7" s="15">
        <f>Лист1!D7*Лист1!C7</f>
        <v>117000</v>
      </c>
      <c r="F7" s="17">
        <f>'գնման ժամանակացույց'!P6</f>
        <v>0</v>
      </c>
      <c r="G7">
        <f>Лист1!F7*Лист1!C7</f>
        <v>0</v>
      </c>
      <c r="H7" s="17">
        <f>'գնման ժամանակացույց'!V6</f>
        <v>0</v>
      </c>
      <c r="I7">
        <f>Лист1!H7*Лист1!C7</f>
        <v>0</v>
      </c>
      <c r="J7" s="17">
        <f>'գնման ժամանակացույց'!AB6</f>
        <v>0</v>
      </c>
      <c r="K7">
        <f t="shared" si="0"/>
        <v>0</v>
      </c>
      <c r="L7" s="17">
        <f>'գնման ժամանակացույց'!AG6</f>
        <v>0</v>
      </c>
      <c r="M7">
        <f t="shared" si="1"/>
        <v>0</v>
      </c>
      <c r="N7" s="17">
        <f>'գնման ժամանակացույց'!AL6</f>
        <v>0</v>
      </c>
      <c r="O7">
        <f t="shared" si="2"/>
        <v>0</v>
      </c>
      <c r="P7" s="17">
        <f>'գնման ժամանակացույց'!AQ6</f>
        <v>0</v>
      </c>
      <c r="Q7">
        <f t="shared" si="3"/>
        <v>0</v>
      </c>
      <c r="R7" s="17">
        <f>'գնման ժամանակացույց'!AW6</f>
        <v>0</v>
      </c>
      <c r="S7">
        <f t="shared" si="4"/>
        <v>0</v>
      </c>
    </row>
    <row r="8" spans="1:19">
      <c r="A8">
        <f>'գնման ժամանակացույց'!A7</f>
        <v>5</v>
      </c>
      <c r="B8" t="str">
        <f>'գնման ժամանակացույց'!B7</f>
        <v>Բրինձ</v>
      </c>
      <c r="C8">
        <f>'գնման ժամանակացույց'!I7</f>
        <v>840</v>
      </c>
      <c r="D8" s="17">
        <f>'գնման ժամանակացույց'!J7</f>
        <v>500</v>
      </c>
      <c r="E8">
        <f>Лист1!D8*Лист1!C8</f>
        <v>420000</v>
      </c>
      <c r="F8" s="17">
        <f>'գնման ժամանակացույց'!P7</f>
        <v>420</v>
      </c>
      <c r="G8" s="15">
        <f>Лист1!F8*Лист1!C8</f>
        <v>352800</v>
      </c>
      <c r="H8" s="17">
        <f>'գնման ժամանակացույց'!V7</f>
        <v>0</v>
      </c>
      <c r="I8">
        <f>Лист1!H8*Лист1!C8</f>
        <v>0</v>
      </c>
      <c r="J8" s="17">
        <f>'գնման ժամանակացույց'!AB7</f>
        <v>0</v>
      </c>
      <c r="K8">
        <f t="shared" si="0"/>
        <v>0</v>
      </c>
      <c r="L8" s="17">
        <f>'գնման ժամանակացույց'!AG7</f>
        <v>0</v>
      </c>
      <c r="M8">
        <f t="shared" si="1"/>
        <v>0</v>
      </c>
      <c r="N8" s="17">
        <f>'գնման ժամանակացույց'!AL7</f>
        <v>0</v>
      </c>
      <c r="O8">
        <f t="shared" si="2"/>
        <v>0</v>
      </c>
      <c r="P8" s="17">
        <f>'գնման ժամանակացույց'!AQ7</f>
        <v>0</v>
      </c>
      <c r="Q8">
        <f t="shared" si="3"/>
        <v>0</v>
      </c>
      <c r="R8" s="17">
        <f>'գնման ժամանակացույց'!AW7</f>
        <v>0</v>
      </c>
      <c r="S8">
        <f t="shared" si="4"/>
        <v>0</v>
      </c>
    </row>
    <row r="9" spans="1:19">
      <c r="A9">
        <f>'գնման ժամանակացույց'!A8</f>
        <v>6</v>
      </c>
      <c r="B9" t="str">
        <f>'գնման ժամանակացույց'!B8</f>
        <v>Բազուկ /հունիսի 1-ից հունվարի 1-ը/</v>
      </c>
      <c r="C9">
        <f>'գնման ժամանակացույց'!I8</f>
        <v>400</v>
      </c>
      <c r="D9" s="17">
        <f>'գնման ժամանակացույց'!J8</f>
        <v>350</v>
      </c>
      <c r="E9" s="15">
        <f>Лист1!D9*Лист1!C9</f>
        <v>140000</v>
      </c>
      <c r="F9" s="17">
        <f>'գնման ժամանակացույց'!P8</f>
        <v>0</v>
      </c>
      <c r="G9">
        <f>Лист1!F9*Лист1!C9</f>
        <v>0</v>
      </c>
      <c r="H9" s="17">
        <f>'գնման ժամանակացույց'!V8</f>
        <v>0</v>
      </c>
      <c r="I9">
        <f>Лист1!H9*Лист1!C9</f>
        <v>0</v>
      </c>
      <c r="J9" s="17">
        <f>'գնման ժամանակացույց'!AB8</f>
        <v>0</v>
      </c>
      <c r="K9">
        <f t="shared" si="0"/>
        <v>0</v>
      </c>
      <c r="L9" s="17">
        <f>'գնման ժամանակացույց'!AG8</f>
        <v>0</v>
      </c>
      <c r="M9">
        <f t="shared" si="1"/>
        <v>0</v>
      </c>
      <c r="N9" s="17">
        <f>'գնման ժամանակացույց'!AL8</f>
        <v>0</v>
      </c>
      <c r="O9">
        <f t="shared" si="2"/>
        <v>0</v>
      </c>
      <c r="P9" s="17">
        <f>'գնման ժամանակացույց'!AQ8</f>
        <v>0</v>
      </c>
      <c r="Q9">
        <f t="shared" si="3"/>
        <v>0</v>
      </c>
      <c r="R9" s="17">
        <f>'գնման ժամանակացույց'!AW8</f>
        <v>0</v>
      </c>
      <c r="S9">
        <f t="shared" si="4"/>
        <v>0</v>
      </c>
    </row>
    <row r="10" spans="1:19">
      <c r="A10">
        <f>'գնման ժամանակացույց'!A9</f>
        <v>7</v>
      </c>
      <c r="B10" t="str">
        <f>'գնման ժամանակացույց'!B9</f>
        <v>Բազուկ /հունվարի 1-ից հունիսի 1-ը/</v>
      </c>
      <c r="C10">
        <f>'գնման ժամանակացույց'!I9</f>
        <v>60</v>
      </c>
      <c r="D10" s="17">
        <f>'գնման ժամանակացույց'!J9</f>
        <v>400</v>
      </c>
      <c r="E10" s="15">
        <f>Лист1!D10*Лист1!C10</f>
        <v>24000</v>
      </c>
      <c r="F10" s="17">
        <f>'գնման ժամանակացույց'!P9</f>
        <v>0</v>
      </c>
      <c r="G10">
        <f>Лист1!F10*Лист1!C10</f>
        <v>0</v>
      </c>
      <c r="H10" s="17">
        <f>'գնման ժամանակացույց'!V9</f>
        <v>0</v>
      </c>
      <c r="I10">
        <f>Лист1!H10*Лист1!C10</f>
        <v>0</v>
      </c>
      <c r="J10" s="17">
        <f>'գնման ժամանակացույց'!AB9</f>
        <v>0</v>
      </c>
      <c r="K10">
        <f t="shared" si="0"/>
        <v>0</v>
      </c>
      <c r="L10" s="17">
        <f>'գնման ժամանակացույց'!AG9</f>
        <v>0</v>
      </c>
      <c r="M10">
        <f t="shared" si="1"/>
        <v>0</v>
      </c>
      <c r="N10" s="17">
        <f>'գնման ժամանակացույց'!AL9</f>
        <v>0</v>
      </c>
      <c r="O10">
        <f t="shared" si="2"/>
        <v>0</v>
      </c>
      <c r="P10" s="17">
        <f>'գնման ժամանակացույց'!AQ9</f>
        <v>0</v>
      </c>
      <c r="Q10">
        <f t="shared" si="3"/>
        <v>0</v>
      </c>
      <c r="R10" s="17">
        <f>'գնման ժամանակացույց'!AW9</f>
        <v>0</v>
      </c>
      <c r="S10">
        <f t="shared" si="4"/>
        <v>0</v>
      </c>
    </row>
    <row r="11" spans="1:19">
      <c r="A11">
        <f>'գնման ժամանակացույց'!A10</f>
        <v>8</v>
      </c>
      <c r="B11" t="str">
        <f>'գնման ժամանակացույց'!B10</f>
        <v>Գազար1 /1-ին և 4-րդ եռ/</v>
      </c>
      <c r="C11">
        <f>'գնման ժամանակացույց'!I10</f>
        <v>350</v>
      </c>
      <c r="D11" s="17">
        <f>'գնման ժամանակացույց'!J10</f>
        <v>350</v>
      </c>
      <c r="E11" s="15">
        <f>Лист1!D11*Лист1!C11</f>
        <v>122500</v>
      </c>
      <c r="F11" s="17">
        <f>'գնման ժամանակացույց'!P10</f>
        <v>0</v>
      </c>
      <c r="G11">
        <f>Лист1!F11*Лист1!C11</f>
        <v>0</v>
      </c>
      <c r="H11" s="17">
        <f>'գնման ժամանակացույց'!V10</f>
        <v>0</v>
      </c>
      <c r="I11">
        <f>Лист1!H11*Лист1!C11</f>
        <v>0</v>
      </c>
      <c r="J11" s="17">
        <f>'գնման ժամանակացույց'!AB10</f>
        <v>0</v>
      </c>
      <c r="K11">
        <f t="shared" si="0"/>
        <v>0</v>
      </c>
      <c r="L11" s="17">
        <f>'գնման ժամանակացույց'!AG10</f>
        <v>0</v>
      </c>
      <c r="M11">
        <f t="shared" si="1"/>
        <v>0</v>
      </c>
      <c r="N11" s="17">
        <f>'գնման ժամանակացույց'!AL10</f>
        <v>0</v>
      </c>
      <c r="O11">
        <f t="shared" si="2"/>
        <v>0</v>
      </c>
      <c r="P11" s="17">
        <f>'գնման ժամանակացույց'!AQ10</f>
        <v>0</v>
      </c>
      <c r="Q11">
        <f t="shared" si="3"/>
        <v>0</v>
      </c>
      <c r="R11" s="17">
        <f>'գնման ժամանակացույց'!AW10</f>
        <v>0</v>
      </c>
      <c r="S11">
        <f t="shared" si="4"/>
        <v>0</v>
      </c>
    </row>
    <row r="12" spans="1:19">
      <c r="A12">
        <f>'գնման ժամանակացույց'!A11</f>
        <v>9</v>
      </c>
      <c r="B12" t="str">
        <f>'գնման ժամանակացույց'!B11</f>
        <v>Գազար /2-րդ և 3-րդ եռ/</v>
      </c>
      <c r="C12">
        <f>'գնման ժամանակացույց'!I11</f>
        <v>210</v>
      </c>
      <c r="D12" s="17">
        <f>'գնման ժամանակացույց'!J11</f>
        <v>400</v>
      </c>
      <c r="E12" s="15">
        <f>Лист1!D12*Лист1!C12</f>
        <v>84000</v>
      </c>
      <c r="F12" s="17">
        <f>'գնման ժամանակացույց'!P11</f>
        <v>0</v>
      </c>
      <c r="G12">
        <f>Лист1!F12*Лист1!C12</f>
        <v>0</v>
      </c>
      <c r="H12" s="17">
        <f>'գնման ժամանակացույց'!V11</f>
        <v>0</v>
      </c>
      <c r="I12">
        <f>Лист1!H12*Лист1!C12</f>
        <v>0</v>
      </c>
      <c r="J12" s="17">
        <f>'գնման ժամանակացույց'!AB11</f>
        <v>0</v>
      </c>
      <c r="K12">
        <f t="shared" si="0"/>
        <v>0</v>
      </c>
      <c r="L12" s="17">
        <f>'գնման ժամանակացույց'!AG11</f>
        <v>0</v>
      </c>
      <c r="M12">
        <f t="shared" si="1"/>
        <v>0</v>
      </c>
      <c r="N12" s="17">
        <f>'գնման ժամանակացույց'!AL11</f>
        <v>0</v>
      </c>
      <c r="O12">
        <f t="shared" si="2"/>
        <v>0</v>
      </c>
      <c r="P12" s="17">
        <f>'գնման ժամանակացույց'!AQ11</f>
        <v>0</v>
      </c>
      <c r="Q12">
        <f t="shared" si="3"/>
        <v>0</v>
      </c>
      <c r="R12" s="17">
        <f>'գնման ժամանակացույց'!AW11</f>
        <v>0</v>
      </c>
      <c r="S12">
        <f t="shared" si="4"/>
        <v>0</v>
      </c>
    </row>
    <row r="13" spans="1:19">
      <c r="A13">
        <f>'գնման ժամանակացույց'!A12</f>
        <v>10</v>
      </c>
      <c r="B13" t="str">
        <f>'գնման ժամանակացույց'!B12</f>
        <v>Գարեձավար</v>
      </c>
      <c r="C13">
        <f>'գնման ժամանակացույց'!I12</f>
        <v>280</v>
      </c>
      <c r="D13" s="17">
        <f>'գնման ժամանակացույց'!J12</f>
        <v>600</v>
      </c>
      <c r="E13" s="15">
        <f>Лист1!D13*Лист1!C13</f>
        <v>168000</v>
      </c>
      <c r="F13" s="17">
        <f>'գնման ժամանակացույց'!P12</f>
        <v>0</v>
      </c>
      <c r="G13">
        <f>Лист1!F13*Лист1!C13</f>
        <v>0</v>
      </c>
      <c r="H13" s="17">
        <f>'գնման ժամանակացույց'!V12</f>
        <v>0</v>
      </c>
      <c r="I13">
        <f>Лист1!H13*Лист1!C13</f>
        <v>0</v>
      </c>
      <c r="J13" s="17">
        <f>'գնման ժամանակացույց'!AB12</f>
        <v>0</v>
      </c>
      <c r="K13">
        <f t="shared" si="0"/>
        <v>0</v>
      </c>
      <c r="L13" s="17">
        <f>'գնման ժամանակացույց'!AG12</f>
        <v>0</v>
      </c>
      <c r="M13">
        <f t="shared" si="1"/>
        <v>0</v>
      </c>
      <c r="N13" s="17">
        <f>'գնման ժամանակացույց'!AL12</f>
        <v>0</v>
      </c>
      <c r="O13">
        <f t="shared" si="2"/>
        <v>0</v>
      </c>
      <c r="P13" s="17">
        <f>'գնման ժամանակացույց'!AQ12</f>
        <v>0</v>
      </c>
      <c r="Q13">
        <f t="shared" si="3"/>
        <v>0</v>
      </c>
      <c r="R13" s="17">
        <f>'գնման ժամանակացույց'!AW12</f>
        <v>0</v>
      </c>
      <c r="S13">
        <f t="shared" si="4"/>
        <v>0</v>
      </c>
    </row>
    <row r="14" spans="1:19">
      <c r="A14">
        <f>'գնման ժամանակացույց'!A13</f>
        <v>11</v>
      </c>
      <c r="B14" t="str">
        <f>'գնման ժամանակացույց'!B13</f>
        <v>Դեղձ</v>
      </c>
      <c r="C14">
        <f>'գնման ժամանակացույց'!I13</f>
        <v>120</v>
      </c>
      <c r="D14" s="17">
        <f>'գնման ժամանակացույց'!J13</f>
        <v>450</v>
      </c>
      <c r="E14" s="15">
        <f>Лист1!D14*Лист1!C14</f>
        <v>54000</v>
      </c>
      <c r="F14" s="17">
        <f>'գնման ժամանակացույց'!P13</f>
        <v>0</v>
      </c>
      <c r="G14">
        <f>Лист1!F14*Лист1!C14</f>
        <v>0</v>
      </c>
      <c r="H14" s="17">
        <f>'գնման ժամանակացույց'!V13</f>
        <v>0</v>
      </c>
      <c r="I14">
        <f>Лист1!H14*Лист1!C14</f>
        <v>0</v>
      </c>
      <c r="J14" s="17">
        <f>'գնման ժամանակացույց'!AB13</f>
        <v>0</v>
      </c>
      <c r="K14">
        <f t="shared" si="0"/>
        <v>0</v>
      </c>
      <c r="L14" s="17">
        <f>'գնման ժամանակացույց'!AG13</f>
        <v>0</v>
      </c>
      <c r="M14">
        <f t="shared" si="1"/>
        <v>0</v>
      </c>
      <c r="N14" s="17">
        <f>'գնման ժամանակացույց'!AL13</f>
        <v>0</v>
      </c>
      <c r="O14">
        <f t="shared" si="2"/>
        <v>0</v>
      </c>
      <c r="P14" s="17">
        <f>'գնման ժամանակացույց'!AQ13</f>
        <v>0</v>
      </c>
      <c r="Q14">
        <f t="shared" si="3"/>
        <v>0</v>
      </c>
      <c r="R14" s="17">
        <f>'գնման ժամանակացույց'!AW13</f>
        <v>0</v>
      </c>
      <c r="S14">
        <f t="shared" si="4"/>
        <v>0</v>
      </c>
    </row>
    <row r="15" spans="1:19">
      <c r="A15">
        <f>'գնման ժամանակացույց'!A14</f>
        <v>12</v>
      </c>
      <c r="B15" t="str">
        <f>'գնման ժամանակացույց'!B14</f>
        <v>եգիպտացորենի պահածո</v>
      </c>
      <c r="C15">
        <f>'գնման ժամանակացույց'!I14</f>
        <v>176</v>
      </c>
      <c r="D15" s="17">
        <f>'գնման ժամանակացույց'!J14</f>
        <v>1000</v>
      </c>
      <c r="E15" s="15">
        <f>Лист1!D15*Лист1!C15</f>
        <v>176000</v>
      </c>
      <c r="F15" s="17">
        <f>'գնման ժամանակացույց'!P14</f>
        <v>0</v>
      </c>
      <c r="G15">
        <f>Лист1!F15*Лист1!C15</f>
        <v>0</v>
      </c>
      <c r="H15" s="17">
        <f>'գնման ժամանակացույց'!V14</f>
        <v>0</v>
      </c>
      <c r="I15">
        <f>Лист1!H15*Лист1!C15</f>
        <v>0</v>
      </c>
      <c r="J15" s="17">
        <f>'գնման ժամանակացույց'!AB14</f>
        <v>0</v>
      </c>
      <c r="K15">
        <f t="shared" si="0"/>
        <v>0</v>
      </c>
      <c r="L15" s="17">
        <f>'գնման ժամանակացույց'!AG14</f>
        <v>0</v>
      </c>
      <c r="M15">
        <f t="shared" si="1"/>
        <v>0</v>
      </c>
      <c r="N15" s="17">
        <f>'գնման ժամանակացույց'!AL14</f>
        <v>0</v>
      </c>
      <c r="O15">
        <f t="shared" si="2"/>
        <v>0</v>
      </c>
      <c r="P15" s="17">
        <f>'գնման ժամանակացույց'!AQ14</f>
        <v>0</v>
      </c>
      <c r="Q15">
        <f t="shared" si="3"/>
        <v>0</v>
      </c>
      <c r="R15" s="17">
        <f>'գնման ժամանակացույց'!AW14</f>
        <v>0</v>
      </c>
      <c r="S15">
        <f t="shared" si="4"/>
        <v>0</v>
      </c>
    </row>
    <row r="16" spans="1:19">
      <c r="A16">
        <f>'գնման ժամանակացույց'!A15</f>
        <v>13</v>
      </c>
      <c r="B16" t="str">
        <f>'գնման ժամանակացույց'!B15</f>
        <v>Թեյ</v>
      </c>
      <c r="C16">
        <f>'գնման ժամանակացույց'!I15</f>
        <v>80</v>
      </c>
      <c r="D16" s="17">
        <f>'գնման ժամանակացույց'!J15</f>
        <v>550</v>
      </c>
      <c r="E16" s="15">
        <f>Лист1!D16*Лист1!C16</f>
        <v>44000</v>
      </c>
      <c r="F16" s="17">
        <f>'գնման ժամանակացույց'!P15</f>
        <v>0</v>
      </c>
      <c r="G16">
        <f>Лист1!F16*Лист1!C16</f>
        <v>0</v>
      </c>
      <c r="H16" s="17">
        <f>'գնման ժամանակացույց'!V15</f>
        <v>0</v>
      </c>
      <c r="I16">
        <f>Лист1!H16*Лист1!C16</f>
        <v>0</v>
      </c>
      <c r="J16" s="17">
        <f>'գնման ժամանակացույց'!AB15</f>
        <v>0</v>
      </c>
      <c r="K16">
        <f t="shared" si="0"/>
        <v>0</v>
      </c>
      <c r="L16" s="17">
        <f>'գնման ժամանակացույց'!AG15</f>
        <v>0</v>
      </c>
      <c r="M16">
        <f t="shared" si="1"/>
        <v>0</v>
      </c>
      <c r="N16" s="17">
        <f>'գնման ժամանակացույց'!AL15</f>
        <v>0</v>
      </c>
      <c r="O16">
        <f t="shared" si="2"/>
        <v>0</v>
      </c>
      <c r="P16" s="17">
        <f>'գնման ժամանակացույց'!AQ15</f>
        <v>0</v>
      </c>
      <c r="Q16">
        <f t="shared" si="3"/>
        <v>0</v>
      </c>
      <c r="R16" s="17">
        <f>'գնման ժամանակացույց'!AW15</f>
        <v>0</v>
      </c>
      <c r="S16">
        <f t="shared" si="4"/>
        <v>0</v>
      </c>
    </row>
    <row r="17" spans="1:19">
      <c r="A17">
        <f>'գնման ժամանակացույց'!A16</f>
        <v>14</v>
      </c>
      <c r="B17" t="str">
        <f>'գնման ժամանակացույց'!B16</f>
        <v>Լոբի հատիկավոր</v>
      </c>
      <c r="C17">
        <f>'գնման ժամանակացույց'!I16</f>
        <v>80</v>
      </c>
      <c r="D17" s="17">
        <f>'գնման ժամանակացույց'!J16</f>
        <v>1000</v>
      </c>
      <c r="E17" s="15">
        <f>Лист1!D17*Лист1!C17</f>
        <v>80000</v>
      </c>
      <c r="F17" s="17">
        <f>'գնման ժամանակացույց'!P16</f>
        <v>0</v>
      </c>
      <c r="G17">
        <f>Лист1!F17*Лист1!C17</f>
        <v>0</v>
      </c>
      <c r="H17" s="17">
        <f>'գնման ժամանակացույց'!V16</f>
        <v>0</v>
      </c>
      <c r="I17">
        <f>Лист1!H17*Лист1!C17</f>
        <v>0</v>
      </c>
      <c r="J17" s="17">
        <f>'գնման ժամանակացույց'!AB16</f>
        <v>0</v>
      </c>
      <c r="K17">
        <f t="shared" si="0"/>
        <v>0</v>
      </c>
      <c r="L17" s="17">
        <f>'գնման ժամանակացույց'!AG16</f>
        <v>0</v>
      </c>
      <c r="M17">
        <f t="shared" si="1"/>
        <v>0</v>
      </c>
      <c r="N17" s="17">
        <f>'գնման ժամանակացույց'!AL16</f>
        <v>0</v>
      </c>
      <c r="O17">
        <f t="shared" si="2"/>
        <v>0</v>
      </c>
      <c r="P17" s="17">
        <f>'գնման ժամանակացույց'!AQ16</f>
        <v>0</v>
      </c>
      <c r="Q17">
        <f t="shared" si="3"/>
        <v>0</v>
      </c>
      <c r="R17" s="17">
        <f>'գնման ժամանակացույց'!AW16</f>
        <v>0</v>
      </c>
      <c r="S17">
        <f t="shared" si="4"/>
        <v>0</v>
      </c>
    </row>
    <row r="18" spans="1:19">
      <c r="A18">
        <f>'գնման ժամանակացույց'!A17</f>
        <v>15</v>
      </c>
      <c r="B18" t="str">
        <f>'գնման ժամանակացույց'!B17</f>
        <v>Լոլիկ /2-րդ  եռամսյակ/</v>
      </c>
      <c r="C18">
        <f>'գնման ժամանակացույց'!I17</f>
        <v>90</v>
      </c>
      <c r="D18" s="17">
        <f>'գնման ժամանակացույց'!J17</f>
        <v>500</v>
      </c>
      <c r="E18" s="15">
        <f>Лист1!D18*Лист1!C18</f>
        <v>45000</v>
      </c>
      <c r="F18" s="17">
        <f>'գնման ժամանակացույց'!P17</f>
        <v>0</v>
      </c>
      <c r="G18">
        <f>Лист1!F18*Лист1!C18</f>
        <v>0</v>
      </c>
      <c r="H18" s="17">
        <f>'գնման ժամանակացույց'!V17</f>
        <v>0</v>
      </c>
      <c r="I18">
        <f>Лист1!H18*Лист1!C18</f>
        <v>0</v>
      </c>
      <c r="J18" s="17">
        <f>'գնման ժամանակացույց'!AB17</f>
        <v>0</v>
      </c>
      <c r="K18">
        <f t="shared" si="0"/>
        <v>0</v>
      </c>
      <c r="L18" s="17">
        <f>'գնման ժամանակացույց'!AG17</f>
        <v>0</v>
      </c>
      <c r="M18">
        <f t="shared" si="1"/>
        <v>0</v>
      </c>
      <c r="N18" s="17">
        <f>'գնման ժամանակացույց'!AL17</f>
        <v>0</v>
      </c>
      <c r="O18">
        <f t="shared" si="2"/>
        <v>0</v>
      </c>
      <c r="P18" s="17">
        <f>'գնման ժամանակացույց'!AQ17</f>
        <v>0</v>
      </c>
      <c r="Q18">
        <f t="shared" si="3"/>
        <v>0</v>
      </c>
      <c r="R18" s="17">
        <f>'գնման ժամանակացույց'!AW17</f>
        <v>0</v>
      </c>
      <c r="S18">
        <f t="shared" si="4"/>
        <v>0</v>
      </c>
    </row>
    <row r="19" spans="1:19">
      <c r="A19">
        <f>'գնման ժամանակացույց'!A18</f>
        <v>16</v>
      </c>
      <c r="B19" t="str">
        <f>'գնման ժամանակացույց'!B18</f>
        <v>Լոլիկ /3-րդ  եռամսյակ/</v>
      </c>
      <c r="C19">
        <f>'գնման ժամանակացույց'!I18</f>
        <v>300</v>
      </c>
      <c r="D19" s="17">
        <f>'գնման ժամանակացույց'!J18</f>
        <v>350</v>
      </c>
      <c r="E19" s="15">
        <f>Лист1!D19*Лист1!C19</f>
        <v>105000</v>
      </c>
      <c r="F19" s="17">
        <f>'գնման ժամանակացույց'!P18</f>
        <v>0</v>
      </c>
      <c r="G19">
        <f>Лист1!F19*Лист1!C19</f>
        <v>0</v>
      </c>
      <c r="H19" s="17">
        <f>'գնման ժամանակացույց'!V18</f>
        <v>0</v>
      </c>
      <c r="I19">
        <f>Лист1!H19*Лист1!C19</f>
        <v>0</v>
      </c>
      <c r="J19" s="17">
        <f>'գնման ժամանակացույց'!AB18</f>
        <v>0</v>
      </c>
      <c r="K19">
        <f t="shared" si="0"/>
        <v>0</v>
      </c>
      <c r="L19" s="17">
        <f>'գնման ժամանակացույց'!AG18</f>
        <v>0</v>
      </c>
      <c r="M19">
        <f t="shared" si="1"/>
        <v>0</v>
      </c>
      <c r="N19" s="17">
        <f>'գնման ժամանակացույց'!AL18</f>
        <v>0</v>
      </c>
      <c r="O19">
        <f t="shared" si="2"/>
        <v>0</v>
      </c>
      <c r="P19" s="17">
        <f>'գնման ժամանակացույց'!AQ18</f>
        <v>0</v>
      </c>
      <c r="Q19">
        <f t="shared" si="3"/>
        <v>0</v>
      </c>
      <c r="R19" s="17">
        <f>'գնման ժամանակացույց'!AW18</f>
        <v>0</v>
      </c>
      <c r="S19">
        <f t="shared" si="4"/>
        <v>0</v>
      </c>
    </row>
    <row r="20" spans="1:19">
      <c r="A20">
        <f>'գնման ժամանակացույց'!A19</f>
        <v>17</v>
      </c>
      <c r="B20" t="str">
        <f>'գնման ժամանակացույց'!B19</f>
        <v>Լոլիկ /4-րդ  եռամսյակ/</v>
      </c>
      <c r="C20">
        <f>'գնման ժամանակացույց'!I19</f>
        <v>50</v>
      </c>
      <c r="D20" s="17">
        <f>'գնման ժամանակացույց'!J19</f>
        <v>700</v>
      </c>
      <c r="E20" s="15">
        <f>Лист1!D20*Лист1!C20</f>
        <v>35000</v>
      </c>
      <c r="F20" s="17">
        <f>'գնման ժամանակացույց'!P19</f>
        <v>0</v>
      </c>
      <c r="G20">
        <f>Лист1!F20*Лист1!C20</f>
        <v>0</v>
      </c>
      <c r="H20" s="17">
        <f>'գնման ժամանակացույց'!V19</f>
        <v>0</v>
      </c>
      <c r="I20">
        <f>Лист1!H20*Лист1!C20</f>
        <v>0</v>
      </c>
      <c r="J20" s="17">
        <f>'գնման ժամանակացույց'!AB19</f>
        <v>0</v>
      </c>
      <c r="K20">
        <f t="shared" si="0"/>
        <v>0</v>
      </c>
      <c r="L20" s="17">
        <f>'գնման ժամանակացույց'!AG19</f>
        <v>0</v>
      </c>
      <c r="M20">
        <f t="shared" si="1"/>
        <v>0</v>
      </c>
      <c r="N20" s="17">
        <f>'գնման ժամանակացույց'!AL19</f>
        <v>0</v>
      </c>
      <c r="O20">
        <f t="shared" si="2"/>
        <v>0</v>
      </c>
      <c r="P20" s="17">
        <f>'գնման ժամանակացույց'!AQ19</f>
        <v>0</v>
      </c>
      <c r="Q20">
        <f t="shared" si="3"/>
        <v>0</v>
      </c>
      <c r="R20" s="17">
        <f>'գնման ժամանակացույց'!AW19</f>
        <v>0</v>
      </c>
      <c r="S20">
        <f t="shared" si="4"/>
        <v>0</v>
      </c>
    </row>
    <row r="21" spans="1:19">
      <c r="A21">
        <f>'գնման ժամանակացույց'!A20</f>
        <v>18</v>
      </c>
      <c r="B21" t="str">
        <f>'գնման ժամանակացույց'!B20</f>
        <v>խաղող</v>
      </c>
      <c r="C21">
        <f>'գնման ժամանակացույց'!I20</f>
        <v>200</v>
      </c>
      <c r="D21" s="17">
        <f>'գնման ժամանակացույց'!J20</f>
        <v>450</v>
      </c>
      <c r="E21" s="15">
        <f>Лист1!D21*Лист1!C21</f>
        <v>90000</v>
      </c>
      <c r="F21" s="17">
        <f>'գնման ժամանակացույց'!P20</f>
        <v>0</v>
      </c>
      <c r="G21">
        <f>Лист1!F21*Лист1!C21</f>
        <v>0</v>
      </c>
      <c r="H21" s="17">
        <f>'գնման ժամանակացույց'!V20</f>
        <v>0</v>
      </c>
      <c r="I21">
        <f>Лист1!H21*Лист1!C21</f>
        <v>0</v>
      </c>
      <c r="J21" s="17">
        <f>'գնման ժամանակացույց'!AB20</f>
        <v>0</v>
      </c>
      <c r="K21">
        <f t="shared" si="0"/>
        <v>0</v>
      </c>
      <c r="L21" s="17">
        <f>'գնման ժամանակացույց'!AG20</f>
        <v>0</v>
      </c>
      <c r="M21">
        <f t="shared" si="1"/>
        <v>0</v>
      </c>
      <c r="N21" s="17">
        <f>'գնման ժամանակացույց'!AL20</f>
        <v>0</v>
      </c>
      <c r="O21">
        <f t="shared" si="2"/>
        <v>0</v>
      </c>
      <c r="P21" s="17">
        <f>'գնման ժամանակացույց'!AQ20</f>
        <v>0</v>
      </c>
      <c r="Q21">
        <f t="shared" si="3"/>
        <v>0</v>
      </c>
      <c r="R21" s="17">
        <f>'գնման ժամանակացույց'!AW20</f>
        <v>0</v>
      </c>
      <c r="S21">
        <f t="shared" si="4"/>
        <v>0</v>
      </c>
    </row>
    <row r="22" spans="1:19">
      <c r="A22">
        <f>'գնման ժամանակացույց'!A21</f>
        <v>19</v>
      </c>
      <c r="B22" t="str">
        <f>'գնման ժամանակացույց'!B21</f>
        <v xml:space="preserve">Խնձոր </v>
      </c>
      <c r="C22">
        <f>'գնման ժամանակացույց'!I21</f>
        <v>300</v>
      </c>
      <c r="D22" s="17">
        <f>'գնման ժամանակացույց'!J21</f>
        <v>0</v>
      </c>
      <c r="E22">
        <f>Лист1!D22*Лист1!C22</f>
        <v>0</v>
      </c>
      <c r="F22" s="17">
        <f>'գնման ժամանակացույց'!P21</f>
        <v>0</v>
      </c>
      <c r="G22">
        <f>Лист1!F22*Лист1!C22</f>
        <v>0</v>
      </c>
      <c r="H22" s="17">
        <f>'գնման ժամանակացույց'!V21</f>
        <v>0</v>
      </c>
      <c r="I22">
        <f>Лист1!H22*Лист1!C22</f>
        <v>0</v>
      </c>
      <c r="J22" s="17">
        <f>'գնման ժամանակացույց'!AB21</f>
        <v>0</v>
      </c>
      <c r="K22">
        <f t="shared" si="0"/>
        <v>0</v>
      </c>
      <c r="L22" s="17">
        <f>'գնման ժամանակացույց'!AG21</f>
        <v>0</v>
      </c>
      <c r="M22">
        <f t="shared" si="1"/>
        <v>0</v>
      </c>
      <c r="N22" s="17">
        <f>'գնման ժամանակացույց'!AL21</f>
        <v>0</v>
      </c>
      <c r="O22">
        <f t="shared" si="2"/>
        <v>0</v>
      </c>
      <c r="P22" s="17">
        <f>'գնման ժամանակացույց'!AQ21</f>
        <v>0</v>
      </c>
      <c r="Q22">
        <f t="shared" si="3"/>
        <v>0</v>
      </c>
      <c r="R22" s="17">
        <f>'գնման ժամանակացույց'!AW21</f>
        <v>350</v>
      </c>
      <c r="S22" s="15">
        <f t="shared" si="4"/>
        <v>105000</v>
      </c>
    </row>
    <row r="23" spans="1:19">
      <c r="A23">
        <f>'գնման ժամանակացույց'!A22</f>
        <v>20</v>
      </c>
      <c r="B23" t="str">
        <f>'գնման ժամանակացույց'!B22</f>
        <v>Խնձոր /հունիս- օգոստոս/</v>
      </c>
      <c r="C23">
        <f>'գնման ժամանակացույց'!I22</f>
        <v>60</v>
      </c>
      <c r="D23" s="17">
        <f>'գնման ժամանակացույց'!J22</f>
        <v>0</v>
      </c>
      <c r="E23">
        <f>Лист1!D23*Лист1!C23</f>
        <v>0</v>
      </c>
      <c r="F23" s="17">
        <f>'գնման ժամանակացույց'!P22</f>
        <v>0</v>
      </c>
      <c r="G23">
        <f>Лист1!F23*Лист1!C23</f>
        <v>0</v>
      </c>
      <c r="H23" s="17">
        <f>'գնման ժամանակացույց'!V22</f>
        <v>0</v>
      </c>
      <c r="I23">
        <f>Лист1!H23*Лист1!C23</f>
        <v>0</v>
      </c>
      <c r="J23" s="17">
        <f>'գնման ժամանակացույց'!AB22</f>
        <v>0</v>
      </c>
      <c r="K23">
        <f t="shared" si="0"/>
        <v>0</v>
      </c>
      <c r="L23" s="17">
        <f>'գնման ժամանակացույց'!AG22</f>
        <v>0</v>
      </c>
      <c r="M23">
        <f t="shared" si="1"/>
        <v>0</v>
      </c>
      <c r="N23" s="17">
        <f>'գնման ժամանակացույց'!AL22</f>
        <v>0</v>
      </c>
      <c r="O23">
        <f t="shared" si="2"/>
        <v>0</v>
      </c>
      <c r="P23" s="17">
        <f>'գնման ժամանակացույց'!AQ22</f>
        <v>0</v>
      </c>
      <c r="Q23">
        <f t="shared" si="3"/>
        <v>0</v>
      </c>
      <c r="R23" s="17">
        <f>'գնման ժամանակացույց'!AW22</f>
        <v>350</v>
      </c>
      <c r="S23" s="15">
        <f t="shared" si="4"/>
        <v>21000</v>
      </c>
    </row>
    <row r="24" spans="1:19">
      <c r="A24">
        <f>'գնման ժամանակացույց'!A23</f>
        <v>21</v>
      </c>
      <c r="B24" t="str">
        <f>'գնման ժամանակացույց'!B23</f>
        <v>Ծիրան</v>
      </c>
      <c r="C24">
        <f>'գնման ժամանակացույց'!I23</f>
        <v>200</v>
      </c>
      <c r="D24" s="17">
        <f>'գնման ժամանակացույց'!J23</f>
        <v>450</v>
      </c>
      <c r="E24" s="15">
        <f>Лист1!D24*Лист1!C24</f>
        <v>90000</v>
      </c>
      <c r="F24" s="17">
        <f>'գնման ժամանակացույց'!P23</f>
        <v>0</v>
      </c>
      <c r="G24">
        <f>Лист1!F24*Лист1!C24</f>
        <v>0</v>
      </c>
      <c r="H24" s="17">
        <f>'գնման ժամանակացույց'!V23</f>
        <v>0</v>
      </c>
      <c r="I24">
        <f>Лист1!H24*Лист1!C24</f>
        <v>0</v>
      </c>
      <c r="J24" s="17">
        <f>'գնման ժամանակացույց'!AB23</f>
        <v>0</v>
      </c>
      <c r="K24">
        <f t="shared" si="0"/>
        <v>0</v>
      </c>
      <c r="L24" s="17">
        <f>'գնման ժամանակացույց'!AG23</f>
        <v>0</v>
      </c>
      <c r="M24">
        <f t="shared" si="1"/>
        <v>0</v>
      </c>
      <c r="N24" s="17">
        <f>'գնման ժամանակացույց'!AL23</f>
        <v>0</v>
      </c>
      <c r="O24">
        <f t="shared" si="2"/>
        <v>0</v>
      </c>
      <c r="P24" s="17">
        <f>'գնման ժամանակացույց'!AQ23</f>
        <v>0</v>
      </c>
      <c r="Q24">
        <f t="shared" si="3"/>
        <v>0</v>
      </c>
      <c r="R24" s="17">
        <f>'գնման ժամանակացույց'!AW23</f>
        <v>0</v>
      </c>
      <c r="S24">
        <f t="shared" si="4"/>
        <v>0</v>
      </c>
    </row>
    <row r="25" spans="1:19">
      <c r="A25">
        <f>'գնման ժամանակացույց'!A24</f>
        <v>22</v>
      </c>
      <c r="B25" t="str">
        <f>'գնման ժամանակացույց'!B24</f>
        <v>Կակաո</v>
      </c>
      <c r="C25">
        <f>'գնման ժամանակացույց'!I24</f>
        <v>80</v>
      </c>
      <c r="D25" s="17">
        <f>'գնման ժամանակացույց'!J24</f>
        <v>450</v>
      </c>
      <c r="E25" s="15">
        <f>Лист1!D25*Лист1!C25</f>
        <v>36000</v>
      </c>
      <c r="F25" s="17">
        <f>'գնման ժամանակացույց'!P24</f>
        <v>0</v>
      </c>
      <c r="G25">
        <f>Лист1!F25*Лист1!C25</f>
        <v>0</v>
      </c>
      <c r="H25" s="17">
        <f>'գնման ժամանակացույց'!V24</f>
        <v>0</v>
      </c>
      <c r="I25">
        <f>Лист1!H25*Лист1!C25</f>
        <v>0</v>
      </c>
      <c r="J25" s="17">
        <f>'գնման ժամանակացույց'!AB24</f>
        <v>0</v>
      </c>
      <c r="K25">
        <f t="shared" si="0"/>
        <v>0</v>
      </c>
      <c r="L25" s="17">
        <f>'գնման ժամանակացույց'!AG24</f>
        <v>0</v>
      </c>
      <c r="M25">
        <f t="shared" si="1"/>
        <v>0</v>
      </c>
      <c r="N25" s="17">
        <f>'գնման ժամանակացույց'!AL24</f>
        <v>0</v>
      </c>
      <c r="O25">
        <f t="shared" si="2"/>
        <v>0</v>
      </c>
      <c r="P25" s="17">
        <f>'գնման ժամանակացույց'!AQ24</f>
        <v>0</v>
      </c>
      <c r="Q25">
        <f t="shared" si="3"/>
        <v>0</v>
      </c>
      <c r="R25" s="17">
        <f>'գնման ժամանակացույց'!AW24</f>
        <v>0</v>
      </c>
      <c r="S25">
        <f t="shared" si="4"/>
        <v>0</v>
      </c>
    </row>
    <row r="26" spans="1:19">
      <c r="A26">
        <f>'գնման ժամանակացույց'!A25</f>
        <v>23</v>
      </c>
      <c r="B26" t="str">
        <f>'գնման ժամանակացույց'!B25</f>
        <v>Կանաչի /1-ին և 4-րդ եռ/</v>
      </c>
      <c r="C26">
        <f>'գնման ժամանակացույց'!I25</f>
        <v>100</v>
      </c>
      <c r="D26" s="17">
        <f>'գնման ժամանակացույց'!J25</f>
        <v>200</v>
      </c>
      <c r="E26" s="15">
        <f>Лист1!D26*Лист1!C26</f>
        <v>20000</v>
      </c>
      <c r="F26" s="17">
        <f>'գնման ժամանակացույց'!P25</f>
        <v>0</v>
      </c>
      <c r="G26">
        <f>Лист1!F26*Лист1!C26</f>
        <v>0</v>
      </c>
      <c r="H26" s="17">
        <f>'գնման ժամանակացույց'!V25</f>
        <v>0</v>
      </c>
      <c r="I26">
        <f>Лист1!H26*Лист1!C26</f>
        <v>0</v>
      </c>
      <c r="J26" s="17">
        <f>'գնման ժամանակացույց'!AB25</f>
        <v>0</v>
      </c>
      <c r="K26">
        <f t="shared" si="0"/>
        <v>0</v>
      </c>
      <c r="L26" s="17">
        <f>'գնման ժամանակացույց'!AG25</f>
        <v>0</v>
      </c>
      <c r="M26">
        <f t="shared" si="1"/>
        <v>0</v>
      </c>
      <c r="N26" s="17">
        <f>'գնման ժամանակացույց'!AL25</f>
        <v>0</v>
      </c>
      <c r="O26">
        <f t="shared" si="2"/>
        <v>0</v>
      </c>
      <c r="P26" s="17">
        <f>'գնման ժամանակացույց'!AQ25</f>
        <v>0</v>
      </c>
      <c r="Q26">
        <f t="shared" si="3"/>
        <v>0</v>
      </c>
      <c r="R26" s="17">
        <f>'գնման ժամանակացույց'!AW25</f>
        <v>0</v>
      </c>
      <c r="S26">
        <f t="shared" si="4"/>
        <v>0</v>
      </c>
    </row>
    <row r="27" spans="1:19">
      <c r="A27">
        <f>'գնման ժամանակացույց'!A26</f>
        <v>24</v>
      </c>
      <c r="B27" t="str">
        <f>'գնման ժամանակացույց'!B26</f>
        <v>Կանաչի /2-րդ և 3-րդ եռ/</v>
      </c>
      <c r="C27">
        <f>'գնման ժամանակացույց'!I26</f>
        <v>100</v>
      </c>
      <c r="D27" s="17">
        <f>'գնման ժամանակացույց'!J26</f>
        <v>200</v>
      </c>
      <c r="E27" s="15">
        <f>Лист1!D27*Лист1!C27</f>
        <v>20000</v>
      </c>
      <c r="F27" s="17">
        <f>'գնման ժամանակացույց'!P26</f>
        <v>0</v>
      </c>
      <c r="G27">
        <f>Лист1!F27*Лист1!C27</f>
        <v>0</v>
      </c>
      <c r="H27" s="17">
        <f>'գնման ժամանակացույց'!V26</f>
        <v>0</v>
      </c>
      <c r="I27">
        <f>Лист1!H27*Лист1!C27</f>
        <v>0</v>
      </c>
      <c r="J27" s="17">
        <f>'գնման ժամանակացույց'!AB26</f>
        <v>0</v>
      </c>
      <c r="K27">
        <f t="shared" si="0"/>
        <v>0</v>
      </c>
      <c r="L27" s="17">
        <f>'գնման ժամանակացույց'!AG26</f>
        <v>0</v>
      </c>
      <c r="M27">
        <f t="shared" si="1"/>
        <v>0</v>
      </c>
      <c r="N27" s="17">
        <f>'գնման ժամանակացույց'!AL26</f>
        <v>0</v>
      </c>
      <c r="O27">
        <f t="shared" si="2"/>
        <v>0</v>
      </c>
      <c r="P27" s="17">
        <f>'գնման ժամանակացույց'!AQ26</f>
        <v>0</v>
      </c>
      <c r="Q27">
        <f t="shared" si="3"/>
        <v>0</v>
      </c>
      <c r="R27" s="17">
        <f>'գնման ժամանակացույց'!AW26</f>
        <v>0</v>
      </c>
      <c r="S27">
        <f t="shared" si="4"/>
        <v>0</v>
      </c>
    </row>
    <row r="28" spans="1:19">
      <c r="A28">
        <f>'գնման ժամանակացույց'!A27</f>
        <v>25</v>
      </c>
      <c r="B28" t="str">
        <f>'գնման ժամանակացույց'!B27</f>
        <v>Կարտոֆիլ /1-ին և 2-րդ եռ եռամսյակ/</v>
      </c>
      <c r="C28">
        <f>'գնման ժամանակացույց'!I27</f>
        <v>200</v>
      </c>
      <c r="D28" s="17">
        <f>'գնման ժամանակացույց'!J27</f>
        <v>350</v>
      </c>
      <c r="E28" s="15">
        <f>Лист1!D28*Лист1!C28</f>
        <v>70000</v>
      </c>
      <c r="F28" s="17">
        <f>'գնման ժամանակացույց'!P27</f>
        <v>0</v>
      </c>
      <c r="G28">
        <f>Лист1!F28*Лист1!C28</f>
        <v>0</v>
      </c>
      <c r="H28" s="17">
        <f>'գնման ժամանակացույց'!V27</f>
        <v>0</v>
      </c>
      <c r="I28">
        <f>Лист1!H28*Лист1!C28</f>
        <v>0</v>
      </c>
      <c r="J28" s="17">
        <f>'գնման ժամանակացույց'!AB27</f>
        <v>0</v>
      </c>
      <c r="K28">
        <f t="shared" si="0"/>
        <v>0</v>
      </c>
      <c r="L28" s="17">
        <f>'գնման ժամանակացույց'!AG27</f>
        <v>0</v>
      </c>
      <c r="M28">
        <f t="shared" si="1"/>
        <v>0</v>
      </c>
      <c r="N28" s="17">
        <f>'գնման ժամանակացույց'!AL27</f>
        <v>0</v>
      </c>
      <c r="O28">
        <f t="shared" si="2"/>
        <v>0</v>
      </c>
      <c r="P28" s="17">
        <f>'գնման ժամանակացույց'!AQ27</f>
        <v>0</v>
      </c>
      <c r="Q28">
        <f t="shared" si="3"/>
        <v>0</v>
      </c>
      <c r="R28" s="17">
        <f>'գնման ժամանակացույց'!AW27</f>
        <v>0</v>
      </c>
      <c r="S28">
        <f t="shared" si="4"/>
        <v>0</v>
      </c>
    </row>
    <row r="29" spans="1:19">
      <c r="A29">
        <f>'գնման ժամանակացույց'!A28</f>
        <v>26</v>
      </c>
      <c r="B29" t="str">
        <f>'գնման ժամանակացույց'!B28</f>
        <v>Կարտոֆիլ /2-րդ եռամսյակ/</v>
      </c>
      <c r="C29">
        <f>'գնման ժամանակացույց'!I28</f>
        <v>600</v>
      </c>
      <c r="D29" s="17">
        <f>'գնման ժամանակացույց'!J28</f>
        <v>450</v>
      </c>
      <c r="E29" s="15">
        <f>Лист1!D29*Лист1!C29</f>
        <v>270000</v>
      </c>
      <c r="F29" s="17">
        <f>'գնման ժամանակացույց'!P28</f>
        <v>0</v>
      </c>
      <c r="G29">
        <f>Лист1!F29*Лист1!C29</f>
        <v>0</v>
      </c>
      <c r="H29" s="17">
        <f>'գնման ժամանակացույց'!V28</f>
        <v>0</v>
      </c>
      <c r="I29">
        <f>Лист1!H29*Лист1!C29</f>
        <v>0</v>
      </c>
      <c r="J29" s="17">
        <f>'գնման ժամանակացույց'!AB28</f>
        <v>0</v>
      </c>
      <c r="K29">
        <f t="shared" si="0"/>
        <v>0</v>
      </c>
      <c r="L29" s="17">
        <f>'գնման ժամանակացույց'!AG28</f>
        <v>0</v>
      </c>
      <c r="M29">
        <f t="shared" si="1"/>
        <v>0</v>
      </c>
      <c r="N29" s="17">
        <f>'գնման ժամանակացույց'!AL28</f>
        <v>0</v>
      </c>
      <c r="O29">
        <f t="shared" si="2"/>
        <v>0</v>
      </c>
      <c r="P29" s="17">
        <f>'գնման ժամանակացույց'!AQ28</f>
        <v>0</v>
      </c>
      <c r="Q29">
        <f t="shared" si="3"/>
        <v>0</v>
      </c>
      <c r="R29" s="17">
        <f>'գնման ժամանակացույց'!AW28</f>
        <v>0</v>
      </c>
      <c r="S29">
        <f t="shared" si="4"/>
        <v>0</v>
      </c>
    </row>
    <row r="30" spans="1:19">
      <c r="A30">
        <f>'գնման ժամանակացույց'!A29</f>
        <v>27</v>
      </c>
      <c r="B30" t="str">
        <f>'գնման ժամանակացույց'!B29</f>
        <v>Կարտոֆիլ /3-րդ եռամսյակ/</v>
      </c>
      <c r="C30">
        <f>'գնման ժամանակացույց'!I29</f>
        <v>2000</v>
      </c>
      <c r="D30" s="17">
        <f>'գնման ժամանակացույց'!J29</f>
        <v>250</v>
      </c>
      <c r="E30" s="15">
        <f>Лист1!D30*Лист1!C30</f>
        <v>500000</v>
      </c>
      <c r="F30" s="17">
        <f>'գնման ժամանակացույց'!P29</f>
        <v>0</v>
      </c>
      <c r="G30">
        <f>Лист1!F30*Лист1!C30</f>
        <v>0</v>
      </c>
      <c r="H30" s="17">
        <f>'գնման ժամանակացույց'!V29</f>
        <v>0</v>
      </c>
      <c r="I30">
        <f>Лист1!H30*Лист1!C30</f>
        <v>0</v>
      </c>
      <c r="J30" s="17">
        <f>'գնման ժամանակացույց'!AB29</f>
        <v>0</v>
      </c>
      <c r="K30">
        <f t="shared" si="0"/>
        <v>0</v>
      </c>
      <c r="L30" s="17">
        <f>'գնման ժամանակացույց'!AG29</f>
        <v>0</v>
      </c>
      <c r="M30">
        <f t="shared" si="1"/>
        <v>0</v>
      </c>
      <c r="N30" s="17">
        <f>'գնման ժամանակացույց'!AL29</f>
        <v>0</v>
      </c>
      <c r="O30">
        <f t="shared" si="2"/>
        <v>0</v>
      </c>
      <c r="P30" s="17">
        <f>'գնման ժամանակացույց'!AQ29</f>
        <v>0</v>
      </c>
      <c r="Q30">
        <f t="shared" si="3"/>
        <v>0</v>
      </c>
      <c r="R30" s="17">
        <f>'գնման ժամանակացույց'!AW29</f>
        <v>0</v>
      </c>
      <c r="S30">
        <f t="shared" si="4"/>
        <v>0</v>
      </c>
    </row>
    <row r="31" spans="1:19">
      <c r="A31">
        <f>'գնման ժամանակացույց'!A30</f>
        <v>28</v>
      </c>
      <c r="B31" t="str">
        <f>'գնման ժամանակացույց'!B30</f>
        <v>Կարտոֆիլ /4-րդ եռամսյակ/</v>
      </c>
      <c r="C31">
        <f>'գնման ժամանակացույց'!I30</f>
        <v>2500</v>
      </c>
      <c r="D31" s="17">
        <f>'գնման ժամանակացույց'!J30</f>
        <v>220</v>
      </c>
      <c r="E31" s="15">
        <f>Лист1!D31*Лист1!C31</f>
        <v>550000</v>
      </c>
      <c r="F31" s="17">
        <f>'գնման ժամանակացույց'!P30</f>
        <v>0</v>
      </c>
      <c r="G31">
        <f>Лист1!F31*Лист1!C31</f>
        <v>0</v>
      </c>
      <c r="H31" s="17">
        <f>'գնման ժամանակացույց'!V30</f>
        <v>0</v>
      </c>
      <c r="I31">
        <f>Лист1!H31*Лист1!C31</f>
        <v>0</v>
      </c>
      <c r="J31" s="17">
        <f>'գնման ժամանակացույց'!AB30</f>
        <v>0</v>
      </c>
      <c r="K31">
        <f t="shared" si="0"/>
        <v>0</v>
      </c>
      <c r="L31" s="17">
        <f>'գնման ժամանակացույց'!AG30</f>
        <v>0</v>
      </c>
      <c r="M31">
        <f t="shared" si="1"/>
        <v>0</v>
      </c>
      <c r="N31" s="17">
        <f>'գնման ժամանակացույց'!AL30</f>
        <v>0</v>
      </c>
      <c r="O31">
        <f t="shared" si="2"/>
        <v>0</v>
      </c>
      <c r="P31" s="17">
        <f>'գնման ժամանակացույց'!AQ30</f>
        <v>0</v>
      </c>
      <c r="Q31">
        <f t="shared" si="3"/>
        <v>0</v>
      </c>
      <c r="R31" s="17">
        <f>'գնման ժամանակացույց'!AW30</f>
        <v>0</v>
      </c>
      <c r="S31">
        <f t="shared" si="4"/>
        <v>0</v>
      </c>
    </row>
    <row r="32" spans="1:19">
      <c r="A32">
        <f>'գնման ժամանակացույց'!A31</f>
        <v>29</v>
      </c>
      <c r="B32" t="str">
        <f>'գնման ժամանակացույց'!B31</f>
        <v xml:space="preserve">Կաղամբ 3-րդ եռ </v>
      </c>
      <c r="C32">
        <f>'գնման ժամանակացույց'!I31</f>
        <v>500</v>
      </c>
      <c r="D32" s="17">
        <f>'գնման ժամանակացույց'!J31</f>
        <v>200</v>
      </c>
      <c r="E32" s="15">
        <f>Лист1!D32*Лист1!C32</f>
        <v>100000</v>
      </c>
      <c r="F32" s="17">
        <f>'գնման ժամանակացույց'!P31</f>
        <v>0</v>
      </c>
      <c r="G32">
        <f>Лист1!F32*Лист1!C32</f>
        <v>0</v>
      </c>
      <c r="H32" s="17">
        <f>'գնման ժամանակացույց'!V31</f>
        <v>0</v>
      </c>
      <c r="I32">
        <f>Лист1!H32*Лист1!C32</f>
        <v>0</v>
      </c>
      <c r="J32" s="17">
        <f>'գնման ժամանակացույց'!AB31</f>
        <v>0</v>
      </c>
      <c r="K32">
        <f t="shared" si="0"/>
        <v>0</v>
      </c>
      <c r="L32" s="17">
        <f>'գնման ժամանակացույց'!AG31</f>
        <v>0</v>
      </c>
      <c r="M32">
        <f t="shared" si="1"/>
        <v>0</v>
      </c>
      <c r="N32" s="17">
        <f>'գնման ժամանակացույց'!AL31</f>
        <v>0</v>
      </c>
      <c r="O32">
        <f t="shared" si="2"/>
        <v>0</v>
      </c>
      <c r="P32" s="17">
        <f>'գնման ժամանակացույց'!AQ31</f>
        <v>0</v>
      </c>
      <c r="Q32">
        <f t="shared" si="3"/>
        <v>0</v>
      </c>
      <c r="R32" s="17">
        <f>'գնման ժամանակացույց'!AW31</f>
        <v>0</v>
      </c>
      <c r="S32">
        <f t="shared" si="4"/>
        <v>0</v>
      </c>
    </row>
    <row r="33" spans="1:19">
      <c r="A33">
        <f>'գնման ժամանակացույց'!A32</f>
        <v>30</v>
      </c>
      <c r="B33" t="str">
        <f>'գնման ժամանակացույց'!B32</f>
        <v>Կաղամբ /1-ին և 4-րդ եռ/</v>
      </c>
      <c r="C33">
        <f>'գնման ժամանակացույց'!I32</f>
        <v>1000</v>
      </c>
      <c r="D33" s="17">
        <f>'գնման ժամանակացույց'!J32</f>
        <v>200</v>
      </c>
      <c r="E33" s="15">
        <f>Лист1!D33*Лист1!C33</f>
        <v>200000</v>
      </c>
      <c r="F33" s="17">
        <f>'գնման ժամանակացույց'!P32</f>
        <v>0</v>
      </c>
      <c r="G33">
        <f>Лист1!F33*Лист1!C33</f>
        <v>0</v>
      </c>
      <c r="H33" s="17">
        <f>'գնման ժամանակացույց'!V32</f>
        <v>0</v>
      </c>
      <c r="I33">
        <f>Лист1!H33*Лист1!C33</f>
        <v>0</v>
      </c>
      <c r="J33" s="17">
        <f>'գնման ժամանակացույց'!AB32</f>
        <v>0</v>
      </c>
      <c r="K33">
        <f t="shared" si="0"/>
        <v>0</v>
      </c>
      <c r="L33" s="17">
        <f>'գնման ժամանակացույց'!AG32</f>
        <v>0</v>
      </c>
      <c r="M33">
        <f t="shared" si="1"/>
        <v>0</v>
      </c>
      <c r="N33" s="17">
        <f>'գնման ժամանակացույց'!AL32</f>
        <v>0</v>
      </c>
      <c r="O33">
        <f t="shared" si="2"/>
        <v>0</v>
      </c>
      <c r="P33" s="17">
        <f>'գնման ժամանակացույց'!AQ32</f>
        <v>0</v>
      </c>
      <c r="Q33">
        <f t="shared" si="3"/>
        <v>0</v>
      </c>
      <c r="R33" s="17">
        <f>'գնման ժամանակացույց'!AW32</f>
        <v>0</v>
      </c>
      <c r="S33">
        <f t="shared" si="4"/>
        <v>0</v>
      </c>
    </row>
    <row r="34" spans="1:19">
      <c r="A34">
        <f>'գնման ժամանակացույց'!A33</f>
        <v>31</v>
      </c>
      <c r="B34" t="str">
        <f>'գնման ժամանակացույց'!B33</f>
        <v>Կաղամբ /2-րդ եռ/</v>
      </c>
      <c r="C34">
        <f>'գնման ժամանակացույց'!I33</f>
        <v>350</v>
      </c>
      <c r="D34" s="17">
        <f>'գնման ժամանակացույց'!J33</f>
        <v>500</v>
      </c>
      <c r="E34" s="15">
        <f>Лист1!D34*Лист1!C34</f>
        <v>175000</v>
      </c>
      <c r="F34" s="17">
        <f>'գնման ժամանակացույց'!P33</f>
        <v>0</v>
      </c>
      <c r="G34">
        <f>Лист1!F34*Лист1!C34</f>
        <v>0</v>
      </c>
      <c r="H34" s="17">
        <f>'գնման ժամանակացույց'!V33</f>
        <v>0</v>
      </c>
      <c r="I34">
        <f>Лист1!H34*Лист1!C34</f>
        <v>0</v>
      </c>
      <c r="J34" s="17">
        <f>'գնման ժամանակացույց'!AB33</f>
        <v>0</v>
      </c>
      <c r="K34">
        <f t="shared" si="0"/>
        <v>0</v>
      </c>
      <c r="L34" s="17">
        <f>'գնման ժամանակացույց'!AG33</f>
        <v>0</v>
      </c>
      <c r="M34">
        <f t="shared" si="1"/>
        <v>0</v>
      </c>
      <c r="N34" s="17">
        <f>'գնման ժամանակացույց'!AL33</f>
        <v>0</v>
      </c>
      <c r="O34">
        <f t="shared" si="2"/>
        <v>0</v>
      </c>
      <c r="P34" s="17">
        <f>'գնման ժամանակացույց'!AQ33</f>
        <v>0</v>
      </c>
      <c r="Q34">
        <f t="shared" si="3"/>
        <v>0</v>
      </c>
      <c r="R34" s="17">
        <f>'գնման ժամանակացույց'!AW33</f>
        <v>0</v>
      </c>
      <c r="S34">
        <f t="shared" si="4"/>
        <v>0</v>
      </c>
    </row>
    <row r="35" spans="1:19">
      <c r="A35">
        <f>'գնման ժամանակացույց'!A34</f>
        <v>32</v>
      </c>
      <c r="B35" t="str">
        <f>'գնման ժամանակացույց'!B34</f>
        <v>Հնդկաձավար</v>
      </c>
      <c r="C35">
        <f>'գնման ժամանակացույց'!I34</f>
        <v>640</v>
      </c>
      <c r="D35" s="17">
        <f>'գնման ժամանակացույց'!J34</f>
        <v>550</v>
      </c>
      <c r="E35" s="15">
        <f>Лист1!D35*Лист1!C35</f>
        <v>352000</v>
      </c>
      <c r="F35" s="17">
        <f>'գնման ժամանակացույց'!P34</f>
        <v>0</v>
      </c>
      <c r="G35">
        <f>Лист1!F35*Лист1!C35</f>
        <v>0</v>
      </c>
      <c r="H35" s="17">
        <f>'գնման ժամանակացույց'!V34</f>
        <v>0</v>
      </c>
      <c r="I35">
        <f>Лист1!H35*Лист1!C35</f>
        <v>0</v>
      </c>
      <c r="J35" s="17">
        <f>'գնման ժամանակացույց'!AB34</f>
        <v>0</v>
      </c>
      <c r="K35">
        <f t="shared" si="0"/>
        <v>0</v>
      </c>
      <c r="L35" s="17">
        <f>'գնման ժամանակացույց'!AG34</f>
        <v>0</v>
      </c>
      <c r="M35">
        <f t="shared" si="1"/>
        <v>0</v>
      </c>
      <c r="N35" s="17">
        <f>'գնման ժամանակացույց'!AL34</f>
        <v>0</v>
      </c>
      <c r="O35">
        <f t="shared" si="2"/>
        <v>0</v>
      </c>
      <c r="P35" s="17">
        <f>'գնման ժամանակացույց'!AQ34</f>
        <v>0</v>
      </c>
      <c r="Q35">
        <f t="shared" si="3"/>
        <v>0</v>
      </c>
      <c r="R35" s="17">
        <f>'գնման ժամանակացույց'!AW34</f>
        <v>0</v>
      </c>
      <c r="S35">
        <f t="shared" si="4"/>
        <v>0</v>
      </c>
    </row>
    <row r="36" spans="1:19">
      <c r="A36">
        <f>'գնման ժամանակացույց'!A35</f>
        <v>33</v>
      </c>
      <c r="B36" t="str">
        <f>'գնման ժամանակացույց'!B35</f>
        <v>Մակարոնեղեն</v>
      </c>
      <c r="C36">
        <f>'գնման ժամանակացույց'!I35</f>
        <v>960</v>
      </c>
      <c r="D36" s="17">
        <f>'գնման ժամանակացույց'!J35</f>
        <v>320</v>
      </c>
      <c r="E36">
        <f>Лист1!D36*Лист1!C36</f>
        <v>307200</v>
      </c>
      <c r="F36" s="17">
        <f>'գնման ժամանակացույց'!P35</f>
        <v>315</v>
      </c>
      <c r="G36" s="15">
        <f>Лист1!F36*Лист1!C36</f>
        <v>302400</v>
      </c>
      <c r="H36" s="17">
        <f>'գնման ժամանակացույց'!V35</f>
        <v>0</v>
      </c>
      <c r="I36">
        <f>Лист1!H36*Лист1!C36</f>
        <v>0</v>
      </c>
      <c r="J36" s="17">
        <f>'գնման ժամանակացույց'!AB35</f>
        <v>0</v>
      </c>
      <c r="K36">
        <f t="shared" si="0"/>
        <v>0</v>
      </c>
      <c r="L36" s="17">
        <f>'գնման ժամանակացույց'!AG35</f>
        <v>0</v>
      </c>
      <c r="M36">
        <f t="shared" si="1"/>
        <v>0</v>
      </c>
      <c r="N36" s="17">
        <f>'գնման ժամանակացույց'!AL35</f>
        <v>0</v>
      </c>
      <c r="O36">
        <f t="shared" si="2"/>
        <v>0</v>
      </c>
      <c r="P36" s="17">
        <f>'գնման ժամանակացույց'!AQ35</f>
        <v>0</v>
      </c>
      <c r="Q36">
        <f t="shared" si="3"/>
        <v>0</v>
      </c>
      <c r="R36" s="17">
        <f>'գնման ժամանակացույց'!AW35</f>
        <v>0</v>
      </c>
      <c r="S36">
        <f t="shared" si="4"/>
        <v>0</v>
      </c>
    </row>
    <row r="37" spans="1:19">
      <c r="A37">
        <f>'գնման ժամանակացույց'!A36</f>
        <v>34</v>
      </c>
      <c r="B37" t="str">
        <f>'գնման ժամանակացույց'!B36</f>
        <v>Մածուն</v>
      </c>
      <c r="C37">
        <f>'գնման ժամանակացույց'!I36</f>
        <v>1200</v>
      </c>
      <c r="D37" s="17">
        <f>'գնման ժամանակացույց'!J36</f>
        <v>550</v>
      </c>
      <c r="E37" s="15">
        <f>Лист1!D37*Лист1!C37</f>
        <v>660000</v>
      </c>
      <c r="F37" s="17">
        <f>'գնման ժամանակացույց'!P36</f>
        <v>0</v>
      </c>
      <c r="G37">
        <f>Лист1!F37*Лист1!C37</f>
        <v>0</v>
      </c>
      <c r="H37" s="17">
        <f>'գնման ժամանակացույց'!V36</f>
        <v>0</v>
      </c>
      <c r="I37">
        <f>Лист1!H37*Лист1!C37</f>
        <v>0</v>
      </c>
      <c r="J37" s="17">
        <f>'գնման ժամանակացույց'!AB36</f>
        <v>0</v>
      </c>
      <c r="K37">
        <f t="shared" si="0"/>
        <v>0</v>
      </c>
      <c r="L37" s="17">
        <f>'գնման ժամանակացույց'!AG36</f>
        <v>0</v>
      </c>
      <c r="M37">
        <f t="shared" si="1"/>
        <v>0</v>
      </c>
      <c r="N37" s="17">
        <f>'գնման ժամանակացույց'!AL36</f>
        <v>0</v>
      </c>
      <c r="O37">
        <f t="shared" si="2"/>
        <v>0</v>
      </c>
      <c r="P37" s="17">
        <f>'գնման ժամանակացույց'!AQ36</f>
        <v>0</v>
      </c>
      <c r="Q37">
        <f t="shared" si="3"/>
        <v>0</v>
      </c>
      <c r="R37" s="17">
        <f>'գնման ժամանակացույց'!AW36</f>
        <v>0</v>
      </c>
      <c r="S37">
        <f t="shared" si="4"/>
        <v>0</v>
      </c>
    </row>
    <row r="38" spans="1:19">
      <c r="A38">
        <f>'գնման ժամանակացույց'!A37</f>
        <v>35</v>
      </c>
      <c r="B38" t="str">
        <f>'գնման ժամանակացույց'!B37</f>
        <v>մարմելադ</v>
      </c>
      <c r="C38">
        <f>'գնման ժամանակացույց'!I37</f>
        <v>60</v>
      </c>
      <c r="D38" s="17">
        <f>'գնման ժամանակացույց'!J37</f>
        <v>1400</v>
      </c>
      <c r="E38" s="15">
        <f>Лист1!D38*Лист1!C38</f>
        <v>84000</v>
      </c>
      <c r="F38" s="17">
        <f>'գնման ժամանակացույց'!P37</f>
        <v>0</v>
      </c>
      <c r="G38">
        <f>Лист1!F38*Лист1!C38</f>
        <v>0</v>
      </c>
      <c r="H38" s="17">
        <f>'գնման ժամանակացույց'!V37</f>
        <v>0</v>
      </c>
      <c r="I38">
        <f>Лист1!H38*Лист1!C38</f>
        <v>0</v>
      </c>
      <c r="J38" s="17">
        <f>'գնման ժամանակացույց'!AB37</f>
        <v>0</v>
      </c>
      <c r="K38">
        <f t="shared" si="0"/>
        <v>0</v>
      </c>
      <c r="L38" s="17">
        <f>'գնման ժամանակացույց'!AG37</f>
        <v>0</v>
      </c>
      <c r="M38">
        <f t="shared" si="1"/>
        <v>0</v>
      </c>
      <c r="N38" s="17">
        <f>'գնման ժամանակացույց'!AL37</f>
        <v>0</v>
      </c>
      <c r="O38">
        <f t="shared" si="2"/>
        <v>0</v>
      </c>
      <c r="P38" s="17">
        <f>'գնման ժամանակացույց'!AQ37</f>
        <v>0</v>
      </c>
      <c r="Q38">
        <f t="shared" si="3"/>
        <v>0</v>
      </c>
      <c r="R38" s="17">
        <f>'գնման ժամանակացույց'!AW37</f>
        <v>0</v>
      </c>
      <c r="S38">
        <f t="shared" si="4"/>
        <v>0</v>
      </c>
    </row>
    <row r="39" spans="1:19">
      <c r="A39">
        <f>'գնման ժամանակացույց'!A38</f>
        <v>36</v>
      </c>
      <c r="B39" t="str">
        <f>'գնման ժամանակացույց'!B38</f>
        <v>Մանդարին 1-ին և 4-րդ եռ</v>
      </c>
      <c r="C39">
        <f>'գնման ժամանակացույց'!I38</f>
        <v>204</v>
      </c>
      <c r="D39" s="17">
        <f>'գնման ժամանակացույց'!J38</f>
        <v>500</v>
      </c>
      <c r="E39" s="15">
        <f>Лист1!D39*Лист1!C39</f>
        <v>102000</v>
      </c>
      <c r="F39" s="17">
        <f>'գնման ժամանակացույց'!P38</f>
        <v>0</v>
      </c>
      <c r="G39">
        <f>Лист1!F39*Лист1!C39</f>
        <v>0</v>
      </c>
      <c r="H39" s="17">
        <f>'գնման ժամանակացույց'!V38</f>
        <v>0</v>
      </c>
      <c r="I39">
        <f>Лист1!H39*Лист1!C39</f>
        <v>0</v>
      </c>
      <c r="J39" s="17">
        <f>'գնման ժամանակացույց'!AB38</f>
        <v>0</v>
      </c>
      <c r="K39">
        <f t="shared" si="0"/>
        <v>0</v>
      </c>
      <c r="L39" s="17">
        <f>'գնման ժամանակացույց'!AG38</f>
        <v>0</v>
      </c>
      <c r="M39">
        <f t="shared" si="1"/>
        <v>0</v>
      </c>
      <c r="N39" s="17">
        <f>'գնման ժամանակացույց'!AL38</f>
        <v>0</v>
      </c>
      <c r="O39">
        <f t="shared" si="2"/>
        <v>0</v>
      </c>
      <c r="P39" s="17">
        <f>'գնման ժամանակացույց'!AQ38</f>
        <v>0</v>
      </c>
      <c r="Q39">
        <f t="shared" si="3"/>
        <v>0</v>
      </c>
      <c r="R39" s="17">
        <f>'գնման ժամանակացույց'!AW38</f>
        <v>0</v>
      </c>
      <c r="S39">
        <f t="shared" si="4"/>
        <v>0</v>
      </c>
    </row>
    <row r="40" spans="1:19">
      <c r="A40">
        <f>'գնման ժամանակացույց'!A39</f>
        <v>37</v>
      </c>
      <c r="B40" t="str">
        <f>'գնման ժամանակացույց'!B39</f>
        <v>Նարինջ 1-ին և 4-րդ եռ</v>
      </c>
      <c r="C40">
        <f>'գնման ժամանակացույց'!I39</f>
        <v>204</v>
      </c>
      <c r="D40" s="17">
        <f>'գնման ժամանակացույց'!J39</f>
        <v>650</v>
      </c>
      <c r="E40" s="15">
        <f>Лист1!D40*Лист1!C40</f>
        <v>132600</v>
      </c>
      <c r="F40" s="17">
        <f>'գնման ժամանակացույց'!P39</f>
        <v>0</v>
      </c>
      <c r="G40">
        <f>Лист1!F40*Лист1!C40</f>
        <v>0</v>
      </c>
      <c r="H40" s="17">
        <f>'գնման ժամանակացույց'!V39</f>
        <v>0</v>
      </c>
      <c r="I40">
        <f>Лист1!H40*Лист1!C40</f>
        <v>0</v>
      </c>
      <c r="J40" s="17">
        <f>'գնման ժամանակացույց'!AB39</f>
        <v>0</v>
      </c>
      <c r="K40">
        <f t="shared" si="0"/>
        <v>0</v>
      </c>
      <c r="L40" s="17">
        <f>'գնման ժամանակացույց'!AG39</f>
        <v>0</v>
      </c>
      <c r="M40">
        <f t="shared" si="1"/>
        <v>0</v>
      </c>
      <c r="N40" s="17">
        <f>'գնման ժամանակացույց'!AL39</f>
        <v>0</v>
      </c>
      <c r="O40">
        <f t="shared" si="2"/>
        <v>0</v>
      </c>
      <c r="P40" s="17">
        <f>'գնման ժամանակացույց'!AQ39</f>
        <v>0</v>
      </c>
      <c r="Q40">
        <f t="shared" si="3"/>
        <v>0</v>
      </c>
      <c r="R40" s="17">
        <f>'գնման ժամանակացույց'!AW39</f>
        <v>0</v>
      </c>
      <c r="S40">
        <f t="shared" si="4"/>
        <v>0</v>
      </c>
    </row>
    <row r="41" spans="1:19">
      <c r="A41">
        <f>'գնման ժամանակացույց'!A40</f>
        <v>38</v>
      </c>
      <c r="B41" t="str">
        <f>'գնման ժամանակացույց'!B40</f>
        <v>Շաքարավազ</v>
      </c>
      <c r="C41">
        <f>'գնման ժամանակացույց'!I40</f>
        <v>664</v>
      </c>
      <c r="D41" s="17">
        <f>'գնման ժամանակացույց'!J40</f>
        <v>350</v>
      </c>
      <c r="E41" s="15">
        <f>Лист1!D41*Лист1!C41</f>
        <v>232400</v>
      </c>
      <c r="F41" s="17">
        <f>'գնման ժամանակացույց'!P40</f>
        <v>0</v>
      </c>
      <c r="G41">
        <f>Лист1!F41*Лист1!C41</f>
        <v>0</v>
      </c>
      <c r="H41" s="17">
        <f>'գնման ժամանակացույց'!V40</f>
        <v>0</v>
      </c>
      <c r="I41">
        <f>Лист1!H41*Лист1!C41</f>
        <v>0</v>
      </c>
      <c r="J41" s="17">
        <f>'գնման ժամանակացույց'!AB40</f>
        <v>0</v>
      </c>
      <c r="K41">
        <f t="shared" si="0"/>
        <v>0</v>
      </c>
      <c r="L41" s="17">
        <f>'գնման ժամանակացույց'!AG40</f>
        <v>0</v>
      </c>
      <c r="M41">
        <f t="shared" si="1"/>
        <v>0</v>
      </c>
      <c r="N41" s="17">
        <f>'գնման ժամանակացույց'!AL40</f>
        <v>0</v>
      </c>
      <c r="O41">
        <f t="shared" si="2"/>
        <v>0</v>
      </c>
      <c r="P41" s="17">
        <f>'գնման ժամանակացույց'!AQ40</f>
        <v>0</v>
      </c>
      <c r="Q41">
        <f t="shared" si="3"/>
        <v>0</v>
      </c>
      <c r="R41" s="17">
        <f>'գնման ժամանակացույց'!AW40</f>
        <v>0</v>
      </c>
      <c r="S41">
        <f t="shared" si="4"/>
        <v>0</v>
      </c>
    </row>
    <row r="42" spans="1:19">
      <c r="A42">
        <f>'գնման ժամանակացույց'!A41</f>
        <v>39</v>
      </c>
      <c r="B42" t="str">
        <f>'գնման ժամանակացույց'!B41</f>
        <v>Շոկոլադապատ կոնֆետ</v>
      </c>
      <c r="C42">
        <f>'գնման ժամանակացույց'!I41</f>
        <v>240</v>
      </c>
      <c r="D42" s="17">
        <f>'գնման ժամանակացույց'!J41</f>
        <v>1800</v>
      </c>
      <c r="E42" s="15">
        <f>Лист1!D42*Лист1!C42</f>
        <v>432000</v>
      </c>
      <c r="F42" s="17">
        <f>'գնման ժամանակացույց'!P41</f>
        <v>0</v>
      </c>
      <c r="G42">
        <f>Лист1!F42*Лист1!C42</f>
        <v>0</v>
      </c>
      <c r="H42" s="17">
        <f>'գնման ժամանակացույց'!V41</f>
        <v>0</v>
      </c>
      <c r="I42">
        <f>Лист1!H42*Лист1!C42</f>
        <v>0</v>
      </c>
      <c r="J42" s="17">
        <f>'գնման ժամանակացույց'!AB41</f>
        <v>0</v>
      </c>
      <c r="K42">
        <f t="shared" si="0"/>
        <v>0</v>
      </c>
      <c r="L42" s="17">
        <f>'գնման ժամանակացույց'!AG41</f>
        <v>0</v>
      </c>
      <c r="M42">
        <f t="shared" si="1"/>
        <v>0</v>
      </c>
      <c r="N42" s="17">
        <f>'գնման ժամանակացույց'!AL41</f>
        <v>0</v>
      </c>
      <c r="O42">
        <f t="shared" si="2"/>
        <v>0</v>
      </c>
      <c r="P42" s="17">
        <f>'գնման ժամանակացույց'!AQ41</f>
        <v>0</v>
      </c>
      <c r="Q42">
        <f t="shared" si="3"/>
        <v>0</v>
      </c>
      <c r="R42" s="17">
        <f>'գնման ժամանակացույց'!AW41</f>
        <v>0</v>
      </c>
      <c r="S42">
        <f t="shared" si="4"/>
        <v>0</v>
      </c>
    </row>
    <row r="43" spans="1:19">
      <c r="A43">
        <f>'գնման ժամանակացույց'!A42</f>
        <v>40</v>
      </c>
      <c r="B43" t="str">
        <f>'գնման ժամանակացույց'!B42</f>
        <v>Ոլոռ /պահածո/</v>
      </c>
      <c r="C43">
        <f>'գնման ժամանակացույց'!I42</f>
        <v>176</v>
      </c>
      <c r="D43" s="17">
        <f>'գնման ժամանակացույց'!J42</f>
        <v>1000</v>
      </c>
      <c r="E43" s="15">
        <f>Лист1!D43*Лист1!C43</f>
        <v>176000</v>
      </c>
      <c r="F43" s="17">
        <f>'գնման ժամանակացույց'!P42</f>
        <v>0</v>
      </c>
      <c r="G43">
        <f>Лист1!F43*Лист1!C43</f>
        <v>0</v>
      </c>
      <c r="H43" s="17">
        <f>'գնման ժամանակացույց'!V42</f>
        <v>0</v>
      </c>
      <c r="I43">
        <f>Лист1!H43*Лист1!C43</f>
        <v>0</v>
      </c>
      <c r="J43" s="17">
        <f>'գնման ժամանակացույց'!AB42</f>
        <v>0</v>
      </c>
      <c r="K43">
        <f t="shared" si="0"/>
        <v>0</v>
      </c>
      <c r="L43" s="17">
        <f>'գնման ժամանակացույց'!AG42</f>
        <v>0</v>
      </c>
      <c r="M43">
        <f t="shared" si="1"/>
        <v>0</v>
      </c>
      <c r="N43" s="17">
        <f>'գնման ժամանակացույց'!AL42</f>
        <v>0</v>
      </c>
      <c r="O43">
        <f t="shared" si="2"/>
        <v>0</v>
      </c>
      <c r="P43" s="17">
        <f>'գնման ժամանակացույց'!AQ42</f>
        <v>0</v>
      </c>
      <c r="Q43">
        <f t="shared" si="3"/>
        <v>0</v>
      </c>
      <c r="R43" s="17">
        <f>'գնման ժամանակացույց'!AW42</f>
        <v>0</v>
      </c>
      <c r="S43">
        <f t="shared" si="4"/>
        <v>0</v>
      </c>
    </row>
    <row r="44" spans="1:19">
      <c r="A44">
        <f>'գնման ժամանակացույց'!A43</f>
        <v>41</v>
      </c>
      <c r="B44" t="str">
        <f>'գնման ժամանակացույց'!B43</f>
        <v>Ոսպ</v>
      </c>
      <c r="C44">
        <f>'գնման ժամանակացույց'!I43</f>
        <v>280</v>
      </c>
      <c r="D44" s="17">
        <f>'գնման ժամանակացույց'!J43</f>
        <v>450</v>
      </c>
      <c r="E44">
        <f>Лист1!D44*Лист1!C44</f>
        <v>126000</v>
      </c>
      <c r="F44" s="17">
        <f>'գնման ժամանակացույց'!P43</f>
        <v>360</v>
      </c>
      <c r="G44" s="15">
        <f>Лист1!F44*Лист1!C44</f>
        <v>100800</v>
      </c>
      <c r="H44" s="17">
        <f>'գնման ժամանակացույց'!V43</f>
        <v>0</v>
      </c>
      <c r="I44">
        <f>Лист1!H44*Лист1!C44</f>
        <v>0</v>
      </c>
      <c r="J44" s="17">
        <f>'գնման ժամանակացույց'!AB43</f>
        <v>0</v>
      </c>
      <c r="K44">
        <f t="shared" si="0"/>
        <v>0</v>
      </c>
      <c r="L44" s="17">
        <f>'գնման ժամանակացույց'!AG43</f>
        <v>0</v>
      </c>
      <c r="M44">
        <f t="shared" si="1"/>
        <v>0</v>
      </c>
      <c r="N44" s="17">
        <f>'գնման ժամանակացույց'!AL43</f>
        <v>0</v>
      </c>
      <c r="O44">
        <f t="shared" si="2"/>
        <v>0</v>
      </c>
      <c r="P44" s="17">
        <f>'գնման ժամանակացույց'!AQ43</f>
        <v>0</v>
      </c>
      <c r="Q44">
        <f t="shared" si="3"/>
        <v>0</v>
      </c>
      <c r="R44" s="17">
        <f>'գնման ժամանակացույց'!AW43</f>
        <v>0</v>
      </c>
      <c r="S44">
        <f t="shared" si="4"/>
        <v>0</v>
      </c>
    </row>
    <row r="45" spans="1:19">
      <c r="A45">
        <f>'գնման ժամանակացույց'!A44</f>
        <v>42</v>
      </c>
      <c r="B45" t="str">
        <f>'գնման ժամանակացույց'!B44</f>
        <v>Չամիչ</v>
      </c>
      <c r="C45">
        <f>'գնման ժամանակացույց'!I44</f>
        <v>10</v>
      </c>
      <c r="D45" s="17">
        <f>'գնման ժամանակացույց'!J44</f>
        <v>1400</v>
      </c>
      <c r="E45" s="15">
        <f>Лист1!D45*Лист1!C45</f>
        <v>14000</v>
      </c>
      <c r="F45" s="17">
        <f>'գնման ժամանակացույց'!P44</f>
        <v>0</v>
      </c>
      <c r="G45">
        <f>Лист1!F45*Лист1!C45</f>
        <v>0</v>
      </c>
      <c r="H45" s="17">
        <f>'գնման ժամանակացույց'!V44</f>
        <v>0</v>
      </c>
      <c r="I45">
        <f>Лист1!H45*Лист1!C45</f>
        <v>0</v>
      </c>
      <c r="J45" s="17">
        <f>'գնման ժամանակացույց'!AB44</f>
        <v>0</v>
      </c>
      <c r="K45">
        <f t="shared" si="0"/>
        <v>0</v>
      </c>
      <c r="L45" s="17">
        <f>'գնման ժամանակացույց'!AG44</f>
        <v>0</v>
      </c>
      <c r="M45">
        <f t="shared" si="1"/>
        <v>0</v>
      </c>
      <c r="N45" s="17">
        <f>'գնման ժամանակացույց'!AL44</f>
        <v>0</v>
      </c>
      <c r="O45">
        <f t="shared" si="2"/>
        <v>0</v>
      </c>
      <c r="P45" s="17">
        <f>'գնման ժամանակացույց'!AQ44</f>
        <v>0</v>
      </c>
      <c r="Q45">
        <f t="shared" si="3"/>
        <v>0</v>
      </c>
      <c r="R45" s="17">
        <f>'գնման ժամանակացույց'!AW44</f>
        <v>0</v>
      </c>
      <c r="S45">
        <f t="shared" si="4"/>
        <v>0</v>
      </c>
    </row>
    <row r="46" spans="1:19">
      <c r="A46">
        <f>'գնման ժամանակացույց'!A45</f>
        <v>43</v>
      </c>
      <c r="B46" t="str">
        <f>'գնման ժամանակացույց'!B45</f>
        <v>Ջեմ</v>
      </c>
      <c r="C46">
        <f>'գնման ժամանակացույց'!I45</f>
        <v>252</v>
      </c>
      <c r="D46" s="17">
        <f>'գնման ժամանակացույց'!J45</f>
        <v>1100</v>
      </c>
      <c r="E46" s="15">
        <f>Лист1!D46*Лист1!C46</f>
        <v>277200</v>
      </c>
      <c r="F46" s="17">
        <f>'գնման ժամանակացույց'!P45</f>
        <v>0</v>
      </c>
      <c r="G46">
        <f>Лист1!F46*Лист1!C46</f>
        <v>0</v>
      </c>
      <c r="H46" s="17">
        <f>'գնման ժամանակացույց'!V45</f>
        <v>0</v>
      </c>
      <c r="I46">
        <f>Лист1!H46*Лист1!C46</f>
        <v>0</v>
      </c>
      <c r="J46" s="17">
        <f>'գնման ժամանակացույց'!AB45</f>
        <v>0</v>
      </c>
      <c r="K46">
        <f t="shared" si="0"/>
        <v>0</v>
      </c>
      <c r="L46" s="17">
        <f>'գնման ժամանակացույց'!AG45</f>
        <v>0</v>
      </c>
      <c r="M46">
        <f t="shared" si="1"/>
        <v>0</v>
      </c>
      <c r="N46" s="17">
        <f>'գնման ժամանակացույց'!AL45</f>
        <v>0</v>
      </c>
      <c r="O46">
        <f t="shared" si="2"/>
        <v>0</v>
      </c>
      <c r="P46" s="17">
        <f>'գնման ժամանակացույց'!AQ45</f>
        <v>1400</v>
      </c>
      <c r="Q46">
        <f t="shared" si="3"/>
        <v>352800</v>
      </c>
      <c r="R46" s="17">
        <f>'գնման ժամանակացույց'!AW45</f>
        <v>0</v>
      </c>
      <c r="S46">
        <f t="shared" si="4"/>
        <v>0</v>
      </c>
    </row>
    <row r="47" spans="1:19">
      <c r="A47">
        <f>'գնման ժամանակացույց'!A46</f>
        <v>44</v>
      </c>
      <c r="B47" t="str">
        <f>'գնման ժամանակացույց'!B46</f>
        <v>Սոխ</v>
      </c>
      <c r="C47">
        <f>'գնման ժամանակացույց'!I46</f>
        <v>440</v>
      </c>
      <c r="D47" s="17">
        <f>'գնման ժամանակացույց'!J46</f>
        <v>350</v>
      </c>
      <c r="E47" s="15">
        <f>Лист1!D47*Лист1!C47</f>
        <v>154000</v>
      </c>
      <c r="F47" s="17">
        <f>'գնման ժամանակացույց'!P46</f>
        <v>0</v>
      </c>
      <c r="G47">
        <f>Лист1!F47*Лист1!C47</f>
        <v>0</v>
      </c>
      <c r="H47" s="17">
        <f>'գնման ժամանակացույց'!V46</f>
        <v>0</v>
      </c>
      <c r="I47">
        <f>Лист1!H47*Лист1!C47</f>
        <v>0</v>
      </c>
      <c r="J47" s="17">
        <f>'գնման ժամանակացույց'!AB46</f>
        <v>0</v>
      </c>
      <c r="K47">
        <f t="shared" si="0"/>
        <v>0</v>
      </c>
      <c r="L47" s="17">
        <f>'գնման ժամանակացույց'!AG46</f>
        <v>0</v>
      </c>
      <c r="M47">
        <f t="shared" si="1"/>
        <v>0</v>
      </c>
      <c r="N47" s="17">
        <f>'գնման ժամանակացույց'!AL46</f>
        <v>0</v>
      </c>
      <c r="O47">
        <f t="shared" si="2"/>
        <v>0</v>
      </c>
      <c r="P47" s="17">
        <f>'գնման ժամանակացույց'!AQ46</f>
        <v>0</v>
      </c>
      <c r="Q47">
        <f t="shared" si="3"/>
        <v>0</v>
      </c>
      <c r="R47" s="17">
        <f>'գնման ժամանակացույց'!AW46</f>
        <v>0</v>
      </c>
      <c r="S47">
        <f t="shared" si="4"/>
        <v>0</v>
      </c>
    </row>
    <row r="48" spans="1:19">
      <c r="A48">
        <f>'գնման ժամանակացույց'!A47</f>
        <v>45</v>
      </c>
      <c r="B48" t="str">
        <f>'գնման ժամանակացույց'!B47</f>
        <v>Վաֆլի</v>
      </c>
      <c r="C48">
        <f>'գնման ժամանակացույց'!I47</f>
        <v>400</v>
      </c>
      <c r="D48" s="17">
        <f>'գնման ժամանակացույց'!J47</f>
        <v>1000</v>
      </c>
      <c r="E48" s="15">
        <f>Лист1!D48*Лист1!C48</f>
        <v>400000</v>
      </c>
      <c r="F48" s="17">
        <f>'գնման ժամանակացույց'!P47</f>
        <v>0</v>
      </c>
      <c r="G48">
        <f>Лист1!F48*Лист1!C48</f>
        <v>0</v>
      </c>
      <c r="H48" s="17">
        <f>'գնման ժամանակացույց'!V47</f>
        <v>0</v>
      </c>
      <c r="I48">
        <f>Лист1!H48*Лист1!C48</f>
        <v>0</v>
      </c>
      <c r="J48" s="17">
        <f>'գնման ժամանակացույց'!AB47</f>
        <v>0</v>
      </c>
      <c r="K48">
        <f t="shared" si="0"/>
        <v>0</v>
      </c>
      <c r="L48" s="17">
        <f>'գնման ժամանակացույց'!AG47</f>
        <v>0</v>
      </c>
      <c r="M48">
        <f t="shared" si="1"/>
        <v>0</v>
      </c>
      <c r="N48" s="17">
        <f>'գնման ժամանակացույց'!AL47</f>
        <v>0</v>
      </c>
      <c r="O48">
        <f t="shared" si="2"/>
        <v>0</v>
      </c>
      <c r="P48" s="17">
        <f>'գնման ժամանակացույց'!AQ47</f>
        <v>0</v>
      </c>
      <c r="Q48">
        <f t="shared" si="3"/>
        <v>0</v>
      </c>
      <c r="R48" s="17">
        <f>'գնման ժամանակացույց'!AW47</f>
        <v>0</v>
      </c>
      <c r="S48">
        <f t="shared" si="4"/>
        <v>0</v>
      </c>
    </row>
    <row r="49" spans="1:19">
      <c r="A49">
        <f>'գնման ժամանակացույց'!A48</f>
        <v>46</v>
      </c>
      <c r="B49" t="str">
        <f>'գնման ժամանակացույց'!B48</f>
        <v>Վարունգ 2-րդ եռ</v>
      </c>
      <c r="C49">
        <f>'գնման ժամանակացույց'!I48</f>
        <v>80</v>
      </c>
      <c r="D49" s="17">
        <f>'գնման ժամանակացույց'!J48</f>
        <v>400</v>
      </c>
      <c r="E49" s="15">
        <f>Лист1!D49*Лист1!C49</f>
        <v>32000</v>
      </c>
      <c r="F49" s="17">
        <f>'գնման ժամանակացույց'!P48</f>
        <v>0</v>
      </c>
      <c r="G49">
        <f>Лист1!F49*Лист1!C49</f>
        <v>0</v>
      </c>
      <c r="H49" s="17">
        <f>'գնման ժամանակացույց'!V48</f>
        <v>0</v>
      </c>
      <c r="I49">
        <f>Лист1!H49*Лист1!C49</f>
        <v>0</v>
      </c>
      <c r="J49" s="17">
        <f>'գնման ժամանակացույց'!AB48</f>
        <v>0</v>
      </c>
      <c r="K49">
        <f t="shared" si="0"/>
        <v>0</v>
      </c>
      <c r="L49" s="17">
        <f>'գնման ժամանակացույց'!AG48</f>
        <v>0</v>
      </c>
      <c r="M49">
        <f t="shared" si="1"/>
        <v>0</v>
      </c>
      <c r="N49" s="17">
        <f>'գնման ժամանակացույց'!AL48</f>
        <v>0</v>
      </c>
      <c r="O49">
        <f t="shared" si="2"/>
        <v>0</v>
      </c>
      <c r="P49" s="17">
        <f>'գնման ժամանակացույց'!AQ48</f>
        <v>0</v>
      </c>
      <c r="Q49">
        <f t="shared" si="3"/>
        <v>0</v>
      </c>
      <c r="R49" s="17">
        <f>'գնման ժամանակացույց'!AW48</f>
        <v>0</v>
      </c>
      <c r="S49">
        <f t="shared" si="4"/>
        <v>0</v>
      </c>
    </row>
    <row r="50" spans="1:19">
      <c r="A50">
        <f>'գնման ժամանակացույց'!A49</f>
        <v>47</v>
      </c>
      <c r="B50" t="str">
        <f>'գնման ժամանակացույց'!B49</f>
        <v>Վարունգ 3-րդ եռ</v>
      </c>
      <c r="C50">
        <f>'գնման ժամանակացույց'!I49</f>
        <v>350</v>
      </c>
      <c r="D50" s="17">
        <f>'գնման ժամանակացույց'!J49</f>
        <v>280</v>
      </c>
      <c r="E50" s="15">
        <f>Лист1!D50*Лист1!C50</f>
        <v>98000</v>
      </c>
      <c r="F50" s="17">
        <f>'գնման ժամանակացույց'!P49</f>
        <v>0</v>
      </c>
      <c r="G50">
        <f>Лист1!F50*Лист1!C50</f>
        <v>0</v>
      </c>
      <c r="H50" s="17">
        <f>'գնման ժամանակացույց'!V49</f>
        <v>0</v>
      </c>
      <c r="I50">
        <f>Лист1!H50*Лист1!C50</f>
        <v>0</v>
      </c>
      <c r="J50" s="17">
        <f>'գնման ժամանակացույց'!AB49</f>
        <v>0</v>
      </c>
      <c r="K50">
        <f t="shared" si="0"/>
        <v>0</v>
      </c>
      <c r="L50" s="17">
        <f>'գնման ժամանակացույց'!AG49</f>
        <v>0</v>
      </c>
      <c r="M50">
        <f t="shared" si="1"/>
        <v>0</v>
      </c>
      <c r="N50" s="17">
        <f>'գնման ժամանակացույց'!AL49</f>
        <v>0</v>
      </c>
      <c r="O50">
        <f t="shared" si="2"/>
        <v>0</v>
      </c>
      <c r="P50" s="17">
        <f>'գնման ժամանակացույց'!AQ49</f>
        <v>0</v>
      </c>
      <c r="Q50">
        <f t="shared" si="3"/>
        <v>0</v>
      </c>
      <c r="R50" s="17">
        <f>'գնման ժամանակացույց'!AW49</f>
        <v>0</v>
      </c>
      <c r="S50">
        <f t="shared" si="4"/>
        <v>0</v>
      </c>
    </row>
    <row r="51" spans="1:19">
      <c r="A51">
        <f>'գնման ժամանակացույց'!A50</f>
        <v>48</v>
      </c>
      <c r="B51" t="str">
        <f>'գնման ժամանակացույց'!B50</f>
        <v xml:space="preserve">Վարունգ 4-րդ </v>
      </c>
      <c r="C51">
        <f>'գնման ժամանակացույց'!I50</f>
        <v>50</v>
      </c>
      <c r="D51" s="17">
        <f>'գնման ժամանակացույց'!J50</f>
        <v>600</v>
      </c>
      <c r="E51" s="15">
        <f>Лист1!D51*Лист1!C51</f>
        <v>30000</v>
      </c>
      <c r="F51" s="17">
        <f>'գնման ժամանակացույց'!P50</f>
        <v>0</v>
      </c>
      <c r="G51">
        <f>Лист1!F51*Лист1!C51</f>
        <v>0</v>
      </c>
      <c r="H51" s="17">
        <f>'գնման ժամանակացույց'!V50</f>
        <v>0</v>
      </c>
      <c r="I51">
        <f>Лист1!H51*Лист1!C51</f>
        <v>0</v>
      </c>
      <c r="J51" s="17">
        <f>'գնման ժամանակացույց'!AB50</f>
        <v>0</v>
      </c>
      <c r="K51">
        <f t="shared" si="0"/>
        <v>0</v>
      </c>
      <c r="L51" s="17">
        <f>'գնման ժամանակացույց'!AG50</f>
        <v>0</v>
      </c>
      <c r="M51">
        <f t="shared" si="1"/>
        <v>0</v>
      </c>
      <c r="N51" s="17">
        <f>'գնման ժամանակացույց'!AL50</f>
        <v>0</v>
      </c>
      <c r="O51">
        <f t="shared" si="2"/>
        <v>0</v>
      </c>
      <c r="P51" s="17">
        <f>'գնման ժամանակացույց'!AQ50</f>
        <v>0</v>
      </c>
      <c r="Q51">
        <f t="shared" si="3"/>
        <v>0</v>
      </c>
      <c r="R51" s="17">
        <f>'գնման ժամանակացույց'!AW50</f>
        <v>0</v>
      </c>
      <c r="S51">
        <f t="shared" si="4"/>
        <v>0</v>
      </c>
    </row>
    <row r="52" spans="1:19">
      <c r="A52">
        <f>'գնման ժամանակացույց'!A51</f>
        <v>49</v>
      </c>
      <c r="B52" t="str">
        <f>'գնման ժամանակացույց'!B51</f>
        <v>Վերմիշել</v>
      </c>
      <c r="C52">
        <f>'գնման ժամանակացույց'!I51</f>
        <v>760</v>
      </c>
      <c r="D52" s="17">
        <f>'գնման ժամանակացույց'!J51</f>
        <v>320</v>
      </c>
      <c r="E52">
        <f>Лист1!D52*Лист1!C52</f>
        <v>243200</v>
      </c>
      <c r="F52" s="17">
        <f>'գնման ժամանակացույց'!P51</f>
        <v>315</v>
      </c>
      <c r="G52" s="15">
        <f>Лист1!F52*Лист1!C52</f>
        <v>239400</v>
      </c>
      <c r="H52" s="17">
        <f>'գնման ժամանակացույց'!V51</f>
        <v>0</v>
      </c>
      <c r="I52">
        <f>Лист1!H52*Лист1!C52</f>
        <v>0</v>
      </c>
      <c r="J52" s="17">
        <f>'գնման ժամանակացույց'!AB51</f>
        <v>0</v>
      </c>
      <c r="K52">
        <f t="shared" si="0"/>
        <v>0</v>
      </c>
      <c r="L52" s="17">
        <f>'գնման ժամանակացույց'!AG51</f>
        <v>0</v>
      </c>
      <c r="M52">
        <f t="shared" si="1"/>
        <v>0</v>
      </c>
      <c r="N52" s="17">
        <f>'գնման ժամանակացույց'!AL51</f>
        <v>0</v>
      </c>
      <c r="O52">
        <f t="shared" si="2"/>
        <v>0</v>
      </c>
      <c r="P52" s="17">
        <f>'գնման ժամանակացույց'!AQ51</f>
        <v>0</v>
      </c>
      <c r="Q52">
        <f t="shared" si="3"/>
        <v>0</v>
      </c>
      <c r="R52" s="17">
        <f>'գնման ժամանակացույց'!AW51</f>
        <v>0</v>
      </c>
      <c r="S52">
        <f t="shared" si="4"/>
        <v>0</v>
      </c>
    </row>
    <row r="53" spans="1:19">
      <c r="A53">
        <f>'գնման ժամանակացույց'!A52</f>
        <v>50</v>
      </c>
      <c r="B53" t="str">
        <f>'գնման ժամանակացույց'!B52</f>
        <v>Տոմատի մածուկ</v>
      </c>
      <c r="C53">
        <f>'գնման ժամանակացույց'!I52</f>
        <v>80</v>
      </c>
      <c r="D53" s="17">
        <f>'գնման ժամանակացույց'!J52</f>
        <v>950</v>
      </c>
      <c r="E53" s="15">
        <f>Лист1!D53*Лист1!C53</f>
        <v>76000</v>
      </c>
      <c r="F53" s="17">
        <f>'գնման ժամանակացույց'!P52</f>
        <v>0</v>
      </c>
      <c r="G53">
        <f>Лист1!F53*Лист1!C53</f>
        <v>0</v>
      </c>
      <c r="H53" s="17">
        <f>'գնման ժամանակացույց'!V52</f>
        <v>0</v>
      </c>
      <c r="I53">
        <f>Лист1!H53*Лист1!C53</f>
        <v>0</v>
      </c>
      <c r="J53" s="17">
        <f>'գնման ժամանակացույց'!AB52</f>
        <v>0</v>
      </c>
      <c r="K53">
        <f t="shared" si="0"/>
        <v>0</v>
      </c>
      <c r="L53" s="17">
        <f>'գնման ժամանակացույց'!AG52</f>
        <v>0</v>
      </c>
      <c r="M53">
        <f t="shared" si="1"/>
        <v>0</v>
      </c>
      <c r="N53" s="17">
        <f>'գնման ժամանակացույց'!AL52</f>
        <v>0</v>
      </c>
      <c r="O53">
        <f t="shared" si="2"/>
        <v>0</v>
      </c>
      <c r="P53" s="17">
        <f>'գնման ժամանակացույց'!AQ52</f>
        <v>0</v>
      </c>
      <c r="Q53">
        <f t="shared" si="3"/>
        <v>0</v>
      </c>
      <c r="R53" s="17">
        <f>'գնման ժամանակացույց'!AW52</f>
        <v>0</v>
      </c>
      <c r="S53">
        <f t="shared" si="4"/>
        <v>0</v>
      </c>
    </row>
    <row r="54" spans="1:19">
      <c r="A54">
        <f>'գնման ժամանակացույց'!A53</f>
        <v>51</v>
      </c>
      <c r="B54" t="str">
        <f>'գնման ժամանակացույց'!B53</f>
        <v>Ցորենաձավար</v>
      </c>
      <c r="C54">
        <f>'գնման ժամանակացույց'!I53</f>
        <v>330</v>
      </c>
      <c r="D54" s="17">
        <f>'գնման ժամանակացույց'!J53</f>
        <v>350</v>
      </c>
      <c r="E54" s="15">
        <f>Лист1!D54*Лист1!C54</f>
        <v>115500</v>
      </c>
      <c r="F54" s="17">
        <f>'գնման ժամանակացույց'!P53</f>
        <v>0</v>
      </c>
      <c r="G54">
        <f>Лист1!F54*Лист1!C54</f>
        <v>0</v>
      </c>
      <c r="H54" s="17">
        <f>'գնման ժամանակացույց'!V53</f>
        <v>0</v>
      </c>
      <c r="I54">
        <f>Лист1!H54*Лист1!C54</f>
        <v>0</v>
      </c>
      <c r="J54" s="17">
        <f>'գնման ժամանակացույց'!AB53</f>
        <v>0</v>
      </c>
      <c r="K54">
        <f t="shared" si="0"/>
        <v>0</v>
      </c>
      <c r="L54" s="17">
        <f>'գնման ժամանակացույց'!AG53</f>
        <v>0</v>
      </c>
      <c r="M54">
        <f t="shared" si="1"/>
        <v>0</v>
      </c>
      <c r="N54" s="17">
        <f>'գնման ժամանակացույց'!AL53</f>
        <v>0</v>
      </c>
      <c r="O54">
        <f t="shared" si="2"/>
        <v>0</v>
      </c>
      <c r="P54" s="17">
        <f>'գնման ժամանակացույց'!AQ53</f>
        <v>0</v>
      </c>
      <c r="Q54">
        <f t="shared" si="3"/>
        <v>0</v>
      </c>
      <c r="R54" s="17">
        <f>'գնման ժամանակացույց'!AW53</f>
        <v>0</v>
      </c>
      <c r="S54">
        <f t="shared" si="4"/>
        <v>0</v>
      </c>
    </row>
    <row r="55" spans="1:19">
      <c r="A55">
        <f>'գնման ժամանակացույց'!A54</f>
        <v>52</v>
      </c>
      <c r="B55" t="str">
        <f>'գնման ժամանակացույց'!B54</f>
        <v>Թխվածքաբլիթ</v>
      </c>
      <c r="C55">
        <f>'գնման ժամանակացույց'!I54</f>
        <v>400</v>
      </c>
      <c r="D55" s="17">
        <f>'գնման ժամանակացույց'!J54</f>
        <v>700</v>
      </c>
      <c r="E55">
        <f>Лист1!D55*Лист1!C55</f>
        <v>280000</v>
      </c>
      <c r="F55" s="17">
        <f>'գնման ժամանակացույց'!P54</f>
        <v>750</v>
      </c>
      <c r="G55" s="15">
        <f>Лист1!F55*Лист1!C55</f>
        <v>300000</v>
      </c>
      <c r="H55" s="17">
        <f>'գնման ժամանակացույց'!V54</f>
        <v>0</v>
      </c>
      <c r="I55">
        <f>Лист1!H55*Лист1!C55</f>
        <v>0</v>
      </c>
      <c r="J55" s="17">
        <f>'գնման ժամանակացույց'!AB54</f>
        <v>0</v>
      </c>
      <c r="K55">
        <f t="shared" si="0"/>
        <v>0</v>
      </c>
      <c r="L55" s="17">
        <f>'գնման ժամանակացույց'!AG54</f>
        <v>0</v>
      </c>
      <c r="M55">
        <f t="shared" si="1"/>
        <v>0</v>
      </c>
      <c r="N55" s="17">
        <f>'գնման ժամանակացույց'!AL54</f>
        <v>0</v>
      </c>
      <c r="O55">
        <f t="shared" si="2"/>
        <v>0</v>
      </c>
      <c r="P55" s="17">
        <f>'գնման ժամանակացույց'!AQ54</f>
        <v>0</v>
      </c>
      <c r="Q55">
        <f t="shared" si="3"/>
        <v>0</v>
      </c>
      <c r="R55" s="17">
        <f>'գնման ժամանակացույց'!AW54</f>
        <v>0</v>
      </c>
      <c r="S55">
        <f t="shared" si="4"/>
        <v>0</v>
      </c>
    </row>
    <row r="56" spans="1:19">
      <c r="A56">
        <f>'գնման ժամանակացույց'!A55</f>
        <v>53</v>
      </c>
      <c r="B56" t="str">
        <f>'գնման ժամանակացույց'!B55</f>
        <v xml:space="preserve">Թթվասեր </v>
      </c>
      <c r="C56">
        <f>'գնման ժամանակացույց'!I55</f>
        <v>480</v>
      </c>
      <c r="D56" s="17">
        <f>'գնման ժամանակացույց'!J55</f>
        <v>550</v>
      </c>
      <c r="E56" s="15">
        <f>Лист1!D56*Лист1!C56</f>
        <v>264000</v>
      </c>
      <c r="F56" s="17">
        <f>'գնման ժամանակացույց'!P55</f>
        <v>0</v>
      </c>
      <c r="G56">
        <f>Лист1!F56*Лист1!C56</f>
        <v>0</v>
      </c>
      <c r="H56" s="17">
        <f>'գնման ժամանակացույց'!V55</f>
        <v>0</v>
      </c>
      <c r="I56">
        <f>Лист1!H56*Лист1!C56</f>
        <v>0</v>
      </c>
      <c r="J56" s="17">
        <f>'գնման ժամանակացույց'!AB55</f>
        <v>0</v>
      </c>
      <c r="K56">
        <f t="shared" si="0"/>
        <v>0</v>
      </c>
      <c r="L56" s="17">
        <f>'գնման ժամանակացույց'!AG55</f>
        <v>0</v>
      </c>
      <c r="M56">
        <f t="shared" si="1"/>
        <v>0</v>
      </c>
      <c r="N56" s="17">
        <f>'գնման ժամանակացույց'!AL55</f>
        <v>0</v>
      </c>
      <c r="O56">
        <f t="shared" si="2"/>
        <v>0</v>
      </c>
      <c r="P56" s="17">
        <f>'գնման ժամանակացույց'!AQ55</f>
        <v>0</v>
      </c>
      <c r="Q56">
        <f t="shared" si="3"/>
        <v>0</v>
      </c>
      <c r="R56" s="17">
        <f>'գնման ժամանակացույց'!AW55</f>
        <v>0</v>
      </c>
      <c r="S56">
        <f t="shared" si="4"/>
        <v>0</v>
      </c>
    </row>
    <row r="57" spans="1:19">
      <c r="A57">
        <f>'գնման ժամանակացույց'!A56</f>
        <v>54</v>
      </c>
      <c r="B57" t="str">
        <f>'գնման ժամանակացույց'!B56</f>
        <v xml:space="preserve">Կարագ </v>
      </c>
      <c r="C57">
        <f>'գնման ժամանակացույց'!I56</f>
        <v>300</v>
      </c>
      <c r="D57" s="17">
        <f>'գնման ժամանակացույց'!J56</f>
        <v>4200</v>
      </c>
      <c r="E57" s="15">
        <f>Лист1!D57*Лист1!C57</f>
        <v>1260000</v>
      </c>
      <c r="F57" s="17">
        <f>'գնման ժամանակացույց'!P56</f>
        <v>0</v>
      </c>
      <c r="G57">
        <f>Лист1!F57*Лист1!C57</f>
        <v>0</v>
      </c>
      <c r="H57" s="17">
        <f>'գնման ժամանակացույց'!V56</f>
        <v>0</v>
      </c>
      <c r="I57">
        <f>Лист1!H57*Лист1!C57</f>
        <v>0</v>
      </c>
      <c r="J57" s="17">
        <f>'գնման ժամանակացույց'!AB56</f>
        <v>0</v>
      </c>
      <c r="K57">
        <f t="shared" si="0"/>
        <v>0</v>
      </c>
      <c r="L57" s="17">
        <f>'գնման ժամանակացույց'!AG56</f>
        <v>0</v>
      </c>
      <c r="M57">
        <f t="shared" si="1"/>
        <v>0</v>
      </c>
      <c r="N57" s="17">
        <f>'գնման ժամանակացույց'!AL56</f>
        <v>0</v>
      </c>
      <c r="O57">
        <f t="shared" si="2"/>
        <v>0</v>
      </c>
      <c r="P57" s="17">
        <f>'գնման ժամանակացույց'!AQ56</f>
        <v>0</v>
      </c>
      <c r="Q57">
        <f t="shared" si="3"/>
        <v>0</v>
      </c>
      <c r="R57" s="17">
        <f>'գնման ժամանակացույց'!AW56</f>
        <v>0</v>
      </c>
      <c r="S57">
        <f t="shared" si="4"/>
        <v>0</v>
      </c>
    </row>
    <row r="58" spans="1:19">
      <c r="A58">
        <f>'գնման ժամանակացույց'!A57</f>
        <v>55</v>
      </c>
      <c r="B58" t="str">
        <f>'գնման ժամանակացույց'!B57</f>
        <v>Կաթնաշոռ</v>
      </c>
      <c r="C58">
        <f>'գնման ժամանակացույց'!I57</f>
        <v>120</v>
      </c>
      <c r="D58" s="17">
        <f>'գնման ժամանակացույց'!J57</f>
        <v>480</v>
      </c>
      <c r="E58" s="15">
        <f>Лист1!D58*Лист1!C58</f>
        <v>57600</v>
      </c>
      <c r="F58" s="17">
        <f>'գնման ժամանակացույց'!P57</f>
        <v>0</v>
      </c>
      <c r="G58">
        <f>Лист1!F58*Лист1!C58</f>
        <v>0</v>
      </c>
      <c r="H58" s="17">
        <f>'գնման ժամանակացույց'!V57</f>
        <v>0</v>
      </c>
      <c r="I58">
        <f>Лист1!H58*Лист1!C58</f>
        <v>0</v>
      </c>
      <c r="J58" s="17">
        <f>'գնման ժամանակացույց'!AB57</f>
        <v>0</v>
      </c>
      <c r="K58">
        <f t="shared" si="0"/>
        <v>0</v>
      </c>
      <c r="L58" s="17">
        <f>'գնման ժամանակացույց'!AG57</f>
        <v>0</v>
      </c>
      <c r="M58">
        <f t="shared" si="1"/>
        <v>0</v>
      </c>
      <c r="N58" s="17">
        <f>'գնման ժամանակացույց'!AL57</f>
        <v>0</v>
      </c>
      <c r="O58">
        <f t="shared" si="2"/>
        <v>0</v>
      </c>
      <c r="P58" s="17">
        <f>'գնման ժամանակացույց'!AQ57</f>
        <v>0</v>
      </c>
      <c r="Q58">
        <f t="shared" si="3"/>
        <v>0</v>
      </c>
      <c r="R58" s="17">
        <f>'գնման ժամանակացույց'!AW57</f>
        <v>0</v>
      </c>
      <c r="S58">
        <f t="shared" si="4"/>
        <v>0</v>
      </c>
    </row>
    <row r="59" spans="1:19">
      <c r="A59">
        <f>'գնման ժամանակացույց'!A58</f>
        <v>56</v>
      </c>
      <c r="B59" t="str">
        <f>'գնման ժամանակացույց'!B58</f>
        <v>լավաշ</v>
      </c>
      <c r="C59">
        <f>'գնման ժամանակացույց'!I58</f>
        <v>480</v>
      </c>
      <c r="D59" s="17">
        <f>'գնման ժամանակացույց'!J58</f>
        <v>500</v>
      </c>
      <c r="E59">
        <f>Лист1!D59*Лист1!C59</f>
        <v>240000</v>
      </c>
      <c r="F59" s="17">
        <f>'գնման ժամանակացույց'!P58</f>
        <v>0</v>
      </c>
      <c r="G59">
        <f>Лист1!F59*Лист1!C59</f>
        <v>0</v>
      </c>
      <c r="H59" s="17">
        <f>'գնման ժամանակացույց'!V58</f>
        <v>450</v>
      </c>
      <c r="I59" s="15">
        <f>Лист1!H59*Лист1!C59</f>
        <v>216000</v>
      </c>
      <c r="J59" s="17">
        <f>'գնման ժամանակացույց'!AB58</f>
        <v>0</v>
      </c>
      <c r="K59">
        <f t="shared" si="0"/>
        <v>0</v>
      </c>
      <c r="L59" s="17">
        <f>'գնման ժամանակացույց'!AG58</f>
        <v>0</v>
      </c>
      <c r="M59">
        <f t="shared" si="1"/>
        <v>0</v>
      </c>
      <c r="N59" s="17">
        <f>'գնման ժամանակացույց'!AL58</f>
        <v>0</v>
      </c>
      <c r="O59">
        <f t="shared" si="2"/>
        <v>0</v>
      </c>
      <c r="P59" s="17">
        <f>'գնման ժամանակացույց'!AQ58</f>
        <v>0</v>
      </c>
      <c r="Q59">
        <f t="shared" si="3"/>
        <v>0</v>
      </c>
      <c r="R59" s="17">
        <f>'գնման ժամանակացույց'!AW58</f>
        <v>0</v>
      </c>
      <c r="S59">
        <f t="shared" si="4"/>
        <v>0</v>
      </c>
    </row>
    <row r="60" spans="1:19">
      <c r="A60">
        <f>'գնման ժամանակացույց'!A59</f>
        <v>57</v>
      </c>
      <c r="B60" t="str">
        <f>'գնման ժամանակացույց'!B59</f>
        <v>Կաթ/պոլիէթիլենային/</v>
      </c>
      <c r="C60">
        <f>'գնման ժամանակացույց'!I59</f>
        <v>2400</v>
      </c>
      <c r="D60" s="17">
        <f>'գնման ժամանակացույց'!J59</f>
        <v>360</v>
      </c>
      <c r="E60" s="15">
        <f>Лист1!D60*Лист1!C60</f>
        <v>864000</v>
      </c>
      <c r="F60" s="17">
        <f>'գնման ժամանակացույց'!P59</f>
        <v>0</v>
      </c>
      <c r="G60">
        <f>Лист1!F60*Лист1!C60</f>
        <v>0</v>
      </c>
      <c r="H60" s="17">
        <f>'գնման ժամանակացույց'!V59</f>
        <v>0</v>
      </c>
      <c r="I60">
        <f>Лист1!H60*Лист1!C60</f>
        <v>0</v>
      </c>
      <c r="J60" s="17">
        <f>'գնման ժամանակացույց'!AB59</f>
        <v>0</v>
      </c>
      <c r="K60">
        <f t="shared" si="0"/>
        <v>0</v>
      </c>
      <c r="L60" s="17">
        <f>'գնման ժամանակացույց'!AG59</f>
        <v>0</v>
      </c>
      <c r="M60">
        <f t="shared" si="1"/>
        <v>0</v>
      </c>
      <c r="N60" s="17">
        <f>'գնման ժամանակացույց'!AL59</f>
        <v>0</v>
      </c>
      <c r="O60">
        <f t="shared" si="2"/>
        <v>0</v>
      </c>
      <c r="P60" s="17">
        <f>'գնման ժամանակացույց'!AQ59</f>
        <v>0</v>
      </c>
      <c r="Q60">
        <f t="shared" si="3"/>
        <v>0</v>
      </c>
      <c r="R60" s="17">
        <f>'գնման ժամանակացույց'!AW59</f>
        <v>0</v>
      </c>
      <c r="S60">
        <f t="shared" si="4"/>
        <v>0</v>
      </c>
    </row>
    <row r="61" spans="1:19">
      <c r="A61">
        <f>'գնման ժամանակացույց'!A60</f>
        <v>58</v>
      </c>
      <c r="B61" t="str">
        <f>'գնման ժամանակացույց'!B60</f>
        <v>Հաց</v>
      </c>
      <c r="C61">
        <f>'գնման ժամանակացույց'!I60</f>
        <v>6432</v>
      </c>
      <c r="D61" s="17">
        <f>'գնման ժամանակացույց'!J60</f>
        <v>0</v>
      </c>
      <c r="E61">
        <f>Лист1!D61*Лист1!C61</f>
        <v>0</v>
      </c>
      <c r="F61" s="17">
        <f>'գնման ժամանակացույց'!P60</f>
        <v>0</v>
      </c>
      <c r="G61">
        <f>Лист1!F61*Лист1!C61</f>
        <v>0</v>
      </c>
      <c r="H61" s="17">
        <f>'գնման ժամանակացույց'!V60</f>
        <v>0</v>
      </c>
      <c r="I61">
        <f>Лист1!H61*Лист1!C61</f>
        <v>0</v>
      </c>
      <c r="J61" s="17">
        <f>'գնման ժամանակացույց'!AB60</f>
        <v>0</v>
      </c>
      <c r="K61">
        <f t="shared" si="0"/>
        <v>0</v>
      </c>
      <c r="L61" s="17">
        <f>'գնման ժամանակացույց'!AG60</f>
        <v>0</v>
      </c>
      <c r="M61">
        <f t="shared" si="1"/>
        <v>0</v>
      </c>
      <c r="N61" s="17">
        <f>'գնման ժամանակացույց'!AL60</f>
        <v>370</v>
      </c>
      <c r="O61" s="15">
        <f t="shared" si="2"/>
        <v>2379840</v>
      </c>
      <c r="P61" s="17">
        <f>'գնման ժամանակացույց'!AQ60</f>
        <v>0</v>
      </c>
      <c r="Q61">
        <f t="shared" si="3"/>
        <v>0</v>
      </c>
      <c r="R61" s="17">
        <f>'գնման ժամանակացույց'!AW60</f>
        <v>0</v>
      </c>
      <c r="S61">
        <f t="shared" si="4"/>
        <v>0</v>
      </c>
    </row>
    <row r="62" spans="1:19">
      <c r="A62">
        <f>'գնման ժամանակացույց'!A61</f>
        <v>59</v>
      </c>
      <c r="B62" t="str">
        <f>'գնման ժամանակացույց'!B61</f>
        <v>Թռչնամիս /Հավի կրծքամիս/</v>
      </c>
      <c r="C62">
        <f>'գնման ժամանակացույց'!I61</f>
        <v>720</v>
      </c>
      <c r="D62" s="17">
        <f>'գնման ժամանակացույց'!J61</f>
        <v>2500</v>
      </c>
      <c r="E62" s="15">
        <f>Лист1!D62*Лист1!C62</f>
        <v>1800000</v>
      </c>
      <c r="F62" s="17">
        <f>'գնման ժամանակացույց'!P61</f>
        <v>0</v>
      </c>
      <c r="G62">
        <f>Лист1!F62*Лист1!C62</f>
        <v>0</v>
      </c>
      <c r="H62" s="17">
        <f>'գնման ժամանակացույց'!V61</f>
        <v>0</v>
      </c>
      <c r="I62">
        <f>Лист1!H62*Лист1!C62</f>
        <v>0</v>
      </c>
      <c r="J62" s="17">
        <f>'գնման ժամանակացույց'!AB61</f>
        <v>0</v>
      </c>
      <c r="K62">
        <f t="shared" si="0"/>
        <v>0</v>
      </c>
      <c r="L62" s="17">
        <f>'գնման ժամանակացույց'!AG61</f>
        <v>0</v>
      </c>
      <c r="M62">
        <f t="shared" si="1"/>
        <v>0</v>
      </c>
      <c r="N62" s="17">
        <f>'գնման ժամանակացույց'!AL61</f>
        <v>0</v>
      </c>
      <c r="O62">
        <f t="shared" si="2"/>
        <v>0</v>
      </c>
      <c r="P62" s="17">
        <f>'գնման ժամանակացույց'!AQ61</f>
        <v>0</v>
      </c>
      <c r="Q62">
        <f t="shared" si="3"/>
        <v>0</v>
      </c>
      <c r="R62" s="17">
        <f>'գնման ժամանակացույց'!AW61</f>
        <v>0</v>
      </c>
      <c r="S62">
        <f t="shared" si="4"/>
        <v>0</v>
      </c>
    </row>
    <row r="63" spans="1:19">
      <c r="A63">
        <f>'գնման ժամանակացույց'!A62</f>
        <v>60</v>
      </c>
      <c r="B63" t="str">
        <f>'գնման ժամանակացույց'!B62</f>
        <v>Թռչնամիս /Հավի միս/</v>
      </c>
      <c r="C63">
        <f>'գնման ժամանակացույց'!I62</f>
        <v>160</v>
      </c>
      <c r="D63" s="17">
        <f>'գնման ժամանակացույց'!J62</f>
        <v>1400</v>
      </c>
      <c r="E63" s="15">
        <f>Лист1!D63*Лист1!C63</f>
        <v>224000</v>
      </c>
      <c r="F63" s="17">
        <f>'գնման ժամանակացույց'!P62</f>
        <v>0</v>
      </c>
      <c r="G63">
        <f>Лист1!F63*Лист1!C63</f>
        <v>0</v>
      </c>
      <c r="H63" s="17">
        <f>'գնման ժամանակացույց'!V62</f>
        <v>0</v>
      </c>
      <c r="I63">
        <f>Лист1!H63*Лист1!C63</f>
        <v>0</v>
      </c>
      <c r="J63" s="17">
        <f>'գնման ժամանակացույց'!AB62</f>
        <v>0</v>
      </c>
      <c r="K63">
        <f t="shared" si="0"/>
        <v>0</v>
      </c>
      <c r="L63" s="17">
        <f>'գնման ժամանակացույց'!AG62</f>
        <v>0</v>
      </c>
      <c r="M63">
        <f t="shared" si="1"/>
        <v>0</v>
      </c>
      <c r="N63" s="17">
        <f>'գնման ժամանակացույց'!AL62</f>
        <v>0</v>
      </c>
      <c r="O63">
        <f t="shared" si="2"/>
        <v>0</v>
      </c>
      <c r="P63" s="17">
        <f>'գնման ժամանակացույց'!AQ62</f>
        <v>0</v>
      </c>
      <c r="Q63">
        <f t="shared" si="3"/>
        <v>0</v>
      </c>
      <c r="R63" s="17">
        <f>'գնման ժամանակացույց'!AW62</f>
        <v>0</v>
      </c>
      <c r="S63">
        <f t="shared" si="4"/>
        <v>0</v>
      </c>
    </row>
    <row r="64" spans="1:19">
      <c r="A64">
        <f>'գնման ժամանակացույց'!A63</f>
        <v>61</v>
      </c>
      <c r="B64" t="str">
        <f>'գնման ժամանակացույց'!B63</f>
        <v>Հավի ձու</v>
      </c>
      <c r="C64">
        <f>'գնման ժամանակացույց'!I63</f>
        <v>8000</v>
      </c>
      <c r="D64" s="17">
        <f>'գնման ժամանակացույց'!J63</f>
        <v>65</v>
      </c>
      <c r="E64" s="15">
        <f>Лист1!D64*Лист1!C64</f>
        <v>520000</v>
      </c>
      <c r="F64" s="17">
        <f>'գնման ժամանակացույց'!P63</f>
        <v>0</v>
      </c>
      <c r="G64">
        <f>Лист1!F64*Лист1!C64</f>
        <v>0</v>
      </c>
      <c r="H64" s="17">
        <f>'գնման ժամանակացույց'!V63</f>
        <v>0</v>
      </c>
      <c r="I64">
        <f>Лист1!H64*Лист1!C64</f>
        <v>0</v>
      </c>
      <c r="J64" s="17">
        <f>'գնման ժամանակացույց'!AB63</f>
        <v>0</v>
      </c>
      <c r="K64">
        <f t="shared" si="0"/>
        <v>0</v>
      </c>
      <c r="L64" s="17">
        <f>'գնման ժամանակացույց'!AG63</f>
        <v>0</v>
      </c>
      <c r="M64">
        <f t="shared" si="1"/>
        <v>0</v>
      </c>
      <c r="N64" s="17">
        <f>'գնման ժամանակացույց'!AL63</f>
        <v>0</v>
      </c>
      <c r="O64">
        <f t="shared" si="2"/>
        <v>0</v>
      </c>
      <c r="P64" s="17">
        <f>'գնման ժամանակացույց'!AQ63</f>
        <v>0</v>
      </c>
      <c r="Q64">
        <f t="shared" si="3"/>
        <v>0</v>
      </c>
      <c r="R64" s="17">
        <f>'գնման ժամանակացույց'!AW63</f>
        <v>0</v>
      </c>
      <c r="S64">
        <f t="shared" si="4"/>
        <v>0</v>
      </c>
    </row>
    <row r="65" spans="1:19">
      <c r="A65">
        <f>'գնման ժամանակացույց'!A64</f>
        <v>62</v>
      </c>
      <c r="B65" t="str">
        <f>'գնման ժամանակացույց'!B64</f>
        <v>հալած յուղ</v>
      </c>
      <c r="C65">
        <f>'գնման ժամանակացույց'!I64</f>
        <v>300</v>
      </c>
      <c r="D65" s="17">
        <f>'գնման ժամանակացույց'!J64</f>
        <v>2000</v>
      </c>
      <c r="E65" s="15">
        <f>Лист1!D65*Лист1!C65</f>
        <v>600000</v>
      </c>
      <c r="F65" s="17">
        <f>'գնման ժամանակացույց'!P64</f>
        <v>0</v>
      </c>
      <c r="G65">
        <f>Лист1!F65*Лист1!C65</f>
        <v>0</v>
      </c>
      <c r="H65" s="17">
        <f>'գնման ժամանակացույց'!V64</f>
        <v>0</v>
      </c>
      <c r="I65">
        <f>Лист1!H65*Лист1!C65</f>
        <v>0</v>
      </c>
      <c r="J65" s="17">
        <f>'գնման ժամանակացույց'!AB64</f>
        <v>0</v>
      </c>
      <c r="K65">
        <f t="shared" si="0"/>
        <v>0</v>
      </c>
      <c r="L65" s="17">
        <f>'գնման ժամանակացույց'!AG64</f>
        <v>0</v>
      </c>
      <c r="M65">
        <f t="shared" si="1"/>
        <v>0</v>
      </c>
      <c r="N65" s="17">
        <f>'գնման ժամանակացույց'!AL64</f>
        <v>0</v>
      </c>
      <c r="O65">
        <f t="shared" si="2"/>
        <v>0</v>
      </c>
      <c r="P65" s="17">
        <f>'գնման ժամանակացույց'!AQ64</f>
        <v>0</v>
      </c>
      <c r="Q65">
        <f t="shared" si="3"/>
        <v>0</v>
      </c>
      <c r="R65" s="17">
        <f>'գնման ժամանակացույց'!AW64</f>
        <v>0</v>
      </c>
      <c r="S65">
        <f t="shared" si="4"/>
        <v>0</v>
      </c>
    </row>
    <row r="66" spans="1:19">
      <c r="A66">
        <f>'գնման ժամանակացույց'!A65</f>
        <v>63</v>
      </c>
      <c r="B66" t="str">
        <f>'գնման ժամանակացույց'!B65</f>
        <v>շոկոլադապատ կոնֆետ /սուֆլե/</v>
      </c>
      <c r="C66">
        <f>'գնման ժամանակացույց'!I65</f>
        <v>120</v>
      </c>
      <c r="D66" s="17">
        <f>'գնման ժամանակացույց'!J65</f>
        <v>1700</v>
      </c>
      <c r="E66" s="15">
        <f>Лист1!D66*Лист1!C66</f>
        <v>204000</v>
      </c>
      <c r="F66" s="17">
        <f>'գնման ժամանակացույց'!P65</f>
        <v>0</v>
      </c>
      <c r="G66">
        <f>Лист1!F66*Лист1!C66</f>
        <v>0</v>
      </c>
      <c r="H66" s="17">
        <f>'գնման ժամանակացույց'!V65</f>
        <v>0</v>
      </c>
      <c r="I66">
        <f>Лист1!H66*Лист1!C66</f>
        <v>0</v>
      </c>
      <c r="J66" s="17">
        <f>'գնման ժամանակացույց'!AB65</f>
        <v>0</v>
      </c>
      <c r="K66">
        <f t="shared" si="0"/>
        <v>0</v>
      </c>
      <c r="L66" s="17">
        <f>'գնման ժամանակացույց'!AG65</f>
        <v>0</v>
      </c>
      <c r="M66">
        <f t="shared" si="1"/>
        <v>0</v>
      </c>
      <c r="N66" s="17">
        <f>'գնման ժամանակացույց'!AL65</f>
        <v>0</v>
      </c>
      <c r="O66">
        <f t="shared" si="2"/>
        <v>0</v>
      </c>
      <c r="P66" s="17">
        <f>'գնման ժամանակացույց'!AQ65</f>
        <v>0</v>
      </c>
      <c r="Q66">
        <f t="shared" si="3"/>
        <v>0</v>
      </c>
      <c r="R66" s="17">
        <f>'գնման ժամանակացույց'!AW65</f>
        <v>0</v>
      </c>
      <c r="S66">
        <f t="shared" si="4"/>
        <v>0</v>
      </c>
    </row>
    <row r="67" spans="1:19">
      <c r="A67">
        <f>'գնման ժամանակացույց'!A66</f>
        <v>64</v>
      </c>
      <c r="B67" t="str">
        <f>'գնման ժամանակացույց'!B66</f>
        <v>Պանիր /Լոռի/</v>
      </c>
      <c r="C67">
        <f>'գնման ժամանակացույց'!I66</f>
        <v>360</v>
      </c>
      <c r="D67" s="17">
        <f>'գնման ժամանակացույց'!J66</f>
        <v>2200</v>
      </c>
      <c r="E67" s="15">
        <f>Лист1!D67*Лист1!C67</f>
        <v>792000</v>
      </c>
      <c r="F67" s="17">
        <f>'գնման ժամանակացույց'!P66</f>
        <v>0</v>
      </c>
      <c r="G67">
        <f>Лист1!F67*Лист1!C67</f>
        <v>0</v>
      </c>
      <c r="H67" s="17">
        <f>'գնման ժամանակացույց'!V66</f>
        <v>0</v>
      </c>
      <c r="I67">
        <f>Лист1!H67*Лист1!C67</f>
        <v>0</v>
      </c>
      <c r="J67" s="17">
        <f>'գնման ժամանակացույց'!AB66</f>
        <v>0</v>
      </c>
      <c r="K67">
        <f t="shared" si="0"/>
        <v>0</v>
      </c>
      <c r="L67" s="17">
        <f>'գնման ժամանակացույց'!AG66</f>
        <v>0</v>
      </c>
      <c r="M67">
        <f t="shared" si="1"/>
        <v>0</v>
      </c>
      <c r="N67" s="17">
        <f>'գնման ժամանակացույց'!AL66</f>
        <v>0</v>
      </c>
      <c r="O67">
        <f t="shared" si="2"/>
        <v>0</v>
      </c>
      <c r="P67" s="17">
        <f>'գնման ժամանակացույց'!AQ66</f>
        <v>0</v>
      </c>
      <c r="Q67">
        <f t="shared" si="3"/>
        <v>0</v>
      </c>
      <c r="R67" s="17">
        <f>'գնման ժամանակացույց'!AW66</f>
        <v>0</v>
      </c>
      <c r="S67">
        <f t="shared" si="4"/>
        <v>0</v>
      </c>
    </row>
    <row r="68" spans="1:19">
      <c r="A68">
        <f>'գնման ժամանակացույց'!A67</f>
        <v>65</v>
      </c>
      <c r="B68" t="str">
        <f>'գնման ժամանակացույց'!B67</f>
        <v xml:space="preserve">Տավարի միս </v>
      </c>
      <c r="C68">
        <f>'գնման ժամանակացույց'!I67</f>
        <v>640</v>
      </c>
      <c r="D68" s="17">
        <f>'գնման ժամանակացույց'!J67</f>
        <v>4200</v>
      </c>
      <c r="E68" s="15">
        <f>Лист1!D68*Лист1!C68</f>
        <v>2688000</v>
      </c>
      <c r="F68" s="17">
        <f>'գնման ժամանակացույց'!P67</f>
        <v>0</v>
      </c>
      <c r="G68">
        <f>Лист1!F68*Лист1!C68</f>
        <v>0</v>
      </c>
      <c r="H68" s="17">
        <f>'գնման ժամանակացույց'!V67</f>
        <v>0</v>
      </c>
      <c r="I68">
        <f>Лист1!H68*Лист1!C68</f>
        <v>0</v>
      </c>
      <c r="J68" s="17">
        <f>'գնման ժամանակացույց'!AB67</f>
        <v>0</v>
      </c>
      <c r="K68">
        <f t="shared" si="0"/>
        <v>0</v>
      </c>
      <c r="L68" s="17">
        <f>'գնման ժամանակացույց'!AG67</f>
        <v>0</v>
      </c>
      <c r="M68">
        <f t="shared" si="1"/>
        <v>0</v>
      </c>
      <c r="N68" s="17">
        <f>'գնման ժամանակացույց'!AL67</f>
        <v>0</v>
      </c>
      <c r="O68">
        <f t="shared" si="2"/>
        <v>0</v>
      </c>
      <c r="P68" s="17">
        <f>'գնման ժամանակացույց'!AQ67</f>
        <v>0</v>
      </c>
      <c r="Q68">
        <f t="shared" si="3"/>
        <v>0</v>
      </c>
      <c r="R68" s="17">
        <f>'գնման ժամանակացույց'!AW67</f>
        <v>0</v>
      </c>
      <c r="S68">
        <f t="shared" si="4"/>
        <v>0</v>
      </c>
    </row>
    <row r="69" spans="1:19">
      <c r="A69">
        <f>'գնման ժամանակացույց'!A68</f>
        <v>66</v>
      </c>
      <c r="B69" t="str">
        <f>'գնման ժամանակացույց'!B68</f>
        <v>Կարմիր պղպեղ աղացած</v>
      </c>
      <c r="C69">
        <f>'գնման ժամանակացույց'!I68</f>
        <v>16</v>
      </c>
      <c r="D69" s="17">
        <f>'գնման ժամանակացույց'!J68</f>
        <v>1800</v>
      </c>
      <c r="E69" s="15">
        <f>Лист1!D69*Лист1!C69</f>
        <v>28800</v>
      </c>
      <c r="F69" s="17">
        <f>'գնման ժամանակացույց'!P68</f>
        <v>0</v>
      </c>
      <c r="G69">
        <f>Лист1!F69*Лист1!C69</f>
        <v>0</v>
      </c>
      <c r="H69" s="17">
        <f>'գնման ժամանակացույց'!V68</f>
        <v>0</v>
      </c>
      <c r="I69">
        <f>Лист1!H69*Лист1!C69</f>
        <v>0</v>
      </c>
      <c r="J69" s="17">
        <f>'գնման ժամանակացույց'!AB68</f>
        <v>0</v>
      </c>
      <c r="K69">
        <f t="shared" ref="K69" si="5">J69*C69</f>
        <v>0</v>
      </c>
      <c r="L69" s="17">
        <f>'գնման ժամանակացույց'!AG68</f>
        <v>0</v>
      </c>
      <c r="M69">
        <f t="shared" ref="M69" si="6">L69*C69</f>
        <v>0</v>
      </c>
      <c r="N69" s="17">
        <f>'գնման ժամանակացույց'!AL68</f>
        <v>0</v>
      </c>
      <c r="O69">
        <f t="shared" ref="O69" si="7">N69*C69</f>
        <v>0</v>
      </c>
      <c r="P69" s="17">
        <f>'գնման ժամանակացույց'!AQ68</f>
        <v>0</v>
      </c>
      <c r="Q69">
        <f t="shared" ref="Q69" si="8">P69*C69</f>
        <v>0</v>
      </c>
      <c r="R69" s="17">
        <f>'գնման ժամանակացույց'!AW68</f>
        <v>0</v>
      </c>
      <c r="S69">
        <f t="shared" ref="S69" si="9">R69*C69</f>
        <v>0</v>
      </c>
    </row>
  </sheetData>
  <mergeCells count="8">
    <mergeCell ref="P2:Q2"/>
    <mergeCell ref="R2:S2"/>
    <mergeCell ref="D2:E2"/>
    <mergeCell ref="F2:G2"/>
    <mergeCell ref="H2:I2"/>
    <mergeCell ref="J2:K2"/>
    <mergeCell ref="L2:M2"/>
    <mergeCell ref="N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գնման ժամանակացույց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2019-12-11T19:31:48Z</dcterms:modified>
</cp:coreProperties>
</file>