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525" i="1" l="1"/>
  <c r="K524" i="1"/>
  <c r="G15" i="1"/>
  <c r="K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K345" i="1" s="1"/>
  <c r="J346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K307" i="1"/>
  <c r="J307" i="1"/>
  <c r="K306" i="1"/>
  <c r="J306" i="1"/>
  <c r="K305" i="1"/>
  <c r="J305" i="1"/>
  <c r="K304" i="1"/>
  <c r="J304" i="1"/>
  <c r="K303" i="1"/>
  <c r="K294" i="1" s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K247" i="1" s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K205" i="1" s="1"/>
  <c r="J208" i="1"/>
  <c r="K207" i="1"/>
  <c r="J207" i="1"/>
  <c r="K206" i="1"/>
  <c r="J206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K182" i="1" s="1"/>
  <c r="J185" i="1"/>
  <c r="K184" i="1"/>
  <c r="J184" i="1"/>
  <c r="K183" i="1"/>
  <c r="J183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K153" i="1"/>
  <c r="J153" i="1"/>
  <c r="K152" i="1"/>
  <c r="K133" i="1" s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K114" i="1" s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K41" i="1" s="1"/>
  <c r="J42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K22" i="1" s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452" i="1" l="1"/>
  <c r="K430" i="1"/>
  <c r="K386" i="1"/>
  <c r="K373" i="1"/>
  <c r="K357" i="1"/>
  <c r="K321" i="1"/>
  <c r="K91" i="1"/>
  <c r="K54" i="1"/>
  <c r="G16" i="1"/>
  <c r="G17" i="1" l="1"/>
</calcChain>
</file>

<file path=xl/sharedStrings.xml><?xml version="1.0" encoding="utf-8"?>
<sst xmlns="http://schemas.openxmlformats.org/spreadsheetml/2006/main" count="1011" uniqueCount="463">
  <si>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</si>
  <si>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</si>
  <si>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</si>
  <si>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</si>
  <si>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</si>
  <si>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</si>
  <si>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</si>
  <si>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</si>
  <si>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</si>
  <si>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</si>
  <si>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</si>
  <si>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</si>
  <si>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</si>
  <si>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</si>
  <si>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</si>
  <si>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</si>
  <si>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</si>
  <si>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</si>
  <si>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</si>
  <si>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</si>
  <si>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</si>
  <si>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</si>
  <si>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</si>
  <si>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</si>
  <si>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</si>
  <si>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</si>
  <si>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</si>
  <si>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>TSH-21</t>
  </si>
  <si>
    <t>Գյումրու &lt;Սուրբ Մարիամ&gt; մանկապարտեզի կառուցում</t>
  </si>
  <si>
    <t>Քանդման և հողային աշխատանքներ</t>
  </si>
  <si>
    <t>տեխնոգեն /հիմքերի բետոն, շին: աղբ/ մշակում էքսկավատորով ինքնաթափ մեքենաների վրա բարձելով</t>
  </si>
  <si>
    <t>մ3</t>
  </si>
  <si>
    <t>III կարգի գրունտի մշակում էքսկավատորով կողլիցքով</t>
  </si>
  <si>
    <t>III կարգի գրունտի լրամշակում ձեռքով</t>
  </si>
  <si>
    <t>III կարգի գրունտի ետլիցքը բուլդոզերով տեղափոխելով մինչեւ 20մ, խտացմամբ</t>
  </si>
  <si>
    <t>III կարգի գրունտի ետլիցք ձեռքով, խտացմամբ</t>
  </si>
  <si>
    <t>III կարգի գրունտի մշակում էքսկավատորով ինքնաթափ մեքենաների վրա բարձելով</t>
  </si>
  <si>
    <t>գրունտի բերում մինչեւ 9կմ</t>
  </si>
  <si>
    <t>տ</t>
  </si>
  <si>
    <t>III կարգի գրունտի ետլիցքը հատակների տակ բուլդոզերով տեղափոխելով մինչեւ 20մ, խտացմամբ</t>
  </si>
  <si>
    <t>ասբեստացեմենտային ալիքավոր տանիքի քանդում ներառյալ կավարամածը</t>
  </si>
  <si>
    <t>մ2</t>
  </si>
  <si>
    <t>գոյություն ունեցող շենքի քանդում</t>
  </si>
  <si>
    <t>օժանդակ կառույցի քանդում</t>
  </si>
  <si>
    <t>հարթակների քանդում բետոնե սալերից նախաշերտի հետ միասին</t>
  </si>
  <si>
    <t>բետոնե հարթակների եւ հիմքերի քանդում</t>
  </si>
  <si>
    <t>մետաղական ցանցով եւ անկյունակներով ցանկապատի ապամոնտաժում /ներառյալ բետոնե հիմքերը/ /հետ վերադարձ/</t>
  </si>
  <si>
    <t>գմ</t>
  </si>
  <si>
    <t>քարե պարսպի եւ հիմքերի քանդում</t>
  </si>
  <si>
    <t>շին. աղբի բարձում էքսկավատորով ինքնաթափ մեքենաների վրա</t>
  </si>
  <si>
    <t>շին. աղբի տեղափոխում մինչեւ 9կմ</t>
  </si>
  <si>
    <t>ավելորդ գրունտի տեղափոխում մինչեւ 9կմ</t>
  </si>
  <si>
    <t>Հիմքեր</t>
  </si>
  <si>
    <t>ենթաշերտի պատրաստում բետոնից դասը B12.5</t>
  </si>
  <si>
    <t>միաձույլ ե/բ ժապավենային հիմքերի պատրաստում դասը B25</t>
  </si>
  <si>
    <t>ամրան A-I</t>
  </si>
  <si>
    <t>պողպատե ամրան  A500C</t>
  </si>
  <si>
    <t>միաձույլ ե/բ սյունատակերի պատրաստում դասը B25</t>
  </si>
  <si>
    <t>ե/բ հիմքասալերի պատրաստում դասը B25</t>
  </si>
  <si>
    <t>բետոնե հիմնապատերի պատրաստում մակնիշը B12.5</t>
  </si>
  <si>
    <t>հիմքերի կողային քսուկային բիտումային ջրամեկուսացում 2 շերտ հարթեցված մակերեւույթի վրա</t>
  </si>
  <si>
    <t>Ե/բ կոնստրուկցիաներ</t>
  </si>
  <si>
    <t>միաձույլ ե/բ հեծանների պատրաստում մակնիշը B25</t>
  </si>
  <si>
    <t>ներդիր դետալների տեղադրում</t>
  </si>
  <si>
    <t>միաձույլ ե/բ սյուների պատրաստում մակնիշը B25</t>
  </si>
  <si>
    <t>միաձույլ ե/բ պատերի պատրաստում թեթեւ բետոնով դասը B15(200)</t>
  </si>
  <si>
    <t>միաձույլ ե/բ շրջանակների պատրաստում դասը B15</t>
  </si>
  <si>
    <t>միաձույլ ե/բ միջուկների պատրաստում դասը B15</t>
  </si>
  <si>
    <t>միաձույլ ե/բ բարավորների պատրաստում դասը B15(200)</t>
  </si>
  <si>
    <t>միաձույլ ե/բ քիվի պատրաստում կաղապարամածով դասը B15</t>
  </si>
  <si>
    <t>միաձույլ ե/բ պատերի /կողի/ պատրաստում դասը B15(200)</t>
  </si>
  <si>
    <t>ե/բ աստիճանների հիմքերի պատրաստում դասը B15(200)</t>
  </si>
  <si>
    <t>միաձույլ ե/բ աստիճանավանդակի պատրաստում դասը B25</t>
  </si>
  <si>
    <t>ներքին աստիճանների ալյումինե ճաղաշարի տեղադրում ալյումինե բազրիքով, ուղղահայաց բաժանումներով (մետալիկ) /ըստ նախագծի/ h=1.2մ</t>
  </si>
  <si>
    <t>ներքին պատշգամբի ալյումինե ճաղաշարի տեղադրում ալյումինե բազրիքով, ուղղահայաց բաժանումներով (մետալիկ) /ըստ նախագծի/ h=1.2մ</t>
  </si>
  <si>
    <t>էվակուացիոն մետաղական աստիճանների տեղադրում բազրիքով</t>
  </si>
  <si>
    <t>միաձույլ ե/բ ծածկի սալերի պատրաստում դասը B25</t>
  </si>
  <si>
    <t>ամրանային մետաղացանց Bp D=4մմ</t>
  </si>
  <si>
    <t>Պատեր և միջնորմներ</t>
  </si>
  <si>
    <t>արտաքին պատերի հորիզոնական ջրամեկուսացում ցեմենտով եւ հեղուկ ապակիով 1:3 հարաբերությամբ</t>
  </si>
  <si>
    <t>արտաքին պատերի կառուցում պեմզաբլոկերից 20x40x20սմ չափերի</t>
  </si>
  <si>
    <t>պատերի ջերմամեկուսացում էքստրուդացված փրփրապոլիստիրոլով 100մմ հաստ.</t>
  </si>
  <si>
    <t>պատերի ջերմամեկուսացում էքստրուդացված փրփրապոլիստիրոլով  50մմ հաստ.</t>
  </si>
  <si>
    <t>պատերի երեսապատում տուֆե սալերով 30մմ հաստությամբ /Արթիկ տուֆ/</t>
  </si>
  <si>
    <t>պատուհանների և դռների շեպերի երեսապատում տուֆե սալերով 30մմ հաստությամբ /Արթիկ տուֆ/</t>
  </si>
  <si>
    <t>պատերի խարիսխների երեսապատում սրբատաշ բազալտե սալերով 30մմ հաստությամբ</t>
  </si>
  <si>
    <t>պողպատե ամրան  A500C երեսապատման սալերի համար</t>
  </si>
  <si>
    <t>ամրանային մետաղացանց Bp 4x150x150</t>
  </si>
  <si>
    <t>բետոնե հիմքերի պատրաստում միջնորմների տակ դասը B15(200)</t>
  </si>
  <si>
    <t>միջնորմների կառուցում պեմզաբլոկերից 20x40x20սմ չափերի</t>
  </si>
  <si>
    <t>միջնորմների կառուցում պեմզաբլոկերից 20x40x10սմ չափերի առանց ամրանավորման</t>
  </si>
  <si>
    <t>հորանների երեսապատում ջրակայուն գիպսակարտոնով 9.5մմ /ներառյալ հիմնակմախքը/</t>
  </si>
  <si>
    <t>միջնորմերի անցքերի լցում մանրահատ բետոնից դասը B12.5</t>
  </si>
  <si>
    <t>ներդիր դետալների տեղադրում միջնորմների ամրացման համար</t>
  </si>
  <si>
    <t>ամրանային մետաղալար Bp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</si>
  <si>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</si>
  <si>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Հատակներ</t>
  </si>
  <si>
    <t>ենթաշերտի պատրաստում տոփանված խճից 100մմ</t>
  </si>
  <si>
    <t>ենթաշերտի պատրաստում բետոնից դասը B7.5(100)</t>
  </si>
  <si>
    <t>բետոնե նախապատրաստական շերտի ամրանավորում Bp 5x150x150մմ</t>
  </si>
  <si>
    <t>հատակների ջրամեկուսացում 1 շերտ իզոգամով</t>
  </si>
  <si>
    <t>ձայնամեկուսիչ շերտի պատրաստում խարամաբետոնից 30մմ հաստ</t>
  </si>
  <si>
    <t>ձայնամեկուսիչ շերտի պատրաստում խարամաբետոնից 40մմ հաստ</t>
  </si>
  <si>
    <t>ձայնամեկուսիչ շերտի պատրաստում խարամաբետոնից 50մմ հաստ</t>
  </si>
  <si>
    <t>հարթեցնող ցեմենտային նախաշերտի պատրաստում 40մմ հաստությամբ</t>
  </si>
  <si>
    <t>հարթեցնող ցեմենտային նախաշերտի պատրաստում 30մմ հաստությամբ</t>
  </si>
  <si>
    <t>հարթեցնող ցեմենտային նախաշերտի պատրաստում 25մմ հաստությամբ</t>
  </si>
  <si>
    <t>վինիլային հատակի պատրաստում, հաստ 2մմ, բարձր մաշվածքակայունության, 34 դասի /ներառյալ ինքնահարթեցվող շերտը, շրիշակները/</t>
  </si>
  <si>
    <t>հատակների պատրաստում անփայլ կերամոգրանիտից, PEI IV, I դասի, ոչ պակաս 8մմ հաստ.</t>
  </si>
  <si>
    <t>շրիշակների պատրաստում կերամոգրանիտից, PEI IV, I դասի, ոչ պակաս 8մմ հաստ. հ=100մմ</t>
  </si>
  <si>
    <t>անփայլ խեցեսալե հատակի պատրաստում, PEI IV, I դասի, ոչ պակաս 6մմ հաստ.</t>
  </si>
  <si>
    <t>ներքին աստիճանների հարթեցնող ցեմենտային նախաշերտի պատրաստում 30մմ հաստությամբ</t>
  </si>
  <si>
    <t>ներքին աստիճանների երեսապատում կերամոգրանիտով, PEI IV, I դասի, ոչ պակաս 8մմ հաստ.</t>
  </si>
  <si>
    <t>ներքին աստիճանների շրիշակների պատրաստում կերամոգրանիտից, PEI IV, I դասի, ոչ պակաս 8մմ հաստ. հ=150մմ</t>
  </si>
  <si>
    <t>ռետինե վերադիրով ալյումինե պրոֆիլ Z35 տեղադրում աստիճանների եզրերին</t>
  </si>
  <si>
    <t>Դռներ և պատուհաններ</t>
  </si>
  <si>
    <t>գունավոր ալյումինե ջերմային կամրջակով բացվող վիտրաժների /60մմ/ տեղադրում /ներառյալ ապակեպատումը ապակեփաթեթով 4+4մմ, սարքերը/</t>
  </si>
  <si>
    <t>գունավոր ալյումինե ջերմային կամրջակով չբացվող վիտրաժների /60մմ/ տեղադրում /ներառյալ ապակեպատումը ապակեփաթեթով 4+4մմ, սարքերը/</t>
  </si>
  <si>
    <t>գունավոր ալյումինե բացվող վիտրաժների /46մմ/ տեղադրում ապակեպատված ապակեփաթեթով 4+4մմ, ներառյալ ապակին</t>
  </si>
  <si>
    <t>գունավոր ալյումինե չբացվող վիտրաժների /46մմ/ տեղադրում ապակեպատված ապակեփաթեթով 4+4մմ, ներառյալ ապակին</t>
  </si>
  <si>
    <t>գունավոր ալյումինե երկփեղկ արտաքին դռան բլոկի /60մմ/ տեղադրում ջերմային կամրջակով /ներառյալ ապակեպատումը 4+4մմ, սարքերը, կողպեքը/</t>
  </si>
  <si>
    <t>գունավոր արտաքին դռան բլոկի /60մմ/ տեղադրում ջերմային կամրջակով, ուղղանկյունաձև վերնափեղկով /ներառյալ ապակեպատումը 4+4մմ, սարքերը, կողպեքը/</t>
  </si>
  <si>
    <t>դռան արգելափակիչների տեղադրում</t>
  </si>
  <si>
    <t>հատ</t>
  </si>
  <si>
    <t>ներքին երկփեղկ ՄԴՖ ապակեպատ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</si>
  <si>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ՄԴՖ ապակեպատ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</si>
  <si>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</si>
  <si>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մետաղական դռների տեղադրում մեկուսացված էքստրուդացված փրփրապոլիստիրոլով 40մմ</t>
  </si>
  <si>
    <t>գունավոր մետաղապլաստե B դասի բացվող լուսամուտային բլոկի /ոչ պակաս 60մմ/ տեղադրում /ներառյալ ապակեպատումը ապակեփաթեթով 4+4մմ, սարքերը/</t>
  </si>
  <si>
    <t>գունավոր մետաղապլաստե B դասի չբացվող լուսամուտային բլոկի /ոչ պակաս 60մմ/ տեղադրում /ներառյալ ապակեպատումը ապակեփաթեթով 4+4մմ, սարքերը/</t>
  </si>
  <si>
    <t>գունավոր մետաղապլաստե B դասի բացվող շրջանաձեւ լուսամուտային բլոկի /ոչ պակաս 60մմ/ տեղադրում /ներառյալ ապակեպատումը ապակեփաթեթով 4+4մմ, սարքերը/</t>
  </si>
  <si>
    <t>գունավոր մետաղապլաստե B դասի չբացվող շրջանաձեւ լուսամուտային բլոկի /ոչ պակաս 60մմ/ տեղադրում /ներառյալ ապակեպատումը ապակեփաթեթով 4+4մմ, սարքերը/</t>
  </si>
  <si>
    <t>սպիտակ մետաղապլաստե B դասի բացվող շրջանաձեւ լուսամուտային բլոկի /ոչ պակաս 60մմ/ տեղադրում /ներառյալ ապակեպատումը ապակեփաթեթով 4+4մմ, սարքերը/</t>
  </si>
  <si>
    <t>պլաստմասե լուսամուտագոգերի տեղադրում 230մմ լայն</t>
  </si>
  <si>
    <t>արտաքին պատուհանագոգերի պատրաստում բազալտե սալերից 30մմ հաստությամբ</t>
  </si>
  <si>
    <t>շերտավարագույրների տեղադրում</t>
  </si>
  <si>
    <t>պատուհաններին կից ալյումինե ճաղաշարի տեղադրում ալյումինե բազրիքով, ուղղահայաց բաժանումներով (մետալիկ) /ըստ նախագծի/ h=1.2մ</t>
  </si>
  <si>
    <t>Հարդարման աշխատանքներ</t>
  </si>
  <si>
    <t>արտաքին պատերի սվաղում լարացանցի վրա ցեմենտային շաղախով /ներառյալ լարացանցը/, 2x70x70մմ</t>
  </si>
  <si>
    <t>արտաքին պատուհանների և դռների շեպերի  սվաղում լարացանցի վրա ցեմենտային շաղախով /ներառյալ լարացանցը/, 2x70x70մմ</t>
  </si>
  <si>
    <t>արտաքին պատերի և բացվածքների շեպերի ներկում ջրակայուն ներկով /մակերեույթի նախապատրաստումով, նախաներկումով/</t>
  </si>
  <si>
    <t>անկյունային բետոնե էլեմենտների սվաղում լարացանցի վրա ցեմենտային շաղախով /ներառյալ լարացանցը/</t>
  </si>
  <si>
    <t>անկյունային բետոնե էլեմենտների ներկում ջրակայուն ներկով /մակերեույթի նախապատրաստումով, նախաներկումով/</t>
  </si>
  <si>
    <t>էվակուացիոն աստիճանների կողքերի եւ հարթակի ներկում ջրակայուն ներկով /մակերեույթի նախապատրաստումով, նախաներկումով/</t>
  </si>
  <si>
    <t>էվակուացիոն աստիճանների և հարթակների  պատրաստում բազալտե սալերից 30մմ հաստությամբ</t>
  </si>
  <si>
    <t>պատերի գաջե սվաղում</t>
  </si>
  <si>
    <t>պատերի սվաղում ցեմենտային շաղախով</t>
  </si>
  <si>
    <t>պատերի սվաղում ցեմենտային շաղախով հախճասալի տակ</t>
  </si>
  <si>
    <t>պատերի երեսապատում հախճասալով, PEI I, I դասի, WIII, ոչ պակաս 4մմ հաստ.</t>
  </si>
  <si>
    <t>պատերի ներկում լատեքսային ներկով, անփայլ /ներառյալ անկյունակները/</t>
  </si>
  <si>
    <t>առաստաղների գաջե սվաղում</t>
  </si>
  <si>
    <t>առաստաղների ներկում լատեքսային ներկով, անփայլ</t>
  </si>
  <si>
    <t>կախովի առաստաղի պատրաստում շերտավոր պլաստիկից /ներառյալ հիմնակմախքը/</t>
  </si>
  <si>
    <t>առաստաղների երեսապատում գիպսակարտոնով 9.5մմ /ներառյալ հիմնակմախքը/</t>
  </si>
  <si>
    <t>դռների եւ լուսամուտների հարթ թեքությունների սվաղում գաջով</t>
  </si>
  <si>
    <t>պատուհանների և դռների հարթ թեքությունների սվաղում ցեմենտային շաղախով</t>
  </si>
  <si>
    <t>դռների եւ լուսամուտների հարթ թեքությունների ներկում լատեքսային ներկով, անփայլ /ներառյալ անկյունակները/</t>
  </si>
  <si>
    <t>դռների եւ լուսամուտների հարթ թեքությունների երեսապատում հախճասալով, PEI I, I դասի, WIII, ոչ պակաս 4մմ հաստ.</t>
  </si>
  <si>
    <t>աստիճանների տակ գաջե սվաղ</t>
  </si>
  <si>
    <t>աստիճանների տակի ներկում լատեքսային ներկով, անփայլ</t>
  </si>
  <si>
    <t>աստիճանահարթակի ջերմամեկուսացում էքստրուդացված փրփրապոլիստիրոլով 30մմ հաստ.</t>
  </si>
  <si>
    <t>աստիճանահարթակի արտաքին մասի սվաղում լարացանցի վրա ցեմենտային շաղախով  /ներառյալ լարացանցը/</t>
  </si>
  <si>
    <t>աստիճանահարթակի արտաքին մասի ներկում ջրակայուն ներկով /մակերեույթի նախապատրաստումով, նախաներկումով/</t>
  </si>
  <si>
    <t>մետաղական դռների յուղաներկում</t>
  </si>
  <si>
    <t>մետաղական էվակուացիոն աստիճանների եւ բազրիքի յուղաներկում</t>
  </si>
  <si>
    <t>Տանիք</t>
  </si>
  <si>
    <t>տանիքի գոլորշամեկուսացում իզոգամով 1 շերտ</t>
  </si>
  <si>
    <t>ջերմամեկուսացում էքստրուդացված փրփրապոլիստիրոլով 100մմ հաստ.</t>
  </si>
  <si>
    <t>ջերմամեկուսացում էքստրուդացված փրփրապոլիստիրոլով 50մմ հաստ.</t>
  </si>
  <si>
    <t>տանիքի ջերմամեկուսացում խարամով, h=200մմ</t>
  </si>
  <si>
    <t>ենթաշերտի պատրաստում թեթև բետոնից դասը B12.5, 60մմ հաստ</t>
  </si>
  <si>
    <t>բետոնե ենթաշերտի ամրանավորում Bp 4x150x150մմ</t>
  </si>
  <si>
    <t>փայտյա կառուցվածքների /ծպեղնաոտք/ տեղադրում /բացի կավարամածից/, հականեխված</t>
  </si>
  <si>
    <t>տանիքի պատրաստում ներկված անփայլ տրամատավոր ցինկապատ մետաղաթիթեղից d=0.5մմ, H ոչ պակաս քան 25մմ /ներառյալ կավարամածը, հականեխված/</t>
  </si>
  <si>
    <t>տրամատավոր թերթերի հերմետիկացում թիթեղի ողջ պարագծով ամրացմամբ</t>
  </si>
  <si>
    <t>փայտամածի պատրաստում</t>
  </si>
  <si>
    <t>ցվիքի եւ ջրորդանի պատրաստում ներկված ցինկապատ հարթ թիթեղից 0.50մմ հաստությամբ</t>
  </si>
  <si>
    <t>վրադիր թասակ ներկված ցինկապատ թիթեղից 0.50մմ հաստությամբ հիմնակմաղքով</t>
  </si>
  <si>
    <t>անկյունային էլեմենտներ ներկված ցինկապատ թիթեղից 0.50մմ հաստությամբ</t>
  </si>
  <si>
    <t>ջրահեռացման խողովակների տեղադրում ներկված 0.50մմ հաստ. ցինկապատ թիթեղից 100x120մմ</t>
  </si>
  <si>
    <t>փայտյա կառուցվածքների հրապաշտպանում</t>
  </si>
  <si>
    <t>Օդափոխության հորանների կառուցում բետոնե բլոկերից 20x40x10սմ չափերի ամրանավորումով</t>
  </si>
  <si>
    <t>հովհարի մետաղական կարկասի պատրաստում ըստ նախագծի</t>
  </si>
  <si>
    <t>հովհարի ծածկի պատրաստում պոլիկարբոնատից 10մմ</t>
  </si>
  <si>
    <t>մետաղական կոնստրուկցիաների յուղաներկում</t>
  </si>
  <si>
    <t>Մուտքի աստիճաններ</t>
  </si>
  <si>
    <t>III կարգի գրունտի մշակում ձեռքով</t>
  </si>
  <si>
    <t>աստիճանների խամքարաբետոնե հիմքերի պատրաստում դասը B7.5</t>
  </si>
  <si>
    <t>բետոնե միաձույլ աստիճանների պատրաստում B12.5</t>
  </si>
  <si>
    <t>վրադիրի պատրաստում բազալտե սալերից 30մմ հաստությամբ</t>
  </si>
  <si>
    <t>աստիճանների երեսապատում 30մմ հաստությամբ բազալտե սալերով</t>
  </si>
  <si>
    <t>եզրապատերի ճակատային մասերի երեսապատում սրբատաշ բազալտե սալերով 30մմ հաստությամբ, ցանցի վրայով /ներառյալ ամրանային ցանցը Bp D=4մմ, 100x100մմ/</t>
  </si>
  <si>
    <t>սալահարթակի պատրաստում բազալտե սալերից 30մմ հաստությամբ</t>
  </si>
  <si>
    <t>մետաղական բազրիքի տեղադրում ուղղանկյուն եւ քառակուսի խողովակներից /ըստ նախագծի/</t>
  </si>
  <si>
    <t>մետաղական բազրիքի յուղաներկում</t>
  </si>
  <si>
    <t>ավելորդ գրունտի տարածքի հարթեցում ձեռքով</t>
  </si>
  <si>
    <t>ջրահեռացման պոլիվինիլքլորիդային խողովակների տեղադրում D=160x3մմ, ներառյալ ձեւավոր մասերը</t>
  </si>
  <si>
    <t>Ջեռուցում</t>
  </si>
  <si>
    <t>ջրատաքացուցիչ կաթսայի տեղադրում ներառյալ ծխատարը  N=35կվտ/ժամ</t>
  </si>
  <si>
    <t>կ-տ</t>
  </si>
  <si>
    <t>շրջանառու պոմպերի տեղադրում Q=4մ3/ժ,  H=9.3մ /մեկը պահուստային/</t>
  </si>
  <si>
    <t>ջեռուցման պանելային մարտկոցների տեղադրում 400x1600մմ, 2112Վտ /ներառյալ օդահանը, կախիչները եւ խցանը/</t>
  </si>
  <si>
    <t>ջեռուցման պանելային մարտկոցների տեղադրում 400x1400մմ, 1848Վտ /ներառյալ օդահանը, կախիչները եւ խցանը/</t>
  </si>
  <si>
    <t>ջեռուցման պանելային մարտկոցների տեղադրում 400x1100մմ, 1452Վտ /ներառյալ օդահանը, կախիչները եւ խցանը/</t>
  </si>
  <si>
    <t>ջեռուցման պանելային մարտկոցների տեղադրում 400x1000մմ, 1320Վտ /ներառյալ օդահանը, կախիչները եւ խցանը/</t>
  </si>
  <si>
    <t>ջեռուցման պանելային մարտկոցների տեղադրում 400x500մմ, 660Վտ /ներառյալ օդահանը, կախիչները եւ խցանը/</t>
  </si>
  <si>
    <t>կարգավորիչ փական D=15մմ</t>
  </si>
  <si>
    <t>հետադարձ գծի փականներ D=15մմ</t>
  </si>
  <si>
    <t>զտիչ D=40մմ</t>
  </si>
  <si>
    <t>հետադարձ փականներ D=40մմ</t>
  </si>
  <si>
    <t>փականներ D=40մմ</t>
  </si>
  <si>
    <t>փականներ D=32մմ</t>
  </si>
  <si>
    <t>փականներ D=15մմ</t>
  </si>
  <si>
    <t>դատարկման փականներ ծորակով  D=25մմ</t>
  </si>
  <si>
    <t>խողովակաշարի անցկացում պոլիպրոպիլենային խողովակներից D=50x6.9մմ, ներառյալ ձեւավոր մասերը, ամրակները</t>
  </si>
  <si>
    <t>խողովակաշարի անցկացում պոլիպրոպիլենային խողովակներից D=40x5.5մմ, ներառյալ ձեւավոր մասերը, ամրակները</t>
  </si>
  <si>
    <t>խողովակաշարի անցկացում պոլիպրոպիլենային խողովակներից D=32x4.4մմ, ներառյալ ձեւավոր մասերը, ամրակները</t>
  </si>
  <si>
    <t>խողովակաշարի անցկացում պոլիպրոպիլենային խողովակներից D=25x3.5մմ, ներառյալ ձեւավոր մասերը, ամրակները</t>
  </si>
  <si>
    <t>խողովակաշարի անցկացում պոլիպրոպիլենային խողովակներից D=20x2.8մմ, ներառյալ ձեւավոր մասերը, ամրակները</t>
  </si>
  <si>
    <t>համակարգի հիդրավլիկ փորձարկում</t>
  </si>
  <si>
    <t>մետաղական խողովակների տեղադրում D=20մմ /գազի/ /2հատ/</t>
  </si>
  <si>
    <t>ջերմամեկուսացում ռետինե խողովակներով D=40մմ</t>
  </si>
  <si>
    <t>ջերմամեկուսացում ռետինե խողովակներով D=32մմ</t>
  </si>
  <si>
    <t>ջերմամեկուսացում ռետինե խողովակներով D=25մմ</t>
  </si>
  <si>
    <t>ջերմամեկուսացում ռետինե խողովակներով D=20մմ</t>
  </si>
  <si>
    <t>պատյան փայտատաշեղային սալերով լամինացված միակողմանի հիմնակմաղքի վրա ջեռուցման խողովակների համար</t>
  </si>
  <si>
    <t>կաթսաների կարգաբերում եւ գործարկում, պարամետրների գործիքային ստուգումով</t>
  </si>
  <si>
    <t>Օդափոխություն</t>
  </si>
  <si>
    <t>կանալային օդամուղ L=750մ3/ժ, P=300ՄՊա,N=200վտ</t>
  </si>
  <si>
    <t xml:space="preserve"> կարգավորող ճաղավանդակ տեղադրում 400*200մմ</t>
  </si>
  <si>
    <t xml:space="preserve"> կարգավորող ճաղավանդակ տեղադրում 200*200մմ</t>
  </si>
  <si>
    <t>կարգավորող ճաղավանդակ տեղադրում 450*150մմ</t>
  </si>
  <si>
    <t>կարգավորող ճաղավանդակ տեղադրում 300*150մմ</t>
  </si>
  <si>
    <t>կարգավորող ճաղավանդակ տեղադրում 150*150մմ</t>
  </si>
  <si>
    <t>օդատարի անցկացում ցինկապատ պողպատից ողղանկյուն կտրվածքով 200*200մմ</t>
  </si>
  <si>
    <t>օդատարի անցկացում ցինկապատ պողպատից ողղանկյուն կտրվածքով 200*150մմ</t>
  </si>
  <si>
    <t>օդատարի անցկացում ցինկապատ պողպատից ողղանկյուն կտրվածքով 150*150մմ</t>
  </si>
  <si>
    <t>օդատարի անցկացում ցինկապատ պողպատից կլոր կտրվածքով 125մմ</t>
  </si>
  <si>
    <t>օդատարի անցկացում ցինկապատ պողպատից կլոր կտրվածքով 100մմ</t>
  </si>
  <si>
    <t>խոհանոցի գլխանոց 700*700</t>
  </si>
  <si>
    <t>հովանոցների տեղադրում ցինկապատ թիթեղից 2900*550</t>
  </si>
  <si>
    <t>հովանոցների տեղադրում ցինկապատ թիթեղից 1950*550</t>
  </si>
  <si>
    <t>հովանոցների տեղադրում ցինկապատ թիթեղից 1700*550</t>
  </si>
  <si>
    <t>հովանոցների տեղադրում ցինկապատ թիթեղից 1000*550</t>
  </si>
  <si>
    <t>հովանոցների տեղադրում ցինկապատ թիթեղից 800*550</t>
  </si>
  <si>
    <t>հովանոցների տեղադրում ցինկապատ թիթեղից D=250մմ</t>
  </si>
  <si>
    <t>Տաք և սառը ջրամատակարարում</t>
  </si>
  <si>
    <t>շրջանառու պոմպերի տեղադրում G=1մ3/ժ, H=12մ</t>
  </si>
  <si>
    <t>խողովակաշարի անցկացում պոլիպրոպիլենային խողովակներից D=50x4.6մմ, ներառյալ ձեւավոր մասերը, ամրակները, /սառը ջրի համար/</t>
  </si>
  <si>
    <t>խողովակաշարի անցկացում պոլիպրոպիլենային խողովակներից D=40x3.7մմ, ներառյալ ձեւավոր մասերը, ամրակները, /սառը ջրի համար/</t>
  </si>
  <si>
    <t>խողովակաշարի անցկացում պոլիպրոպիլենային խողովակներից D=32x3մմ, ներառյալ ձեւավոր մասերը, ամրակները, /սառը ջրի համար/</t>
  </si>
  <si>
    <t>խողովակաշարի անցկացում պոլիպրոպիլենային խողովակներից D=25x2.3մմ, ներառյալ ձեւավոր մասերը, ամրակները, /սառը ջրի համար/</t>
  </si>
  <si>
    <t>խողովակաշարի անցկացում պոլիպրոպիլենային խողովակներից D=20x1.9մմ, ներառյալ ձեւավոր մասերը, ամրակները, /սառը ջրի համար/</t>
  </si>
  <si>
    <t>խողովակաշարի անցկացում պոլիպրոպիլենային խողովակներից D=40x5.5մմ, ներառյալ ձեւավոր մասերը, ամրակները, /տաք ջրի համար/</t>
  </si>
  <si>
    <t>խողովակաշարի անցկացում պոլիպրոպիլենային խողովակներից D=32x4.4մմ, ներառյալ ձեւավոր մասերը, ամրակները, /տաք ջրի համար/</t>
  </si>
  <si>
    <t>խողովակաշարի անցկացում պոլիպրոպիլենային խողովակներից D=25x3.5մմ, ներառյալ ձեւավոր մասերը, ամրակները, /տաք ջրի համար/</t>
  </si>
  <si>
    <t>խողովակաշարի անցկացում պոլիպրոպիլենային խողովակներից D=20x2.8մմ, ներառյալ ձեւավոր մասերը, ամրակները, /տաք ջրի համար/</t>
  </si>
  <si>
    <t>փականներ D=20մմ</t>
  </si>
  <si>
    <t>հետադարձ փականներ D=32մմ</t>
  </si>
  <si>
    <t>անկյունային փականներ D=15մմ</t>
  </si>
  <si>
    <t>ծորակ-խառնիչների տեղադրում</t>
  </si>
  <si>
    <t>խոհանոցային ծորակ-խառնիչների տեղադրում</t>
  </si>
  <si>
    <t>ցնցուղով ծորակ-խառնիչների տեղադրում</t>
  </si>
  <si>
    <t>ճկուն խողովակների տեղադրում</t>
  </si>
  <si>
    <t>պատյան պողպատե խողովակներից Dy=300մմ, b=600մմ</t>
  </si>
  <si>
    <t>ջերմամեկուսացում ռետինե խողովակներով D=50մմ</t>
  </si>
  <si>
    <t>Կենցաղային կոյուղի ներքին ցանց</t>
  </si>
  <si>
    <t>ներքին կոյուղու խողովակաշարի պոլիվինիլքլորիդային խողովակների տեղադրում D=110x1.8մմ, ներառյալ ձեւավոր մասերը</t>
  </si>
  <si>
    <t>ներքին կոյուղու խողովակաշարի պոլիվինիլքլորիդային խողովակների տեղադրում D=50x1.5մմ, ներառյալ ձեւավոր մասերը</t>
  </si>
  <si>
    <t>խեցե լվացարանների տեղադրում տումբայով եւ սիֆոնով</t>
  </si>
  <si>
    <t>զուգարանակոնքերի տեղադրում ցածր տեղադրվող խեցե բաքով, ճկուն միացումով</t>
  </si>
  <si>
    <t>խեցե լվացարանների տեղադրում տումբայով եւ սիֆոնով, մանկական</t>
  </si>
  <si>
    <t>զուգարանակոնքերի տեղադրում ցածր տեղադրվող խեցե բաքով, ճկուն միացումով, մանկական</t>
  </si>
  <si>
    <t>2 բաժանմունքով պողպատե խոհանոցակոնքերի տեղադրում սիֆոնով եւ լամինատե պահարանով /2 դռնով/</t>
  </si>
  <si>
    <t>1 բաժանմունքով չժանգոտվող պողպատե խոհանոցակոնքերի տեղադրում սիֆոնով եւ լամինատե պահարանով /2 դռնակով/</t>
  </si>
  <si>
    <t>տակդիրի տեղադրում կոմպոզիտ նյութից /ակրիլային/ ներառյալ սիֆոնը</t>
  </si>
  <si>
    <t>հոսակների տեղադրում D=50մմ</t>
  </si>
  <si>
    <t>պոլիվինիլքլորիդե ստուգիչ D=100մմ</t>
  </si>
  <si>
    <t>պատյան պողպատե խողովակներից Dy=400մմ, b=600մմ</t>
  </si>
  <si>
    <t>համակարգի  փորձարկում</t>
  </si>
  <si>
    <t>Արեւային տաք ջրամատակարարում</t>
  </si>
  <si>
    <t>արեւային կոլեկտոր ETC-20 /APRICUS կամ համարժեք/</t>
  </si>
  <si>
    <t>շրջանառու պոմպերի /G=0.9մ3/ժ, H=15մ/ տեղադրում համալրված մանոմետրով, ջերմաչափով, հոսքի տվիչով, հետադարձ փականով եւ փականներով Dy=20 /ըստ նախագծի APRICUS կամ համարժեք/</t>
  </si>
  <si>
    <t>ծավալային ջերմափոխանակիչ /բոյլեր/ 700լ համալրված 3 կՎտ հզորության տենով /APRICUS կամ համարժեք/</t>
  </si>
  <si>
    <t>համակարգի կառավարման վահանակ Solar controller 245x155x125 /APRICUS կամ համարժեք/</t>
  </si>
  <si>
    <t>ընդարձակման բաքերի տեղադրում 8լ</t>
  </si>
  <si>
    <t>ավտոմատ խառնիչ ջերմակարգավորիչով, Dy=32մմ</t>
  </si>
  <si>
    <t>ընդարձակման բաքերի տեղադրում 20լ</t>
  </si>
  <si>
    <t>պղնձե խողովակներ Dy=25մմ, ներառյալ ձեւավոր մասերը</t>
  </si>
  <si>
    <t>ռետինե ջերմամեկուսիչ Dy=28մմ խողովակների մեկուսացման համար /AEROFLEX կամ համարժեք/</t>
  </si>
  <si>
    <t>պողպատե էլեմենտներ ամրացման համար</t>
  </si>
  <si>
    <t>ալյումինե էլեմենտներ ամրացման համար</t>
  </si>
  <si>
    <t>անտիֆրիզ</t>
  </si>
  <si>
    <t>Էլ. Լուսավորություն</t>
  </si>
  <si>
    <t>լուսավորության վահանակների տեղադրում 12 մոդուլի համար</t>
  </si>
  <si>
    <t>ավտոմատ անջատիչների տեղադրում 25Ա</t>
  </si>
  <si>
    <t>ավտոմատ անջատիչների տեղադրում 32Ա</t>
  </si>
  <si>
    <t>առաստաղի լուսատուների տեղադրում LED լամպով 27Վտ</t>
  </si>
  <si>
    <t>լուսատուների տեղադրում LED լամպով 27Վտ կախովի առաստաղում</t>
  </si>
  <si>
    <t>առաստաղի լուսատուների տեղադրում LED լամպով 18Վտ</t>
  </si>
  <si>
    <t>լուսատուների տեղադրում կախովի առաստաղներում LED լամպով 18Վտ</t>
  </si>
  <si>
    <t>լուսատուների տեղադրում LED լամպով 3x20Վտ</t>
  </si>
  <si>
    <t>լուսատուների տեղադրում կախովի առաստաղներում LED լամպով 15Վտ</t>
  </si>
  <si>
    <t>պատի լուսատուների տեղադրում LED լամպով 10Վտ</t>
  </si>
  <si>
    <t>էվակուացիոն լուսատուների տեղադրում LED լամպով 8Վտ &lt;Ելք&gt; ցուցանակով, ներսարքված մարտկոցով</t>
  </si>
  <si>
    <t>վթարային լուսատուների տեղադրում LED լամպով 8Վտ ներսարքված մարտկոցով</t>
  </si>
  <si>
    <t>վարդակների տեղադրում հողանցումով</t>
  </si>
  <si>
    <t>վարդակների տեղադրում հողանցումով  երկու տեղով</t>
  </si>
  <si>
    <t>մեկստեղնավոր անջատիչների տեղադրում</t>
  </si>
  <si>
    <t>երկստեղնավոր անջատիչների տեղադրում</t>
  </si>
  <si>
    <t>էլեկտրամոնտաժային տուփերի տեղադրում</t>
  </si>
  <si>
    <t>բաշխիչ էլեկտրատուփերի տեղադրում</t>
  </si>
  <si>
    <t>ՊՊՎ 2x2.5 մմ2 հատվածքով պղնձե հաղորդալարի անցկացում</t>
  </si>
  <si>
    <t>ՊՎ 1x2.5 մմ2 հատվածքով պղնձե հաղորդալարի անցկացում</t>
  </si>
  <si>
    <t>ՊՊՎ 2x4 մմ2 հատվածքով պղնձե ջիղերով մալուխի անցկացում</t>
  </si>
  <si>
    <t>հրակայուն էլեկտրատեխնիկական ճկախողովակների տեղադրում D=20մմ</t>
  </si>
  <si>
    <t>հրակայուն էլեկտրատեխնիկական ճկախողովակների տեղադրում D=16մմ</t>
  </si>
  <si>
    <t>Հակահրդեհային ազդարարման համակարգ</t>
  </si>
  <si>
    <t>կառավարման վահան 6 զոնայի ղեկավարման, ստեղնաշար, ձայնային մոդուլով /6 զոնայի ընդլայնման եւ 911 ծառայությանը միանալու հնարավորությամբ/</t>
  </si>
  <si>
    <t>անընդմեջ սնուցման աղբյուր</t>
  </si>
  <si>
    <t>մարտկոց  12В7А  /կամ համարժեքը/</t>
  </si>
  <si>
    <t>ծխային ազդասարք</t>
  </si>
  <si>
    <t>ջերմային ազդասարք</t>
  </si>
  <si>
    <t>հրդեհի ազդասարք ձեռքի</t>
  </si>
  <si>
    <t>շչակ տեղադրում</t>
  </si>
  <si>
    <t>սեղմակաշար</t>
  </si>
  <si>
    <t>սեղմակաշարի տուփ</t>
  </si>
  <si>
    <t>մալուխի անցկացում /6ж-ИМП 6x0.22</t>
  </si>
  <si>
    <t>մալուխի անցկացում /12ж-ИМП 12x0.22</t>
  </si>
  <si>
    <t>Էլ. Սարքավորումներ</t>
  </si>
  <si>
    <t>բաշխիչ պահարան կոմպլեկտավորման համար մետաղական արկղում 600*360*400մմ</t>
  </si>
  <si>
    <t>եռաֆազ ավտոմատ անջատիչների տեղադրում 120Ա</t>
  </si>
  <si>
    <t>եռաֆազ ավտոմատ անջատիչների տեղադրում 32Ա</t>
  </si>
  <si>
    <t>եռաֆազ ավտոմատ անջատիչների տեղադրում 63Ա</t>
  </si>
  <si>
    <t>էլեկտրաարկղների տեղադրում հատիչով 60Ա, ЯРВ-60</t>
  </si>
  <si>
    <t>մագնիսական թողարկիչ ՊՄԵ122</t>
  </si>
  <si>
    <t>ղեկավարման կոճակ ՊԿԵ212</t>
  </si>
  <si>
    <t>ՎՎԳ 5x35 մմ2 հատվածքով պղնձե ջիղերով մալուխի անցկացում</t>
  </si>
  <si>
    <t>ՎՎԳ 5x10 մմ2 հատվածքով պղնձե ջիղերով մալուխի անցկացում</t>
  </si>
  <si>
    <t>ՎՎԳ 5x16 մմ2 հատվածքով պղնձե ջիղերով մալուխի անցկացում</t>
  </si>
  <si>
    <t>էլեկտրատեխնիկական ճկախողովակների տեղադրում D=40մմ</t>
  </si>
  <si>
    <t>էլեկտրատեխնիկական ճկախողովակների տեղադրում D=50մմ</t>
  </si>
  <si>
    <t>հողանցման համար շերտապողպատ 25x4մմ պատերի վրա</t>
  </si>
  <si>
    <t>հողանցման համար շերտապողպատ 40x4մմ պատերի վրա</t>
  </si>
  <si>
    <t>հողանցման համար անկյունակ 50x50x5մմ գրունտի մեջ /L=2.5մ - 4հատ/</t>
  </si>
  <si>
    <t>Գազամատակարարման ներքին ցանց</t>
  </si>
  <si>
    <t>խողովակաշարի անցկացում պողպատե անկար խողովակներից D=32x2.5մմ, ներառյալ ձեւավոր մասերը</t>
  </si>
  <si>
    <t>խողովակաշարի անցկացում պողպատե անկար խողովակներից D=25x2մմ, ներառյալ ձեւավոր մասերը</t>
  </si>
  <si>
    <t>ներքին գազախողովակների պնեւմատիկ փորձարկում</t>
  </si>
  <si>
    <t>գազախողովակների արտափչում օդով</t>
  </si>
  <si>
    <t>խողովակների յուղաներկում</t>
  </si>
  <si>
    <t>գազի խցանային փականներ D=20մմ</t>
  </si>
  <si>
    <t>գազի խցանային փականներ D=25մմ</t>
  </si>
  <si>
    <t>անցքերի բացում պատերում D=80մմ</t>
  </si>
  <si>
    <t>պատյանի  անցկացում պողպատե խողովակներից D=65մմ</t>
  </si>
  <si>
    <t>գազի ազդանշանային դետեկտորի տեղադրում</t>
  </si>
  <si>
    <t>գազի վթարային անջատիչ կափույրի D=40մմ տեղադրում</t>
  </si>
  <si>
    <t>Ջրամատակարարման արտաքին ցանց</t>
  </si>
  <si>
    <t>ավազից նախաշերտի պատրաստում խողովակաշարի տակ</t>
  </si>
  <si>
    <t>խողովակաշարի անցկացում պոլիէթիլենային խողովակներից D=110x6.6մմ PN10, փորձարկումով</t>
  </si>
  <si>
    <t>խողովակաշարի անցկացում պոլիէթիլենային խողովակներից D=50x3.0մմ PN10, փորձարկումով</t>
  </si>
  <si>
    <t>խամուտային միացում 110x110մմ</t>
  </si>
  <si>
    <t>պոլիէթիլենային միջադիրի  տեղադրում D=100մմ</t>
  </si>
  <si>
    <t>ե/բ կլոր հավաքովի դիտահորերի տեղադրում (ներառյալ ամրանը) D=1000մմ</t>
  </si>
  <si>
    <t>ե/բ հավաքովի ծածկի սալերի տեղադրում դիտահորի վրա (ներարյալ սալի արժեքը ամրանով)</t>
  </si>
  <si>
    <t>պողպատե ազատ կցաշուրթ D=100մմ</t>
  </si>
  <si>
    <t>պոլիէթիլենային անցում 110x50մմ</t>
  </si>
  <si>
    <t>պոլիէթիլենային անցում 50x32մմ</t>
  </si>
  <si>
    <t>հրշեջ հիդրանտների տեղադրում</t>
  </si>
  <si>
    <t>հրշեջ հիդրանտների թուջե տակդիրի տեղադրում D=100մմ</t>
  </si>
  <si>
    <t>բարձիկի պատրաստում բետոնից մակնիշը B20 հրշեջ հիդրանտների թուջե տակդիրի տակ</t>
  </si>
  <si>
    <t>ջրաչափերի տեղադրում D=32մմ</t>
  </si>
  <si>
    <t>զտիչ D=32մմ</t>
  </si>
  <si>
    <t>պոլիմեր-ավազային մտոցի կափարիչ փակիչով</t>
  </si>
  <si>
    <t>մետաղակառուցվածքներ սեյսմակայունության համար</t>
  </si>
  <si>
    <t>պողպատե խողովակների միացում գոյություն ունեցող ջրագծին D=110մմ</t>
  </si>
  <si>
    <t>տեղ</t>
  </si>
  <si>
    <t>խողովակների լվացում վարաքազերցումով</t>
  </si>
  <si>
    <t>կմ</t>
  </si>
  <si>
    <t>ավազից պաշտպանիչ շերտի  պատրաստում</t>
  </si>
  <si>
    <t>գրունտի ետլիցքը բուլդոզերով</t>
  </si>
  <si>
    <t>Կենցաղային կոյուղի արտաքին ցանց</t>
  </si>
  <si>
    <t>խողովակաշարի անցկացում ծալքավոր պոլիէթիլենային խողովակներից D=160մմ փորձարկումով</t>
  </si>
  <si>
    <t>խողովակաշարի անցկացում ծալքավոր պոլիէթիլենային խողովակներից D=200մմ փորձարկումով</t>
  </si>
  <si>
    <t>դիտահորի բետոնե առվակի պատրաստում B15 դասի բետոնից</t>
  </si>
  <si>
    <t>կոյուղու ե/բ կլոր հավաքովի դիտահորերի տեղադրում (ներառյալ ամրանը) D=1.0մ H=1.3մ</t>
  </si>
  <si>
    <t>ե/բ հավաքովի ծածկի սալերի տեղադրում դիտահորերի վրա (ներարյալ սալի արժեքը ամրանով)</t>
  </si>
  <si>
    <t>կոյուղու  խողովակների միացում գործող ցանցին</t>
  </si>
  <si>
    <t>խրամուղու ետլիցքը բուլդոզերով</t>
  </si>
  <si>
    <t>Գազամատակարարման արաքին ցանց</t>
  </si>
  <si>
    <t>պահարանային գազակարգավորման կետի տեղադրում գազահաշվառման հանգույցով GSA-10 էլ. Ճշտիչով</t>
  </si>
  <si>
    <t>խողովակաշարի անցկացում պողպատե խողովակներից D=108x4մմ</t>
  </si>
  <si>
    <t>խողովակաշարի անցկացում պողպատե անկար խողովակներից D=45x2.5մմ, ներառյալ ձեւավոր մասերը</t>
  </si>
  <si>
    <t>արտաքին գազախողովակների պնեւմատիկ փորձարկում</t>
  </si>
  <si>
    <t>արտաքին գազախողովակների արտափչում օդով</t>
  </si>
  <si>
    <t>IV կարգի գրունտի մշակում ձեռքով փոսորակների համար</t>
  </si>
  <si>
    <t>բետոնե հիմքեր հենասյունների համար դասը B15</t>
  </si>
  <si>
    <t>հենասյուններ պողպատե խողովակներից D=57x3մմ, L=3.5մ</t>
  </si>
  <si>
    <t>հենասյուններ պողպատե խողովակներից D=108x4մմ, L=5.2մ</t>
  </si>
  <si>
    <t>գազախողովակների միացում ցանցին D=40մմ</t>
  </si>
  <si>
    <t>պողպատե ձեւավոր մասերի տեղադրում</t>
  </si>
  <si>
    <t>շարժական հենարան 16 հատ</t>
  </si>
  <si>
    <t>անշարժ հենարան 2 հատ</t>
  </si>
  <si>
    <t>պարոնիտ</t>
  </si>
  <si>
    <t>պատին ամրացման դետալներ</t>
  </si>
  <si>
    <t>խողովակների եւ հենասյուններ յուղաներկում</t>
  </si>
  <si>
    <t>պահարանի տակ հարթակ բետոնից մակնիշը B15</t>
  </si>
  <si>
    <t>գրունտի բարձում ձեռքով ինքնաթափ մեքենաների վրա</t>
  </si>
  <si>
    <t>Արտաքին էլ. Լուսավորություն</t>
  </si>
  <si>
    <t>ավազից անկողնակիպատրաստում</t>
  </si>
  <si>
    <t>հենասյուններ պողպատե խողովակներից D=894մմ, L=3.5մ</t>
  </si>
  <si>
    <t>բարձակ պողպատե խողովակներից D=40x3մմ, L=1.5մ</t>
  </si>
  <si>
    <t>գնդային լուսատուների տեղադրում LED լամպով 15Վտ</t>
  </si>
  <si>
    <t>ԱՎՎԳ 4x10 մմ2 հատվածքով ալյումինե ջիղերով մալուխի անցկացում /АВВГ/</t>
  </si>
  <si>
    <t>ԱՊՎ 1x2.5 մմ2 հատվածքով ալյումինե հաղորդալարի անցկացում /АПВ/</t>
  </si>
  <si>
    <t>ԱՊՊՎ 2x2.5 մմ2 հատվածքով ալյումինե հաղորդալարի անցկացում /АППВ/</t>
  </si>
  <si>
    <t>պոլիվինիլքլորիդային խողովակների տեղադրում D=50x2.2մմ</t>
  </si>
  <si>
    <t>պոլիվինիլքլորիդային խողովակների տեղադրում D=110x3.2մմ</t>
  </si>
  <si>
    <t>ներդիր դետալների տեղադրում պողպատե թիթեղ 200x200x8մմ</t>
  </si>
  <si>
    <t>բաժանման տուփերի /մետաղական/ տեղադրում անջատիչներով</t>
  </si>
  <si>
    <t>մալուխի ծայրային հարդարում ПКВэ-1</t>
  </si>
  <si>
    <t>հողանցման համար էլեկտրոդներ, անկյունակ 50x50x5մմ /L=2.0մ - 12հատ/</t>
  </si>
  <si>
    <t>հողանցման համար շերտապողպատ 40x4մմ</t>
  </si>
  <si>
    <t>մետաղական պահարան, դռնակով 530x645x230մմ /հաշվարկային սարքերի համար/</t>
  </si>
  <si>
    <t>միաֆազ փոխանջատիչների տեղադրում ПКП-10</t>
  </si>
  <si>
    <t>լուսառելեի տեղադրում ФР-2</t>
  </si>
  <si>
    <t>լուսադիմադրություն ФСК-Г1</t>
  </si>
  <si>
    <t>եռաֆազ երկտարիֆային էլեկտրահաշվիչների տեղադրում /էլեկտրոնային/</t>
  </si>
  <si>
    <t>եռաֆազ ավտոմատ անջատիչների տեղադրում 25Ա</t>
  </si>
  <si>
    <t>մագնիսական գործարկիչ ՊՄԼ2220 տեղադրում, 25Ա</t>
  </si>
  <si>
    <t>մետաղակառուցվածքների յուղաներկում</t>
  </si>
  <si>
    <t>հողանցման համար էլեկտրոդներ, անկյունակ 50x50x5մմ /L=2.0մ - 4հատ/ /շենքի հողանցում/</t>
  </si>
  <si>
    <t>Մետաղական ցանկապատ, դարպասներ</t>
  </si>
  <si>
    <t>ավելորդ գրունտի (շին. աղբի) տեղափոխում մինչեւ 9կմ</t>
  </si>
  <si>
    <t>գրունտի ետլիցք ձեռքով, տոփանումով</t>
  </si>
  <si>
    <t>ցանկապատի բետոնե պատերի պատրաստում դասը B15</t>
  </si>
  <si>
    <t>ցանկապատի պատրաստում դրոբ-ցանցից 45x45x4մմ անկյունակներով, 50x50 քառակուսի խողովակներից կանգնակների վրա h=1.2մ /ներառյալ հողային աշխատանքները եւ կանգնակների բետոնացումը/</t>
  </si>
  <si>
    <t>գոյություն ունեցող քարե պարսպի սվաղում լարացանցի վրա ցեմենտային շաղախով 40մմ հաստ. /ներառյալ լարացանցը/</t>
  </si>
  <si>
    <t>գոյություն ունեցող ցանկապատի թասակի պատրաստում բազալտե սալերից 30մմ հաստությամբ b=500մմ</t>
  </si>
  <si>
    <t>մետաղական դարպասների տեղադրում /Դ-1,Դ-2 ըստ նախագծի/</t>
  </si>
  <si>
    <t>մետաղական դռնակի տեղադրում /Դ-3 ըստ նախագծի/</t>
  </si>
  <si>
    <t>դարպասների, դռնակի կողպեքներ կախովի</t>
  </si>
  <si>
    <t>մետաղական ցանկապատի, դարպասների յուղաներկում</t>
  </si>
  <si>
    <t>Բարեկարգում</t>
  </si>
  <si>
    <t>տարածքի հարթեցում բուլդոզերով</t>
  </si>
  <si>
    <t>բազալտե խճից նախաշերտի պատրաստում h=100մմ, տոփանումով</t>
  </si>
  <si>
    <t>բետոնե նախապատրաստական շերտի պատրաստում դասը B15</t>
  </si>
  <si>
    <t>սալվածքի /բրեկչա/ պատրաստում բազալտե սալերի ջարդոնից</t>
  </si>
  <si>
    <t>բազալտե խճից նախաշերտի պատրաստում, տոփանումով</t>
  </si>
  <si>
    <t>ավազից նախաշերտի պատրաստում h=50մմ</t>
  </si>
  <si>
    <t>չոր ավազա-ցեմենտային նախաշերտի փռում 30մմ հաստությամբ</t>
  </si>
  <si>
    <t>հատակների ծածկույթի պատրաստում բետոնե դեկորատիվ սալիկներից /գունավոր երանգով 6 սմ հաստությամբ/</t>
  </si>
  <si>
    <t>մանրահատիկ կարմիր ավազի փռում խաղահրապարակներում h=100մմ</t>
  </si>
  <si>
    <t>բազալտե խճի վերին շերտի բիտումով տոգորում 4սմ հաստ. /4.12կգ/1մ2/</t>
  </si>
  <si>
    <t>ծածկույթի պատրաստում միջնահատիկ ասֆալտաբետոնե խառնուրդից 5սմ հաստությամբ</t>
  </si>
  <si>
    <t>եզրազարթի պատրաստում բազալտե քարերից 150x300մմ չափերի բետոնե հիմքով</t>
  </si>
  <si>
    <t>եզրազարթի պատրաստում բետոնե քարերից 100x200մմ չափերի բետոնե հիմքով</t>
  </si>
  <si>
    <t>բուսահողի բարձում էքսկավատորով ինքնաթափ մեքենաների վրա</t>
  </si>
  <si>
    <t>բուսահողի բերում մինչեւ 9կմ</t>
  </si>
  <si>
    <t>բուսահողի փռում և հարթեցում, ձեռքով /1149մ2/</t>
  </si>
  <si>
    <t>սիզամարգի տնկում /հողի նախապատրաստումով/</t>
  </si>
  <si>
    <t>ծառերի տնկում /տնկման տեղերը ձեռքով պատրաստումով/</t>
  </si>
  <si>
    <t>նստարանների տեղադրում /ներառյալ հողային աշխատանքները եւ ոտքերի բետոնացումը/ /ըստ նախագծի/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</si>
</sst>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7418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27</v>
      </c>
    </row>
    <row r="4" spans="1:11" x14ac:dyDescent="0.25">
      <c r="E4" s="9"/>
    </row>
    <row r="5" spans="1:11" x14ac:dyDescent="0.25">
      <c r="E5" s="9" t="s">
        <v>3</v>
      </c>
      <c r="F5" s="19" t="s">
        <v>28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47.25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ht="29.25" customHeight="1" x14ac:dyDescent="0.25">
      <c r="E12" s="22" t="s">
        <v>26</v>
      </c>
      <c r="F12" s="22"/>
      <c r="G12" s="22"/>
      <c r="H12" s="22"/>
      <c r="I12" s="22"/>
      <c r="J12" s="22"/>
      <c r="K12" s="22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ROUND(ROUND(SUM($K$503:$K$522), 2)+ROUND(SUM($K$486:$K$501), 2)+ROUND(SUM($K$453:$K$484), 2)+ROUND(SUM($K$431:$K$451), 2)+ROUND(SUM($K$416:$K$429), 2)+ROUND(SUM($K$387:$K$414), 2)+ROUND(SUM($K$374:$K$385), 2)+ROUND(SUM($K$358:$K$372), 2)+ROUND(SUM($K$346:$K$356), 2)+ROUND(SUM($K$322:$K$344), 2)+ROUND(SUM($K$309:$K$320), 2)+ROUND(SUM($K$295:$K$307), 2)+ROUND(SUM($K$268:$K$293), 2)+ROUND(SUM($K$248:$K$266), 2)+ROUND(SUM($K$219:$K$246), 2)+ROUND(SUM($K$206:$K$217), 2)+ROUND(SUM($K$183:$K$204), 2)+ROUND(SUM($K$155:$K$181), 2)+ROUND(SUM($K$134:$K$153), 2)+ROUND(SUM($K$115:$K$132), 2)+ROUND(SUM($K$92:$K$113), 2)+ROUND(SUM($K$55:$K$90), 2)+ROUND(SUM($K$42:$K$53), 2)+ROUND(SUM($K$23:$K$40),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29</v>
      </c>
      <c r="F22" s="37"/>
      <c r="G22" s="37"/>
      <c r="H22" s="41"/>
      <c r="I22" s="42"/>
      <c r="J22" s="41"/>
      <c r="K22" s="43">
        <f>ROUND(SUM($K$23:$K$40), 2)</f>
        <v>0</v>
      </c>
    </row>
    <row r="23" spans="2:11" s="5" customFormat="1" ht="45" x14ac:dyDescent="0.25">
      <c r="B23" s="30"/>
      <c r="C23" s="38">
        <v>539879</v>
      </c>
      <c r="D23" s="39">
        <v>1</v>
      </c>
      <c r="E23" s="40" t="s">
        <v>30</v>
      </c>
      <c r="F23" s="38" t="s">
        <v>31</v>
      </c>
      <c r="G23" s="38">
        <v>99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30"/>
      <c r="C24" s="38">
        <v>539880</v>
      </c>
      <c r="D24" s="39">
        <v>2</v>
      </c>
      <c r="E24" s="40" t="s">
        <v>32</v>
      </c>
      <c r="F24" s="38" t="s">
        <v>31</v>
      </c>
      <c r="G24" s="38">
        <v>467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30"/>
      <c r="C25" s="38">
        <v>539881</v>
      </c>
      <c r="D25" s="39">
        <v>3</v>
      </c>
      <c r="E25" s="40" t="s">
        <v>33</v>
      </c>
      <c r="F25" s="38" t="s">
        <v>31</v>
      </c>
      <c r="G25" s="38">
        <v>45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ht="30" x14ac:dyDescent="0.25">
      <c r="B26" s="30"/>
      <c r="C26" s="38">
        <v>539882</v>
      </c>
      <c r="D26" s="39">
        <v>4</v>
      </c>
      <c r="E26" s="40" t="s">
        <v>34</v>
      </c>
      <c r="F26" s="38" t="s">
        <v>31</v>
      </c>
      <c r="G26" s="38">
        <v>467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539883</v>
      </c>
      <c r="D27" s="39">
        <v>5</v>
      </c>
      <c r="E27" s="40" t="s">
        <v>35</v>
      </c>
      <c r="F27" s="38" t="s">
        <v>31</v>
      </c>
      <c r="G27" s="38">
        <v>45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30"/>
      <c r="C28" s="38">
        <v>540308</v>
      </c>
      <c r="D28" s="39">
        <v>6</v>
      </c>
      <c r="E28" s="40" t="s">
        <v>36</v>
      </c>
      <c r="F28" s="38" t="s">
        <v>31</v>
      </c>
      <c r="G28" s="38">
        <v>150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540309</v>
      </c>
      <c r="D29" s="39">
        <v>7</v>
      </c>
      <c r="E29" s="40" t="s">
        <v>37</v>
      </c>
      <c r="F29" s="38" t="s">
        <v>38</v>
      </c>
      <c r="G29" s="38">
        <v>270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ht="30" x14ac:dyDescent="0.25">
      <c r="B30" s="30"/>
      <c r="C30" s="38">
        <v>539884</v>
      </c>
      <c r="D30" s="39">
        <v>8</v>
      </c>
      <c r="E30" s="40" t="s">
        <v>39</v>
      </c>
      <c r="F30" s="38" t="s">
        <v>31</v>
      </c>
      <c r="G30" s="38">
        <v>150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30"/>
      <c r="C31" s="38">
        <v>539887</v>
      </c>
      <c r="D31" s="39">
        <v>9</v>
      </c>
      <c r="E31" s="40" t="s">
        <v>40</v>
      </c>
      <c r="F31" s="38" t="s">
        <v>41</v>
      </c>
      <c r="G31" s="38">
        <v>490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539888</v>
      </c>
      <c r="D32" s="39">
        <v>10</v>
      </c>
      <c r="E32" s="40" t="s">
        <v>42</v>
      </c>
      <c r="F32" s="38" t="s">
        <v>31</v>
      </c>
      <c r="G32" s="38">
        <v>1372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x14ac:dyDescent="0.25">
      <c r="B33" s="30"/>
      <c r="C33" s="38">
        <v>539889</v>
      </c>
      <c r="D33" s="39">
        <v>11</v>
      </c>
      <c r="E33" s="40" t="s">
        <v>43</v>
      </c>
      <c r="F33" s="38" t="s">
        <v>31</v>
      </c>
      <c r="G33" s="38">
        <v>90.3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ht="30" x14ac:dyDescent="0.25">
      <c r="B34" s="30"/>
      <c r="C34" s="38">
        <v>539890</v>
      </c>
      <c r="D34" s="39">
        <v>12</v>
      </c>
      <c r="E34" s="40" t="s">
        <v>44</v>
      </c>
      <c r="F34" s="38" t="s">
        <v>31</v>
      </c>
      <c r="G34" s="38">
        <v>55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30"/>
      <c r="C35" s="38">
        <v>539891</v>
      </c>
      <c r="D35" s="39">
        <v>13</v>
      </c>
      <c r="E35" s="40" t="s">
        <v>45</v>
      </c>
      <c r="F35" s="38" t="s">
        <v>31</v>
      </c>
      <c r="G35" s="38">
        <v>15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ht="45" x14ac:dyDescent="0.25">
      <c r="B36" s="30"/>
      <c r="C36" s="38">
        <v>539892</v>
      </c>
      <c r="D36" s="39">
        <v>14</v>
      </c>
      <c r="E36" s="40" t="s">
        <v>46</v>
      </c>
      <c r="F36" s="38" t="s">
        <v>47</v>
      </c>
      <c r="G36" s="38">
        <v>28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540311</v>
      </c>
      <c r="D37" s="39">
        <v>15</v>
      </c>
      <c r="E37" s="40" t="s">
        <v>48</v>
      </c>
      <c r="F37" s="38" t="s">
        <v>31</v>
      </c>
      <c r="G37" s="38">
        <v>48.6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30"/>
      <c r="C38" s="38">
        <v>540312</v>
      </c>
      <c r="D38" s="39">
        <v>16</v>
      </c>
      <c r="E38" s="40" t="s">
        <v>49</v>
      </c>
      <c r="F38" s="38" t="s">
        <v>31</v>
      </c>
      <c r="G38" s="38">
        <v>420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30"/>
      <c r="C39" s="38">
        <v>540313</v>
      </c>
      <c r="D39" s="39">
        <v>17</v>
      </c>
      <c r="E39" s="40" t="s">
        <v>50</v>
      </c>
      <c r="F39" s="38" t="s">
        <v>38</v>
      </c>
      <c r="G39" s="38">
        <v>580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30"/>
      <c r="C40" s="38">
        <v>539885</v>
      </c>
      <c r="D40" s="39">
        <v>18</v>
      </c>
      <c r="E40" s="40" t="s">
        <v>51</v>
      </c>
      <c r="F40" s="38" t="s">
        <v>38</v>
      </c>
      <c r="G40" s="38">
        <v>152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32" customFormat="1" x14ac:dyDescent="0.25">
      <c r="B41" s="31"/>
      <c r="C41" s="34"/>
      <c r="D41" s="35">
        <v>2</v>
      </c>
      <c r="E41" s="36" t="s">
        <v>52</v>
      </c>
      <c r="F41" s="37"/>
      <c r="G41" s="37"/>
      <c r="H41" s="46"/>
      <c r="I41" s="46"/>
      <c r="J41" s="42"/>
      <c r="K41" s="47">
        <f>ROUND(SUM($K$42:$K$53), 2)</f>
        <v>0</v>
      </c>
    </row>
    <row r="42" spans="2:11" s="5" customFormat="1" x14ac:dyDescent="0.25">
      <c r="B42" s="30"/>
      <c r="C42" s="38">
        <v>539906</v>
      </c>
      <c r="D42" s="39">
        <v>1</v>
      </c>
      <c r="E42" s="40" t="s">
        <v>53</v>
      </c>
      <c r="F42" s="38" t="s">
        <v>31</v>
      </c>
      <c r="G42" s="38">
        <v>21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ht="30" x14ac:dyDescent="0.25">
      <c r="B43" s="30"/>
      <c r="C43" s="38">
        <v>539895</v>
      </c>
      <c r="D43" s="39">
        <v>2</v>
      </c>
      <c r="E43" s="40" t="s">
        <v>54</v>
      </c>
      <c r="F43" s="38" t="s">
        <v>31</v>
      </c>
      <c r="G43" s="38">
        <v>135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539896</v>
      </c>
      <c r="D44" s="39">
        <v>3</v>
      </c>
      <c r="E44" s="40" t="s">
        <v>55</v>
      </c>
      <c r="F44" s="38" t="s">
        <v>38</v>
      </c>
      <c r="G44" s="38">
        <v>3.47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30"/>
      <c r="C45" s="38">
        <v>539897</v>
      </c>
      <c r="D45" s="39">
        <v>4</v>
      </c>
      <c r="E45" s="40" t="s">
        <v>56</v>
      </c>
      <c r="F45" s="38" t="s">
        <v>38</v>
      </c>
      <c r="G45" s="38">
        <v>5.8620000000000001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30"/>
      <c r="C46" s="38">
        <v>539898</v>
      </c>
      <c r="D46" s="39">
        <v>5</v>
      </c>
      <c r="E46" s="40" t="s">
        <v>57</v>
      </c>
      <c r="F46" s="38" t="s">
        <v>31</v>
      </c>
      <c r="G46" s="38">
        <v>9.0500000000000007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30"/>
      <c r="C47" s="38">
        <v>539899</v>
      </c>
      <c r="D47" s="39">
        <v>6</v>
      </c>
      <c r="E47" s="40" t="s">
        <v>55</v>
      </c>
      <c r="F47" s="38" t="s">
        <v>38</v>
      </c>
      <c r="G47" s="38">
        <v>0.22900000000000001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30"/>
      <c r="C48" s="38">
        <v>539900</v>
      </c>
      <c r="D48" s="39">
        <v>7</v>
      </c>
      <c r="E48" s="40" t="s">
        <v>56</v>
      </c>
      <c r="F48" s="38" t="s">
        <v>38</v>
      </c>
      <c r="G48" s="38">
        <v>1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539901</v>
      </c>
      <c r="D49" s="39">
        <v>8</v>
      </c>
      <c r="E49" s="40" t="s">
        <v>58</v>
      </c>
      <c r="F49" s="38" t="s">
        <v>31</v>
      </c>
      <c r="G49" s="38">
        <v>2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539902</v>
      </c>
      <c r="D50" s="39">
        <v>9</v>
      </c>
      <c r="E50" s="40" t="s">
        <v>55</v>
      </c>
      <c r="F50" s="38" t="s">
        <v>38</v>
      </c>
      <c r="G50" s="38">
        <v>6.0000000000000001E-3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30"/>
      <c r="C51" s="38">
        <v>539903</v>
      </c>
      <c r="D51" s="39">
        <v>10</v>
      </c>
      <c r="E51" s="40" t="s">
        <v>56</v>
      </c>
      <c r="F51" s="38" t="s">
        <v>38</v>
      </c>
      <c r="G51" s="38">
        <v>0.189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30"/>
      <c r="C52" s="38">
        <v>539904</v>
      </c>
      <c r="D52" s="39">
        <v>11</v>
      </c>
      <c r="E52" s="40" t="s">
        <v>59</v>
      </c>
      <c r="F52" s="38" t="s">
        <v>31</v>
      </c>
      <c r="G52" s="38">
        <v>47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ht="45" x14ac:dyDescent="0.25">
      <c r="B53" s="30"/>
      <c r="C53" s="38">
        <v>539905</v>
      </c>
      <c r="D53" s="39">
        <v>12</v>
      </c>
      <c r="E53" s="40" t="s">
        <v>60</v>
      </c>
      <c r="F53" s="38" t="s">
        <v>41</v>
      </c>
      <c r="G53" s="38">
        <v>187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32" customFormat="1" x14ac:dyDescent="0.25">
      <c r="B54" s="31"/>
      <c r="C54" s="34"/>
      <c r="D54" s="35">
        <v>3</v>
      </c>
      <c r="E54" s="36" t="s">
        <v>61</v>
      </c>
      <c r="F54" s="37"/>
      <c r="G54" s="37"/>
      <c r="H54" s="46"/>
      <c r="I54" s="46"/>
      <c r="J54" s="42"/>
      <c r="K54" s="47">
        <f>ROUND(SUM($K$55:$K$90), 2)</f>
        <v>0</v>
      </c>
    </row>
    <row r="55" spans="2:11" s="5" customFormat="1" x14ac:dyDescent="0.25">
      <c r="B55" s="30"/>
      <c r="C55" s="38">
        <v>539907</v>
      </c>
      <c r="D55" s="39">
        <v>1</v>
      </c>
      <c r="E55" s="40" t="s">
        <v>62</v>
      </c>
      <c r="F55" s="38" t="s">
        <v>31</v>
      </c>
      <c r="G55" s="38">
        <v>74.94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30"/>
      <c r="C56" s="38">
        <v>539908</v>
      </c>
      <c r="D56" s="39">
        <v>2</v>
      </c>
      <c r="E56" s="40" t="s">
        <v>56</v>
      </c>
      <c r="F56" s="38" t="s">
        <v>38</v>
      </c>
      <c r="G56" s="38">
        <v>7.8259999999999996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x14ac:dyDescent="0.25">
      <c r="B57" s="30"/>
      <c r="C57" s="38">
        <v>539909</v>
      </c>
      <c r="D57" s="39">
        <v>3</v>
      </c>
      <c r="E57" s="40" t="s">
        <v>55</v>
      </c>
      <c r="F57" s="38" t="s">
        <v>38</v>
      </c>
      <c r="G57" s="38">
        <v>3.0550000000000002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30"/>
      <c r="C58" s="38">
        <v>539910</v>
      </c>
      <c r="D58" s="39">
        <v>4</v>
      </c>
      <c r="E58" s="40" t="s">
        <v>63</v>
      </c>
      <c r="F58" s="38" t="s">
        <v>38</v>
      </c>
      <c r="G58" s="38">
        <v>0.28199999999999997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30"/>
      <c r="C59" s="38">
        <v>539911</v>
      </c>
      <c r="D59" s="39">
        <v>5</v>
      </c>
      <c r="E59" s="40" t="s">
        <v>64</v>
      </c>
      <c r="F59" s="38" t="s">
        <v>31</v>
      </c>
      <c r="G59" s="38">
        <v>45.17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30"/>
      <c r="C60" s="38">
        <v>539912</v>
      </c>
      <c r="D60" s="39">
        <v>6</v>
      </c>
      <c r="E60" s="40" t="s">
        <v>56</v>
      </c>
      <c r="F60" s="38" t="s">
        <v>38</v>
      </c>
      <c r="G60" s="38">
        <v>5.0229999999999997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30"/>
      <c r="C61" s="38">
        <v>539913</v>
      </c>
      <c r="D61" s="39">
        <v>7</v>
      </c>
      <c r="E61" s="40" t="s">
        <v>55</v>
      </c>
      <c r="F61" s="38" t="s">
        <v>38</v>
      </c>
      <c r="G61" s="38">
        <v>1.7090000000000001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ht="30" x14ac:dyDescent="0.25">
      <c r="B62" s="30"/>
      <c r="C62" s="38">
        <v>539914</v>
      </c>
      <c r="D62" s="39">
        <v>8</v>
      </c>
      <c r="E62" s="40" t="s">
        <v>65</v>
      </c>
      <c r="F62" s="38" t="s">
        <v>31</v>
      </c>
      <c r="G62" s="38">
        <v>6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30"/>
      <c r="C63" s="38">
        <v>539915</v>
      </c>
      <c r="D63" s="39">
        <v>9</v>
      </c>
      <c r="E63" s="40" t="s">
        <v>55</v>
      </c>
      <c r="F63" s="38" t="s">
        <v>38</v>
      </c>
      <c r="G63" s="38">
        <v>0.65600000000000003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539916</v>
      </c>
      <c r="D64" s="39">
        <v>10</v>
      </c>
      <c r="E64" s="40" t="s">
        <v>66</v>
      </c>
      <c r="F64" s="38" t="s">
        <v>31</v>
      </c>
      <c r="G64" s="38">
        <v>3.5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539917</v>
      </c>
      <c r="D65" s="39">
        <v>11</v>
      </c>
      <c r="E65" s="40" t="s">
        <v>55</v>
      </c>
      <c r="F65" s="38" t="s">
        <v>38</v>
      </c>
      <c r="G65" s="38">
        <v>8.0000000000000002E-3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30"/>
      <c r="C66" s="38">
        <v>539918</v>
      </c>
      <c r="D66" s="39">
        <v>12</v>
      </c>
      <c r="E66" s="40" t="s">
        <v>56</v>
      </c>
      <c r="F66" s="38" t="s">
        <v>38</v>
      </c>
      <c r="G66" s="38">
        <v>3.9E-2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30"/>
      <c r="C67" s="38">
        <v>539919</v>
      </c>
      <c r="D67" s="39">
        <v>13</v>
      </c>
      <c r="E67" s="40" t="s">
        <v>67</v>
      </c>
      <c r="F67" s="38" t="s">
        <v>31</v>
      </c>
      <c r="G67" s="38">
        <v>13.13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30"/>
      <c r="C68" s="38">
        <v>539920</v>
      </c>
      <c r="D68" s="39">
        <v>14</v>
      </c>
      <c r="E68" s="40" t="s">
        <v>56</v>
      </c>
      <c r="F68" s="38" t="s">
        <v>38</v>
      </c>
      <c r="G68" s="38">
        <v>1.4039999999999999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539921</v>
      </c>
      <c r="D69" s="39">
        <v>15</v>
      </c>
      <c r="E69" s="40" t="s">
        <v>55</v>
      </c>
      <c r="F69" s="38" t="s">
        <v>38</v>
      </c>
      <c r="G69" s="38">
        <v>0.27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ht="30" x14ac:dyDescent="0.25">
      <c r="B70" s="30"/>
      <c r="C70" s="38">
        <v>539922</v>
      </c>
      <c r="D70" s="39">
        <v>16</v>
      </c>
      <c r="E70" s="40" t="s">
        <v>68</v>
      </c>
      <c r="F70" s="38" t="s">
        <v>31</v>
      </c>
      <c r="G70" s="38">
        <v>1.18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30"/>
      <c r="C71" s="38">
        <v>539923</v>
      </c>
      <c r="D71" s="39">
        <v>17</v>
      </c>
      <c r="E71" s="40" t="s">
        <v>55</v>
      </c>
      <c r="F71" s="38" t="s">
        <v>38</v>
      </c>
      <c r="G71" s="38">
        <v>2.5000000000000001E-2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30"/>
      <c r="C72" s="38">
        <v>539924</v>
      </c>
      <c r="D72" s="39">
        <v>18</v>
      </c>
      <c r="E72" s="40" t="s">
        <v>56</v>
      </c>
      <c r="F72" s="38" t="s">
        <v>38</v>
      </c>
      <c r="G72" s="38">
        <v>0.109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ht="30" x14ac:dyDescent="0.25">
      <c r="B73" s="30"/>
      <c r="C73" s="38">
        <v>539925</v>
      </c>
      <c r="D73" s="39">
        <v>19</v>
      </c>
      <c r="E73" s="40" t="s">
        <v>69</v>
      </c>
      <c r="F73" s="38" t="s">
        <v>31</v>
      </c>
      <c r="G73" s="38">
        <v>17.72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539926</v>
      </c>
      <c r="D74" s="39">
        <v>20</v>
      </c>
      <c r="E74" s="40" t="s">
        <v>55</v>
      </c>
      <c r="F74" s="38" t="s">
        <v>38</v>
      </c>
      <c r="G74" s="38">
        <v>0.20499999999999999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539927</v>
      </c>
      <c r="D75" s="39">
        <v>21</v>
      </c>
      <c r="E75" s="40" t="s">
        <v>56</v>
      </c>
      <c r="F75" s="38" t="s">
        <v>38</v>
      </c>
      <c r="G75" s="38">
        <v>0.41399999999999998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ht="30" x14ac:dyDescent="0.25">
      <c r="B76" s="30"/>
      <c r="C76" s="38">
        <v>540316</v>
      </c>
      <c r="D76" s="39">
        <v>22</v>
      </c>
      <c r="E76" s="40" t="s">
        <v>70</v>
      </c>
      <c r="F76" s="38" t="s">
        <v>31</v>
      </c>
      <c r="G76" s="38">
        <v>3.6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539929</v>
      </c>
      <c r="D77" s="39">
        <v>23</v>
      </c>
      <c r="E77" s="40" t="s">
        <v>55</v>
      </c>
      <c r="F77" s="38" t="s">
        <v>38</v>
      </c>
      <c r="G77" s="38">
        <v>0.05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x14ac:dyDescent="0.25">
      <c r="B78" s="30"/>
      <c r="C78" s="38">
        <v>539930</v>
      </c>
      <c r="D78" s="39">
        <v>24</v>
      </c>
      <c r="E78" s="40" t="s">
        <v>56</v>
      </c>
      <c r="F78" s="38" t="s">
        <v>38</v>
      </c>
      <c r="G78" s="38">
        <v>0.2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30" x14ac:dyDescent="0.25">
      <c r="B79" s="30"/>
      <c r="C79" s="38">
        <v>539931</v>
      </c>
      <c r="D79" s="39">
        <v>25</v>
      </c>
      <c r="E79" s="40" t="s">
        <v>71</v>
      </c>
      <c r="F79" s="38" t="s">
        <v>31</v>
      </c>
      <c r="G79" s="38">
        <v>5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ht="30" x14ac:dyDescent="0.25">
      <c r="B80" s="30"/>
      <c r="C80" s="38">
        <v>540317</v>
      </c>
      <c r="D80" s="39">
        <v>26</v>
      </c>
      <c r="E80" s="40" t="s">
        <v>72</v>
      </c>
      <c r="F80" s="38" t="s">
        <v>31</v>
      </c>
      <c r="G80" s="38">
        <v>3.6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x14ac:dyDescent="0.25">
      <c r="B81" s="30"/>
      <c r="C81" s="38">
        <v>539933</v>
      </c>
      <c r="D81" s="39">
        <v>27</v>
      </c>
      <c r="E81" s="40" t="s">
        <v>55</v>
      </c>
      <c r="F81" s="38" t="s">
        <v>38</v>
      </c>
      <c r="G81" s="38">
        <v>5.7000000000000002E-2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x14ac:dyDescent="0.25">
      <c r="B82" s="30"/>
      <c r="C82" s="38">
        <v>539934</v>
      </c>
      <c r="D82" s="39">
        <v>28</v>
      </c>
      <c r="E82" s="40" t="s">
        <v>56</v>
      </c>
      <c r="F82" s="38" t="s">
        <v>38</v>
      </c>
      <c r="G82" s="38">
        <v>0.30299999999999999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ht="45" x14ac:dyDescent="0.25">
      <c r="B83" s="30"/>
      <c r="C83" s="38">
        <v>539935</v>
      </c>
      <c r="D83" s="39">
        <v>29</v>
      </c>
      <c r="E83" s="40" t="s">
        <v>73</v>
      </c>
      <c r="F83" s="38" t="s">
        <v>47</v>
      </c>
      <c r="G83" s="38">
        <v>13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ht="45" x14ac:dyDescent="0.25">
      <c r="B84" s="30"/>
      <c r="C84" s="38">
        <v>539936</v>
      </c>
      <c r="D84" s="39">
        <v>30</v>
      </c>
      <c r="E84" s="40" t="s">
        <v>74</v>
      </c>
      <c r="F84" s="38" t="s">
        <v>47</v>
      </c>
      <c r="G84" s="38">
        <v>3.6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ht="30" x14ac:dyDescent="0.25">
      <c r="B85" s="30"/>
      <c r="C85" s="38">
        <v>539937</v>
      </c>
      <c r="D85" s="39">
        <v>31</v>
      </c>
      <c r="E85" s="40" t="s">
        <v>75</v>
      </c>
      <c r="F85" s="38" t="s">
        <v>38</v>
      </c>
      <c r="G85" s="38">
        <v>1.8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539938</v>
      </c>
      <c r="D86" s="39">
        <v>32</v>
      </c>
      <c r="E86" s="40" t="s">
        <v>76</v>
      </c>
      <c r="F86" s="38" t="s">
        <v>31</v>
      </c>
      <c r="G86" s="38">
        <v>111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30"/>
      <c r="C87" s="38">
        <v>539939</v>
      </c>
      <c r="D87" s="39">
        <v>33</v>
      </c>
      <c r="E87" s="40" t="s">
        <v>56</v>
      </c>
      <c r="F87" s="38" t="s">
        <v>38</v>
      </c>
      <c r="G87" s="38">
        <v>8.9920000000000009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x14ac:dyDescent="0.25">
      <c r="B88" s="30"/>
      <c r="C88" s="38">
        <v>539940</v>
      </c>
      <c r="D88" s="39">
        <v>34</v>
      </c>
      <c r="E88" s="40" t="s">
        <v>55</v>
      </c>
      <c r="F88" s="38" t="s">
        <v>38</v>
      </c>
      <c r="G88" s="38">
        <v>0.58799999999999997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x14ac:dyDescent="0.25">
      <c r="B89" s="30"/>
      <c r="C89" s="38">
        <v>539941</v>
      </c>
      <c r="D89" s="39">
        <v>35</v>
      </c>
      <c r="E89" s="40" t="s">
        <v>77</v>
      </c>
      <c r="F89" s="38" t="s">
        <v>38</v>
      </c>
      <c r="G89" s="38">
        <v>0.54600000000000004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x14ac:dyDescent="0.25">
      <c r="B90" s="30"/>
      <c r="C90" s="38">
        <v>539942</v>
      </c>
      <c r="D90" s="39">
        <v>36</v>
      </c>
      <c r="E90" s="40" t="s">
        <v>63</v>
      </c>
      <c r="F90" s="38" t="s">
        <v>38</v>
      </c>
      <c r="G90" s="38">
        <v>0.154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32" customFormat="1" x14ac:dyDescent="0.25">
      <c r="B91" s="31"/>
      <c r="C91" s="34"/>
      <c r="D91" s="35">
        <v>4</v>
      </c>
      <c r="E91" s="36" t="s">
        <v>78</v>
      </c>
      <c r="F91" s="37"/>
      <c r="G91" s="37"/>
      <c r="H91" s="46"/>
      <c r="I91" s="46"/>
      <c r="J91" s="42"/>
      <c r="K91" s="47">
        <f>ROUND(SUM($K$92:$K$113), 2)</f>
        <v>0</v>
      </c>
    </row>
    <row r="92" spans="2:11" s="5" customFormat="1" ht="30" x14ac:dyDescent="0.25">
      <c r="B92" s="30"/>
      <c r="C92" s="38">
        <v>540318</v>
      </c>
      <c r="D92" s="39">
        <v>1</v>
      </c>
      <c r="E92" s="40" t="s">
        <v>79</v>
      </c>
      <c r="F92" s="38" t="s">
        <v>41</v>
      </c>
      <c r="G92" s="38">
        <v>28.35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ht="30" x14ac:dyDescent="0.25">
      <c r="B93" s="30"/>
      <c r="C93" s="38">
        <v>539944</v>
      </c>
      <c r="D93" s="39">
        <v>2</v>
      </c>
      <c r="E93" s="40" t="s">
        <v>80</v>
      </c>
      <c r="F93" s="38" t="s">
        <v>31</v>
      </c>
      <c r="G93" s="38">
        <v>55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ht="30" x14ac:dyDescent="0.25">
      <c r="B94" s="30"/>
      <c r="C94" s="38">
        <v>539945</v>
      </c>
      <c r="D94" s="39">
        <v>3</v>
      </c>
      <c r="E94" s="40" t="s">
        <v>81</v>
      </c>
      <c r="F94" s="38" t="s">
        <v>41</v>
      </c>
      <c r="G94" s="38">
        <v>482.6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ht="30" x14ac:dyDescent="0.25">
      <c r="B95" s="30"/>
      <c r="C95" s="38">
        <v>539946</v>
      </c>
      <c r="D95" s="39">
        <v>4</v>
      </c>
      <c r="E95" s="40" t="s">
        <v>82</v>
      </c>
      <c r="F95" s="38" t="s">
        <v>41</v>
      </c>
      <c r="G95" s="38">
        <v>57.1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539947</v>
      </c>
      <c r="D96" s="39">
        <v>5</v>
      </c>
      <c r="E96" s="40" t="s">
        <v>83</v>
      </c>
      <c r="F96" s="38" t="s">
        <v>41</v>
      </c>
      <c r="G96" s="38">
        <v>384.9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ht="30" x14ac:dyDescent="0.25">
      <c r="B97" s="30"/>
      <c r="C97" s="38">
        <v>539948</v>
      </c>
      <c r="D97" s="39">
        <v>6</v>
      </c>
      <c r="E97" s="40" t="s">
        <v>84</v>
      </c>
      <c r="F97" s="38" t="s">
        <v>41</v>
      </c>
      <c r="G97" s="38">
        <v>41.6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ht="30" x14ac:dyDescent="0.25">
      <c r="B98" s="30"/>
      <c r="C98" s="38">
        <v>539949</v>
      </c>
      <c r="D98" s="39">
        <v>7</v>
      </c>
      <c r="E98" s="40" t="s">
        <v>85</v>
      </c>
      <c r="F98" s="38" t="s">
        <v>41</v>
      </c>
      <c r="G98" s="38">
        <v>44.9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ht="30" x14ac:dyDescent="0.25">
      <c r="B99" s="30"/>
      <c r="C99" s="38">
        <v>539950</v>
      </c>
      <c r="D99" s="39">
        <v>8</v>
      </c>
      <c r="E99" s="40" t="s">
        <v>86</v>
      </c>
      <c r="F99" s="38" t="s">
        <v>38</v>
      </c>
      <c r="G99" s="38">
        <v>0.245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30"/>
      <c r="C100" s="38">
        <v>539951</v>
      </c>
      <c r="D100" s="39">
        <v>9</v>
      </c>
      <c r="E100" s="40" t="s">
        <v>55</v>
      </c>
      <c r="F100" s="38" t="s">
        <v>38</v>
      </c>
      <c r="G100" s="38">
        <v>0.10299999999999999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539952</v>
      </c>
      <c r="D101" s="39">
        <v>10</v>
      </c>
      <c r="E101" s="40" t="s">
        <v>87</v>
      </c>
      <c r="F101" s="38" t="s">
        <v>38</v>
      </c>
      <c r="G101" s="38">
        <v>0.56999999999999995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ht="30" x14ac:dyDescent="0.25">
      <c r="B102" s="30"/>
      <c r="C102" s="38">
        <v>539953</v>
      </c>
      <c r="D102" s="39">
        <v>11</v>
      </c>
      <c r="E102" s="40" t="s">
        <v>88</v>
      </c>
      <c r="F102" s="38" t="s">
        <v>31</v>
      </c>
      <c r="G102" s="38">
        <v>10.6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ht="30" x14ac:dyDescent="0.25">
      <c r="B103" s="30"/>
      <c r="C103" s="38">
        <v>539954</v>
      </c>
      <c r="D103" s="39">
        <v>12</v>
      </c>
      <c r="E103" s="40" t="s">
        <v>89</v>
      </c>
      <c r="F103" s="38" t="s">
        <v>31</v>
      </c>
      <c r="G103" s="38">
        <v>62.9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ht="30" x14ac:dyDescent="0.25">
      <c r="B104" s="30"/>
      <c r="C104" s="38">
        <v>539955</v>
      </c>
      <c r="D104" s="39">
        <v>13</v>
      </c>
      <c r="E104" s="40" t="s">
        <v>90</v>
      </c>
      <c r="F104" s="38" t="s">
        <v>41</v>
      </c>
      <c r="G104" s="38">
        <v>241.7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30" x14ac:dyDescent="0.25">
      <c r="B105" s="30"/>
      <c r="C105" s="38">
        <v>550391</v>
      </c>
      <c r="D105" s="39">
        <v>14</v>
      </c>
      <c r="E105" s="40" t="s">
        <v>91</v>
      </c>
      <c r="F105" s="38" t="s">
        <v>41</v>
      </c>
      <c r="G105" s="38">
        <v>69.2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30" x14ac:dyDescent="0.25">
      <c r="B106" s="30"/>
      <c r="C106" s="38">
        <v>540341</v>
      </c>
      <c r="D106" s="39">
        <v>15</v>
      </c>
      <c r="E106" s="40" t="s">
        <v>92</v>
      </c>
      <c r="F106" s="38" t="s">
        <v>31</v>
      </c>
      <c r="G106" s="38">
        <v>14.7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ht="30" x14ac:dyDescent="0.25">
      <c r="B107" s="30"/>
      <c r="C107" s="38">
        <v>539958</v>
      </c>
      <c r="D107" s="39">
        <v>16</v>
      </c>
      <c r="E107" s="40" t="s">
        <v>93</v>
      </c>
      <c r="F107" s="38" t="s">
        <v>38</v>
      </c>
      <c r="G107" s="38">
        <v>0.36799999999999999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30"/>
      <c r="C108" s="38">
        <v>539959</v>
      </c>
      <c r="D108" s="39">
        <v>17</v>
      </c>
      <c r="E108" s="40" t="s">
        <v>56</v>
      </c>
      <c r="F108" s="38" t="s">
        <v>38</v>
      </c>
      <c r="G108" s="38">
        <v>0.91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x14ac:dyDescent="0.25">
      <c r="B109" s="30"/>
      <c r="C109" s="38">
        <v>539960</v>
      </c>
      <c r="D109" s="39">
        <v>18</v>
      </c>
      <c r="E109" s="40" t="s">
        <v>94</v>
      </c>
      <c r="F109" s="38" t="s">
        <v>38</v>
      </c>
      <c r="G109" s="38">
        <v>0.25190000000000001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ht="30" x14ac:dyDescent="0.25">
      <c r="B110" s="30"/>
      <c r="C110" s="38">
        <v>539961</v>
      </c>
      <c r="D110" s="39">
        <v>19</v>
      </c>
      <c r="E110" s="40" t="s">
        <v>68</v>
      </c>
      <c r="F110" s="38" t="s">
        <v>31</v>
      </c>
      <c r="G110" s="38">
        <v>1.85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30"/>
      <c r="C111" s="38">
        <v>539962</v>
      </c>
      <c r="D111" s="39">
        <v>20</v>
      </c>
      <c r="E111" s="40" t="s">
        <v>55</v>
      </c>
      <c r="F111" s="38" t="s">
        <v>38</v>
      </c>
      <c r="G111" s="38">
        <v>7.8E-2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30"/>
      <c r="C112" s="38">
        <v>539963</v>
      </c>
      <c r="D112" s="39">
        <v>21</v>
      </c>
      <c r="E112" s="40" t="s">
        <v>56</v>
      </c>
      <c r="F112" s="38" t="s">
        <v>38</v>
      </c>
      <c r="G112" s="38">
        <v>0.155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ht="60" x14ac:dyDescent="0.25">
      <c r="B113" s="30"/>
      <c r="C113" s="38">
        <v>539964</v>
      </c>
      <c r="D113" s="39">
        <v>22</v>
      </c>
      <c r="E113" s="40" t="s">
        <v>95</v>
      </c>
      <c r="F113" s="38" t="s">
        <v>41</v>
      </c>
      <c r="G113" s="38">
        <v>5.6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32" customFormat="1" x14ac:dyDescent="0.25">
      <c r="B114" s="31"/>
      <c r="C114" s="34"/>
      <c r="D114" s="35">
        <v>5</v>
      </c>
      <c r="E114" s="36" t="s">
        <v>96</v>
      </c>
      <c r="F114" s="37"/>
      <c r="G114" s="37"/>
      <c r="H114" s="46"/>
      <c r="I114" s="46"/>
      <c r="J114" s="42"/>
      <c r="K114" s="47">
        <f>ROUND(SUM($K$115:$K$132), 2)</f>
        <v>0</v>
      </c>
    </row>
    <row r="115" spans="2:11" s="5" customFormat="1" x14ac:dyDescent="0.25">
      <c r="B115" s="30"/>
      <c r="C115" s="38">
        <v>539966</v>
      </c>
      <c r="D115" s="39">
        <v>1</v>
      </c>
      <c r="E115" s="40" t="s">
        <v>97</v>
      </c>
      <c r="F115" s="38" t="s">
        <v>31</v>
      </c>
      <c r="G115" s="38">
        <v>33.799999999999997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30"/>
      <c r="C116" s="38">
        <v>539967</v>
      </c>
      <c r="D116" s="39">
        <v>2</v>
      </c>
      <c r="E116" s="40" t="s">
        <v>98</v>
      </c>
      <c r="F116" s="38" t="s">
        <v>31</v>
      </c>
      <c r="G116" s="38">
        <v>33.799999999999997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ht="30" x14ac:dyDescent="0.25">
      <c r="B117" s="30"/>
      <c r="C117" s="38">
        <v>540342</v>
      </c>
      <c r="D117" s="39">
        <v>3</v>
      </c>
      <c r="E117" s="40" t="s">
        <v>99</v>
      </c>
      <c r="F117" s="38" t="s">
        <v>38</v>
      </c>
      <c r="G117" s="38">
        <v>0.58399999999999996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x14ac:dyDescent="0.25">
      <c r="B118" s="30"/>
      <c r="C118" s="38">
        <v>539969</v>
      </c>
      <c r="D118" s="39">
        <v>4</v>
      </c>
      <c r="E118" s="40" t="s">
        <v>100</v>
      </c>
      <c r="F118" s="38" t="s">
        <v>41</v>
      </c>
      <c r="G118" s="38">
        <v>365.7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ht="30" x14ac:dyDescent="0.25">
      <c r="B119" s="30"/>
      <c r="C119" s="38">
        <v>539978</v>
      </c>
      <c r="D119" s="39">
        <v>5</v>
      </c>
      <c r="E119" s="40" t="s">
        <v>101</v>
      </c>
      <c r="F119" s="38" t="s">
        <v>31</v>
      </c>
      <c r="G119" s="38">
        <v>0.83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ht="30" x14ac:dyDescent="0.25">
      <c r="B120" s="30"/>
      <c r="C120" s="38">
        <v>539970</v>
      </c>
      <c r="D120" s="39">
        <v>6</v>
      </c>
      <c r="E120" s="40" t="s">
        <v>102</v>
      </c>
      <c r="F120" s="38" t="s">
        <v>31</v>
      </c>
      <c r="G120" s="38">
        <v>1.88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30" x14ac:dyDescent="0.25">
      <c r="B121" s="30"/>
      <c r="C121" s="38">
        <v>539971</v>
      </c>
      <c r="D121" s="39">
        <v>7</v>
      </c>
      <c r="E121" s="40" t="s">
        <v>103</v>
      </c>
      <c r="F121" s="38" t="s">
        <v>31</v>
      </c>
      <c r="G121" s="38">
        <v>11.75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30" x14ac:dyDescent="0.25">
      <c r="B122" s="30"/>
      <c r="C122" s="38">
        <v>539979</v>
      </c>
      <c r="D122" s="39">
        <v>8</v>
      </c>
      <c r="E122" s="40" t="s">
        <v>104</v>
      </c>
      <c r="F122" s="38" t="s">
        <v>41</v>
      </c>
      <c r="G122" s="38">
        <v>157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30"/>
      <c r="C123" s="38">
        <v>539972</v>
      </c>
      <c r="D123" s="39">
        <v>9</v>
      </c>
      <c r="E123" s="40" t="s">
        <v>105</v>
      </c>
      <c r="F123" s="38" t="s">
        <v>41</v>
      </c>
      <c r="G123" s="38">
        <v>208.7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ht="30" x14ac:dyDescent="0.25">
      <c r="B124" s="30"/>
      <c r="C124" s="38">
        <v>539973</v>
      </c>
      <c r="D124" s="39">
        <v>10</v>
      </c>
      <c r="E124" s="40" t="s">
        <v>106</v>
      </c>
      <c r="F124" s="38" t="s">
        <v>41</v>
      </c>
      <c r="G124" s="38">
        <v>282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ht="45" x14ac:dyDescent="0.25">
      <c r="B125" s="30"/>
      <c r="C125" s="38">
        <v>539974</v>
      </c>
      <c r="D125" s="39">
        <v>11</v>
      </c>
      <c r="E125" s="40" t="s">
        <v>107</v>
      </c>
      <c r="F125" s="38" t="s">
        <v>41</v>
      </c>
      <c r="G125" s="38">
        <v>392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ht="45" x14ac:dyDescent="0.25">
      <c r="B126" s="30"/>
      <c r="C126" s="38">
        <v>539975</v>
      </c>
      <c r="D126" s="39">
        <v>12</v>
      </c>
      <c r="E126" s="40" t="s">
        <v>108</v>
      </c>
      <c r="F126" s="38" t="s">
        <v>41</v>
      </c>
      <c r="G126" s="38">
        <v>212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ht="30" x14ac:dyDescent="0.25">
      <c r="B127" s="30"/>
      <c r="C127" s="38">
        <v>539976</v>
      </c>
      <c r="D127" s="39">
        <v>13</v>
      </c>
      <c r="E127" s="40" t="s">
        <v>109</v>
      </c>
      <c r="F127" s="38" t="s">
        <v>41</v>
      </c>
      <c r="G127" s="38">
        <v>13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ht="30" x14ac:dyDescent="0.25">
      <c r="B128" s="30"/>
      <c r="C128" s="38">
        <v>539977</v>
      </c>
      <c r="D128" s="39">
        <v>14</v>
      </c>
      <c r="E128" s="40" t="s">
        <v>110</v>
      </c>
      <c r="F128" s="38" t="s">
        <v>41</v>
      </c>
      <c r="G128" s="38">
        <v>47.2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ht="30" x14ac:dyDescent="0.25">
      <c r="B129" s="30"/>
      <c r="C129" s="38">
        <v>540344</v>
      </c>
      <c r="D129" s="39">
        <v>15</v>
      </c>
      <c r="E129" s="40" t="s">
        <v>111</v>
      </c>
      <c r="F129" s="38" t="s">
        <v>41</v>
      </c>
      <c r="G129" s="38">
        <v>20.100000000000001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ht="45" x14ac:dyDescent="0.25">
      <c r="B130" s="30"/>
      <c r="C130" s="38">
        <v>540345</v>
      </c>
      <c r="D130" s="39">
        <v>16</v>
      </c>
      <c r="E130" s="40" t="s">
        <v>112</v>
      </c>
      <c r="F130" s="38" t="s">
        <v>41</v>
      </c>
      <c r="G130" s="38">
        <v>20.100000000000001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ht="45" x14ac:dyDescent="0.25">
      <c r="B131" s="30"/>
      <c r="C131" s="38">
        <v>540346</v>
      </c>
      <c r="D131" s="39">
        <v>17</v>
      </c>
      <c r="E131" s="40" t="s">
        <v>113</v>
      </c>
      <c r="F131" s="38" t="s">
        <v>41</v>
      </c>
      <c r="G131" s="38">
        <v>2.7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30"/>
      <c r="C132" s="38">
        <v>540347</v>
      </c>
      <c r="D132" s="39">
        <v>18</v>
      </c>
      <c r="E132" s="40" t="s">
        <v>114</v>
      </c>
      <c r="F132" s="38" t="s">
        <v>47</v>
      </c>
      <c r="G132" s="38">
        <v>34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32" customFormat="1" x14ac:dyDescent="0.25">
      <c r="B133" s="31"/>
      <c r="C133" s="34"/>
      <c r="D133" s="35">
        <v>6</v>
      </c>
      <c r="E133" s="36" t="s">
        <v>115</v>
      </c>
      <c r="F133" s="37"/>
      <c r="G133" s="37"/>
      <c r="H133" s="46"/>
      <c r="I133" s="46"/>
      <c r="J133" s="42"/>
      <c r="K133" s="47">
        <f>ROUND(SUM($K$134:$K$153), 2)</f>
        <v>0</v>
      </c>
    </row>
    <row r="134" spans="2:11" s="5" customFormat="1" ht="45" x14ac:dyDescent="0.25">
      <c r="B134" s="30"/>
      <c r="C134" s="38">
        <v>540348</v>
      </c>
      <c r="D134" s="39">
        <v>1</v>
      </c>
      <c r="E134" s="40" t="s">
        <v>116</v>
      </c>
      <c r="F134" s="38" t="s">
        <v>41</v>
      </c>
      <c r="G134" s="38">
        <v>14.6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ht="45" x14ac:dyDescent="0.25">
      <c r="B135" s="30"/>
      <c r="C135" s="38">
        <v>540349</v>
      </c>
      <c r="D135" s="39">
        <v>2</v>
      </c>
      <c r="E135" s="40" t="s">
        <v>117</v>
      </c>
      <c r="F135" s="38" t="s">
        <v>41</v>
      </c>
      <c r="G135" s="38">
        <v>15.8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45" x14ac:dyDescent="0.25">
      <c r="B136" s="30"/>
      <c r="C136" s="38">
        <v>571225</v>
      </c>
      <c r="D136" s="39">
        <v>3</v>
      </c>
      <c r="E136" s="40" t="s">
        <v>118</v>
      </c>
      <c r="F136" s="38" t="s">
        <v>41</v>
      </c>
      <c r="G136" s="38">
        <v>10.199999999999999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30"/>
      <c r="C137" s="38">
        <v>571226</v>
      </c>
      <c r="D137" s="39">
        <v>4</v>
      </c>
      <c r="E137" s="40" t="s">
        <v>119</v>
      </c>
      <c r="F137" s="38" t="s">
        <v>41</v>
      </c>
      <c r="G137" s="38">
        <v>8.4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ht="45" x14ac:dyDescent="0.25">
      <c r="B138" s="30"/>
      <c r="C138" s="38">
        <v>540350</v>
      </c>
      <c r="D138" s="39">
        <v>5</v>
      </c>
      <c r="E138" s="40" t="s">
        <v>120</v>
      </c>
      <c r="F138" s="38" t="s">
        <v>41</v>
      </c>
      <c r="G138" s="38">
        <v>4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ht="60" x14ac:dyDescent="0.25">
      <c r="B139" s="30"/>
      <c r="C139" s="38">
        <v>540351</v>
      </c>
      <c r="D139" s="39">
        <v>6</v>
      </c>
      <c r="E139" s="40" t="s">
        <v>121</v>
      </c>
      <c r="F139" s="38" t="s">
        <v>41</v>
      </c>
      <c r="G139" s="38">
        <v>7.5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x14ac:dyDescent="0.25">
      <c r="B140" s="30"/>
      <c r="C140" s="38">
        <v>539982</v>
      </c>
      <c r="D140" s="39">
        <v>7</v>
      </c>
      <c r="E140" s="40" t="s">
        <v>122</v>
      </c>
      <c r="F140" s="38" t="s">
        <v>123</v>
      </c>
      <c r="G140" s="38">
        <v>14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75" x14ac:dyDescent="0.25">
      <c r="B141" s="30"/>
      <c r="C141" s="38">
        <v>540359</v>
      </c>
      <c r="D141" s="39">
        <v>8</v>
      </c>
      <c r="E141" s="40" t="s">
        <v>124</v>
      </c>
      <c r="F141" s="38" t="s">
        <v>41</v>
      </c>
      <c r="G141" s="38">
        <v>20.16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75" x14ac:dyDescent="0.25">
      <c r="B142" s="30"/>
      <c r="C142" s="38">
        <v>540353</v>
      </c>
      <c r="D142" s="39">
        <v>9</v>
      </c>
      <c r="E142" s="40" t="s">
        <v>125</v>
      </c>
      <c r="F142" s="38" t="s">
        <v>41</v>
      </c>
      <c r="G142" s="38">
        <v>17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60" x14ac:dyDescent="0.25">
      <c r="B143" s="30"/>
      <c r="C143" s="38">
        <v>540354</v>
      </c>
      <c r="D143" s="39">
        <v>10</v>
      </c>
      <c r="E143" s="40" t="s">
        <v>126</v>
      </c>
      <c r="F143" s="38" t="s">
        <v>41</v>
      </c>
      <c r="G143" s="38">
        <v>21.84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ht="30" x14ac:dyDescent="0.25">
      <c r="B144" s="30"/>
      <c r="C144" s="38">
        <v>540355</v>
      </c>
      <c r="D144" s="39">
        <v>11</v>
      </c>
      <c r="E144" s="40" t="s">
        <v>127</v>
      </c>
      <c r="F144" s="38" t="s">
        <v>41</v>
      </c>
      <c r="G144" s="38">
        <v>2.36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60" x14ac:dyDescent="0.25">
      <c r="B145" s="30"/>
      <c r="C145" s="38">
        <v>540360</v>
      </c>
      <c r="D145" s="39">
        <v>12</v>
      </c>
      <c r="E145" s="40" t="s">
        <v>128</v>
      </c>
      <c r="F145" s="38" t="s">
        <v>41</v>
      </c>
      <c r="G145" s="38">
        <v>51.3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60" x14ac:dyDescent="0.25">
      <c r="B146" s="30"/>
      <c r="C146" s="38">
        <v>540361</v>
      </c>
      <c r="D146" s="39">
        <v>13</v>
      </c>
      <c r="E146" s="40" t="s">
        <v>129</v>
      </c>
      <c r="F146" s="38" t="s">
        <v>41</v>
      </c>
      <c r="G146" s="38">
        <v>54.57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60" x14ac:dyDescent="0.25">
      <c r="B147" s="30"/>
      <c r="C147" s="38">
        <v>540356</v>
      </c>
      <c r="D147" s="39">
        <v>14</v>
      </c>
      <c r="E147" s="40" t="s">
        <v>130</v>
      </c>
      <c r="F147" s="38" t="s">
        <v>41</v>
      </c>
      <c r="G147" s="38">
        <v>1.6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ht="60" x14ac:dyDescent="0.25">
      <c r="B148" s="30"/>
      <c r="C148" s="38">
        <v>540357</v>
      </c>
      <c r="D148" s="39">
        <v>15</v>
      </c>
      <c r="E148" s="40" t="s">
        <v>131</v>
      </c>
      <c r="F148" s="38" t="s">
        <v>41</v>
      </c>
      <c r="G148" s="38">
        <v>21.06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ht="60" x14ac:dyDescent="0.25">
      <c r="B149" s="30"/>
      <c r="C149" s="38">
        <v>540358</v>
      </c>
      <c r="D149" s="39">
        <v>16</v>
      </c>
      <c r="E149" s="40" t="s">
        <v>132</v>
      </c>
      <c r="F149" s="38" t="s">
        <v>41</v>
      </c>
      <c r="G149" s="38">
        <v>0.84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ht="30" x14ac:dyDescent="0.25">
      <c r="B150" s="30"/>
      <c r="C150" s="38">
        <v>539994</v>
      </c>
      <c r="D150" s="39">
        <v>17</v>
      </c>
      <c r="E150" s="40" t="s">
        <v>133</v>
      </c>
      <c r="F150" s="38" t="s">
        <v>47</v>
      </c>
      <c r="G150" s="38">
        <v>54.26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30" x14ac:dyDescent="0.25">
      <c r="B151" s="30"/>
      <c r="C151" s="38">
        <v>571281</v>
      </c>
      <c r="D151" s="39">
        <v>18</v>
      </c>
      <c r="E151" s="40" t="s">
        <v>134</v>
      </c>
      <c r="F151" s="38" t="s">
        <v>41</v>
      </c>
      <c r="G151" s="38">
        <v>8.9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30"/>
      <c r="C152" s="38">
        <v>539996</v>
      </c>
      <c r="D152" s="39">
        <v>19</v>
      </c>
      <c r="E152" s="40" t="s">
        <v>135</v>
      </c>
      <c r="F152" s="38" t="s">
        <v>41</v>
      </c>
      <c r="G152" s="38">
        <v>145.19999999999999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45" x14ac:dyDescent="0.25">
      <c r="B153" s="30"/>
      <c r="C153" s="38">
        <v>539997</v>
      </c>
      <c r="D153" s="39">
        <v>20</v>
      </c>
      <c r="E153" s="40" t="s">
        <v>136</v>
      </c>
      <c r="F153" s="38" t="s">
        <v>47</v>
      </c>
      <c r="G153" s="38">
        <v>16.2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32" customFormat="1" x14ac:dyDescent="0.25">
      <c r="B154" s="31"/>
      <c r="C154" s="34"/>
      <c r="D154" s="35">
        <v>7</v>
      </c>
      <c r="E154" s="36" t="s">
        <v>137</v>
      </c>
      <c r="F154" s="37"/>
      <c r="G154" s="37"/>
      <c r="H154" s="46"/>
      <c r="I154" s="46"/>
      <c r="J154" s="42"/>
      <c r="K154" s="47">
        <f>ROUND(SUM($K$155:$K$181), 2)</f>
        <v>0</v>
      </c>
    </row>
    <row r="155" spans="2:11" s="5" customFormat="1" ht="45" x14ac:dyDescent="0.25">
      <c r="B155" s="30"/>
      <c r="C155" s="38">
        <v>539998</v>
      </c>
      <c r="D155" s="39">
        <v>1</v>
      </c>
      <c r="E155" s="40" t="s">
        <v>138</v>
      </c>
      <c r="F155" s="38" t="s">
        <v>41</v>
      </c>
      <c r="G155" s="38">
        <v>155.19999999999999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45" x14ac:dyDescent="0.25">
      <c r="B156" s="30"/>
      <c r="C156" s="38">
        <v>539999</v>
      </c>
      <c r="D156" s="39">
        <v>2</v>
      </c>
      <c r="E156" s="40" t="s">
        <v>139</v>
      </c>
      <c r="F156" s="38" t="s">
        <v>41</v>
      </c>
      <c r="G156" s="38">
        <v>38.4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ht="45" x14ac:dyDescent="0.25">
      <c r="B157" s="30"/>
      <c r="C157" s="38">
        <v>540000</v>
      </c>
      <c r="D157" s="39">
        <v>3</v>
      </c>
      <c r="E157" s="40" t="s">
        <v>140</v>
      </c>
      <c r="F157" s="38" t="s">
        <v>41</v>
      </c>
      <c r="G157" s="38">
        <v>193.6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45" x14ac:dyDescent="0.25">
      <c r="B158" s="30"/>
      <c r="C158" s="38">
        <v>540001</v>
      </c>
      <c r="D158" s="39">
        <v>4</v>
      </c>
      <c r="E158" s="40" t="s">
        <v>141</v>
      </c>
      <c r="F158" s="38" t="s">
        <v>41</v>
      </c>
      <c r="G158" s="38">
        <v>94.7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45" x14ac:dyDescent="0.25">
      <c r="B159" s="30"/>
      <c r="C159" s="38">
        <v>540002</v>
      </c>
      <c r="D159" s="39">
        <v>5</v>
      </c>
      <c r="E159" s="40" t="s">
        <v>142</v>
      </c>
      <c r="F159" s="38" t="s">
        <v>41</v>
      </c>
      <c r="G159" s="38">
        <v>94.7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45" x14ac:dyDescent="0.25">
      <c r="B160" s="30"/>
      <c r="C160" s="38">
        <v>560926</v>
      </c>
      <c r="D160" s="39">
        <v>6</v>
      </c>
      <c r="E160" s="40" t="s">
        <v>143</v>
      </c>
      <c r="F160" s="38" t="s">
        <v>41</v>
      </c>
      <c r="G160" s="38">
        <v>6.8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ht="30" x14ac:dyDescent="0.25">
      <c r="B161" s="30"/>
      <c r="C161" s="38">
        <v>540005</v>
      </c>
      <c r="D161" s="39">
        <v>7</v>
      </c>
      <c r="E161" s="40" t="s">
        <v>144</v>
      </c>
      <c r="F161" s="38" t="s">
        <v>41</v>
      </c>
      <c r="G161" s="38">
        <v>5.0999999999999996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30"/>
      <c r="C162" s="38">
        <v>540006</v>
      </c>
      <c r="D162" s="39">
        <v>8</v>
      </c>
      <c r="E162" s="40" t="s">
        <v>145</v>
      </c>
      <c r="F162" s="38" t="s">
        <v>41</v>
      </c>
      <c r="G162" s="38">
        <v>1311.8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30"/>
      <c r="C163" s="38">
        <v>571230</v>
      </c>
      <c r="D163" s="39">
        <v>9</v>
      </c>
      <c r="E163" s="40" t="s">
        <v>146</v>
      </c>
      <c r="F163" s="38" t="s">
        <v>41</v>
      </c>
      <c r="G163" s="38">
        <v>9.3000000000000007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ht="30" x14ac:dyDescent="0.25">
      <c r="B164" s="30"/>
      <c r="C164" s="38">
        <v>540029</v>
      </c>
      <c r="D164" s="39">
        <v>10</v>
      </c>
      <c r="E164" s="40" t="s">
        <v>147</v>
      </c>
      <c r="F164" s="38" t="s">
        <v>41</v>
      </c>
      <c r="G164" s="38">
        <v>248.8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30"/>
      <c r="C165" s="38">
        <v>540008</v>
      </c>
      <c r="D165" s="39">
        <v>11</v>
      </c>
      <c r="E165" s="40" t="s">
        <v>148</v>
      </c>
      <c r="F165" s="38" t="s">
        <v>41</v>
      </c>
      <c r="G165" s="38">
        <v>248.8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30" x14ac:dyDescent="0.25">
      <c r="B166" s="30"/>
      <c r="C166" s="38">
        <v>540009</v>
      </c>
      <c r="D166" s="39">
        <v>12</v>
      </c>
      <c r="E166" s="40" t="s">
        <v>149</v>
      </c>
      <c r="F166" s="38" t="s">
        <v>41</v>
      </c>
      <c r="G166" s="38">
        <v>1276.5999999999999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30"/>
      <c r="C167" s="38">
        <v>540010</v>
      </c>
      <c r="D167" s="39">
        <v>13</v>
      </c>
      <c r="E167" s="40" t="s">
        <v>150</v>
      </c>
      <c r="F167" s="38" t="s">
        <v>41</v>
      </c>
      <c r="G167" s="38">
        <v>582.6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30"/>
      <c r="C168" s="38">
        <v>540011</v>
      </c>
      <c r="D168" s="39">
        <v>14</v>
      </c>
      <c r="E168" s="40" t="s">
        <v>151</v>
      </c>
      <c r="F168" s="38" t="s">
        <v>41</v>
      </c>
      <c r="G168" s="38">
        <v>634.5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30" x14ac:dyDescent="0.25">
      <c r="B169" s="30"/>
      <c r="C169" s="38">
        <v>571282</v>
      </c>
      <c r="D169" s="39">
        <v>15</v>
      </c>
      <c r="E169" s="40" t="s">
        <v>152</v>
      </c>
      <c r="F169" s="38" t="s">
        <v>41</v>
      </c>
      <c r="G169" s="38">
        <v>47.2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ht="30" x14ac:dyDescent="0.25">
      <c r="B170" s="30"/>
      <c r="C170" s="38">
        <v>540013</v>
      </c>
      <c r="D170" s="39">
        <v>16</v>
      </c>
      <c r="E170" s="40" t="s">
        <v>153</v>
      </c>
      <c r="F170" s="38" t="s">
        <v>41</v>
      </c>
      <c r="G170" s="38">
        <v>51.9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ht="30" x14ac:dyDescent="0.25">
      <c r="B171" s="30"/>
      <c r="C171" s="38">
        <v>540014</v>
      </c>
      <c r="D171" s="39">
        <v>17</v>
      </c>
      <c r="E171" s="40" t="s">
        <v>154</v>
      </c>
      <c r="F171" s="38" t="s">
        <v>41</v>
      </c>
      <c r="G171" s="38">
        <v>44.3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ht="30" x14ac:dyDescent="0.25">
      <c r="B172" s="30"/>
      <c r="C172" s="38">
        <v>540015</v>
      </c>
      <c r="D172" s="39">
        <v>18</v>
      </c>
      <c r="E172" s="40" t="s">
        <v>155</v>
      </c>
      <c r="F172" s="38" t="s">
        <v>41</v>
      </c>
      <c r="G172" s="38">
        <v>12.8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45" x14ac:dyDescent="0.25">
      <c r="B173" s="30"/>
      <c r="C173" s="38">
        <v>540016</v>
      </c>
      <c r="D173" s="39">
        <v>19</v>
      </c>
      <c r="E173" s="40" t="s">
        <v>156</v>
      </c>
      <c r="F173" s="38" t="s">
        <v>41</v>
      </c>
      <c r="G173" s="38">
        <v>49.1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45" x14ac:dyDescent="0.25">
      <c r="B174" s="30"/>
      <c r="C174" s="38">
        <v>540017</v>
      </c>
      <c r="D174" s="39">
        <v>20</v>
      </c>
      <c r="E174" s="40" t="s">
        <v>157</v>
      </c>
      <c r="F174" s="38" t="s">
        <v>41</v>
      </c>
      <c r="G174" s="38">
        <v>8.1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x14ac:dyDescent="0.25">
      <c r="B175" s="30"/>
      <c r="C175" s="38">
        <v>540018</v>
      </c>
      <c r="D175" s="39">
        <v>21</v>
      </c>
      <c r="E175" s="40" t="s">
        <v>158</v>
      </c>
      <c r="F175" s="38" t="s">
        <v>41</v>
      </c>
      <c r="G175" s="38">
        <v>20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ht="30" x14ac:dyDescent="0.25">
      <c r="B176" s="30"/>
      <c r="C176" s="38">
        <v>540019</v>
      </c>
      <c r="D176" s="39">
        <v>22</v>
      </c>
      <c r="E176" s="40" t="s">
        <v>159</v>
      </c>
      <c r="F176" s="38" t="s">
        <v>41</v>
      </c>
      <c r="G176" s="38">
        <v>20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30"/>
      <c r="C177" s="38">
        <v>540020</v>
      </c>
      <c r="D177" s="39">
        <v>23</v>
      </c>
      <c r="E177" s="40" t="s">
        <v>160</v>
      </c>
      <c r="F177" s="38" t="s">
        <v>41</v>
      </c>
      <c r="G177" s="38">
        <v>4.2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45" x14ac:dyDescent="0.25">
      <c r="B178" s="30"/>
      <c r="C178" s="38">
        <v>540021</v>
      </c>
      <c r="D178" s="39">
        <v>24</v>
      </c>
      <c r="E178" s="40" t="s">
        <v>161</v>
      </c>
      <c r="F178" s="38" t="s">
        <v>41</v>
      </c>
      <c r="G178" s="38">
        <v>4.2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45" x14ac:dyDescent="0.25">
      <c r="B179" s="30"/>
      <c r="C179" s="38">
        <v>540022</v>
      </c>
      <c r="D179" s="39">
        <v>25</v>
      </c>
      <c r="E179" s="40" t="s">
        <v>162</v>
      </c>
      <c r="F179" s="38" t="s">
        <v>41</v>
      </c>
      <c r="G179" s="38">
        <v>4.2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x14ac:dyDescent="0.25">
      <c r="B180" s="30"/>
      <c r="C180" s="38">
        <v>540023</v>
      </c>
      <c r="D180" s="39">
        <v>26</v>
      </c>
      <c r="E180" s="40" t="s">
        <v>163</v>
      </c>
      <c r="F180" s="38" t="s">
        <v>41</v>
      </c>
      <c r="G180" s="38">
        <v>2.36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30"/>
      <c r="C181" s="38">
        <v>540024</v>
      </c>
      <c r="D181" s="39">
        <v>27</v>
      </c>
      <c r="E181" s="40" t="s">
        <v>164</v>
      </c>
      <c r="F181" s="38" t="s">
        <v>38</v>
      </c>
      <c r="G181" s="38">
        <v>1.8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32" customFormat="1" x14ac:dyDescent="0.25">
      <c r="B182" s="31"/>
      <c r="C182" s="34"/>
      <c r="D182" s="35">
        <v>8</v>
      </c>
      <c r="E182" s="36" t="s">
        <v>165</v>
      </c>
      <c r="F182" s="37"/>
      <c r="G182" s="37"/>
      <c r="H182" s="46"/>
      <c r="I182" s="46"/>
      <c r="J182" s="42"/>
      <c r="K182" s="47">
        <f>ROUND(SUM($K$183:$K$204), 2)</f>
        <v>0</v>
      </c>
    </row>
    <row r="183" spans="2:11" s="5" customFormat="1" x14ac:dyDescent="0.25">
      <c r="B183" s="30"/>
      <c r="C183" s="38">
        <v>540030</v>
      </c>
      <c r="D183" s="39">
        <v>1</v>
      </c>
      <c r="E183" s="40" t="s">
        <v>166</v>
      </c>
      <c r="F183" s="38" t="s">
        <v>41</v>
      </c>
      <c r="G183" s="38">
        <v>462.9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ht="30" x14ac:dyDescent="0.25">
      <c r="B184" s="30"/>
      <c r="C184" s="38">
        <v>540031</v>
      </c>
      <c r="D184" s="39">
        <v>2</v>
      </c>
      <c r="E184" s="40" t="s">
        <v>167</v>
      </c>
      <c r="F184" s="38" t="s">
        <v>41</v>
      </c>
      <c r="G184" s="38">
        <v>314.2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ht="30" x14ac:dyDescent="0.25">
      <c r="B185" s="30"/>
      <c r="C185" s="38">
        <v>540043</v>
      </c>
      <c r="D185" s="39">
        <v>3</v>
      </c>
      <c r="E185" s="40" t="s">
        <v>168</v>
      </c>
      <c r="F185" s="38" t="s">
        <v>41</v>
      </c>
      <c r="G185" s="38">
        <v>56.7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x14ac:dyDescent="0.25">
      <c r="B186" s="30"/>
      <c r="C186" s="38">
        <v>540032</v>
      </c>
      <c r="D186" s="39">
        <v>4</v>
      </c>
      <c r="E186" s="40" t="s">
        <v>169</v>
      </c>
      <c r="F186" s="38" t="s">
        <v>31</v>
      </c>
      <c r="G186" s="38">
        <v>62.8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30"/>
      <c r="C187" s="38">
        <v>540363</v>
      </c>
      <c r="D187" s="39">
        <v>5</v>
      </c>
      <c r="E187" s="40" t="s">
        <v>170</v>
      </c>
      <c r="F187" s="38" t="s">
        <v>31</v>
      </c>
      <c r="G187" s="38">
        <v>20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30"/>
      <c r="C188" s="38">
        <v>540364</v>
      </c>
      <c r="D188" s="39">
        <v>6</v>
      </c>
      <c r="E188" s="40" t="s">
        <v>171</v>
      </c>
      <c r="F188" s="38" t="s">
        <v>38</v>
      </c>
      <c r="G188" s="38">
        <v>0.373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540365</v>
      </c>
      <c r="D189" s="39">
        <v>7</v>
      </c>
      <c r="E189" s="40" t="s">
        <v>172</v>
      </c>
      <c r="F189" s="38" t="s">
        <v>31</v>
      </c>
      <c r="G189" s="38">
        <v>2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60" x14ac:dyDescent="0.25">
      <c r="B190" s="30"/>
      <c r="C190" s="38">
        <v>540035</v>
      </c>
      <c r="D190" s="39">
        <v>8</v>
      </c>
      <c r="E190" s="40" t="s">
        <v>173</v>
      </c>
      <c r="F190" s="38" t="s">
        <v>41</v>
      </c>
      <c r="G190" s="38">
        <v>367.2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30" x14ac:dyDescent="0.25">
      <c r="B191" s="30"/>
      <c r="C191" s="38">
        <v>571234</v>
      </c>
      <c r="D191" s="39">
        <v>9</v>
      </c>
      <c r="E191" s="40" t="s">
        <v>174</v>
      </c>
      <c r="F191" s="38" t="s">
        <v>47</v>
      </c>
      <c r="G191" s="38">
        <v>103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x14ac:dyDescent="0.25">
      <c r="B192" s="30"/>
      <c r="C192" s="38">
        <v>540036</v>
      </c>
      <c r="D192" s="39">
        <v>10</v>
      </c>
      <c r="E192" s="40" t="s">
        <v>175</v>
      </c>
      <c r="F192" s="38" t="s">
        <v>41</v>
      </c>
      <c r="G192" s="38">
        <v>20.7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30"/>
      <c r="C193" s="38">
        <v>540037</v>
      </c>
      <c r="D193" s="39">
        <v>11</v>
      </c>
      <c r="E193" s="40" t="s">
        <v>176</v>
      </c>
      <c r="F193" s="38" t="s">
        <v>41</v>
      </c>
      <c r="G193" s="38">
        <v>20.7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30"/>
      <c r="C194" s="38">
        <v>540038</v>
      </c>
      <c r="D194" s="39">
        <v>12</v>
      </c>
      <c r="E194" s="40" t="s">
        <v>177</v>
      </c>
      <c r="F194" s="38" t="s">
        <v>41</v>
      </c>
      <c r="G194" s="38">
        <v>80.900000000000006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30"/>
      <c r="C195" s="38">
        <v>540039</v>
      </c>
      <c r="D195" s="39">
        <v>13</v>
      </c>
      <c r="E195" s="40" t="s">
        <v>178</v>
      </c>
      <c r="F195" s="38" t="s">
        <v>41</v>
      </c>
      <c r="G195" s="38">
        <v>29.1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30" x14ac:dyDescent="0.25">
      <c r="B196" s="30"/>
      <c r="C196" s="38">
        <v>540040</v>
      </c>
      <c r="D196" s="39">
        <v>14</v>
      </c>
      <c r="E196" s="40" t="s">
        <v>179</v>
      </c>
      <c r="F196" s="38" t="s">
        <v>47</v>
      </c>
      <c r="G196" s="38">
        <v>30.3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x14ac:dyDescent="0.25">
      <c r="B197" s="30"/>
      <c r="C197" s="38">
        <v>540041</v>
      </c>
      <c r="D197" s="39">
        <v>15</v>
      </c>
      <c r="E197" s="40" t="s">
        <v>180</v>
      </c>
      <c r="F197" s="38" t="s">
        <v>41</v>
      </c>
      <c r="G197" s="38">
        <v>387.9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30"/>
      <c r="C198" s="38">
        <v>571227</v>
      </c>
      <c r="D198" s="39">
        <v>16</v>
      </c>
      <c r="E198" s="40" t="s">
        <v>181</v>
      </c>
      <c r="F198" s="38" t="s">
        <v>41</v>
      </c>
      <c r="G198" s="38">
        <v>16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30" x14ac:dyDescent="0.25">
      <c r="B199" s="30"/>
      <c r="C199" s="38">
        <v>571228</v>
      </c>
      <c r="D199" s="39">
        <v>17</v>
      </c>
      <c r="E199" s="40" t="s">
        <v>92</v>
      </c>
      <c r="F199" s="38" t="s">
        <v>31</v>
      </c>
      <c r="G199" s="38">
        <v>0.1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x14ac:dyDescent="0.25">
      <c r="B200" s="30"/>
      <c r="C200" s="38">
        <v>571232</v>
      </c>
      <c r="D200" s="39">
        <v>18</v>
      </c>
      <c r="E200" s="40" t="s">
        <v>56</v>
      </c>
      <c r="F200" s="38" t="s">
        <v>38</v>
      </c>
      <c r="G200" s="38">
        <v>8.9999999999999993E-3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x14ac:dyDescent="0.25">
      <c r="B201" s="30"/>
      <c r="C201" s="38">
        <v>571229</v>
      </c>
      <c r="D201" s="39">
        <v>19</v>
      </c>
      <c r="E201" s="40" t="s">
        <v>55</v>
      </c>
      <c r="F201" s="38" t="s">
        <v>38</v>
      </c>
      <c r="G201" s="38">
        <v>1.7999999999999999E-2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ht="30" x14ac:dyDescent="0.25">
      <c r="B202" s="30"/>
      <c r="C202" s="38">
        <v>571279</v>
      </c>
      <c r="D202" s="39">
        <v>20</v>
      </c>
      <c r="E202" s="40" t="s">
        <v>182</v>
      </c>
      <c r="F202" s="38" t="s">
        <v>38</v>
      </c>
      <c r="G202" s="38">
        <v>0.24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30"/>
      <c r="C203" s="38">
        <v>571278</v>
      </c>
      <c r="D203" s="39">
        <v>21</v>
      </c>
      <c r="E203" s="40" t="s">
        <v>183</v>
      </c>
      <c r="F203" s="38" t="s">
        <v>41</v>
      </c>
      <c r="G203" s="38">
        <v>16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x14ac:dyDescent="0.25">
      <c r="B204" s="30"/>
      <c r="C204" s="38">
        <v>571280</v>
      </c>
      <c r="D204" s="39">
        <v>22</v>
      </c>
      <c r="E204" s="40" t="s">
        <v>184</v>
      </c>
      <c r="F204" s="38" t="s">
        <v>38</v>
      </c>
      <c r="G204" s="38">
        <v>0.24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32" customFormat="1" x14ac:dyDescent="0.25">
      <c r="B205" s="31"/>
      <c r="C205" s="34"/>
      <c r="D205" s="35">
        <v>9</v>
      </c>
      <c r="E205" s="36" t="s">
        <v>185</v>
      </c>
      <c r="F205" s="37"/>
      <c r="G205" s="37"/>
      <c r="H205" s="46"/>
      <c r="I205" s="46"/>
      <c r="J205" s="42"/>
      <c r="K205" s="47">
        <f>ROUND(SUM($K$206:$K$217), 2)</f>
        <v>0</v>
      </c>
    </row>
    <row r="206" spans="2:11" s="5" customFormat="1" x14ac:dyDescent="0.25">
      <c r="B206" s="30"/>
      <c r="C206" s="38">
        <v>540048</v>
      </c>
      <c r="D206" s="39">
        <v>1</v>
      </c>
      <c r="E206" s="40" t="s">
        <v>186</v>
      </c>
      <c r="F206" s="38" t="s">
        <v>31</v>
      </c>
      <c r="G206" s="38">
        <v>20.9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30" x14ac:dyDescent="0.25">
      <c r="B207" s="30"/>
      <c r="C207" s="38">
        <v>540049</v>
      </c>
      <c r="D207" s="39">
        <v>2</v>
      </c>
      <c r="E207" s="40" t="s">
        <v>187</v>
      </c>
      <c r="F207" s="38" t="s">
        <v>31</v>
      </c>
      <c r="G207" s="38">
        <v>39.68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x14ac:dyDescent="0.25">
      <c r="B208" s="30"/>
      <c r="C208" s="38">
        <v>540050</v>
      </c>
      <c r="D208" s="39">
        <v>3</v>
      </c>
      <c r="E208" s="40" t="s">
        <v>53</v>
      </c>
      <c r="F208" s="38" t="s">
        <v>31</v>
      </c>
      <c r="G208" s="38">
        <v>3.21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30"/>
      <c r="C209" s="38">
        <v>540055</v>
      </c>
      <c r="D209" s="39">
        <v>4</v>
      </c>
      <c r="E209" s="40" t="s">
        <v>188</v>
      </c>
      <c r="F209" s="38" t="s">
        <v>31</v>
      </c>
      <c r="G209" s="38">
        <v>4.3600000000000003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ht="30" x14ac:dyDescent="0.25">
      <c r="B210" s="30"/>
      <c r="C210" s="38">
        <v>540051</v>
      </c>
      <c r="D210" s="39">
        <v>5</v>
      </c>
      <c r="E210" s="40" t="s">
        <v>189</v>
      </c>
      <c r="F210" s="38" t="s">
        <v>41</v>
      </c>
      <c r="G210" s="38">
        <v>4.4000000000000004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ht="30" x14ac:dyDescent="0.25">
      <c r="B211" s="30"/>
      <c r="C211" s="38">
        <v>540056</v>
      </c>
      <c r="D211" s="39">
        <v>6</v>
      </c>
      <c r="E211" s="40" t="s">
        <v>190</v>
      </c>
      <c r="F211" s="38" t="s">
        <v>41</v>
      </c>
      <c r="G211" s="38">
        <v>29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ht="60" x14ac:dyDescent="0.25">
      <c r="B212" s="30"/>
      <c r="C212" s="38">
        <v>540057</v>
      </c>
      <c r="D212" s="39">
        <v>7</v>
      </c>
      <c r="E212" s="40" t="s">
        <v>191</v>
      </c>
      <c r="F212" s="38" t="s">
        <v>41</v>
      </c>
      <c r="G212" s="38">
        <v>13.3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ht="30" x14ac:dyDescent="0.25">
      <c r="B213" s="30"/>
      <c r="C213" s="38">
        <v>540052</v>
      </c>
      <c r="D213" s="39">
        <v>8</v>
      </c>
      <c r="E213" s="40" t="s">
        <v>192</v>
      </c>
      <c r="F213" s="38" t="s">
        <v>41</v>
      </c>
      <c r="G213" s="38">
        <v>39.299999999999997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ht="30" x14ac:dyDescent="0.25">
      <c r="B214" s="30"/>
      <c r="C214" s="38">
        <v>560766</v>
      </c>
      <c r="D214" s="39">
        <v>9</v>
      </c>
      <c r="E214" s="40" t="s">
        <v>193</v>
      </c>
      <c r="F214" s="38" t="s">
        <v>38</v>
      </c>
      <c r="G214" s="38">
        <v>0.14499999999999999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30"/>
      <c r="C215" s="38">
        <v>540053</v>
      </c>
      <c r="D215" s="39">
        <v>10</v>
      </c>
      <c r="E215" s="40" t="s">
        <v>194</v>
      </c>
      <c r="F215" s="38" t="s">
        <v>41</v>
      </c>
      <c r="G215" s="38">
        <v>5.5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30"/>
      <c r="C216" s="38">
        <v>540054</v>
      </c>
      <c r="D216" s="39">
        <v>11</v>
      </c>
      <c r="E216" s="40" t="s">
        <v>195</v>
      </c>
      <c r="F216" s="38" t="s">
        <v>31</v>
      </c>
      <c r="G216" s="38">
        <v>17.7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30" x14ac:dyDescent="0.25">
      <c r="B217" s="30"/>
      <c r="C217" s="38">
        <v>571231</v>
      </c>
      <c r="D217" s="39">
        <v>12</v>
      </c>
      <c r="E217" s="40" t="s">
        <v>196</v>
      </c>
      <c r="F217" s="38" t="s">
        <v>47</v>
      </c>
      <c r="G217" s="38">
        <v>4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32" customFormat="1" x14ac:dyDescent="0.25">
      <c r="B218" s="31"/>
      <c r="C218" s="34"/>
      <c r="D218" s="35">
        <v>11</v>
      </c>
      <c r="E218" s="36" t="s">
        <v>197</v>
      </c>
      <c r="F218" s="37"/>
      <c r="G218" s="37"/>
      <c r="H218" s="46"/>
      <c r="I218" s="46"/>
      <c r="J218" s="42"/>
      <c r="K218" s="47">
        <f>ROUND(SUM($K$219:$K$246), 2)</f>
        <v>0</v>
      </c>
    </row>
    <row r="219" spans="2:11" s="5" customFormat="1" ht="30" x14ac:dyDescent="0.25">
      <c r="B219" s="30"/>
      <c r="C219" s="38">
        <v>540059</v>
      </c>
      <c r="D219" s="39">
        <v>1</v>
      </c>
      <c r="E219" s="40" t="s">
        <v>198</v>
      </c>
      <c r="F219" s="38" t="s">
        <v>199</v>
      </c>
      <c r="G219" s="38">
        <v>2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ht="30" x14ac:dyDescent="0.25">
      <c r="B220" s="30"/>
      <c r="C220" s="38">
        <v>540060</v>
      </c>
      <c r="D220" s="39">
        <v>2</v>
      </c>
      <c r="E220" s="40" t="s">
        <v>200</v>
      </c>
      <c r="F220" s="38" t="s">
        <v>199</v>
      </c>
      <c r="G220" s="38">
        <v>2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45" x14ac:dyDescent="0.25">
      <c r="B221" s="30"/>
      <c r="C221" s="38">
        <v>540061</v>
      </c>
      <c r="D221" s="39">
        <v>3</v>
      </c>
      <c r="E221" s="40" t="s">
        <v>201</v>
      </c>
      <c r="F221" s="38" t="s">
        <v>199</v>
      </c>
      <c r="G221" s="38">
        <v>8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45" x14ac:dyDescent="0.25">
      <c r="B222" s="30"/>
      <c r="C222" s="38">
        <v>540062</v>
      </c>
      <c r="D222" s="39">
        <v>4</v>
      </c>
      <c r="E222" s="40" t="s">
        <v>202</v>
      </c>
      <c r="F222" s="38" t="s">
        <v>199</v>
      </c>
      <c r="G222" s="38">
        <v>8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ht="45" x14ac:dyDescent="0.25">
      <c r="B223" s="30"/>
      <c r="C223" s="38">
        <v>540063</v>
      </c>
      <c r="D223" s="39">
        <v>5</v>
      </c>
      <c r="E223" s="40" t="s">
        <v>203</v>
      </c>
      <c r="F223" s="38" t="s">
        <v>199</v>
      </c>
      <c r="G223" s="38">
        <v>3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ht="45" x14ac:dyDescent="0.25">
      <c r="B224" s="30"/>
      <c r="C224" s="38">
        <v>540064</v>
      </c>
      <c r="D224" s="39">
        <v>6</v>
      </c>
      <c r="E224" s="40" t="s">
        <v>204</v>
      </c>
      <c r="F224" s="38" t="s">
        <v>199</v>
      </c>
      <c r="G224" s="38">
        <v>18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ht="45" x14ac:dyDescent="0.25">
      <c r="B225" s="30"/>
      <c r="C225" s="38">
        <v>540065</v>
      </c>
      <c r="D225" s="39">
        <v>7</v>
      </c>
      <c r="E225" s="40" t="s">
        <v>205</v>
      </c>
      <c r="F225" s="38" t="s">
        <v>199</v>
      </c>
      <c r="G225" s="38">
        <v>5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30"/>
      <c r="C226" s="38">
        <v>540066</v>
      </c>
      <c r="D226" s="39">
        <v>8</v>
      </c>
      <c r="E226" s="40" t="s">
        <v>206</v>
      </c>
      <c r="F226" s="38" t="s">
        <v>123</v>
      </c>
      <c r="G226" s="38">
        <v>42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x14ac:dyDescent="0.25">
      <c r="B227" s="30"/>
      <c r="C227" s="38">
        <v>540067</v>
      </c>
      <c r="D227" s="39">
        <v>9</v>
      </c>
      <c r="E227" s="40" t="s">
        <v>207</v>
      </c>
      <c r="F227" s="38" t="s">
        <v>123</v>
      </c>
      <c r="G227" s="38">
        <v>42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30"/>
      <c r="C228" s="38">
        <v>540068</v>
      </c>
      <c r="D228" s="39">
        <v>10</v>
      </c>
      <c r="E228" s="40" t="s">
        <v>208</v>
      </c>
      <c r="F228" s="38" t="s">
        <v>123</v>
      </c>
      <c r="G228" s="38">
        <v>1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x14ac:dyDescent="0.25">
      <c r="B229" s="30"/>
      <c r="C229" s="38">
        <v>540069</v>
      </c>
      <c r="D229" s="39">
        <v>11</v>
      </c>
      <c r="E229" s="40" t="s">
        <v>209</v>
      </c>
      <c r="F229" s="38" t="s">
        <v>123</v>
      </c>
      <c r="G229" s="38">
        <v>1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x14ac:dyDescent="0.25">
      <c r="B230" s="30"/>
      <c r="C230" s="38">
        <v>540070</v>
      </c>
      <c r="D230" s="39">
        <v>12</v>
      </c>
      <c r="E230" s="40" t="s">
        <v>210</v>
      </c>
      <c r="F230" s="38" t="s">
        <v>123</v>
      </c>
      <c r="G230" s="38">
        <v>3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x14ac:dyDescent="0.25">
      <c r="B231" s="30"/>
      <c r="C231" s="38">
        <v>540071</v>
      </c>
      <c r="D231" s="39">
        <v>13</v>
      </c>
      <c r="E231" s="40" t="s">
        <v>211</v>
      </c>
      <c r="F231" s="38" t="s">
        <v>123</v>
      </c>
      <c r="G231" s="38">
        <v>4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30"/>
      <c r="C232" s="38">
        <v>540072</v>
      </c>
      <c r="D232" s="39">
        <v>14</v>
      </c>
      <c r="E232" s="40" t="s">
        <v>212</v>
      </c>
      <c r="F232" s="38" t="s">
        <v>123</v>
      </c>
      <c r="G232" s="38">
        <v>4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30"/>
      <c r="C233" s="38">
        <v>540073</v>
      </c>
      <c r="D233" s="39">
        <v>15</v>
      </c>
      <c r="E233" s="40" t="s">
        <v>213</v>
      </c>
      <c r="F233" s="38" t="s">
        <v>123</v>
      </c>
      <c r="G233" s="38">
        <v>8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ht="45" x14ac:dyDescent="0.25">
      <c r="B234" s="30"/>
      <c r="C234" s="38">
        <v>540074</v>
      </c>
      <c r="D234" s="39">
        <v>16</v>
      </c>
      <c r="E234" s="40" t="s">
        <v>214</v>
      </c>
      <c r="F234" s="38" t="s">
        <v>47</v>
      </c>
      <c r="G234" s="38">
        <v>8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30"/>
      <c r="C235" s="38">
        <v>540075</v>
      </c>
      <c r="D235" s="39">
        <v>17</v>
      </c>
      <c r="E235" s="40" t="s">
        <v>215</v>
      </c>
      <c r="F235" s="38" t="s">
        <v>47</v>
      </c>
      <c r="G235" s="38">
        <v>84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45" x14ac:dyDescent="0.25">
      <c r="B236" s="30"/>
      <c r="C236" s="38">
        <v>540076</v>
      </c>
      <c r="D236" s="39">
        <v>18</v>
      </c>
      <c r="E236" s="40" t="s">
        <v>216</v>
      </c>
      <c r="F236" s="38" t="s">
        <v>47</v>
      </c>
      <c r="G236" s="38">
        <v>204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30"/>
      <c r="C237" s="38">
        <v>540077</v>
      </c>
      <c r="D237" s="39">
        <v>19</v>
      </c>
      <c r="E237" s="40" t="s">
        <v>217</v>
      </c>
      <c r="F237" s="38" t="s">
        <v>47</v>
      </c>
      <c r="G237" s="38">
        <v>80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45" x14ac:dyDescent="0.25">
      <c r="B238" s="30"/>
      <c r="C238" s="38">
        <v>540078</v>
      </c>
      <c r="D238" s="39">
        <v>20</v>
      </c>
      <c r="E238" s="40" t="s">
        <v>218</v>
      </c>
      <c r="F238" s="38" t="s">
        <v>47</v>
      </c>
      <c r="G238" s="38">
        <v>83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x14ac:dyDescent="0.25">
      <c r="B239" s="30"/>
      <c r="C239" s="38">
        <v>540079</v>
      </c>
      <c r="D239" s="39">
        <v>21</v>
      </c>
      <c r="E239" s="40" t="s">
        <v>219</v>
      </c>
      <c r="F239" s="38" t="s">
        <v>47</v>
      </c>
      <c r="G239" s="38">
        <v>459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ht="30" x14ac:dyDescent="0.25">
      <c r="B240" s="30"/>
      <c r="C240" s="38">
        <v>540080</v>
      </c>
      <c r="D240" s="39">
        <v>22</v>
      </c>
      <c r="E240" s="40" t="s">
        <v>220</v>
      </c>
      <c r="F240" s="38" t="s">
        <v>47</v>
      </c>
      <c r="G240" s="38">
        <v>1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x14ac:dyDescent="0.25">
      <c r="B241" s="30"/>
      <c r="C241" s="38">
        <v>540081</v>
      </c>
      <c r="D241" s="39">
        <v>23</v>
      </c>
      <c r="E241" s="40" t="s">
        <v>221</v>
      </c>
      <c r="F241" s="38" t="s">
        <v>47</v>
      </c>
      <c r="G241" s="38">
        <v>28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30"/>
      <c r="C242" s="38">
        <v>540082</v>
      </c>
      <c r="D242" s="39">
        <v>24</v>
      </c>
      <c r="E242" s="40" t="s">
        <v>222</v>
      </c>
      <c r="F242" s="38" t="s">
        <v>47</v>
      </c>
      <c r="G242" s="38">
        <v>29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x14ac:dyDescent="0.25">
      <c r="B243" s="30"/>
      <c r="C243" s="38">
        <v>540083</v>
      </c>
      <c r="D243" s="39">
        <v>25</v>
      </c>
      <c r="E243" s="40" t="s">
        <v>223</v>
      </c>
      <c r="F243" s="38" t="s">
        <v>47</v>
      </c>
      <c r="G243" s="38">
        <v>8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x14ac:dyDescent="0.25">
      <c r="B244" s="30"/>
      <c r="C244" s="38">
        <v>540084</v>
      </c>
      <c r="D244" s="39">
        <v>26</v>
      </c>
      <c r="E244" s="40" t="s">
        <v>224</v>
      </c>
      <c r="F244" s="38" t="s">
        <v>47</v>
      </c>
      <c r="G244" s="38">
        <v>28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45" x14ac:dyDescent="0.25">
      <c r="B245" s="30"/>
      <c r="C245" s="38">
        <v>540085</v>
      </c>
      <c r="D245" s="39">
        <v>27</v>
      </c>
      <c r="E245" s="40" t="s">
        <v>225</v>
      </c>
      <c r="F245" s="38" t="s">
        <v>41</v>
      </c>
      <c r="G245" s="38">
        <v>49.2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ht="30" x14ac:dyDescent="0.25">
      <c r="B246" s="30"/>
      <c r="C246" s="38">
        <v>540086</v>
      </c>
      <c r="D246" s="39">
        <v>28</v>
      </c>
      <c r="E246" s="40" t="s">
        <v>226</v>
      </c>
      <c r="F246" s="38" t="s">
        <v>199</v>
      </c>
      <c r="G246" s="38">
        <v>2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32" customFormat="1" x14ac:dyDescent="0.25">
      <c r="B247" s="31"/>
      <c r="C247" s="34"/>
      <c r="D247" s="35">
        <v>12</v>
      </c>
      <c r="E247" s="36" t="s">
        <v>227</v>
      </c>
      <c r="F247" s="37"/>
      <c r="G247" s="37"/>
      <c r="H247" s="46"/>
      <c r="I247" s="46"/>
      <c r="J247" s="42"/>
      <c r="K247" s="47">
        <f>ROUND(SUM($K$248:$K$266), 2)</f>
        <v>0</v>
      </c>
    </row>
    <row r="248" spans="2:11" s="5" customFormat="1" x14ac:dyDescent="0.25">
      <c r="B248" s="30"/>
      <c r="C248" s="38">
        <v>540087</v>
      </c>
      <c r="D248" s="39">
        <v>1</v>
      </c>
      <c r="E248" s="40" t="s">
        <v>228</v>
      </c>
      <c r="F248" s="38" t="s">
        <v>123</v>
      </c>
      <c r="G248" s="38">
        <v>1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x14ac:dyDescent="0.25">
      <c r="B249" s="30"/>
      <c r="C249" s="38">
        <v>540088</v>
      </c>
      <c r="D249" s="39">
        <v>2</v>
      </c>
      <c r="E249" s="40" t="s">
        <v>229</v>
      </c>
      <c r="F249" s="38" t="s">
        <v>123</v>
      </c>
      <c r="G249" s="38">
        <v>1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540089</v>
      </c>
      <c r="D250" s="39">
        <v>3</v>
      </c>
      <c r="E250" s="40" t="s">
        <v>230</v>
      </c>
      <c r="F250" s="38" t="s">
        <v>123</v>
      </c>
      <c r="G250" s="38">
        <v>6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x14ac:dyDescent="0.25">
      <c r="B251" s="30"/>
      <c r="C251" s="38">
        <v>540090</v>
      </c>
      <c r="D251" s="39">
        <v>4</v>
      </c>
      <c r="E251" s="40" t="s">
        <v>231</v>
      </c>
      <c r="F251" s="38" t="s">
        <v>123</v>
      </c>
      <c r="G251" s="38">
        <v>8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30"/>
      <c r="C252" s="38">
        <v>540091</v>
      </c>
      <c r="D252" s="39">
        <v>5</v>
      </c>
      <c r="E252" s="40" t="s">
        <v>232</v>
      </c>
      <c r="F252" s="38" t="s">
        <v>123</v>
      </c>
      <c r="G252" s="38">
        <v>4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x14ac:dyDescent="0.25">
      <c r="B253" s="30"/>
      <c r="C253" s="38">
        <v>540092</v>
      </c>
      <c r="D253" s="39">
        <v>6</v>
      </c>
      <c r="E253" s="40" t="s">
        <v>233</v>
      </c>
      <c r="F253" s="38" t="s">
        <v>123</v>
      </c>
      <c r="G253" s="38">
        <v>10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ht="30" x14ac:dyDescent="0.25">
      <c r="B254" s="30"/>
      <c r="C254" s="38">
        <v>540093</v>
      </c>
      <c r="D254" s="39">
        <v>7</v>
      </c>
      <c r="E254" s="40" t="s">
        <v>234</v>
      </c>
      <c r="F254" s="38" t="s">
        <v>41</v>
      </c>
      <c r="G254" s="38">
        <v>1.6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30" x14ac:dyDescent="0.25">
      <c r="B255" s="30"/>
      <c r="C255" s="38">
        <v>540094</v>
      </c>
      <c r="D255" s="39">
        <v>8</v>
      </c>
      <c r="E255" s="40" t="s">
        <v>235</v>
      </c>
      <c r="F255" s="38" t="s">
        <v>41</v>
      </c>
      <c r="G255" s="38">
        <v>37.6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30" x14ac:dyDescent="0.25">
      <c r="B256" s="30"/>
      <c r="C256" s="38">
        <v>540095</v>
      </c>
      <c r="D256" s="39">
        <v>9</v>
      </c>
      <c r="E256" s="40" t="s">
        <v>235</v>
      </c>
      <c r="F256" s="38" t="s">
        <v>41</v>
      </c>
      <c r="G256" s="38">
        <v>21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ht="30" x14ac:dyDescent="0.25">
      <c r="B257" s="30"/>
      <c r="C257" s="38">
        <v>540105</v>
      </c>
      <c r="D257" s="39">
        <v>10</v>
      </c>
      <c r="E257" s="40" t="s">
        <v>236</v>
      </c>
      <c r="F257" s="38" t="s">
        <v>41</v>
      </c>
      <c r="G257" s="38">
        <v>9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ht="30" x14ac:dyDescent="0.25">
      <c r="B258" s="30"/>
      <c r="C258" s="38">
        <v>540096</v>
      </c>
      <c r="D258" s="39">
        <v>11</v>
      </c>
      <c r="E258" s="40" t="s">
        <v>237</v>
      </c>
      <c r="F258" s="38" t="s">
        <v>41</v>
      </c>
      <c r="G258" s="38">
        <v>10.6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30" x14ac:dyDescent="0.25">
      <c r="B259" s="30"/>
      <c r="C259" s="38">
        <v>540097</v>
      </c>
      <c r="D259" s="39">
        <v>12</v>
      </c>
      <c r="E259" s="40" t="s">
        <v>238</v>
      </c>
      <c r="F259" s="38" t="s">
        <v>41</v>
      </c>
      <c r="G259" s="38">
        <v>7.9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30"/>
      <c r="C260" s="38">
        <v>540098</v>
      </c>
      <c r="D260" s="39">
        <v>13</v>
      </c>
      <c r="E260" s="40" t="s">
        <v>239</v>
      </c>
      <c r="F260" s="38" t="s">
        <v>123</v>
      </c>
      <c r="G260" s="38">
        <v>1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ht="30" x14ac:dyDescent="0.25">
      <c r="B261" s="30"/>
      <c r="C261" s="38">
        <v>540099</v>
      </c>
      <c r="D261" s="39">
        <v>14</v>
      </c>
      <c r="E261" s="40" t="s">
        <v>240</v>
      </c>
      <c r="F261" s="38" t="s">
        <v>123</v>
      </c>
      <c r="G261" s="38">
        <v>1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ht="30" x14ac:dyDescent="0.25">
      <c r="B262" s="30"/>
      <c r="C262" s="38">
        <v>540100</v>
      </c>
      <c r="D262" s="39">
        <v>15</v>
      </c>
      <c r="E262" s="40" t="s">
        <v>241</v>
      </c>
      <c r="F262" s="38" t="s">
        <v>123</v>
      </c>
      <c r="G262" s="38">
        <v>1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ht="30" x14ac:dyDescent="0.25">
      <c r="B263" s="30"/>
      <c r="C263" s="38">
        <v>540101</v>
      </c>
      <c r="D263" s="39">
        <v>16</v>
      </c>
      <c r="E263" s="40" t="s">
        <v>242</v>
      </c>
      <c r="F263" s="38" t="s">
        <v>123</v>
      </c>
      <c r="G263" s="38">
        <v>1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ht="30" x14ac:dyDescent="0.25">
      <c r="B264" s="30"/>
      <c r="C264" s="38">
        <v>540102</v>
      </c>
      <c r="D264" s="39">
        <v>17</v>
      </c>
      <c r="E264" s="40" t="s">
        <v>243</v>
      </c>
      <c r="F264" s="38" t="s">
        <v>123</v>
      </c>
      <c r="G264" s="38">
        <v>2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30" x14ac:dyDescent="0.25">
      <c r="B265" s="30"/>
      <c r="C265" s="38">
        <v>540103</v>
      </c>
      <c r="D265" s="39">
        <v>18</v>
      </c>
      <c r="E265" s="40" t="s">
        <v>244</v>
      </c>
      <c r="F265" s="38" t="s">
        <v>123</v>
      </c>
      <c r="G265" s="38">
        <v>1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ht="30" x14ac:dyDescent="0.25">
      <c r="B266" s="30"/>
      <c r="C266" s="38">
        <v>540104</v>
      </c>
      <c r="D266" s="39">
        <v>19</v>
      </c>
      <c r="E266" s="40" t="s">
        <v>245</v>
      </c>
      <c r="F266" s="38" t="s">
        <v>123</v>
      </c>
      <c r="G266" s="38">
        <v>1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32" customFormat="1" x14ac:dyDescent="0.25">
      <c r="B267" s="31"/>
      <c r="C267" s="34"/>
      <c r="D267" s="35">
        <v>13</v>
      </c>
      <c r="E267" s="36" t="s">
        <v>246</v>
      </c>
      <c r="F267" s="37"/>
      <c r="G267" s="37"/>
      <c r="H267" s="46"/>
      <c r="I267" s="46"/>
      <c r="J267" s="42"/>
      <c r="K267" s="47">
        <f>ROUND(SUM($K$268:$K$293), 2)</f>
        <v>0</v>
      </c>
    </row>
    <row r="268" spans="2:11" s="5" customFormat="1" x14ac:dyDescent="0.25">
      <c r="B268" s="30"/>
      <c r="C268" s="38">
        <v>540106</v>
      </c>
      <c r="D268" s="39">
        <v>1</v>
      </c>
      <c r="E268" s="40" t="s">
        <v>247</v>
      </c>
      <c r="F268" s="38" t="s">
        <v>199</v>
      </c>
      <c r="G268" s="38">
        <v>1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45" x14ac:dyDescent="0.25">
      <c r="B269" s="30"/>
      <c r="C269" s="38">
        <v>540107</v>
      </c>
      <c r="D269" s="39">
        <v>2</v>
      </c>
      <c r="E269" s="40" t="s">
        <v>248</v>
      </c>
      <c r="F269" s="38" t="s">
        <v>47</v>
      </c>
      <c r="G269" s="38">
        <v>10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ht="45" x14ac:dyDescent="0.25">
      <c r="B270" s="30"/>
      <c r="C270" s="38">
        <v>540108</v>
      </c>
      <c r="D270" s="39">
        <v>3</v>
      </c>
      <c r="E270" s="40" t="s">
        <v>249</v>
      </c>
      <c r="F270" s="38" t="s">
        <v>47</v>
      </c>
      <c r="G270" s="38">
        <v>26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ht="45" x14ac:dyDescent="0.25">
      <c r="B271" s="30"/>
      <c r="C271" s="38">
        <v>540109</v>
      </c>
      <c r="D271" s="39">
        <v>4</v>
      </c>
      <c r="E271" s="40" t="s">
        <v>250</v>
      </c>
      <c r="F271" s="38" t="s">
        <v>47</v>
      </c>
      <c r="G271" s="38">
        <v>8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45" x14ac:dyDescent="0.25">
      <c r="B272" s="30"/>
      <c r="C272" s="38">
        <v>540110</v>
      </c>
      <c r="D272" s="39">
        <v>5</v>
      </c>
      <c r="E272" s="40" t="s">
        <v>251</v>
      </c>
      <c r="F272" s="38" t="s">
        <v>47</v>
      </c>
      <c r="G272" s="38">
        <v>13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ht="45" x14ac:dyDescent="0.25">
      <c r="B273" s="30"/>
      <c r="C273" s="38">
        <v>540111</v>
      </c>
      <c r="D273" s="39">
        <v>6</v>
      </c>
      <c r="E273" s="40" t="s">
        <v>252</v>
      </c>
      <c r="F273" s="38" t="s">
        <v>47</v>
      </c>
      <c r="G273" s="38">
        <v>79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ht="45" x14ac:dyDescent="0.25">
      <c r="B274" s="30"/>
      <c r="C274" s="38">
        <v>540112</v>
      </c>
      <c r="D274" s="39">
        <v>7</v>
      </c>
      <c r="E274" s="40" t="s">
        <v>253</v>
      </c>
      <c r="F274" s="38" t="s">
        <v>47</v>
      </c>
      <c r="G274" s="38">
        <v>20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45" x14ac:dyDescent="0.25">
      <c r="B275" s="30"/>
      <c r="C275" s="38">
        <v>540113</v>
      </c>
      <c r="D275" s="39">
        <v>8</v>
      </c>
      <c r="E275" s="40" t="s">
        <v>254</v>
      </c>
      <c r="F275" s="38" t="s">
        <v>47</v>
      </c>
      <c r="G275" s="38">
        <v>34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45" x14ac:dyDescent="0.25">
      <c r="B276" s="30"/>
      <c r="C276" s="38">
        <v>540114</v>
      </c>
      <c r="D276" s="39">
        <v>9</v>
      </c>
      <c r="E276" s="40" t="s">
        <v>255</v>
      </c>
      <c r="F276" s="38" t="s">
        <v>47</v>
      </c>
      <c r="G276" s="38">
        <v>45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45" x14ac:dyDescent="0.25">
      <c r="B277" s="30"/>
      <c r="C277" s="38">
        <v>540115</v>
      </c>
      <c r="D277" s="39">
        <v>10</v>
      </c>
      <c r="E277" s="40" t="s">
        <v>256</v>
      </c>
      <c r="F277" s="38" t="s">
        <v>47</v>
      </c>
      <c r="G277" s="38">
        <v>65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30"/>
      <c r="C278" s="38">
        <v>540116</v>
      </c>
      <c r="D278" s="39">
        <v>11</v>
      </c>
      <c r="E278" s="40" t="s">
        <v>210</v>
      </c>
      <c r="F278" s="38" t="s">
        <v>123</v>
      </c>
      <c r="G278" s="38">
        <v>1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30"/>
      <c r="C279" s="38">
        <v>540117</v>
      </c>
      <c r="D279" s="39">
        <v>12</v>
      </c>
      <c r="E279" s="40" t="s">
        <v>211</v>
      </c>
      <c r="F279" s="38" t="s">
        <v>123</v>
      </c>
      <c r="G279" s="38">
        <v>5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x14ac:dyDescent="0.25">
      <c r="B280" s="30"/>
      <c r="C280" s="38">
        <v>540118</v>
      </c>
      <c r="D280" s="39">
        <v>13</v>
      </c>
      <c r="E280" s="40" t="s">
        <v>257</v>
      </c>
      <c r="F280" s="38" t="s">
        <v>123</v>
      </c>
      <c r="G280" s="38">
        <v>4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x14ac:dyDescent="0.25">
      <c r="B281" s="30"/>
      <c r="C281" s="38">
        <v>540119</v>
      </c>
      <c r="D281" s="39">
        <v>14</v>
      </c>
      <c r="E281" s="40" t="s">
        <v>212</v>
      </c>
      <c r="F281" s="38" t="s">
        <v>123</v>
      </c>
      <c r="G281" s="38">
        <v>20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x14ac:dyDescent="0.25">
      <c r="B282" s="30"/>
      <c r="C282" s="38">
        <v>540120</v>
      </c>
      <c r="D282" s="39">
        <v>15</v>
      </c>
      <c r="E282" s="40" t="s">
        <v>258</v>
      </c>
      <c r="F282" s="38" t="s">
        <v>123</v>
      </c>
      <c r="G282" s="38">
        <v>2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x14ac:dyDescent="0.25">
      <c r="B283" s="30"/>
      <c r="C283" s="38">
        <v>540121</v>
      </c>
      <c r="D283" s="39">
        <v>16</v>
      </c>
      <c r="E283" s="40" t="s">
        <v>259</v>
      </c>
      <c r="F283" s="38" t="s">
        <v>123</v>
      </c>
      <c r="G283" s="38">
        <v>54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x14ac:dyDescent="0.25">
      <c r="B284" s="30"/>
      <c r="C284" s="38">
        <v>540122</v>
      </c>
      <c r="D284" s="39">
        <v>17</v>
      </c>
      <c r="E284" s="40" t="s">
        <v>260</v>
      </c>
      <c r="F284" s="38" t="s">
        <v>123</v>
      </c>
      <c r="G284" s="38">
        <v>16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x14ac:dyDescent="0.25">
      <c r="B285" s="30"/>
      <c r="C285" s="38">
        <v>540123</v>
      </c>
      <c r="D285" s="39">
        <v>18</v>
      </c>
      <c r="E285" s="40" t="s">
        <v>261</v>
      </c>
      <c r="F285" s="38" t="s">
        <v>123</v>
      </c>
      <c r="G285" s="38">
        <v>5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x14ac:dyDescent="0.25">
      <c r="B286" s="30"/>
      <c r="C286" s="38">
        <v>540124</v>
      </c>
      <c r="D286" s="39">
        <v>19</v>
      </c>
      <c r="E286" s="40" t="s">
        <v>262</v>
      </c>
      <c r="F286" s="38" t="s">
        <v>123</v>
      </c>
      <c r="G286" s="38">
        <v>3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x14ac:dyDescent="0.25">
      <c r="B287" s="30"/>
      <c r="C287" s="38">
        <v>540125</v>
      </c>
      <c r="D287" s="39">
        <v>20</v>
      </c>
      <c r="E287" s="40" t="s">
        <v>263</v>
      </c>
      <c r="F287" s="38" t="s">
        <v>123</v>
      </c>
      <c r="G287" s="38">
        <v>54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30"/>
      <c r="C288" s="38">
        <v>540126</v>
      </c>
      <c r="D288" s="39">
        <v>21</v>
      </c>
      <c r="E288" s="40" t="s">
        <v>219</v>
      </c>
      <c r="F288" s="38" t="s">
        <v>47</v>
      </c>
      <c r="G288" s="38">
        <v>300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ht="30" x14ac:dyDescent="0.25">
      <c r="B289" s="30"/>
      <c r="C289" s="38">
        <v>560927</v>
      </c>
      <c r="D289" s="39">
        <v>22</v>
      </c>
      <c r="E289" s="40" t="s">
        <v>264</v>
      </c>
      <c r="F289" s="38" t="s">
        <v>123</v>
      </c>
      <c r="G289" s="38">
        <v>1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x14ac:dyDescent="0.25">
      <c r="B290" s="30"/>
      <c r="C290" s="38">
        <v>540127</v>
      </c>
      <c r="D290" s="39">
        <v>23</v>
      </c>
      <c r="E290" s="40" t="s">
        <v>265</v>
      </c>
      <c r="F290" s="38" t="s">
        <v>47</v>
      </c>
      <c r="G290" s="38">
        <v>10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x14ac:dyDescent="0.25">
      <c r="B291" s="30"/>
      <c r="C291" s="38">
        <v>540128</v>
      </c>
      <c r="D291" s="39">
        <v>24</v>
      </c>
      <c r="E291" s="40" t="s">
        <v>221</v>
      </c>
      <c r="F291" s="38" t="s">
        <v>47</v>
      </c>
      <c r="G291" s="38">
        <v>46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30"/>
      <c r="C292" s="38">
        <v>540129</v>
      </c>
      <c r="D292" s="39">
        <v>25</v>
      </c>
      <c r="E292" s="40" t="s">
        <v>222</v>
      </c>
      <c r="F292" s="38" t="s">
        <v>47</v>
      </c>
      <c r="G292" s="38">
        <v>42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x14ac:dyDescent="0.25">
      <c r="B293" s="30"/>
      <c r="C293" s="38">
        <v>540130</v>
      </c>
      <c r="D293" s="39">
        <v>26</v>
      </c>
      <c r="E293" s="40" t="s">
        <v>223</v>
      </c>
      <c r="F293" s="38" t="s">
        <v>47</v>
      </c>
      <c r="G293" s="38">
        <v>100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32" customFormat="1" x14ac:dyDescent="0.25">
      <c r="B294" s="31"/>
      <c r="C294" s="34"/>
      <c r="D294" s="35">
        <v>14</v>
      </c>
      <c r="E294" s="36" t="s">
        <v>266</v>
      </c>
      <c r="F294" s="37"/>
      <c r="G294" s="37"/>
      <c r="H294" s="46"/>
      <c r="I294" s="46"/>
      <c r="J294" s="42"/>
      <c r="K294" s="47">
        <f>ROUND(SUM($K$295:$K$307), 2)</f>
        <v>0</v>
      </c>
    </row>
    <row r="295" spans="2:11" s="5" customFormat="1" ht="45" x14ac:dyDescent="0.25">
      <c r="B295" s="30"/>
      <c r="C295" s="38">
        <v>540161</v>
      </c>
      <c r="D295" s="39">
        <v>1</v>
      </c>
      <c r="E295" s="40" t="s">
        <v>267</v>
      </c>
      <c r="F295" s="38" t="s">
        <v>47</v>
      </c>
      <c r="G295" s="38">
        <v>105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45" x14ac:dyDescent="0.25">
      <c r="B296" s="30"/>
      <c r="C296" s="38">
        <v>540162</v>
      </c>
      <c r="D296" s="39">
        <v>2</v>
      </c>
      <c r="E296" s="40" t="s">
        <v>268</v>
      </c>
      <c r="F296" s="38" t="s">
        <v>47</v>
      </c>
      <c r="G296" s="38">
        <v>72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ht="30" x14ac:dyDescent="0.25">
      <c r="B297" s="30"/>
      <c r="C297" s="38">
        <v>540163</v>
      </c>
      <c r="D297" s="39">
        <v>3</v>
      </c>
      <c r="E297" s="40" t="s">
        <v>269</v>
      </c>
      <c r="F297" s="38" t="s">
        <v>199</v>
      </c>
      <c r="G297" s="38">
        <v>4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ht="30" x14ac:dyDescent="0.25">
      <c r="B298" s="30"/>
      <c r="C298" s="38">
        <v>540164</v>
      </c>
      <c r="D298" s="39">
        <v>4</v>
      </c>
      <c r="E298" s="40" t="s">
        <v>270</v>
      </c>
      <c r="F298" s="38" t="s">
        <v>199</v>
      </c>
      <c r="G298" s="38">
        <v>3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30" x14ac:dyDescent="0.25">
      <c r="B299" s="30"/>
      <c r="C299" s="38">
        <v>540165</v>
      </c>
      <c r="D299" s="39">
        <v>5</v>
      </c>
      <c r="E299" s="40" t="s">
        <v>271</v>
      </c>
      <c r="F299" s="38" t="s">
        <v>199</v>
      </c>
      <c r="G299" s="38">
        <v>12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30" x14ac:dyDescent="0.25">
      <c r="B300" s="30"/>
      <c r="C300" s="38">
        <v>540166</v>
      </c>
      <c r="D300" s="39">
        <v>6</v>
      </c>
      <c r="E300" s="40" t="s">
        <v>272</v>
      </c>
      <c r="F300" s="38" t="s">
        <v>199</v>
      </c>
      <c r="G300" s="38">
        <v>9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45" x14ac:dyDescent="0.25">
      <c r="B301" s="30"/>
      <c r="C301" s="38">
        <v>540167</v>
      </c>
      <c r="D301" s="39">
        <v>7</v>
      </c>
      <c r="E301" s="40" t="s">
        <v>273</v>
      </c>
      <c r="F301" s="38" t="s">
        <v>199</v>
      </c>
      <c r="G301" s="38">
        <v>1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ht="45" x14ac:dyDescent="0.25">
      <c r="B302" s="30"/>
      <c r="C302" s="38">
        <v>540168</v>
      </c>
      <c r="D302" s="39">
        <v>8</v>
      </c>
      <c r="E302" s="40" t="s">
        <v>274</v>
      </c>
      <c r="F302" s="38" t="s">
        <v>199</v>
      </c>
      <c r="G302" s="38">
        <v>4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ht="30" x14ac:dyDescent="0.25">
      <c r="B303" s="30"/>
      <c r="C303" s="38">
        <v>540169</v>
      </c>
      <c r="D303" s="39">
        <v>9</v>
      </c>
      <c r="E303" s="40" t="s">
        <v>275</v>
      </c>
      <c r="F303" s="38" t="s">
        <v>199</v>
      </c>
      <c r="G303" s="38">
        <v>3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x14ac:dyDescent="0.25">
      <c r="B304" s="30"/>
      <c r="C304" s="38">
        <v>540170</v>
      </c>
      <c r="D304" s="39">
        <v>10</v>
      </c>
      <c r="E304" s="40" t="s">
        <v>276</v>
      </c>
      <c r="F304" s="38" t="s">
        <v>123</v>
      </c>
      <c r="G304" s="38">
        <v>6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x14ac:dyDescent="0.25">
      <c r="B305" s="30"/>
      <c r="C305" s="38">
        <v>540171</v>
      </c>
      <c r="D305" s="39">
        <v>11</v>
      </c>
      <c r="E305" s="40" t="s">
        <v>277</v>
      </c>
      <c r="F305" s="38" t="s">
        <v>123</v>
      </c>
      <c r="G305" s="38">
        <v>9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ht="30" x14ac:dyDescent="0.25">
      <c r="B306" s="30"/>
      <c r="C306" s="38">
        <v>560928</v>
      </c>
      <c r="D306" s="39">
        <v>12</v>
      </c>
      <c r="E306" s="40" t="s">
        <v>278</v>
      </c>
      <c r="F306" s="38" t="s">
        <v>123</v>
      </c>
      <c r="G306" s="38">
        <v>3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30"/>
      <c r="C307" s="38">
        <v>540172</v>
      </c>
      <c r="D307" s="39">
        <v>13</v>
      </c>
      <c r="E307" s="40" t="s">
        <v>279</v>
      </c>
      <c r="F307" s="38" t="s">
        <v>47</v>
      </c>
      <c r="G307" s="38">
        <v>177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32" customFormat="1" x14ac:dyDescent="0.25">
      <c r="B308" s="31"/>
      <c r="C308" s="34"/>
      <c r="D308" s="35">
        <v>15</v>
      </c>
      <c r="E308" s="36" t="s">
        <v>280</v>
      </c>
      <c r="F308" s="37"/>
      <c r="G308" s="37"/>
      <c r="H308" s="46"/>
      <c r="I308" s="46"/>
      <c r="J308" s="42"/>
      <c r="K308" s="47">
        <f>ROUND(SUM($K$309:$K$320), 2)</f>
        <v>0</v>
      </c>
    </row>
    <row r="309" spans="2:11" s="5" customFormat="1" x14ac:dyDescent="0.25">
      <c r="B309" s="30"/>
      <c r="C309" s="38">
        <v>540191</v>
      </c>
      <c r="D309" s="39">
        <v>1</v>
      </c>
      <c r="E309" s="40" t="s">
        <v>281</v>
      </c>
      <c r="F309" s="38" t="s">
        <v>199</v>
      </c>
      <c r="G309" s="38">
        <v>4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60" x14ac:dyDescent="0.25">
      <c r="B310" s="30"/>
      <c r="C310" s="38">
        <v>540192</v>
      </c>
      <c r="D310" s="39">
        <v>2</v>
      </c>
      <c r="E310" s="40" t="s">
        <v>282</v>
      </c>
      <c r="F310" s="38" t="s">
        <v>199</v>
      </c>
      <c r="G310" s="38">
        <v>2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ht="45" x14ac:dyDescent="0.25">
      <c r="B311" s="30"/>
      <c r="C311" s="38">
        <v>540195</v>
      </c>
      <c r="D311" s="39">
        <v>3</v>
      </c>
      <c r="E311" s="40" t="s">
        <v>283</v>
      </c>
      <c r="F311" s="38" t="s">
        <v>199</v>
      </c>
      <c r="G311" s="38">
        <v>1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ht="30" x14ac:dyDescent="0.25">
      <c r="B312" s="30"/>
      <c r="C312" s="38">
        <v>540194</v>
      </c>
      <c r="D312" s="39">
        <v>4</v>
      </c>
      <c r="E312" s="40" t="s">
        <v>284</v>
      </c>
      <c r="F312" s="38" t="s">
        <v>199</v>
      </c>
      <c r="G312" s="38">
        <v>1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30"/>
      <c r="C313" s="38">
        <v>540193</v>
      </c>
      <c r="D313" s="39">
        <v>5</v>
      </c>
      <c r="E313" s="40" t="s">
        <v>285</v>
      </c>
      <c r="F313" s="38" t="s">
        <v>123</v>
      </c>
      <c r="G313" s="38">
        <v>1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x14ac:dyDescent="0.25">
      <c r="B314" s="30"/>
      <c r="C314" s="38">
        <v>540201</v>
      </c>
      <c r="D314" s="39">
        <v>6</v>
      </c>
      <c r="E314" s="40" t="s">
        <v>286</v>
      </c>
      <c r="F314" s="38" t="s">
        <v>123</v>
      </c>
      <c r="G314" s="38">
        <v>1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30"/>
      <c r="C315" s="38">
        <v>540200</v>
      </c>
      <c r="D315" s="39">
        <v>7</v>
      </c>
      <c r="E315" s="40" t="s">
        <v>287</v>
      </c>
      <c r="F315" s="38" t="s">
        <v>123</v>
      </c>
      <c r="G315" s="38">
        <v>1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ht="30" x14ac:dyDescent="0.25">
      <c r="B316" s="30"/>
      <c r="C316" s="38">
        <v>540196</v>
      </c>
      <c r="D316" s="39">
        <v>8</v>
      </c>
      <c r="E316" s="40" t="s">
        <v>288</v>
      </c>
      <c r="F316" s="38" t="s">
        <v>47</v>
      </c>
      <c r="G316" s="38">
        <v>40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ht="30" x14ac:dyDescent="0.25">
      <c r="B317" s="30"/>
      <c r="C317" s="38">
        <v>540197</v>
      </c>
      <c r="D317" s="39">
        <v>9</v>
      </c>
      <c r="E317" s="40" t="s">
        <v>289</v>
      </c>
      <c r="F317" s="38" t="s">
        <v>47</v>
      </c>
      <c r="G317" s="38">
        <v>40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x14ac:dyDescent="0.25">
      <c r="B318" s="30"/>
      <c r="C318" s="38">
        <v>540198</v>
      </c>
      <c r="D318" s="39">
        <v>10</v>
      </c>
      <c r="E318" s="40" t="s">
        <v>290</v>
      </c>
      <c r="F318" s="38" t="s">
        <v>38</v>
      </c>
      <c r="G318" s="38">
        <v>0.03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x14ac:dyDescent="0.25">
      <c r="B319" s="30"/>
      <c r="C319" s="38">
        <v>540202</v>
      </c>
      <c r="D319" s="39">
        <v>11</v>
      </c>
      <c r="E319" s="40" t="s">
        <v>291</v>
      </c>
      <c r="F319" s="38" t="s">
        <v>38</v>
      </c>
      <c r="G319" s="38">
        <v>0.1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30"/>
      <c r="C320" s="38">
        <v>540199</v>
      </c>
      <c r="D320" s="39">
        <v>12</v>
      </c>
      <c r="E320" s="40" t="s">
        <v>292</v>
      </c>
      <c r="F320" s="38" t="s">
        <v>31</v>
      </c>
      <c r="G320" s="38">
        <v>3.2000000000000001E-2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32" customFormat="1" x14ac:dyDescent="0.25">
      <c r="B321" s="31"/>
      <c r="C321" s="34"/>
      <c r="D321" s="35">
        <v>16</v>
      </c>
      <c r="E321" s="36" t="s">
        <v>293</v>
      </c>
      <c r="F321" s="37"/>
      <c r="G321" s="37"/>
      <c r="H321" s="46"/>
      <c r="I321" s="46"/>
      <c r="J321" s="42"/>
      <c r="K321" s="47">
        <f>ROUND(SUM($K$322:$K$344), 2)</f>
        <v>0</v>
      </c>
    </row>
    <row r="322" spans="2:11" s="5" customFormat="1" ht="30" x14ac:dyDescent="0.25">
      <c r="B322" s="30"/>
      <c r="C322" s="38">
        <v>540173</v>
      </c>
      <c r="D322" s="39">
        <v>1</v>
      </c>
      <c r="E322" s="40" t="s">
        <v>294</v>
      </c>
      <c r="F322" s="38" t="s">
        <v>199</v>
      </c>
      <c r="G322" s="38">
        <v>2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30"/>
      <c r="C323" s="38">
        <v>540174</v>
      </c>
      <c r="D323" s="39">
        <v>2</v>
      </c>
      <c r="E323" s="40" t="s">
        <v>295</v>
      </c>
      <c r="F323" s="38" t="s">
        <v>123</v>
      </c>
      <c r="G323" s="38">
        <v>10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30"/>
      <c r="C324" s="38">
        <v>540175</v>
      </c>
      <c r="D324" s="39">
        <v>3</v>
      </c>
      <c r="E324" s="40" t="s">
        <v>296</v>
      </c>
      <c r="F324" s="38" t="s">
        <v>123</v>
      </c>
      <c r="G324" s="38">
        <v>14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ht="30" x14ac:dyDescent="0.25">
      <c r="B325" s="30"/>
      <c r="C325" s="38">
        <v>560773</v>
      </c>
      <c r="D325" s="39">
        <v>4</v>
      </c>
      <c r="E325" s="40" t="s">
        <v>297</v>
      </c>
      <c r="F325" s="38" t="s">
        <v>199</v>
      </c>
      <c r="G325" s="38">
        <v>70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30" x14ac:dyDescent="0.25">
      <c r="B326" s="30"/>
      <c r="C326" s="38">
        <v>560929</v>
      </c>
      <c r="D326" s="39">
        <v>5</v>
      </c>
      <c r="E326" s="40" t="s">
        <v>298</v>
      </c>
      <c r="F326" s="38" t="s">
        <v>199</v>
      </c>
      <c r="G326" s="38">
        <v>1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ht="30" x14ac:dyDescent="0.25">
      <c r="B327" s="30"/>
      <c r="C327" s="38">
        <v>560772</v>
      </c>
      <c r="D327" s="39">
        <v>6</v>
      </c>
      <c r="E327" s="40" t="s">
        <v>299</v>
      </c>
      <c r="F327" s="38" t="s">
        <v>199</v>
      </c>
      <c r="G327" s="38">
        <v>15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ht="30" x14ac:dyDescent="0.25">
      <c r="B328" s="30"/>
      <c r="C328" s="38">
        <v>560930</v>
      </c>
      <c r="D328" s="39">
        <v>7</v>
      </c>
      <c r="E328" s="40" t="s">
        <v>300</v>
      </c>
      <c r="F328" s="38" t="s">
        <v>199</v>
      </c>
      <c r="G328" s="38">
        <v>4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560771</v>
      </c>
      <c r="D329" s="39">
        <v>8</v>
      </c>
      <c r="E329" s="40" t="s">
        <v>301</v>
      </c>
      <c r="F329" s="38" t="s">
        <v>199</v>
      </c>
      <c r="G329" s="38">
        <v>6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ht="30" x14ac:dyDescent="0.25">
      <c r="B330" s="30"/>
      <c r="C330" s="38">
        <v>560770</v>
      </c>
      <c r="D330" s="39">
        <v>9</v>
      </c>
      <c r="E330" s="40" t="s">
        <v>302</v>
      </c>
      <c r="F330" s="38" t="s">
        <v>199</v>
      </c>
      <c r="G330" s="38">
        <v>30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30"/>
      <c r="C331" s="38">
        <v>560769</v>
      </c>
      <c r="D331" s="39">
        <v>10</v>
      </c>
      <c r="E331" s="40" t="s">
        <v>303</v>
      </c>
      <c r="F331" s="38" t="s">
        <v>199</v>
      </c>
      <c r="G331" s="38">
        <v>6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30" x14ac:dyDescent="0.25">
      <c r="B332" s="30"/>
      <c r="C332" s="38">
        <v>560774</v>
      </c>
      <c r="D332" s="39">
        <v>11</v>
      </c>
      <c r="E332" s="40" t="s">
        <v>304</v>
      </c>
      <c r="F332" s="38" t="s">
        <v>199</v>
      </c>
      <c r="G332" s="38">
        <v>9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30" x14ac:dyDescent="0.25">
      <c r="B333" s="30"/>
      <c r="C333" s="38">
        <v>560775</v>
      </c>
      <c r="D333" s="39">
        <v>12</v>
      </c>
      <c r="E333" s="40" t="s">
        <v>305</v>
      </c>
      <c r="F333" s="38" t="s">
        <v>199</v>
      </c>
      <c r="G333" s="38">
        <v>10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x14ac:dyDescent="0.25">
      <c r="B334" s="30"/>
      <c r="C334" s="38">
        <v>540179</v>
      </c>
      <c r="D334" s="39">
        <v>13</v>
      </c>
      <c r="E334" s="40" t="s">
        <v>306</v>
      </c>
      <c r="F334" s="38" t="s">
        <v>123</v>
      </c>
      <c r="G334" s="38">
        <v>33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30"/>
      <c r="C335" s="38">
        <v>540180</v>
      </c>
      <c r="D335" s="39">
        <v>14</v>
      </c>
      <c r="E335" s="40" t="s">
        <v>307</v>
      </c>
      <c r="F335" s="38" t="s">
        <v>123</v>
      </c>
      <c r="G335" s="38">
        <v>12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30"/>
      <c r="C336" s="38">
        <v>540181</v>
      </c>
      <c r="D336" s="39">
        <v>15</v>
      </c>
      <c r="E336" s="40" t="s">
        <v>308</v>
      </c>
      <c r="F336" s="38" t="s">
        <v>123</v>
      </c>
      <c r="G336" s="38">
        <v>36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x14ac:dyDescent="0.25">
      <c r="B337" s="30"/>
      <c r="C337" s="38">
        <v>540182</v>
      </c>
      <c r="D337" s="39">
        <v>16</v>
      </c>
      <c r="E337" s="40" t="s">
        <v>309</v>
      </c>
      <c r="F337" s="38" t="s">
        <v>123</v>
      </c>
      <c r="G337" s="38">
        <v>18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30"/>
      <c r="C338" s="38">
        <v>540183</v>
      </c>
      <c r="D338" s="39">
        <v>17</v>
      </c>
      <c r="E338" s="40" t="s">
        <v>310</v>
      </c>
      <c r="F338" s="38" t="s">
        <v>123</v>
      </c>
      <c r="G338" s="38">
        <v>100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30"/>
      <c r="C339" s="38">
        <v>540184</v>
      </c>
      <c r="D339" s="39">
        <v>18</v>
      </c>
      <c r="E339" s="40" t="s">
        <v>311</v>
      </c>
      <c r="F339" s="38" t="s">
        <v>123</v>
      </c>
      <c r="G339" s="38">
        <v>60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ht="30" x14ac:dyDescent="0.25">
      <c r="B340" s="30"/>
      <c r="C340" s="38">
        <v>540185</v>
      </c>
      <c r="D340" s="39">
        <v>19</v>
      </c>
      <c r="E340" s="40" t="s">
        <v>312</v>
      </c>
      <c r="F340" s="38" t="s">
        <v>47</v>
      </c>
      <c r="G340" s="38">
        <v>2200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30" x14ac:dyDescent="0.25">
      <c r="B341" s="30"/>
      <c r="C341" s="38">
        <v>540186</v>
      </c>
      <c r="D341" s="39">
        <v>20</v>
      </c>
      <c r="E341" s="40" t="s">
        <v>313</v>
      </c>
      <c r="F341" s="38" t="s">
        <v>47</v>
      </c>
      <c r="G341" s="38">
        <v>2350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ht="30" x14ac:dyDescent="0.25">
      <c r="B342" s="30"/>
      <c r="C342" s="38">
        <v>540187</v>
      </c>
      <c r="D342" s="39">
        <v>21</v>
      </c>
      <c r="E342" s="40" t="s">
        <v>314</v>
      </c>
      <c r="F342" s="38" t="s">
        <v>47</v>
      </c>
      <c r="G342" s="38">
        <v>150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ht="30" x14ac:dyDescent="0.25">
      <c r="B343" s="30"/>
      <c r="C343" s="38">
        <v>540370</v>
      </c>
      <c r="D343" s="39">
        <v>22</v>
      </c>
      <c r="E343" s="40" t="s">
        <v>315</v>
      </c>
      <c r="F343" s="38" t="s">
        <v>47</v>
      </c>
      <c r="G343" s="38">
        <v>2350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ht="30" x14ac:dyDescent="0.25">
      <c r="B344" s="30"/>
      <c r="C344" s="38">
        <v>571284</v>
      </c>
      <c r="D344" s="39">
        <v>23</v>
      </c>
      <c r="E344" s="40" t="s">
        <v>316</v>
      </c>
      <c r="F344" s="38" t="s">
        <v>47</v>
      </c>
      <c r="G344" s="38">
        <v>2350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32" customFormat="1" x14ac:dyDescent="0.25">
      <c r="B345" s="31"/>
      <c r="C345" s="34"/>
      <c r="D345" s="35">
        <v>17</v>
      </c>
      <c r="E345" s="36" t="s">
        <v>317</v>
      </c>
      <c r="F345" s="37"/>
      <c r="G345" s="37"/>
      <c r="H345" s="46"/>
      <c r="I345" s="46"/>
      <c r="J345" s="42"/>
      <c r="K345" s="47">
        <f>ROUND(SUM($K$346:$K$356), 2)</f>
        <v>0</v>
      </c>
    </row>
    <row r="346" spans="2:11" s="5" customFormat="1" ht="60" x14ac:dyDescent="0.25">
      <c r="B346" s="30"/>
      <c r="C346" s="38">
        <v>540203</v>
      </c>
      <c r="D346" s="39">
        <v>1</v>
      </c>
      <c r="E346" s="40" t="s">
        <v>318</v>
      </c>
      <c r="F346" s="38" t="s">
        <v>199</v>
      </c>
      <c r="G346" s="38">
        <v>1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x14ac:dyDescent="0.25">
      <c r="B347" s="30"/>
      <c r="C347" s="38">
        <v>540204</v>
      </c>
      <c r="D347" s="39">
        <v>2</v>
      </c>
      <c r="E347" s="40" t="s">
        <v>319</v>
      </c>
      <c r="F347" s="38" t="s">
        <v>123</v>
      </c>
      <c r="G347" s="38">
        <v>1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30"/>
      <c r="C348" s="38">
        <v>540205</v>
      </c>
      <c r="D348" s="39">
        <v>3</v>
      </c>
      <c r="E348" s="40" t="s">
        <v>320</v>
      </c>
      <c r="F348" s="38" t="s">
        <v>123</v>
      </c>
      <c r="G348" s="38">
        <v>1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30"/>
      <c r="C349" s="38">
        <v>540206</v>
      </c>
      <c r="D349" s="39">
        <v>4</v>
      </c>
      <c r="E349" s="40" t="s">
        <v>321</v>
      </c>
      <c r="F349" s="38" t="s">
        <v>123</v>
      </c>
      <c r="G349" s="38">
        <v>58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x14ac:dyDescent="0.25">
      <c r="B350" s="30"/>
      <c r="C350" s="38">
        <v>540207</v>
      </c>
      <c r="D350" s="39">
        <v>5</v>
      </c>
      <c r="E350" s="40" t="s">
        <v>322</v>
      </c>
      <c r="F350" s="38" t="s">
        <v>123</v>
      </c>
      <c r="G350" s="38">
        <v>4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540208</v>
      </c>
      <c r="D351" s="39">
        <v>6</v>
      </c>
      <c r="E351" s="40" t="s">
        <v>323</v>
      </c>
      <c r="F351" s="38" t="s">
        <v>123</v>
      </c>
      <c r="G351" s="38">
        <v>8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x14ac:dyDescent="0.25">
      <c r="B352" s="30"/>
      <c r="C352" s="38">
        <v>540209</v>
      </c>
      <c r="D352" s="39">
        <v>7</v>
      </c>
      <c r="E352" s="40" t="s">
        <v>324</v>
      </c>
      <c r="F352" s="38" t="s">
        <v>123</v>
      </c>
      <c r="G352" s="38">
        <v>4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540210</v>
      </c>
      <c r="D353" s="39">
        <v>8</v>
      </c>
      <c r="E353" s="40" t="s">
        <v>325</v>
      </c>
      <c r="F353" s="38" t="s">
        <v>123</v>
      </c>
      <c r="G353" s="38">
        <v>2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30"/>
      <c r="C354" s="38">
        <v>540211</v>
      </c>
      <c r="D354" s="39">
        <v>9</v>
      </c>
      <c r="E354" s="40" t="s">
        <v>326</v>
      </c>
      <c r="F354" s="38" t="s">
        <v>123</v>
      </c>
      <c r="G354" s="38">
        <v>2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30"/>
      <c r="C355" s="38">
        <v>540212</v>
      </c>
      <c r="D355" s="39">
        <v>10</v>
      </c>
      <c r="E355" s="40" t="s">
        <v>327</v>
      </c>
      <c r="F355" s="38" t="s">
        <v>47</v>
      </c>
      <c r="G355" s="38">
        <v>700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540213</v>
      </c>
      <c r="D356" s="39">
        <v>11</v>
      </c>
      <c r="E356" s="40" t="s">
        <v>328</v>
      </c>
      <c r="F356" s="38" t="s">
        <v>47</v>
      </c>
      <c r="G356" s="38">
        <v>15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32" customFormat="1" x14ac:dyDescent="0.25">
      <c r="B357" s="31"/>
      <c r="C357" s="34"/>
      <c r="D357" s="35">
        <v>18</v>
      </c>
      <c r="E357" s="36" t="s">
        <v>329</v>
      </c>
      <c r="F357" s="37"/>
      <c r="G357" s="37"/>
      <c r="H357" s="46"/>
      <c r="I357" s="46"/>
      <c r="J357" s="42"/>
      <c r="K357" s="47">
        <f>ROUND(SUM($K$358:$K$372), 2)</f>
        <v>0</v>
      </c>
    </row>
    <row r="358" spans="2:11" s="5" customFormat="1" ht="30" x14ac:dyDescent="0.25">
      <c r="B358" s="30"/>
      <c r="C358" s="38">
        <v>540214</v>
      </c>
      <c r="D358" s="39">
        <v>1</v>
      </c>
      <c r="E358" s="40" t="s">
        <v>330</v>
      </c>
      <c r="F358" s="38" t="s">
        <v>199</v>
      </c>
      <c r="G358" s="38">
        <v>1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x14ac:dyDescent="0.25">
      <c r="B359" s="30"/>
      <c r="C359" s="38">
        <v>540371</v>
      </c>
      <c r="D359" s="39">
        <v>2</v>
      </c>
      <c r="E359" s="40" t="s">
        <v>331</v>
      </c>
      <c r="F359" s="38" t="s">
        <v>123</v>
      </c>
      <c r="G359" s="38">
        <v>1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x14ac:dyDescent="0.25">
      <c r="B360" s="30"/>
      <c r="C360" s="38">
        <v>540216</v>
      </c>
      <c r="D360" s="39">
        <v>3</v>
      </c>
      <c r="E360" s="40" t="s">
        <v>332</v>
      </c>
      <c r="F360" s="38" t="s">
        <v>123</v>
      </c>
      <c r="G360" s="38">
        <v>2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30"/>
      <c r="C361" s="38">
        <v>540372</v>
      </c>
      <c r="D361" s="39">
        <v>4</v>
      </c>
      <c r="E361" s="40" t="s">
        <v>333</v>
      </c>
      <c r="F361" s="38" t="s">
        <v>123</v>
      </c>
      <c r="G361" s="38">
        <v>1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x14ac:dyDescent="0.25">
      <c r="B362" s="30"/>
      <c r="C362" s="38">
        <v>540218</v>
      </c>
      <c r="D362" s="39">
        <v>5</v>
      </c>
      <c r="E362" s="40" t="s">
        <v>334</v>
      </c>
      <c r="F362" s="38" t="s">
        <v>199</v>
      </c>
      <c r="G362" s="38">
        <v>1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x14ac:dyDescent="0.25">
      <c r="B363" s="30"/>
      <c r="C363" s="38">
        <v>540219</v>
      </c>
      <c r="D363" s="39">
        <v>6</v>
      </c>
      <c r="E363" s="40" t="s">
        <v>335</v>
      </c>
      <c r="F363" s="38" t="s">
        <v>123</v>
      </c>
      <c r="G363" s="38">
        <v>2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30"/>
      <c r="C364" s="38">
        <v>540373</v>
      </c>
      <c r="D364" s="39">
        <v>7</v>
      </c>
      <c r="E364" s="40" t="s">
        <v>336</v>
      </c>
      <c r="F364" s="38" t="s">
        <v>123</v>
      </c>
      <c r="G364" s="38">
        <v>2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30" x14ac:dyDescent="0.25">
      <c r="B365" s="30"/>
      <c r="C365" s="38">
        <v>540374</v>
      </c>
      <c r="D365" s="39">
        <v>8</v>
      </c>
      <c r="E365" s="40" t="s">
        <v>337</v>
      </c>
      <c r="F365" s="38" t="s">
        <v>47</v>
      </c>
      <c r="G365" s="38">
        <v>20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ht="30" x14ac:dyDescent="0.25">
      <c r="B366" s="30"/>
      <c r="C366" s="38">
        <v>540375</v>
      </c>
      <c r="D366" s="39">
        <v>9</v>
      </c>
      <c r="E366" s="40" t="s">
        <v>338</v>
      </c>
      <c r="F366" s="38" t="s">
        <v>47</v>
      </c>
      <c r="G366" s="38">
        <v>15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ht="30" x14ac:dyDescent="0.25">
      <c r="B367" s="30"/>
      <c r="C367" s="38">
        <v>540377</v>
      </c>
      <c r="D367" s="39">
        <v>10</v>
      </c>
      <c r="E367" s="40" t="s">
        <v>339</v>
      </c>
      <c r="F367" s="38" t="s">
        <v>47</v>
      </c>
      <c r="G367" s="38">
        <v>35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ht="30" x14ac:dyDescent="0.25">
      <c r="B368" s="30"/>
      <c r="C368" s="38">
        <v>540378</v>
      </c>
      <c r="D368" s="39">
        <v>11</v>
      </c>
      <c r="E368" s="40" t="s">
        <v>340</v>
      </c>
      <c r="F368" s="38" t="s">
        <v>47</v>
      </c>
      <c r="G368" s="38">
        <v>50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ht="30" x14ac:dyDescent="0.25">
      <c r="B369" s="30"/>
      <c r="C369" s="38">
        <v>540379</v>
      </c>
      <c r="D369" s="39">
        <v>12</v>
      </c>
      <c r="E369" s="40" t="s">
        <v>341</v>
      </c>
      <c r="F369" s="38" t="s">
        <v>47</v>
      </c>
      <c r="G369" s="38">
        <v>20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ht="30" x14ac:dyDescent="0.25">
      <c r="B370" s="30"/>
      <c r="C370" s="38">
        <v>540224</v>
      </c>
      <c r="D370" s="39">
        <v>13</v>
      </c>
      <c r="E370" s="40" t="s">
        <v>342</v>
      </c>
      <c r="F370" s="38" t="s">
        <v>38</v>
      </c>
      <c r="G370" s="38">
        <v>1.6E-2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30" x14ac:dyDescent="0.25">
      <c r="B371" s="30"/>
      <c r="C371" s="38">
        <v>540225</v>
      </c>
      <c r="D371" s="39">
        <v>14</v>
      </c>
      <c r="E371" s="40" t="s">
        <v>343</v>
      </c>
      <c r="F371" s="38" t="s">
        <v>38</v>
      </c>
      <c r="G371" s="38">
        <v>2.5999999999999999E-2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ht="30" x14ac:dyDescent="0.25">
      <c r="B372" s="30"/>
      <c r="C372" s="38">
        <v>540226</v>
      </c>
      <c r="D372" s="39">
        <v>15</v>
      </c>
      <c r="E372" s="40" t="s">
        <v>344</v>
      </c>
      <c r="F372" s="38" t="s">
        <v>38</v>
      </c>
      <c r="G372" s="38">
        <v>3.7999999999999999E-2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32" customFormat="1" x14ac:dyDescent="0.25">
      <c r="B373" s="31"/>
      <c r="C373" s="34"/>
      <c r="D373" s="35">
        <v>19</v>
      </c>
      <c r="E373" s="36" t="s">
        <v>345</v>
      </c>
      <c r="F373" s="37"/>
      <c r="G373" s="37"/>
      <c r="H373" s="46"/>
      <c r="I373" s="46"/>
      <c r="J373" s="42"/>
      <c r="K373" s="47">
        <f>ROUND(SUM($K$374:$K$385), 2)</f>
        <v>0</v>
      </c>
    </row>
    <row r="374" spans="2:11" s="5" customFormat="1" ht="45" x14ac:dyDescent="0.25">
      <c r="B374" s="30"/>
      <c r="C374" s="38">
        <v>540229</v>
      </c>
      <c r="D374" s="39">
        <v>1</v>
      </c>
      <c r="E374" s="40" t="s">
        <v>346</v>
      </c>
      <c r="F374" s="38" t="s">
        <v>47</v>
      </c>
      <c r="G374" s="38">
        <v>4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ht="30" x14ac:dyDescent="0.25">
      <c r="B375" s="30"/>
      <c r="C375" s="38">
        <v>540230</v>
      </c>
      <c r="D375" s="39">
        <v>2</v>
      </c>
      <c r="E375" s="40" t="s">
        <v>347</v>
      </c>
      <c r="F375" s="38" t="s">
        <v>47</v>
      </c>
      <c r="G375" s="38">
        <v>3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540231</v>
      </c>
      <c r="D376" s="39">
        <v>3</v>
      </c>
      <c r="E376" s="40" t="s">
        <v>348</v>
      </c>
      <c r="F376" s="38" t="s">
        <v>47</v>
      </c>
      <c r="G376" s="38">
        <v>7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x14ac:dyDescent="0.25">
      <c r="B377" s="30"/>
      <c r="C377" s="38">
        <v>540232</v>
      </c>
      <c r="D377" s="39">
        <v>4</v>
      </c>
      <c r="E377" s="40" t="s">
        <v>349</v>
      </c>
      <c r="F377" s="38" t="s">
        <v>47</v>
      </c>
      <c r="G377" s="38">
        <v>7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x14ac:dyDescent="0.25">
      <c r="B378" s="30"/>
      <c r="C378" s="38">
        <v>540233</v>
      </c>
      <c r="D378" s="39">
        <v>5</v>
      </c>
      <c r="E378" s="40" t="s">
        <v>350</v>
      </c>
      <c r="F378" s="38" t="s">
        <v>41</v>
      </c>
      <c r="G378" s="38">
        <v>0.7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x14ac:dyDescent="0.25">
      <c r="B379" s="30"/>
      <c r="C379" s="38">
        <v>540234</v>
      </c>
      <c r="D379" s="39">
        <v>6</v>
      </c>
      <c r="E379" s="40" t="s">
        <v>351</v>
      </c>
      <c r="F379" s="38" t="s">
        <v>123</v>
      </c>
      <c r="G379" s="38">
        <v>2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x14ac:dyDescent="0.25">
      <c r="B380" s="30"/>
      <c r="C380" s="38">
        <v>540235</v>
      </c>
      <c r="D380" s="39">
        <v>7</v>
      </c>
      <c r="E380" s="40" t="s">
        <v>352</v>
      </c>
      <c r="F380" s="38" t="s">
        <v>123</v>
      </c>
      <c r="G380" s="38">
        <v>1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x14ac:dyDescent="0.25">
      <c r="B381" s="30"/>
      <c r="C381" s="38">
        <v>540380</v>
      </c>
      <c r="D381" s="39">
        <v>8</v>
      </c>
      <c r="E381" s="40" t="s">
        <v>353</v>
      </c>
      <c r="F381" s="38" t="s">
        <v>123</v>
      </c>
      <c r="G381" s="38">
        <v>1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30"/>
      <c r="C382" s="38">
        <v>540236</v>
      </c>
      <c r="D382" s="39">
        <v>9</v>
      </c>
      <c r="E382" s="40" t="s">
        <v>354</v>
      </c>
      <c r="F382" s="38" t="s">
        <v>47</v>
      </c>
      <c r="G382" s="38">
        <v>0.6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x14ac:dyDescent="0.25">
      <c r="B383" s="30"/>
      <c r="C383" s="38">
        <v>540237</v>
      </c>
      <c r="D383" s="39">
        <v>10</v>
      </c>
      <c r="E383" s="40" t="s">
        <v>355</v>
      </c>
      <c r="F383" s="38" t="s">
        <v>123</v>
      </c>
      <c r="G383" s="38">
        <v>1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30"/>
      <c r="C384" s="38">
        <v>540238</v>
      </c>
      <c r="D384" s="39">
        <v>11</v>
      </c>
      <c r="E384" s="40" t="s">
        <v>356</v>
      </c>
      <c r="F384" s="38" t="s">
        <v>123</v>
      </c>
      <c r="G384" s="38">
        <v>1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ht="30" x14ac:dyDescent="0.25">
      <c r="B385" s="30"/>
      <c r="C385" s="38">
        <v>540239</v>
      </c>
      <c r="D385" s="39">
        <v>12</v>
      </c>
      <c r="E385" s="40" t="s">
        <v>312</v>
      </c>
      <c r="F385" s="38" t="s">
        <v>47</v>
      </c>
      <c r="G385" s="38">
        <v>6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32" customFormat="1" x14ac:dyDescent="0.25">
      <c r="B386" s="31"/>
      <c r="C386" s="34"/>
      <c r="D386" s="35">
        <v>20</v>
      </c>
      <c r="E386" s="36" t="s">
        <v>357</v>
      </c>
      <c r="F386" s="37"/>
      <c r="G386" s="37"/>
      <c r="H386" s="46"/>
      <c r="I386" s="46"/>
      <c r="J386" s="42"/>
      <c r="K386" s="47">
        <f>ROUND(SUM($K$387:$K$414), 2)</f>
        <v>0</v>
      </c>
    </row>
    <row r="387" spans="2:11" s="5" customFormat="1" ht="30" x14ac:dyDescent="0.25">
      <c r="B387" s="30"/>
      <c r="C387" s="38">
        <v>540241</v>
      </c>
      <c r="D387" s="39">
        <v>1</v>
      </c>
      <c r="E387" s="40" t="s">
        <v>36</v>
      </c>
      <c r="F387" s="38" t="s">
        <v>31</v>
      </c>
      <c r="G387" s="38">
        <v>22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30"/>
      <c r="C388" s="38">
        <v>540242</v>
      </c>
      <c r="D388" s="39">
        <v>2</v>
      </c>
      <c r="E388" s="40" t="s">
        <v>32</v>
      </c>
      <c r="F388" s="38" t="s">
        <v>31</v>
      </c>
      <c r="G388" s="38">
        <v>104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x14ac:dyDescent="0.25">
      <c r="B389" s="30"/>
      <c r="C389" s="38">
        <v>540243</v>
      </c>
      <c r="D389" s="39">
        <v>3</v>
      </c>
      <c r="E389" s="40" t="s">
        <v>186</v>
      </c>
      <c r="F389" s="38" t="s">
        <v>31</v>
      </c>
      <c r="G389" s="38">
        <v>25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x14ac:dyDescent="0.25">
      <c r="B390" s="30"/>
      <c r="C390" s="38">
        <v>540381</v>
      </c>
      <c r="D390" s="39">
        <v>4</v>
      </c>
      <c r="E390" s="40" t="s">
        <v>51</v>
      </c>
      <c r="F390" s="38" t="s">
        <v>38</v>
      </c>
      <c r="G390" s="38">
        <v>39.6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ht="30" x14ac:dyDescent="0.25">
      <c r="B391" s="30"/>
      <c r="C391" s="38">
        <v>540244</v>
      </c>
      <c r="D391" s="39">
        <v>5</v>
      </c>
      <c r="E391" s="40" t="s">
        <v>358</v>
      </c>
      <c r="F391" s="38" t="s">
        <v>31</v>
      </c>
      <c r="G391" s="38">
        <v>4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ht="30" x14ac:dyDescent="0.25">
      <c r="B392" s="30"/>
      <c r="C392" s="38">
        <v>540245</v>
      </c>
      <c r="D392" s="39">
        <v>6</v>
      </c>
      <c r="E392" s="40" t="s">
        <v>359</v>
      </c>
      <c r="F392" s="38" t="s">
        <v>47</v>
      </c>
      <c r="G392" s="38">
        <v>2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30" x14ac:dyDescent="0.25">
      <c r="B393" s="30"/>
      <c r="C393" s="38">
        <v>540246</v>
      </c>
      <c r="D393" s="39">
        <v>7</v>
      </c>
      <c r="E393" s="40" t="s">
        <v>360</v>
      </c>
      <c r="F393" s="38" t="s">
        <v>47</v>
      </c>
      <c r="G393" s="38">
        <v>61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x14ac:dyDescent="0.25">
      <c r="B394" s="30"/>
      <c r="C394" s="38">
        <v>540267</v>
      </c>
      <c r="D394" s="39">
        <v>8</v>
      </c>
      <c r="E394" s="40" t="s">
        <v>361</v>
      </c>
      <c r="F394" s="38" t="s">
        <v>123</v>
      </c>
      <c r="G394" s="38">
        <v>1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x14ac:dyDescent="0.25">
      <c r="B395" s="30"/>
      <c r="C395" s="38">
        <v>540268</v>
      </c>
      <c r="D395" s="39">
        <v>9</v>
      </c>
      <c r="E395" s="40" t="s">
        <v>362</v>
      </c>
      <c r="F395" s="38" t="s">
        <v>123</v>
      </c>
      <c r="G395" s="38">
        <v>2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30" x14ac:dyDescent="0.25">
      <c r="B396" s="30"/>
      <c r="C396" s="38">
        <v>540269</v>
      </c>
      <c r="D396" s="39">
        <v>10</v>
      </c>
      <c r="E396" s="40" t="s">
        <v>363</v>
      </c>
      <c r="F396" s="38" t="s">
        <v>31</v>
      </c>
      <c r="G396" s="38">
        <v>1.65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ht="30" x14ac:dyDescent="0.25">
      <c r="B397" s="30"/>
      <c r="C397" s="38">
        <v>561225</v>
      </c>
      <c r="D397" s="39">
        <v>11</v>
      </c>
      <c r="E397" s="40" t="s">
        <v>364</v>
      </c>
      <c r="F397" s="38" t="s">
        <v>31</v>
      </c>
      <c r="G397" s="38">
        <v>0.6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x14ac:dyDescent="0.25">
      <c r="B398" s="30"/>
      <c r="C398" s="38">
        <v>540247</v>
      </c>
      <c r="D398" s="39">
        <v>12</v>
      </c>
      <c r="E398" s="40" t="s">
        <v>365</v>
      </c>
      <c r="F398" s="38" t="s">
        <v>123</v>
      </c>
      <c r="G398" s="38">
        <v>2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540248</v>
      </c>
      <c r="D399" s="39">
        <v>13</v>
      </c>
      <c r="E399" s="40" t="s">
        <v>366</v>
      </c>
      <c r="F399" s="38" t="s">
        <v>123</v>
      </c>
      <c r="G399" s="38">
        <v>1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x14ac:dyDescent="0.25">
      <c r="B400" s="30"/>
      <c r="C400" s="38">
        <v>540249</v>
      </c>
      <c r="D400" s="39">
        <v>14</v>
      </c>
      <c r="E400" s="40" t="s">
        <v>367</v>
      </c>
      <c r="F400" s="38" t="s">
        <v>123</v>
      </c>
      <c r="G400" s="38">
        <v>1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x14ac:dyDescent="0.25">
      <c r="B401" s="30"/>
      <c r="C401" s="38">
        <v>540250</v>
      </c>
      <c r="D401" s="39">
        <v>15</v>
      </c>
      <c r="E401" s="40" t="s">
        <v>368</v>
      </c>
      <c r="F401" s="38" t="s">
        <v>123</v>
      </c>
      <c r="G401" s="38">
        <v>1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ht="30" x14ac:dyDescent="0.25">
      <c r="B402" s="30"/>
      <c r="C402" s="38">
        <v>540251</v>
      </c>
      <c r="D402" s="39">
        <v>16</v>
      </c>
      <c r="E402" s="40" t="s">
        <v>369</v>
      </c>
      <c r="F402" s="38" t="s">
        <v>123</v>
      </c>
      <c r="G402" s="38">
        <v>1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ht="30" x14ac:dyDescent="0.25">
      <c r="B403" s="30"/>
      <c r="C403" s="38">
        <v>540252</v>
      </c>
      <c r="D403" s="39">
        <v>17</v>
      </c>
      <c r="E403" s="40" t="s">
        <v>370</v>
      </c>
      <c r="F403" s="38" t="s">
        <v>31</v>
      </c>
      <c r="G403" s="38">
        <v>1.2E-2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x14ac:dyDescent="0.25">
      <c r="B404" s="30"/>
      <c r="C404" s="38">
        <v>540253</v>
      </c>
      <c r="D404" s="39">
        <v>18</v>
      </c>
      <c r="E404" s="40" t="s">
        <v>210</v>
      </c>
      <c r="F404" s="38" t="s">
        <v>123</v>
      </c>
      <c r="G404" s="38">
        <v>1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30"/>
      <c r="C405" s="38">
        <v>540254</v>
      </c>
      <c r="D405" s="39">
        <v>19</v>
      </c>
      <c r="E405" s="40" t="s">
        <v>371</v>
      </c>
      <c r="F405" s="38" t="s">
        <v>123</v>
      </c>
      <c r="G405" s="38">
        <v>1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540255</v>
      </c>
      <c r="D406" s="39">
        <v>20</v>
      </c>
      <c r="E406" s="40" t="s">
        <v>372</v>
      </c>
      <c r="F406" s="38" t="s">
        <v>123</v>
      </c>
      <c r="G406" s="38">
        <v>1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x14ac:dyDescent="0.25">
      <c r="B407" s="30"/>
      <c r="C407" s="38">
        <v>540257</v>
      </c>
      <c r="D407" s="39">
        <v>21</v>
      </c>
      <c r="E407" s="40" t="s">
        <v>373</v>
      </c>
      <c r="F407" s="38" t="s">
        <v>123</v>
      </c>
      <c r="G407" s="38">
        <v>2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ht="30" x14ac:dyDescent="0.25">
      <c r="B408" s="30"/>
      <c r="C408" s="38">
        <v>540258</v>
      </c>
      <c r="D408" s="39">
        <v>22</v>
      </c>
      <c r="E408" s="40" t="s">
        <v>374</v>
      </c>
      <c r="F408" s="38" t="s">
        <v>38</v>
      </c>
      <c r="G408" s="38">
        <v>0.08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x14ac:dyDescent="0.25">
      <c r="B409" s="30"/>
      <c r="C409" s="38">
        <v>550372</v>
      </c>
      <c r="D409" s="39">
        <v>23</v>
      </c>
      <c r="E409" s="40" t="s">
        <v>184</v>
      </c>
      <c r="F409" s="38" t="s">
        <v>38</v>
      </c>
      <c r="G409" s="38">
        <v>0.08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30" x14ac:dyDescent="0.25">
      <c r="B410" s="30"/>
      <c r="C410" s="38">
        <v>540259</v>
      </c>
      <c r="D410" s="39">
        <v>24</v>
      </c>
      <c r="E410" s="40" t="s">
        <v>375</v>
      </c>
      <c r="F410" s="38" t="s">
        <v>376</v>
      </c>
      <c r="G410" s="38">
        <v>1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30"/>
      <c r="C411" s="38">
        <v>540260</v>
      </c>
      <c r="D411" s="39">
        <v>25</v>
      </c>
      <c r="E411" s="40" t="s">
        <v>377</v>
      </c>
      <c r="F411" s="38" t="s">
        <v>378</v>
      </c>
      <c r="G411" s="38">
        <v>6.3E-2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x14ac:dyDescent="0.25">
      <c r="B412" s="30"/>
      <c r="C412" s="38">
        <v>540261</v>
      </c>
      <c r="D412" s="39">
        <v>26</v>
      </c>
      <c r="E412" s="40" t="s">
        <v>219</v>
      </c>
      <c r="F412" s="38" t="s">
        <v>47</v>
      </c>
      <c r="G412" s="38">
        <v>63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30"/>
      <c r="C413" s="38">
        <v>540262</v>
      </c>
      <c r="D413" s="39">
        <v>27</v>
      </c>
      <c r="E413" s="40" t="s">
        <v>379</v>
      </c>
      <c r="F413" s="38" t="s">
        <v>31</v>
      </c>
      <c r="G413" s="38">
        <v>11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30"/>
      <c r="C414" s="38">
        <v>540263</v>
      </c>
      <c r="D414" s="39">
        <v>28</v>
      </c>
      <c r="E414" s="40" t="s">
        <v>380</v>
      </c>
      <c r="F414" s="38" t="s">
        <v>31</v>
      </c>
      <c r="G414" s="38">
        <v>129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32" customFormat="1" x14ac:dyDescent="0.25">
      <c r="B415" s="31"/>
      <c r="C415" s="34"/>
      <c r="D415" s="35">
        <v>21</v>
      </c>
      <c r="E415" s="36" t="s">
        <v>381</v>
      </c>
      <c r="F415" s="37"/>
      <c r="G415" s="37"/>
      <c r="H415" s="46"/>
      <c r="I415" s="46"/>
      <c r="J415" s="42"/>
      <c r="K415" s="47">
        <f>ROUND(SUM($K$416:$K$429), 2)</f>
        <v>0</v>
      </c>
    </row>
    <row r="416" spans="2:11" s="5" customFormat="1" ht="30" x14ac:dyDescent="0.25">
      <c r="B416" s="30"/>
      <c r="C416" s="38">
        <v>540273</v>
      </c>
      <c r="D416" s="39">
        <v>1</v>
      </c>
      <c r="E416" s="40" t="s">
        <v>36</v>
      </c>
      <c r="F416" s="38" t="s">
        <v>31</v>
      </c>
      <c r="G416" s="38">
        <v>41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30"/>
      <c r="C417" s="38">
        <v>540274</v>
      </c>
      <c r="D417" s="39">
        <v>2</v>
      </c>
      <c r="E417" s="40" t="s">
        <v>32</v>
      </c>
      <c r="F417" s="38" t="s">
        <v>31</v>
      </c>
      <c r="G417" s="38">
        <v>83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x14ac:dyDescent="0.25">
      <c r="B418" s="30"/>
      <c r="C418" s="38">
        <v>540275</v>
      </c>
      <c r="D418" s="39">
        <v>3</v>
      </c>
      <c r="E418" s="40" t="s">
        <v>186</v>
      </c>
      <c r="F418" s="38" t="s">
        <v>31</v>
      </c>
      <c r="G418" s="38">
        <v>20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x14ac:dyDescent="0.25">
      <c r="B419" s="30"/>
      <c r="C419" s="38">
        <v>550373</v>
      </c>
      <c r="D419" s="39">
        <v>4</v>
      </c>
      <c r="E419" s="40" t="s">
        <v>51</v>
      </c>
      <c r="F419" s="38" t="s">
        <v>38</v>
      </c>
      <c r="G419" s="38">
        <v>73.8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ht="30" x14ac:dyDescent="0.25">
      <c r="B420" s="30"/>
      <c r="C420" s="38">
        <v>540276</v>
      </c>
      <c r="D420" s="39">
        <v>5</v>
      </c>
      <c r="E420" s="40" t="s">
        <v>358</v>
      </c>
      <c r="F420" s="38" t="s">
        <v>31</v>
      </c>
      <c r="G420" s="38">
        <v>6.5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45" x14ac:dyDescent="0.25">
      <c r="B421" s="30"/>
      <c r="C421" s="38">
        <v>550375</v>
      </c>
      <c r="D421" s="39">
        <v>6</v>
      </c>
      <c r="E421" s="40" t="s">
        <v>382</v>
      </c>
      <c r="F421" s="38" t="s">
        <v>47</v>
      </c>
      <c r="G421" s="38">
        <v>39.5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45" x14ac:dyDescent="0.25">
      <c r="B422" s="30"/>
      <c r="C422" s="38">
        <v>550374</v>
      </c>
      <c r="D422" s="39">
        <v>7</v>
      </c>
      <c r="E422" s="40" t="s">
        <v>383</v>
      </c>
      <c r="F422" s="38" t="s">
        <v>47</v>
      </c>
      <c r="G422" s="38">
        <v>54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ht="30" x14ac:dyDescent="0.25">
      <c r="B423" s="30"/>
      <c r="C423" s="38">
        <v>540278</v>
      </c>
      <c r="D423" s="39">
        <v>8</v>
      </c>
      <c r="E423" s="40" t="s">
        <v>384</v>
      </c>
      <c r="F423" s="38" t="s">
        <v>31</v>
      </c>
      <c r="G423" s="38">
        <v>1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30" x14ac:dyDescent="0.25">
      <c r="B424" s="30"/>
      <c r="C424" s="38">
        <v>540279</v>
      </c>
      <c r="D424" s="39">
        <v>9</v>
      </c>
      <c r="E424" s="40" t="s">
        <v>385</v>
      </c>
      <c r="F424" s="38" t="s">
        <v>31</v>
      </c>
      <c r="G424" s="38">
        <v>4.4000000000000004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30" x14ac:dyDescent="0.25">
      <c r="B425" s="30"/>
      <c r="C425" s="38">
        <v>540280</v>
      </c>
      <c r="D425" s="39">
        <v>10</v>
      </c>
      <c r="E425" s="40" t="s">
        <v>386</v>
      </c>
      <c r="F425" s="38" t="s">
        <v>31</v>
      </c>
      <c r="G425" s="38">
        <v>1.96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x14ac:dyDescent="0.25">
      <c r="B426" s="30"/>
      <c r="C426" s="38">
        <v>540281</v>
      </c>
      <c r="D426" s="39">
        <v>11</v>
      </c>
      <c r="E426" s="40" t="s">
        <v>373</v>
      </c>
      <c r="F426" s="38" t="s">
        <v>123</v>
      </c>
      <c r="G426" s="38">
        <v>5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30"/>
      <c r="C427" s="38">
        <v>540282</v>
      </c>
      <c r="D427" s="39">
        <v>12</v>
      </c>
      <c r="E427" s="40" t="s">
        <v>387</v>
      </c>
      <c r="F427" s="38" t="s">
        <v>376</v>
      </c>
      <c r="G427" s="38">
        <v>1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540284</v>
      </c>
      <c r="D428" s="39">
        <v>13</v>
      </c>
      <c r="E428" s="40" t="s">
        <v>379</v>
      </c>
      <c r="F428" s="38" t="s">
        <v>31</v>
      </c>
      <c r="G428" s="38">
        <v>25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30"/>
      <c r="C429" s="38">
        <v>540285</v>
      </c>
      <c r="D429" s="39">
        <v>14</v>
      </c>
      <c r="E429" s="40" t="s">
        <v>388</v>
      </c>
      <c r="F429" s="38" t="s">
        <v>31</v>
      </c>
      <c r="G429" s="38">
        <v>103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32" customFormat="1" x14ac:dyDescent="0.25">
      <c r="B430" s="31"/>
      <c r="C430" s="34"/>
      <c r="D430" s="35">
        <v>22</v>
      </c>
      <c r="E430" s="36" t="s">
        <v>389</v>
      </c>
      <c r="F430" s="37"/>
      <c r="G430" s="37"/>
      <c r="H430" s="46"/>
      <c r="I430" s="46"/>
      <c r="J430" s="42"/>
      <c r="K430" s="47">
        <f>ROUND(SUM($K$431:$K$451), 2)</f>
        <v>0</v>
      </c>
    </row>
    <row r="431" spans="2:11" s="5" customFormat="1" ht="45" x14ac:dyDescent="0.25">
      <c r="B431" s="30"/>
      <c r="C431" s="38">
        <v>540290</v>
      </c>
      <c r="D431" s="39">
        <v>1</v>
      </c>
      <c r="E431" s="40" t="s">
        <v>390</v>
      </c>
      <c r="F431" s="38" t="s">
        <v>199</v>
      </c>
      <c r="G431" s="38">
        <v>1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30"/>
      <c r="C432" s="38">
        <v>550376</v>
      </c>
      <c r="D432" s="39">
        <v>2</v>
      </c>
      <c r="E432" s="40" t="s">
        <v>391</v>
      </c>
      <c r="F432" s="38" t="s">
        <v>47</v>
      </c>
      <c r="G432" s="38">
        <v>9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45" x14ac:dyDescent="0.25">
      <c r="B433" s="30"/>
      <c r="C433" s="38">
        <v>550377</v>
      </c>
      <c r="D433" s="39">
        <v>3</v>
      </c>
      <c r="E433" s="40" t="s">
        <v>392</v>
      </c>
      <c r="F433" s="38" t="s">
        <v>47</v>
      </c>
      <c r="G433" s="38">
        <v>60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x14ac:dyDescent="0.25">
      <c r="B434" s="30"/>
      <c r="C434" s="38">
        <v>540292</v>
      </c>
      <c r="D434" s="39">
        <v>4</v>
      </c>
      <c r="E434" s="40" t="s">
        <v>210</v>
      </c>
      <c r="F434" s="38" t="s">
        <v>123</v>
      </c>
      <c r="G434" s="38">
        <v>1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ht="30" x14ac:dyDescent="0.25">
      <c r="B435" s="30"/>
      <c r="C435" s="38">
        <v>540293</v>
      </c>
      <c r="D435" s="39">
        <v>5</v>
      </c>
      <c r="E435" s="40" t="s">
        <v>393</v>
      </c>
      <c r="F435" s="38" t="s">
        <v>47</v>
      </c>
      <c r="G435" s="38">
        <v>69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x14ac:dyDescent="0.25">
      <c r="B436" s="30"/>
      <c r="C436" s="38">
        <v>540294</v>
      </c>
      <c r="D436" s="39">
        <v>6</v>
      </c>
      <c r="E436" s="40" t="s">
        <v>394</v>
      </c>
      <c r="F436" s="38" t="s">
        <v>47</v>
      </c>
      <c r="G436" s="38">
        <v>69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30"/>
      <c r="C437" s="38">
        <v>540295</v>
      </c>
      <c r="D437" s="39">
        <v>7</v>
      </c>
      <c r="E437" s="40" t="s">
        <v>395</v>
      </c>
      <c r="F437" s="38" t="s">
        <v>31</v>
      </c>
      <c r="G437" s="38">
        <v>0.8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30"/>
      <c r="C438" s="38">
        <v>540296</v>
      </c>
      <c r="D438" s="39">
        <v>8</v>
      </c>
      <c r="E438" s="40" t="s">
        <v>396</v>
      </c>
      <c r="F438" s="38" t="s">
        <v>31</v>
      </c>
      <c r="G438" s="38">
        <v>0.7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30" x14ac:dyDescent="0.25">
      <c r="B439" s="30"/>
      <c r="C439" s="38">
        <v>540297</v>
      </c>
      <c r="D439" s="39">
        <v>9</v>
      </c>
      <c r="E439" s="40" t="s">
        <v>397</v>
      </c>
      <c r="F439" s="38" t="s">
        <v>123</v>
      </c>
      <c r="G439" s="38">
        <v>3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30" x14ac:dyDescent="0.25">
      <c r="B440" s="30"/>
      <c r="C440" s="38">
        <v>550378</v>
      </c>
      <c r="D440" s="39">
        <v>10</v>
      </c>
      <c r="E440" s="40" t="s">
        <v>398</v>
      </c>
      <c r="F440" s="38" t="s">
        <v>123</v>
      </c>
      <c r="G440" s="38">
        <v>2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x14ac:dyDescent="0.25">
      <c r="B441" s="30"/>
      <c r="C441" s="38">
        <v>540298</v>
      </c>
      <c r="D441" s="39">
        <v>11</v>
      </c>
      <c r="E441" s="40" t="s">
        <v>399</v>
      </c>
      <c r="F441" s="38" t="s">
        <v>376</v>
      </c>
      <c r="G441" s="38">
        <v>1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x14ac:dyDescent="0.25">
      <c r="B442" s="30"/>
      <c r="C442" s="38">
        <v>550379</v>
      </c>
      <c r="D442" s="39">
        <v>12</v>
      </c>
      <c r="E442" s="40" t="s">
        <v>400</v>
      </c>
      <c r="F442" s="38" t="s">
        <v>38</v>
      </c>
      <c r="G442" s="38">
        <v>5.0000000000000001E-3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x14ac:dyDescent="0.25">
      <c r="B443" s="30"/>
      <c r="C443" s="38">
        <v>540299</v>
      </c>
      <c r="D443" s="39">
        <v>13</v>
      </c>
      <c r="E443" s="40" t="s">
        <v>401</v>
      </c>
      <c r="F443" s="38" t="s">
        <v>38</v>
      </c>
      <c r="G443" s="38">
        <v>8.0000000000000002E-3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x14ac:dyDescent="0.25">
      <c r="B444" s="30"/>
      <c r="C444" s="38">
        <v>540300</v>
      </c>
      <c r="D444" s="39">
        <v>14</v>
      </c>
      <c r="E444" s="40" t="s">
        <v>402</v>
      </c>
      <c r="F444" s="38" t="s">
        <v>38</v>
      </c>
      <c r="G444" s="38">
        <v>2E-3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x14ac:dyDescent="0.25">
      <c r="B445" s="30"/>
      <c r="C445" s="38">
        <v>540306</v>
      </c>
      <c r="D445" s="39">
        <v>15</v>
      </c>
      <c r="E445" s="40" t="s">
        <v>403</v>
      </c>
      <c r="F445" s="38" t="s">
        <v>41</v>
      </c>
      <c r="G445" s="38">
        <v>1.1000000000000001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30"/>
      <c r="C446" s="38">
        <v>540301</v>
      </c>
      <c r="D446" s="39">
        <v>16</v>
      </c>
      <c r="E446" s="40" t="s">
        <v>404</v>
      </c>
      <c r="F446" s="38" t="s">
        <v>38</v>
      </c>
      <c r="G446" s="38">
        <v>0.01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x14ac:dyDescent="0.25">
      <c r="B447" s="30"/>
      <c r="C447" s="38">
        <v>540302</v>
      </c>
      <c r="D447" s="39">
        <v>17</v>
      </c>
      <c r="E447" s="40" t="s">
        <v>56</v>
      </c>
      <c r="F447" s="38" t="s">
        <v>38</v>
      </c>
      <c r="G447" s="38">
        <v>7.0000000000000001E-3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x14ac:dyDescent="0.25">
      <c r="B448" s="30"/>
      <c r="C448" s="38">
        <v>540303</v>
      </c>
      <c r="D448" s="39">
        <v>18</v>
      </c>
      <c r="E448" s="40" t="s">
        <v>405</v>
      </c>
      <c r="F448" s="38" t="s">
        <v>41</v>
      </c>
      <c r="G448" s="38">
        <v>19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30"/>
      <c r="C449" s="38">
        <v>540304</v>
      </c>
      <c r="D449" s="39">
        <v>19</v>
      </c>
      <c r="E449" s="40" t="s">
        <v>406</v>
      </c>
      <c r="F449" s="38" t="s">
        <v>31</v>
      </c>
      <c r="G449" s="38">
        <v>0.1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ht="30" x14ac:dyDescent="0.25">
      <c r="B450" s="30"/>
      <c r="C450" s="38">
        <v>540307</v>
      </c>
      <c r="D450" s="39">
        <v>20</v>
      </c>
      <c r="E450" s="40" t="s">
        <v>407</v>
      </c>
      <c r="F450" s="38" t="s">
        <v>31</v>
      </c>
      <c r="G450" s="38">
        <v>0.8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x14ac:dyDescent="0.25">
      <c r="B451" s="30"/>
      <c r="C451" s="38">
        <v>540305</v>
      </c>
      <c r="D451" s="39">
        <v>21</v>
      </c>
      <c r="E451" s="40" t="s">
        <v>51</v>
      </c>
      <c r="F451" s="38" t="s">
        <v>38</v>
      </c>
      <c r="G451" s="38">
        <v>1.4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32" customFormat="1" x14ac:dyDescent="0.25">
      <c r="B452" s="31"/>
      <c r="C452" s="34"/>
      <c r="D452" s="35">
        <v>23</v>
      </c>
      <c r="E452" s="36" t="s">
        <v>408</v>
      </c>
      <c r="F452" s="37"/>
      <c r="G452" s="37"/>
      <c r="H452" s="46"/>
      <c r="I452" s="46"/>
      <c r="J452" s="42"/>
      <c r="K452" s="47">
        <f>ROUND(SUM($K$453:$K$484), 2)</f>
        <v>0</v>
      </c>
    </row>
    <row r="453" spans="2:11" s="5" customFormat="1" ht="30" x14ac:dyDescent="0.25">
      <c r="B453" s="30"/>
      <c r="C453" s="38">
        <v>550380</v>
      </c>
      <c r="D453" s="39">
        <v>1</v>
      </c>
      <c r="E453" s="40" t="s">
        <v>36</v>
      </c>
      <c r="F453" s="38" t="s">
        <v>31</v>
      </c>
      <c r="G453" s="38">
        <v>13.4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x14ac:dyDescent="0.25">
      <c r="B454" s="30"/>
      <c r="C454" s="38">
        <v>550381</v>
      </c>
      <c r="D454" s="39">
        <v>2</v>
      </c>
      <c r="E454" s="40" t="s">
        <v>32</v>
      </c>
      <c r="F454" s="38" t="s">
        <v>31</v>
      </c>
      <c r="G454" s="38">
        <v>50.6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x14ac:dyDescent="0.25">
      <c r="B455" s="30"/>
      <c r="C455" s="38">
        <v>550382</v>
      </c>
      <c r="D455" s="39">
        <v>3</v>
      </c>
      <c r="E455" s="40" t="s">
        <v>186</v>
      </c>
      <c r="F455" s="38" t="s">
        <v>31</v>
      </c>
      <c r="G455" s="38">
        <v>4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x14ac:dyDescent="0.25">
      <c r="B456" s="30"/>
      <c r="C456" s="38">
        <v>550383</v>
      </c>
      <c r="D456" s="39">
        <v>4</v>
      </c>
      <c r="E456" s="40" t="s">
        <v>51</v>
      </c>
      <c r="F456" s="38" t="s">
        <v>38</v>
      </c>
      <c r="G456" s="38">
        <v>24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30"/>
      <c r="C457" s="38">
        <v>550384</v>
      </c>
      <c r="D457" s="39">
        <v>5</v>
      </c>
      <c r="E457" s="40" t="s">
        <v>409</v>
      </c>
      <c r="F457" s="38" t="s">
        <v>31</v>
      </c>
      <c r="G457" s="38">
        <v>10.199999999999999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30"/>
      <c r="C458" s="38">
        <v>550386</v>
      </c>
      <c r="D458" s="39">
        <v>6</v>
      </c>
      <c r="E458" s="40" t="s">
        <v>380</v>
      </c>
      <c r="F458" s="38" t="s">
        <v>31</v>
      </c>
      <c r="G458" s="38">
        <v>54.6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30"/>
      <c r="C459" s="38">
        <v>550387</v>
      </c>
      <c r="D459" s="39">
        <v>7</v>
      </c>
      <c r="E459" s="40" t="s">
        <v>396</v>
      </c>
      <c r="F459" s="38" t="s">
        <v>31</v>
      </c>
      <c r="G459" s="38">
        <v>3.2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30"/>
      <c r="C460" s="38">
        <v>550388</v>
      </c>
      <c r="D460" s="39">
        <v>8</v>
      </c>
      <c r="E460" s="40" t="s">
        <v>410</v>
      </c>
      <c r="F460" s="38" t="s">
        <v>123</v>
      </c>
      <c r="G460" s="38">
        <v>13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x14ac:dyDescent="0.25">
      <c r="B461" s="30"/>
      <c r="C461" s="38">
        <v>550389</v>
      </c>
      <c r="D461" s="39">
        <v>9</v>
      </c>
      <c r="E461" s="40" t="s">
        <v>411</v>
      </c>
      <c r="F461" s="38" t="s">
        <v>123</v>
      </c>
      <c r="G461" s="38">
        <v>13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30"/>
      <c r="C462" s="38">
        <v>550390</v>
      </c>
      <c r="D462" s="39">
        <v>10</v>
      </c>
      <c r="E462" s="40" t="s">
        <v>412</v>
      </c>
      <c r="F462" s="38" t="s">
        <v>199</v>
      </c>
      <c r="G462" s="38">
        <v>13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ht="30" x14ac:dyDescent="0.25">
      <c r="B463" s="30"/>
      <c r="C463" s="38">
        <v>550392</v>
      </c>
      <c r="D463" s="39">
        <v>11</v>
      </c>
      <c r="E463" s="40" t="s">
        <v>413</v>
      </c>
      <c r="F463" s="38" t="s">
        <v>47</v>
      </c>
      <c r="G463" s="38">
        <v>180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ht="30" x14ac:dyDescent="0.25">
      <c r="B464" s="30"/>
      <c r="C464" s="38">
        <v>550393</v>
      </c>
      <c r="D464" s="39">
        <v>12</v>
      </c>
      <c r="E464" s="40" t="s">
        <v>414</v>
      </c>
      <c r="F464" s="38" t="s">
        <v>47</v>
      </c>
      <c r="G464" s="38">
        <v>54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ht="30" x14ac:dyDescent="0.25">
      <c r="B465" s="30"/>
      <c r="C465" s="38">
        <v>550394</v>
      </c>
      <c r="D465" s="39">
        <v>13</v>
      </c>
      <c r="E465" s="40" t="s">
        <v>415</v>
      </c>
      <c r="F465" s="38" t="s">
        <v>47</v>
      </c>
      <c r="G465" s="38">
        <v>54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ht="30" x14ac:dyDescent="0.25">
      <c r="B466" s="30"/>
      <c r="C466" s="38">
        <v>550395</v>
      </c>
      <c r="D466" s="39">
        <v>14</v>
      </c>
      <c r="E466" s="40" t="s">
        <v>416</v>
      </c>
      <c r="F466" s="38" t="s">
        <v>47</v>
      </c>
      <c r="G466" s="38">
        <v>150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ht="30" x14ac:dyDescent="0.25">
      <c r="B467" s="30"/>
      <c r="C467" s="38">
        <v>550396</v>
      </c>
      <c r="D467" s="39">
        <v>15</v>
      </c>
      <c r="E467" s="40" t="s">
        <v>417</v>
      </c>
      <c r="F467" s="38" t="s">
        <v>47</v>
      </c>
      <c r="G467" s="38">
        <v>11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ht="30" x14ac:dyDescent="0.25">
      <c r="B468" s="30"/>
      <c r="C468" s="38">
        <v>550397</v>
      </c>
      <c r="D468" s="39">
        <v>16</v>
      </c>
      <c r="E468" s="40" t="s">
        <v>340</v>
      </c>
      <c r="F468" s="38" t="s">
        <v>47</v>
      </c>
      <c r="G468" s="38">
        <v>13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x14ac:dyDescent="0.25">
      <c r="B469" s="30"/>
      <c r="C469" s="38">
        <v>550398</v>
      </c>
      <c r="D469" s="39">
        <v>17</v>
      </c>
      <c r="E469" s="40" t="s">
        <v>56</v>
      </c>
      <c r="F469" s="38" t="s">
        <v>38</v>
      </c>
      <c r="G469" s="38">
        <v>5.1999999999999998E-2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ht="30" x14ac:dyDescent="0.25">
      <c r="B470" s="30"/>
      <c r="C470" s="38">
        <v>550400</v>
      </c>
      <c r="D470" s="39">
        <v>18</v>
      </c>
      <c r="E470" s="40" t="s">
        <v>418</v>
      </c>
      <c r="F470" s="38" t="s">
        <v>38</v>
      </c>
      <c r="G470" s="38">
        <v>3.3000000000000002E-2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ht="30" x14ac:dyDescent="0.25">
      <c r="B471" s="30"/>
      <c r="C471" s="38">
        <v>550399</v>
      </c>
      <c r="D471" s="39">
        <v>19</v>
      </c>
      <c r="E471" s="40" t="s">
        <v>419</v>
      </c>
      <c r="F471" s="38" t="s">
        <v>123</v>
      </c>
      <c r="G471" s="38">
        <v>13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x14ac:dyDescent="0.25">
      <c r="B472" s="30"/>
      <c r="C472" s="38">
        <v>550401</v>
      </c>
      <c r="D472" s="39">
        <v>20</v>
      </c>
      <c r="E472" s="40" t="s">
        <v>420</v>
      </c>
      <c r="F472" s="38" t="s">
        <v>123</v>
      </c>
      <c r="G472" s="38">
        <v>30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ht="30" x14ac:dyDescent="0.25">
      <c r="B473" s="30"/>
      <c r="C473" s="38">
        <v>550402</v>
      </c>
      <c r="D473" s="39">
        <v>21</v>
      </c>
      <c r="E473" s="40" t="s">
        <v>421</v>
      </c>
      <c r="F473" s="38" t="s">
        <v>38</v>
      </c>
      <c r="G473" s="38">
        <v>9.0999999999999998E-2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30"/>
      <c r="C474" s="38">
        <v>550403</v>
      </c>
      <c r="D474" s="39">
        <v>22</v>
      </c>
      <c r="E474" s="40" t="s">
        <v>422</v>
      </c>
      <c r="F474" s="38" t="s">
        <v>38</v>
      </c>
      <c r="G474" s="38">
        <v>5.5E-2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ht="30" x14ac:dyDescent="0.25">
      <c r="B475" s="30"/>
      <c r="C475" s="38">
        <v>550404</v>
      </c>
      <c r="D475" s="39">
        <v>23</v>
      </c>
      <c r="E475" s="40" t="s">
        <v>423</v>
      </c>
      <c r="F475" s="38" t="s">
        <v>199</v>
      </c>
      <c r="G475" s="38">
        <v>1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30"/>
      <c r="C476" s="38">
        <v>550405</v>
      </c>
      <c r="D476" s="39">
        <v>24</v>
      </c>
      <c r="E476" s="40" t="s">
        <v>424</v>
      </c>
      <c r="F476" s="38" t="s">
        <v>123</v>
      </c>
      <c r="G476" s="38">
        <v>1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5" customFormat="1" x14ac:dyDescent="0.25">
      <c r="B477" s="30"/>
      <c r="C477" s="38">
        <v>550406</v>
      </c>
      <c r="D477" s="39">
        <v>25</v>
      </c>
      <c r="E477" s="40" t="s">
        <v>425</v>
      </c>
      <c r="F477" s="38" t="s">
        <v>123</v>
      </c>
      <c r="G477" s="38">
        <v>1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x14ac:dyDescent="0.25">
      <c r="B478" s="30"/>
      <c r="C478" s="38">
        <v>550407</v>
      </c>
      <c r="D478" s="39">
        <v>26</v>
      </c>
      <c r="E478" s="40" t="s">
        <v>426</v>
      </c>
      <c r="F478" s="38" t="s">
        <v>123</v>
      </c>
      <c r="G478" s="38">
        <v>1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5" customFormat="1" ht="30" x14ac:dyDescent="0.25">
      <c r="B479" s="30"/>
      <c r="C479" s="38">
        <v>550408</v>
      </c>
      <c r="D479" s="39">
        <v>27</v>
      </c>
      <c r="E479" s="40" t="s">
        <v>427</v>
      </c>
      <c r="F479" s="38" t="s">
        <v>199</v>
      </c>
      <c r="G479" s="38">
        <v>1</v>
      </c>
      <c r="H479" s="44"/>
      <c r="I479" s="44"/>
      <c r="J479" s="45">
        <f xml:space="preserve"> $I$479 + $H$479</f>
        <v>0</v>
      </c>
      <c r="K479" s="45">
        <f xml:space="preserve"> ROUND(($I$479 + $H$479) * $G$479, 2)</f>
        <v>0</v>
      </c>
    </row>
    <row r="480" spans="2:11" s="5" customFormat="1" x14ac:dyDescent="0.25">
      <c r="B480" s="30"/>
      <c r="C480" s="38">
        <v>550409</v>
      </c>
      <c r="D480" s="39">
        <v>28</v>
      </c>
      <c r="E480" s="40" t="s">
        <v>428</v>
      </c>
      <c r="F480" s="38" t="s">
        <v>123</v>
      </c>
      <c r="G480" s="38">
        <v>1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x14ac:dyDescent="0.25">
      <c r="B481" s="30"/>
      <c r="C481" s="38">
        <v>550410</v>
      </c>
      <c r="D481" s="39">
        <v>29</v>
      </c>
      <c r="E481" s="40" t="s">
        <v>429</v>
      </c>
      <c r="F481" s="38" t="s">
        <v>123</v>
      </c>
      <c r="G481" s="38">
        <v>1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x14ac:dyDescent="0.25">
      <c r="B482" s="30"/>
      <c r="C482" s="38">
        <v>550411</v>
      </c>
      <c r="D482" s="39">
        <v>30</v>
      </c>
      <c r="E482" s="40" t="s">
        <v>430</v>
      </c>
      <c r="F482" s="38" t="s">
        <v>41</v>
      </c>
      <c r="G482" s="38">
        <v>26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ht="30" x14ac:dyDescent="0.25">
      <c r="B483" s="30"/>
      <c r="C483" s="38">
        <v>550412</v>
      </c>
      <c r="D483" s="39">
        <v>31</v>
      </c>
      <c r="E483" s="40" t="s">
        <v>431</v>
      </c>
      <c r="F483" s="38" t="s">
        <v>38</v>
      </c>
      <c r="G483" s="38">
        <v>0.03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x14ac:dyDescent="0.25">
      <c r="B484" s="30"/>
      <c r="C484" s="38">
        <v>550413</v>
      </c>
      <c r="D484" s="39">
        <v>32</v>
      </c>
      <c r="E484" s="40" t="s">
        <v>422</v>
      </c>
      <c r="F484" s="38" t="s">
        <v>38</v>
      </c>
      <c r="G484" s="38">
        <v>4.4999999999999998E-2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32" customFormat="1" x14ac:dyDescent="0.25">
      <c r="B485" s="31"/>
      <c r="C485" s="34"/>
      <c r="D485" s="35">
        <v>24</v>
      </c>
      <c r="E485" s="36" t="s">
        <v>432</v>
      </c>
      <c r="F485" s="37"/>
      <c r="G485" s="37"/>
      <c r="H485" s="46"/>
      <c r="I485" s="46"/>
      <c r="J485" s="42"/>
      <c r="K485" s="47">
        <f>ROUND(SUM($K$486:$K$501), 2)</f>
        <v>0</v>
      </c>
    </row>
    <row r="486" spans="2:11" s="5" customFormat="1" ht="30" x14ac:dyDescent="0.25">
      <c r="B486" s="30"/>
      <c r="C486" s="38">
        <v>550414</v>
      </c>
      <c r="D486" s="39">
        <v>1</v>
      </c>
      <c r="E486" s="40" t="s">
        <v>36</v>
      </c>
      <c r="F486" s="38" t="s">
        <v>31</v>
      </c>
      <c r="G486" s="38">
        <v>67.5</v>
      </c>
      <c r="H486" s="44"/>
      <c r="I486" s="44"/>
      <c r="J486" s="45">
        <f xml:space="preserve"> $I$486 + $H$486</f>
        <v>0</v>
      </c>
      <c r="K486" s="45">
        <f xml:space="preserve"> ROUND(($I$486 + $H$486) * $G$486, 2)</f>
        <v>0</v>
      </c>
    </row>
    <row r="487" spans="2:11" s="5" customFormat="1" x14ac:dyDescent="0.25">
      <c r="B487" s="30"/>
      <c r="C487" s="38">
        <v>560776</v>
      </c>
      <c r="D487" s="39">
        <v>2</v>
      </c>
      <c r="E487" s="40" t="s">
        <v>32</v>
      </c>
      <c r="F487" s="38" t="s">
        <v>31</v>
      </c>
      <c r="G487" s="38">
        <v>8.5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ht="30" x14ac:dyDescent="0.25">
      <c r="B488" s="30"/>
      <c r="C488" s="38">
        <v>550416</v>
      </c>
      <c r="D488" s="39">
        <v>3</v>
      </c>
      <c r="E488" s="40" t="s">
        <v>433</v>
      </c>
      <c r="F488" s="38" t="s">
        <v>38</v>
      </c>
      <c r="G488" s="38">
        <v>115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x14ac:dyDescent="0.25">
      <c r="B489" s="30"/>
      <c r="C489" s="38">
        <v>550415</v>
      </c>
      <c r="D489" s="39">
        <v>4</v>
      </c>
      <c r="E489" s="40" t="s">
        <v>186</v>
      </c>
      <c r="F489" s="38" t="s">
        <v>31</v>
      </c>
      <c r="G489" s="38">
        <v>28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5" customFormat="1" x14ac:dyDescent="0.25">
      <c r="B490" s="30"/>
      <c r="C490" s="38">
        <v>550417</v>
      </c>
      <c r="D490" s="39">
        <v>5</v>
      </c>
      <c r="E490" s="40" t="s">
        <v>434</v>
      </c>
      <c r="F490" s="38" t="s">
        <v>31</v>
      </c>
      <c r="G490" s="38">
        <v>8</v>
      </c>
      <c r="H490" s="44"/>
      <c r="I490" s="44"/>
      <c r="J490" s="45">
        <f xml:space="preserve"> $I$490 + $H$490</f>
        <v>0</v>
      </c>
      <c r="K490" s="45">
        <f xml:space="preserve"> ROUND(($I$490 + $H$490) * $G$490, 2)</f>
        <v>0</v>
      </c>
    </row>
    <row r="491" spans="2:11" s="5" customFormat="1" ht="30" x14ac:dyDescent="0.25">
      <c r="B491" s="30"/>
      <c r="C491" s="38">
        <v>550420</v>
      </c>
      <c r="D491" s="39">
        <v>6</v>
      </c>
      <c r="E491" s="40" t="s">
        <v>435</v>
      </c>
      <c r="F491" s="38" t="s">
        <v>31</v>
      </c>
      <c r="G491" s="38">
        <v>31.7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x14ac:dyDescent="0.25">
      <c r="B492" s="30"/>
      <c r="C492" s="38">
        <v>550421</v>
      </c>
      <c r="D492" s="39">
        <v>7</v>
      </c>
      <c r="E492" s="40" t="s">
        <v>56</v>
      </c>
      <c r="F492" s="38" t="s">
        <v>38</v>
      </c>
      <c r="G492" s="38">
        <v>7.0000000000000001E-3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ht="60" x14ac:dyDescent="0.25">
      <c r="B493" s="30"/>
      <c r="C493" s="38">
        <v>550422</v>
      </c>
      <c r="D493" s="39">
        <v>8</v>
      </c>
      <c r="E493" s="40" t="s">
        <v>436</v>
      </c>
      <c r="F493" s="38" t="s">
        <v>47</v>
      </c>
      <c r="G493" s="38">
        <v>176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ht="45" x14ac:dyDescent="0.25">
      <c r="B494" s="30"/>
      <c r="C494" s="38">
        <v>560414</v>
      </c>
      <c r="D494" s="39">
        <v>9</v>
      </c>
      <c r="E494" s="40" t="s">
        <v>437</v>
      </c>
      <c r="F494" s="38" t="s">
        <v>41</v>
      </c>
      <c r="G494" s="38">
        <v>145.6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ht="45" x14ac:dyDescent="0.25">
      <c r="B495" s="30"/>
      <c r="C495" s="38">
        <v>560415</v>
      </c>
      <c r="D495" s="39">
        <v>10</v>
      </c>
      <c r="E495" s="40" t="s">
        <v>438</v>
      </c>
      <c r="F495" s="38" t="s">
        <v>41</v>
      </c>
      <c r="G495" s="38">
        <v>16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ht="30" x14ac:dyDescent="0.25">
      <c r="B496" s="30"/>
      <c r="C496" s="38">
        <v>560416</v>
      </c>
      <c r="D496" s="39">
        <v>11</v>
      </c>
      <c r="E496" s="40" t="s">
        <v>439</v>
      </c>
      <c r="F496" s="38" t="s">
        <v>38</v>
      </c>
      <c r="G496" s="38">
        <v>0.23599999999999999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x14ac:dyDescent="0.25">
      <c r="B497" s="30"/>
      <c r="C497" s="38">
        <v>560417</v>
      </c>
      <c r="D497" s="39">
        <v>12</v>
      </c>
      <c r="E497" s="40" t="s">
        <v>56</v>
      </c>
      <c r="F497" s="38" t="s">
        <v>38</v>
      </c>
      <c r="G497" s="38">
        <v>1.4E-2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ht="30" x14ac:dyDescent="0.25">
      <c r="B498" s="30"/>
      <c r="C498" s="38">
        <v>560420</v>
      </c>
      <c r="D498" s="39">
        <v>13</v>
      </c>
      <c r="E498" s="40" t="s">
        <v>440</v>
      </c>
      <c r="F498" s="38" t="s">
        <v>38</v>
      </c>
      <c r="G498" s="38">
        <v>5.1999999999999998E-2</v>
      </c>
      <c r="H498" s="44"/>
      <c r="I498" s="44"/>
      <c r="J498" s="45">
        <f xml:space="preserve"> $I$498 + $H$498</f>
        <v>0</v>
      </c>
      <c r="K498" s="45">
        <f xml:space="preserve"> ROUND(($I$498 + $H$498) * $G$498, 2)</f>
        <v>0</v>
      </c>
    </row>
    <row r="499" spans="2:11" s="5" customFormat="1" x14ac:dyDescent="0.25">
      <c r="B499" s="30"/>
      <c r="C499" s="38">
        <v>560421</v>
      </c>
      <c r="D499" s="39">
        <v>14</v>
      </c>
      <c r="E499" s="40" t="s">
        <v>56</v>
      </c>
      <c r="F499" s="38" t="s">
        <v>38</v>
      </c>
      <c r="G499" s="38">
        <v>3.0000000000000001E-3</v>
      </c>
      <c r="H499" s="44"/>
      <c r="I499" s="44"/>
      <c r="J499" s="45">
        <f xml:space="preserve"> $I$499 + $H$499</f>
        <v>0</v>
      </c>
      <c r="K499" s="45">
        <f xml:space="preserve"> ROUND(($I$499 + $H$499) * $G$499, 2)</f>
        <v>0</v>
      </c>
    </row>
    <row r="500" spans="2:11" s="5" customFormat="1" x14ac:dyDescent="0.25">
      <c r="B500" s="30"/>
      <c r="C500" s="38">
        <v>560418</v>
      </c>
      <c r="D500" s="39">
        <v>15</v>
      </c>
      <c r="E500" s="40" t="s">
        <v>441</v>
      </c>
      <c r="F500" s="38" t="s">
        <v>199</v>
      </c>
      <c r="G500" s="38">
        <v>3</v>
      </c>
      <c r="H500" s="44"/>
      <c r="I500" s="44"/>
      <c r="J500" s="45">
        <f xml:space="preserve"> $I$500 + $H$500</f>
        <v>0</v>
      </c>
      <c r="K500" s="45">
        <f xml:space="preserve"> ROUND(($I$500 + $H$500) * $G$500, 2)</f>
        <v>0</v>
      </c>
    </row>
    <row r="501" spans="2:11" s="5" customFormat="1" ht="30" x14ac:dyDescent="0.25">
      <c r="B501" s="30"/>
      <c r="C501" s="38">
        <v>560419</v>
      </c>
      <c r="D501" s="39">
        <v>16</v>
      </c>
      <c r="E501" s="40" t="s">
        <v>442</v>
      </c>
      <c r="F501" s="38" t="s">
        <v>41</v>
      </c>
      <c r="G501" s="38">
        <v>180</v>
      </c>
      <c r="H501" s="44"/>
      <c r="I501" s="44"/>
      <c r="J501" s="45">
        <f xml:space="preserve"> $I$501 + $H$501</f>
        <v>0</v>
      </c>
      <c r="K501" s="45">
        <f xml:space="preserve"> ROUND(($I$501 + $H$501) * $G$501, 2)</f>
        <v>0</v>
      </c>
    </row>
    <row r="502" spans="2:11" s="32" customFormat="1" x14ac:dyDescent="0.25">
      <c r="B502" s="31"/>
      <c r="C502" s="34"/>
      <c r="D502" s="35">
        <v>25</v>
      </c>
      <c r="E502" s="36" t="s">
        <v>443</v>
      </c>
      <c r="F502" s="37"/>
      <c r="G502" s="37"/>
      <c r="H502" s="46"/>
      <c r="I502" s="46"/>
      <c r="J502" s="42"/>
      <c r="K502" s="47">
        <f>ROUND(SUM($K$503:$K$522), 2)</f>
        <v>0</v>
      </c>
    </row>
    <row r="503" spans="2:11" s="5" customFormat="1" x14ac:dyDescent="0.25">
      <c r="B503" s="30"/>
      <c r="C503" s="38">
        <v>560427</v>
      </c>
      <c r="D503" s="39">
        <v>1</v>
      </c>
      <c r="E503" s="40" t="s">
        <v>444</v>
      </c>
      <c r="F503" s="38" t="s">
        <v>41</v>
      </c>
      <c r="G503" s="38">
        <v>1960</v>
      </c>
      <c r="H503" s="44"/>
      <c r="I503" s="44"/>
      <c r="J503" s="45">
        <f xml:space="preserve"> $I$503 + $H$503</f>
        <v>0</v>
      </c>
      <c r="K503" s="45">
        <f xml:space="preserve"> ROUND(($I$503 + $H$503) * $G$503, 2)</f>
        <v>0</v>
      </c>
    </row>
    <row r="504" spans="2:11" s="5" customFormat="1" ht="30" x14ac:dyDescent="0.25">
      <c r="B504" s="30"/>
      <c r="C504" s="38">
        <v>560428</v>
      </c>
      <c r="D504" s="39">
        <v>2</v>
      </c>
      <c r="E504" s="40" t="s">
        <v>445</v>
      </c>
      <c r="F504" s="38" t="s">
        <v>31</v>
      </c>
      <c r="G504" s="38">
        <v>14</v>
      </c>
      <c r="H504" s="44"/>
      <c r="I504" s="44"/>
      <c r="J504" s="45">
        <f xml:space="preserve"> $I$504 + $H$504</f>
        <v>0</v>
      </c>
      <c r="K504" s="45">
        <f xml:space="preserve"> ROUND(($I$504 + $H$504) * $G$504, 2)</f>
        <v>0</v>
      </c>
    </row>
    <row r="505" spans="2:11" s="5" customFormat="1" ht="30" x14ac:dyDescent="0.25">
      <c r="B505" s="30"/>
      <c r="C505" s="38">
        <v>560429</v>
      </c>
      <c r="D505" s="39">
        <v>3</v>
      </c>
      <c r="E505" s="40" t="s">
        <v>446</v>
      </c>
      <c r="F505" s="38" t="s">
        <v>31</v>
      </c>
      <c r="G505" s="38">
        <v>11.2</v>
      </c>
      <c r="H505" s="44"/>
      <c r="I505" s="44"/>
      <c r="J505" s="45">
        <f xml:space="preserve"> $I$505 + $H$505</f>
        <v>0</v>
      </c>
      <c r="K505" s="45">
        <f xml:space="preserve"> ROUND(($I$505 + $H$505) * $G$505, 2)</f>
        <v>0</v>
      </c>
    </row>
    <row r="506" spans="2:11" s="5" customFormat="1" ht="30" x14ac:dyDescent="0.25">
      <c r="B506" s="30"/>
      <c r="C506" s="38">
        <v>560430</v>
      </c>
      <c r="D506" s="39">
        <v>4</v>
      </c>
      <c r="E506" s="40" t="s">
        <v>447</v>
      </c>
      <c r="F506" s="38" t="s">
        <v>41</v>
      </c>
      <c r="G506" s="38">
        <v>140</v>
      </c>
      <c r="H506" s="44"/>
      <c r="I506" s="44"/>
      <c r="J506" s="45">
        <f xml:space="preserve"> $I$506 + $H$506</f>
        <v>0</v>
      </c>
      <c r="K506" s="45">
        <f xml:space="preserve"> ROUND(($I$506 + $H$506) * $G$506, 2)</f>
        <v>0</v>
      </c>
    </row>
    <row r="507" spans="2:11" s="5" customFormat="1" ht="30" x14ac:dyDescent="0.25">
      <c r="B507" s="30"/>
      <c r="C507" s="38">
        <v>560432</v>
      </c>
      <c r="D507" s="39">
        <v>5</v>
      </c>
      <c r="E507" s="40" t="s">
        <v>448</v>
      </c>
      <c r="F507" s="38" t="s">
        <v>31</v>
      </c>
      <c r="G507" s="38">
        <v>5</v>
      </c>
      <c r="H507" s="44"/>
      <c r="I507" s="44"/>
      <c r="J507" s="45">
        <f xml:space="preserve"> $I$507 + $H$507</f>
        <v>0</v>
      </c>
      <c r="K507" s="45">
        <f xml:space="preserve"> ROUND(($I$507 + $H$507) * $G$507, 2)</f>
        <v>0</v>
      </c>
    </row>
    <row r="508" spans="2:11" s="5" customFormat="1" x14ac:dyDescent="0.25">
      <c r="B508" s="30"/>
      <c r="C508" s="38">
        <v>560433</v>
      </c>
      <c r="D508" s="39">
        <v>6</v>
      </c>
      <c r="E508" s="40" t="s">
        <v>449</v>
      </c>
      <c r="F508" s="38" t="s">
        <v>31</v>
      </c>
      <c r="G508" s="38">
        <v>2.5</v>
      </c>
      <c r="H508" s="44"/>
      <c r="I508" s="44"/>
      <c r="J508" s="45">
        <f xml:space="preserve"> $I$508 + $H$508</f>
        <v>0</v>
      </c>
      <c r="K508" s="45">
        <f xml:space="preserve"> ROUND(($I$508 + $H$508) * $G$508, 2)</f>
        <v>0</v>
      </c>
    </row>
    <row r="509" spans="2:11" s="5" customFormat="1" ht="30" x14ac:dyDescent="0.25">
      <c r="B509" s="30"/>
      <c r="C509" s="38">
        <v>561226</v>
      </c>
      <c r="D509" s="39">
        <v>7</v>
      </c>
      <c r="E509" s="40" t="s">
        <v>450</v>
      </c>
      <c r="F509" s="38" t="s">
        <v>41</v>
      </c>
      <c r="G509" s="38">
        <v>50</v>
      </c>
      <c r="H509" s="44"/>
      <c r="I509" s="44"/>
      <c r="J509" s="45">
        <f xml:space="preserve"> $I$509 + $H$509</f>
        <v>0</v>
      </c>
      <c r="K509" s="45">
        <f xml:space="preserve"> ROUND(($I$509 + $H$509) * $G$509, 2)</f>
        <v>0</v>
      </c>
    </row>
    <row r="510" spans="2:11" s="5" customFormat="1" ht="45" x14ac:dyDescent="0.25">
      <c r="B510" s="30"/>
      <c r="C510" s="38">
        <v>560434</v>
      </c>
      <c r="D510" s="39">
        <v>8</v>
      </c>
      <c r="E510" s="40" t="s">
        <v>451</v>
      </c>
      <c r="F510" s="38" t="s">
        <v>41</v>
      </c>
      <c r="G510" s="38">
        <v>50</v>
      </c>
      <c r="H510" s="44"/>
      <c r="I510" s="44"/>
      <c r="J510" s="45">
        <f xml:space="preserve"> $I$510 + $H$510</f>
        <v>0</v>
      </c>
      <c r="K510" s="45">
        <f xml:space="preserve"> ROUND(($I$510 + $H$510) * $G$510, 2)</f>
        <v>0</v>
      </c>
    </row>
    <row r="511" spans="2:11" s="5" customFormat="1" ht="30" x14ac:dyDescent="0.25">
      <c r="B511" s="30"/>
      <c r="C511" s="38">
        <v>560439</v>
      </c>
      <c r="D511" s="39">
        <v>9</v>
      </c>
      <c r="E511" s="40" t="s">
        <v>452</v>
      </c>
      <c r="F511" s="38" t="s">
        <v>31</v>
      </c>
      <c r="G511" s="38">
        <v>23.3</v>
      </c>
      <c r="H511" s="44"/>
      <c r="I511" s="44"/>
      <c r="J511" s="45">
        <f xml:space="preserve"> $I$511 + $H$511</f>
        <v>0</v>
      </c>
      <c r="K511" s="45">
        <f xml:space="preserve"> ROUND(($I$511 + $H$511) * $G$511, 2)</f>
        <v>0</v>
      </c>
    </row>
    <row r="512" spans="2:11" s="5" customFormat="1" ht="30" x14ac:dyDescent="0.25">
      <c r="B512" s="30"/>
      <c r="C512" s="38">
        <v>560435</v>
      </c>
      <c r="D512" s="39">
        <v>10</v>
      </c>
      <c r="E512" s="40" t="s">
        <v>445</v>
      </c>
      <c r="F512" s="38" t="s">
        <v>31</v>
      </c>
      <c r="G512" s="38">
        <v>28</v>
      </c>
      <c r="H512" s="44"/>
      <c r="I512" s="44"/>
      <c r="J512" s="45">
        <f xml:space="preserve"> $I$512 + $H$512</f>
        <v>0</v>
      </c>
      <c r="K512" s="45">
        <f xml:space="preserve"> ROUND(($I$512 + $H$512) * $G$512, 2)</f>
        <v>0</v>
      </c>
    </row>
    <row r="513" spans="2:11" s="5" customFormat="1" ht="30" x14ac:dyDescent="0.25">
      <c r="B513" s="30"/>
      <c r="C513" s="38">
        <v>571233</v>
      </c>
      <c r="D513" s="39">
        <v>11</v>
      </c>
      <c r="E513" s="40" t="s">
        <v>453</v>
      </c>
      <c r="F513" s="38" t="s">
        <v>41</v>
      </c>
      <c r="G513" s="38">
        <v>280</v>
      </c>
      <c r="H513" s="44"/>
      <c r="I513" s="44"/>
      <c r="J513" s="45">
        <f xml:space="preserve"> $I$513 + $H$513</f>
        <v>0</v>
      </c>
      <c r="K513" s="45">
        <f xml:space="preserve"> ROUND(($I$513 + $H$513) * $G$513, 2)</f>
        <v>0</v>
      </c>
    </row>
    <row r="514" spans="2:11" s="5" customFormat="1" ht="30" x14ac:dyDescent="0.25">
      <c r="B514" s="30"/>
      <c r="C514" s="38">
        <v>560784</v>
      </c>
      <c r="D514" s="39">
        <v>12</v>
      </c>
      <c r="E514" s="40" t="s">
        <v>454</v>
      </c>
      <c r="F514" s="38" t="s">
        <v>41</v>
      </c>
      <c r="G514" s="38">
        <v>280</v>
      </c>
      <c r="H514" s="44"/>
      <c r="I514" s="44"/>
      <c r="J514" s="45">
        <f xml:space="preserve"> $I$514 + $H$514</f>
        <v>0</v>
      </c>
      <c r="K514" s="45">
        <f xml:space="preserve"> ROUND(($I$514 + $H$514) * $G$514, 2)</f>
        <v>0</v>
      </c>
    </row>
    <row r="515" spans="2:11" s="5" customFormat="1" ht="30" x14ac:dyDescent="0.25">
      <c r="B515" s="30"/>
      <c r="C515" s="38">
        <v>560437</v>
      </c>
      <c r="D515" s="39">
        <v>13</v>
      </c>
      <c r="E515" s="40" t="s">
        <v>455</v>
      </c>
      <c r="F515" s="38" t="s">
        <v>47</v>
      </c>
      <c r="G515" s="38">
        <v>167.5</v>
      </c>
      <c r="H515" s="44"/>
      <c r="I515" s="44"/>
      <c r="J515" s="45">
        <f xml:space="preserve"> $I$515 + $H$515</f>
        <v>0</v>
      </c>
      <c r="K515" s="45">
        <f xml:space="preserve"> ROUND(($I$515 + $H$515) * $G$515, 2)</f>
        <v>0</v>
      </c>
    </row>
    <row r="516" spans="2:11" s="5" customFormat="1" ht="30" x14ac:dyDescent="0.25">
      <c r="B516" s="30"/>
      <c r="C516" s="38">
        <v>560777</v>
      </c>
      <c r="D516" s="39">
        <v>14</v>
      </c>
      <c r="E516" s="40" t="s">
        <v>456</v>
      </c>
      <c r="F516" s="38" t="s">
        <v>47</v>
      </c>
      <c r="G516" s="38">
        <v>166</v>
      </c>
      <c r="H516" s="44"/>
      <c r="I516" s="44"/>
      <c r="J516" s="45">
        <f xml:space="preserve"> $I$516 + $H$516</f>
        <v>0</v>
      </c>
      <c r="K516" s="45">
        <f xml:space="preserve"> ROUND(($I$516 + $H$516) * $G$516, 2)</f>
        <v>0</v>
      </c>
    </row>
    <row r="517" spans="2:11" s="5" customFormat="1" ht="30" x14ac:dyDescent="0.25">
      <c r="B517" s="30"/>
      <c r="C517" s="38">
        <v>560440</v>
      </c>
      <c r="D517" s="39">
        <v>15</v>
      </c>
      <c r="E517" s="40" t="s">
        <v>457</v>
      </c>
      <c r="F517" s="38" t="s">
        <v>31</v>
      </c>
      <c r="G517" s="38">
        <v>114.9</v>
      </c>
      <c r="H517" s="44"/>
      <c r="I517" s="44"/>
      <c r="J517" s="45">
        <f xml:space="preserve"> $I$517 + $H$517</f>
        <v>0</v>
      </c>
      <c r="K517" s="45">
        <f xml:space="preserve"> ROUND(($I$517 + $H$517) * $G$517, 2)</f>
        <v>0</v>
      </c>
    </row>
    <row r="518" spans="2:11" s="5" customFormat="1" x14ac:dyDescent="0.25">
      <c r="B518" s="30"/>
      <c r="C518" s="38">
        <v>560441</v>
      </c>
      <c r="D518" s="39">
        <v>16</v>
      </c>
      <c r="E518" s="40" t="s">
        <v>458</v>
      </c>
      <c r="F518" s="38" t="s">
        <v>38</v>
      </c>
      <c r="G518" s="38">
        <v>195.3</v>
      </c>
      <c r="H518" s="44"/>
      <c r="I518" s="44"/>
      <c r="J518" s="45">
        <f xml:space="preserve"> $I$518 + $H$518</f>
        <v>0</v>
      </c>
      <c r="K518" s="45">
        <f xml:space="preserve"> ROUND(($I$518 + $H$518) * $G$518, 2)</f>
        <v>0</v>
      </c>
    </row>
    <row r="519" spans="2:11" s="5" customFormat="1" x14ac:dyDescent="0.25">
      <c r="B519" s="30"/>
      <c r="C519" s="38">
        <v>560442</v>
      </c>
      <c r="D519" s="39">
        <v>17</v>
      </c>
      <c r="E519" s="40" t="s">
        <v>459</v>
      </c>
      <c r="F519" s="38" t="s">
        <v>31</v>
      </c>
      <c r="G519" s="38">
        <v>114.9</v>
      </c>
      <c r="H519" s="44"/>
      <c r="I519" s="44"/>
      <c r="J519" s="45">
        <f xml:space="preserve"> $I$519 + $H$519</f>
        <v>0</v>
      </c>
      <c r="K519" s="45">
        <f xml:space="preserve"> ROUND(($I$519 + $H$519) * $G$519, 2)</f>
        <v>0</v>
      </c>
    </row>
    <row r="520" spans="2:11" s="5" customFormat="1" x14ac:dyDescent="0.25">
      <c r="B520" s="30"/>
      <c r="C520" s="38">
        <v>560443</v>
      </c>
      <c r="D520" s="39">
        <v>18</v>
      </c>
      <c r="E520" s="40" t="s">
        <v>460</v>
      </c>
      <c r="F520" s="38" t="s">
        <v>41</v>
      </c>
      <c r="G520" s="38">
        <v>1149</v>
      </c>
      <c r="H520" s="44"/>
      <c r="I520" s="44"/>
      <c r="J520" s="45">
        <f xml:space="preserve"> $I$520 + $H$520</f>
        <v>0</v>
      </c>
      <c r="K520" s="45">
        <f xml:space="preserve"> ROUND(($I$520 + $H$520) * $G$520, 2)</f>
        <v>0</v>
      </c>
    </row>
    <row r="521" spans="2:11" s="5" customFormat="1" ht="30" x14ac:dyDescent="0.25">
      <c r="B521" s="30"/>
      <c r="C521" s="38">
        <v>560444</v>
      </c>
      <c r="D521" s="39">
        <v>19</v>
      </c>
      <c r="E521" s="40" t="s">
        <v>461</v>
      </c>
      <c r="F521" s="38" t="s">
        <v>123</v>
      </c>
      <c r="G521" s="38">
        <v>20</v>
      </c>
      <c r="H521" s="44"/>
      <c r="I521" s="44"/>
      <c r="J521" s="45">
        <f xml:space="preserve"> $I$521 + $H$521</f>
        <v>0</v>
      </c>
      <c r="K521" s="45">
        <f xml:space="preserve"> ROUND(($I$521 + $H$521) * $G$521, 2)</f>
        <v>0</v>
      </c>
    </row>
    <row r="522" spans="2:11" s="5" customFormat="1" ht="45" x14ac:dyDescent="0.25">
      <c r="B522" s="30"/>
      <c r="C522" s="38">
        <v>560448</v>
      </c>
      <c r="D522" s="39">
        <v>20</v>
      </c>
      <c r="E522" s="40" t="s">
        <v>462</v>
      </c>
      <c r="F522" s="38" t="s">
        <v>123</v>
      </c>
      <c r="G522" s="38">
        <v>6</v>
      </c>
      <c r="H522" s="44"/>
      <c r="I522" s="44"/>
      <c r="J522" s="45">
        <f xml:space="preserve"> $I$522 + $H$522</f>
        <v>0</v>
      </c>
      <c r="K522" s="45">
        <f xml:space="preserve"> ROUND(($I$522 + $H$522) * $G$522, 2)</f>
        <v>0</v>
      </c>
    </row>
    <row r="523" spans="2:11" s="5" customFormat="1" x14ac:dyDescent="0.25">
      <c r="B523" s="30"/>
      <c r="D523" s="16"/>
      <c r="E523" s="17"/>
      <c r="H523" s="48"/>
      <c r="I523" s="48"/>
      <c r="J523" s="49" t="s">
        <v>20</v>
      </c>
      <c r="K523" s="50">
        <f>ROUND(ROUND(SUM($K$503:$K$522), 2)+ROUND(SUM($K$486:$K$501), 2)+ROUND(SUM($K$453:$K$484), 2)+ROUND(SUM($K$431:$K$451), 2)+ROUND(SUM($K$416:$K$429), 2)+ROUND(SUM($K$387:$K$414), 2)+ROUND(SUM($K$374:$K$385), 2)+ROUND(SUM($K$358:$K$372), 2)+ROUND(SUM($K$346:$K$356), 2)+ROUND(SUM($K$322:$K$344), 2)+ROUND(SUM($K$309:$K$320), 2)+ROUND(SUM($K$295:$K$307), 2)+ROUND(SUM($K$268:$K$293), 2)+ROUND(SUM($K$248:$K$266), 2)+ROUND(SUM($K$219:$K$246), 2)+ROUND(SUM($K$206:$K$217), 2)+ROUND(SUM($K$183:$K$204), 2)+ROUND(SUM($K$155:$K$181), 2)+ROUND(SUM($K$134:$K$153), 2)+ROUND(SUM($K$115:$K$132), 2)+ROUND(SUM($K$92:$K$113), 2)+ROUND(SUM($K$55:$K$90), 2)+ROUND(SUM($K$42:$K$53), 2)+ROUND(SUM($K$23:$K$40), 2), 2)</f>
        <v>0</v>
      </c>
    </row>
    <row r="524" spans="2:11" s="5" customFormat="1" x14ac:dyDescent="0.25">
      <c r="B524" s="30"/>
      <c r="D524" s="16"/>
      <c r="E524" s="17"/>
      <c r="H524" s="50"/>
      <c r="I524" s="50"/>
      <c r="J524" s="49" t="s">
        <v>21</v>
      </c>
      <c r="K524" s="50">
        <f>G15*IF(F16="այո", 0.2, 0)</f>
        <v>0</v>
      </c>
    </row>
    <row r="525" spans="2:11" s="5" customFormat="1" x14ac:dyDescent="0.25">
      <c r="B525" s="30"/>
      <c r="D525" s="16"/>
      <c r="E525" s="17"/>
      <c r="H525" s="50"/>
      <c r="I525" s="50"/>
      <c r="J525" s="49" t="s">
        <v>22</v>
      </c>
      <c r="K525" s="50">
        <f>G15+G16</f>
        <v>0</v>
      </c>
    </row>
    <row r="526" spans="2:11" s="5" customFormat="1" x14ac:dyDescent="0.25">
      <c r="B526" s="30"/>
      <c r="D526" s="16"/>
      <c r="E526" s="17"/>
    </row>
    <row r="527" spans="2:11" s="5" customFormat="1" x14ac:dyDescent="0.25">
      <c r="B527" s="30"/>
      <c r="D527" s="16"/>
      <c r="E527" s="17"/>
    </row>
    <row r="528" spans="2:11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&amp;-ից&amp;CTSH-21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2020-03-10T07:49:17Z</dcterms:modified>
</cp:coreProperties>
</file>