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0" yWindow="0" windowWidth="20490" windowHeight="7455"/>
  </bookViews>
  <sheets>
    <sheet name="Havelvac 1" sheetId="23" r:id="rId1"/>
  </sheets>
  <definedNames>
    <definedName name="_xlnm.Print_Titles" localSheetId="0">'Havelvac 1'!$5:$6</definedName>
  </definedNames>
  <calcPr calcId="125725"/>
</workbook>
</file>

<file path=xl/sharedStrings.xml><?xml version="1.0" encoding="utf-8"?>
<sst xmlns="http://schemas.openxmlformats.org/spreadsheetml/2006/main" count="22" uniqueCount="22">
  <si>
    <t>գնումների պլանով նախատեսված միջանցիկ ծածկագիրը` ըստ ԳՄԱ դասակարգման (CPV)</t>
  </si>
  <si>
    <t>հրավերով նախատեսված չափաբաժնի համարը</t>
  </si>
  <si>
    <t>ընդհանուր քանակը</t>
  </si>
  <si>
    <t>անվանումը</t>
  </si>
  <si>
    <t>չ/մ</t>
  </si>
  <si>
    <t>ժամկետը</t>
  </si>
  <si>
    <t>հասցեն</t>
  </si>
  <si>
    <t>ընդհանուր գինը/ՀՀ դրամ</t>
  </si>
  <si>
    <t>ՏԵԽՆԻԿԱԿԱՆ ԲՆՈՒԹԱԳԻՐ - ԳՆՄԱՆ ԺԱՄԱՆԱԿԱՑՈՒՅՑ*</t>
  </si>
  <si>
    <t>միավորի գինը/ՀՀ դրամ</t>
  </si>
  <si>
    <t>Ապրանքի**</t>
  </si>
  <si>
    <t>տեխնիկական բնութագիրը</t>
  </si>
  <si>
    <t xml:space="preserve">ապրանքային նշանը, մակիշը և արտադրողի անվանումը </t>
  </si>
  <si>
    <t>մատակարարման</t>
  </si>
  <si>
    <t>Ապրանքի մատակարարումը` բեռնափոխադրումը և բեռնաթափումը համապատասխան պահեստ իրականացվում է Վաճառողի ուժերով և միջոցներով:</t>
  </si>
  <si>
    <t>ք.Երևան, Հ.Հակոբյան 3</t>
  </si>
  <si>
    <t>հատ</t>
  </si>
  <si>
    <t>Հավելված N 1
«ՏԱԿԱԿ-ԳՀԱՊՁԲ-2025-10» ծածկագրով հրավերի</t>
  </si>
  <si>
    <t>48820000/1</t>
  </si>
  <si>
    <t>Սերվեր_1</t>
  </si>
  <si>
    <t>Պրոցեսոր. Տեղադրված են առնվազն երկու հատ նույն մոդելի պրոցեսորներ, որոնցից յուրաքանչյուրն առնվազն 128 միջուկով է, հոսքերի ընդհանուր քանակը՝ առնվազն 256, հիմնական հաճախականությունը՝ առնվազն 2.25 ԳՀց, քեշ հիշողությունը՝ առնվազն 256 ՄԲ, աջակցվող տաքացման հզորությունը (TDP)՝ առավելագույնը 360 Վտ։ Սերվերը պետք է լինի վերջին սերնդի պրոցեսորային հարթակի վրա՝ SP5։
Օպերատիվ հիշողություն. Առնվազն 1 ՏԲ DDR5 Registered ECC օպերատիվ հիշողություն՝ առնվազն 5600MT/s արագությամբ (8×128 ԳԲ կամ 16×64 ԳԲ), հիշողության տեղադրման բնիկների քանակ՝ առնվազն 24։
Սկավառակային վերահսկիչ. Սերվերը պետք է ունենա SAS/SATA RAID հսկիչ՝ RAID 0/1/5/6/10/50/60 աջակցությամբ և առնվազն 8 ԳԲ չկորչող (NVRAM) քեշ հիշողությամբ,  առնվազն SATA 6 Gb/s աջակցությամբ և առնվազն SAS4 (24 Gb/s) աջակցությամբ։ Պետք է ներառի արտադրողի կողմից հավաստագրված M.2 NVMe boot մոդուլ՝ RAID 0/1 աջակցությամբ և hot-plug կրիչային մոդուլով, որում տեղադրված կլինեն առնվազն երկու հատ 960 ԳԲ M.2 NVMe սկավառակներ (RAID 1 ձևաչափով)։
Սկավառակային ենթահամակարգ. Սերվերը պետք է ապահովի առնվազն 24 SFF SAS4/SATA սկավառակների տեղադրման հնարավորություն՝ hot-plug ձևաչափով։ Տեղադրված են առնվազն 15 հատ 7.68 ՏԲ SSD սկավառակներ SAS SSD՝ յուրաքանչյուրն առնվազն 24Gbps արագությամբ (Read Intensive, hot-plug)։ Բոլոր սկավառակները պետք է լինեն արտադրողի կողմից հավաստագրված և պաշտոնապես հաստատված։
Ցանցային ինտերֆեյսներ. Սերվերը պետք է ունենա առնվազն ստորև ներկայացված ցանցային հնարավորությունները․Առնվազն 2 × 1 GbE (RJ-45) ինտեգրված պորտ՝ Base-T Ethernet կապի համար։ Առնվազն 2 × 100 GbE QSFP28 կամ QSFP56 բարձր արագության պորտ՝ տեղադրված PCIe բնիկում, պետք է աջակցի 100GBASE-SR4 կամ համարժեք ստանդարտը, պետք է ներառված լինեն համապատասխան MMF (OM3 կամ OM4) MPO/MTP օպտիկական փոխակերպիչները (transceiver modules)։ Առնվազն 2 × 10/25 GbE SFP28 բարձր արագության պորտ՝ տեղադրված OCP 3.0 բնիկում, պետք է աջակցի 10GBASE-SR և 25GBASE-SR ստանդարտները, պետք է ներառված լինեն համապատասխան MMF LC օպտիկական փոխակերպիչները (SFP28 SR մոդուլներ)։ Մատակարարը պետք է ապահովի, որ բոլոր պահանջվող բացվածքները (QSFP28/QSFP56 և SFP28 մոդուլներ) ձեւավորմամբ համապատասխանեն նշված SR և SR4 ստանդարտներին՝ ապահովելով բազմամոդ օպտիկական կապ (MMF)։
Հովացման համակարգ. Սերվերը պետք է հագեցած լինի redundant hot-plug օդափոխիչներով, լիարժեք աջակցի dual-CPU SP5 կոնֆիգուրացիան և ապահովի առնվազն 1200 Վտ ընդհանուր ջերմային հզորություն՝ սերվերի անխափան և երկարատև սառեցման համար։
Էլեկտրամատակարարում. Սերվերը պետք է ունենա առնվազն երկու հատ 2400 Վտ հզորությամբ Platinum կամ Titanium hot-swap հոսանքամատակարարման միավորներ՝ 1+1 redundancy սխեմայով, AC 200–240 Վ սնուցմամբ։
Կորպուս. 19" Rackmount ձևաչափ, բարձրությունը՝ 2U, առնվազն վեց hot-swap օդափոխիչով (High Performance hot plug fans), հագեցած Cable Management Arm և telescopic rails սարքավորումներով։ Սերվերը պետք է ապահովի առնվազն 8 PCIe ընդլայնման բնիկներ, որոնցից՝ առնվազն 2 x16 Gen4 LP, առնվազն 6 x8 Gen4 FH։
Օպերացիոն համակարգերի աջակցություն. Սերվերը պետք է պաշտոնապես աջակցի հետևյալ օպերացիոն համակարգերը՝ Ubuntu Server LTS, Microsoft Windows Server, Red Hat Enterprise Linux, SUSE Linux Enterprise Server, VMware ESXi/vSAN, Citrix Hypervisor։
Կառավարման համակարգ. Սերվերը պետք է ունենա ներկառուցված հեռակա կառավարման մոդուլ (BMC) առանձին կառավարման ցանցային պորտով, ապահովող power և thermal monitoring առանց գործարկվող օպերացիոն համակարգի, call-home և հեռակա ախտորոշում (remote diagnostics), HTML5 KVM-over-IP և տեքստային կոնսոլ, օպերացիոն համակարգերի տեղադրում և կարգավորում՝ վիրտուալ կրիչների (Virtual Media) միջոցով առանց արտաքին ֆիզիկական կրիչների։Կառավարման մոդուլը պետք է ապահովի BIOS/RAID/firmware հեռակա կարգավորում և արդիականացում, SSL/SSH/AES ծածկագրման հնարավորություններ, Active Directory ինտեգրում՝ մուտքերի վերահսկման համար, agentless management և RESTful API/Redfish հիմնված կառավարում։Պետք է ապահովվի նաև կենտրոնացված կառավարման համակարգերի (OpenManage Enterprise կամ համարժեք) հետ ինտեգրում՝ առնվազն 8000 սարքերի մասշտաբով (Rack, Tower, Blade, պահեստային համակարգեր և կոմուտատորներ)։
Անվտանգություն. Սերվերը պետք է ապահովի TPM 2.0, Secure Boot, Silicon Root of Trust, firmware integrity validation, one-button secure erase, SED (Self-Encrypting Drive) աջակցություն, ինչպես նաև հաղորդչային հիշողության կոդագրում (Memory Encryption) տեխնոլոգիաների աջակցություն՝ ըստ պրոցեսորի ճարտարապետության (AMD SME/SEV կամ համարժեք Intel TME/MTME)։ Պետք է լինի chassis intrusion detection, lockable bezel: Դիմային վահանակ (LCD) տեղադրելու հնարավորության առկայություն, դիագնոստիկ LCD էկրանին հասանելիությունը պետք է ապահովված լինի փակ դիմային վահանակի դեպքում։
Այլ պահանջներ. Համակարգը պետք է ներառի միացումները իրականացնելու համար անհրաժեշտ բոլոր մալուխները և փոխարկիչները: Հայտերի ներկայացման փուլում մասնակիցը պետք է ապրանքների համար ներկայացնի ապրանքն արտադրողից կամ վերջինիս ներկայացուցչից երաշխիքային նամակ (MAF կամ DAF)։ Երաշխիքային սպասարկման ապահովումը պետք է կատարվի արտադրողի պաշտոնական սպասարկման կենտրոնում, որը ունի առնվազն երկու սպասարկման կենտրոն ՀՀ տարածքում (հրավերով նախատեսված՝ առաջարկվող ապրանքի տեխնիկական բնութագիրը ներկայացնելիս տրամադրվում է նաև սպասարկման կենտրոնների տվյալները) և պետք է արտադրողից ներկայացնել տեղեկանք այն մասին, որ ապրանքն արտադրված է Հայաստանի Հանրապետությունն ընդգրկող տարածաշրջանում սպառման և սպասարկման համար։ 
Ապրանքների տեղափոխումը և բեռնաթափումը իրականացնում է մատակարարը՝ իր հաշվին և իր միջոցներով: Երաշխիքային ժամկետում գտնվող ապրանքների տեղափոխումը սպասարկման կենտրոն և վերադարձը գնորդին պետք է իրականացվի մատակարարի կողմից՝ իր հաշվին և իր միջոցներով։
Ապրանքը  պետք է լինի  նոր, չօգտագործված։ Կոմպլեկտավորումը և փաթեթավորումը գործարանային:
Երաշխիքային ժամկետ առնվազն երեք տարի։</t>
  </si>
  <si>
    <t>համաձայնագրի կնքման պահից 120 օրացուցային օրվա ընթացքում</t>
  </si>
</sst>
</file>

<file path=xl/styles.xml><?xml version="1.0" encoding="utf-8"?>
<styleSheet xmlns="http://schemas.openxmlformats.org/spreadsheetml/2006/main">
  <numFmts count="2">
    <numFmt numFmtId="164" formatCode="_-* #,##0.00_р_._-;\-* #,##0.00_р_._-;_-* &quot;-&quot;??_р_._-;_-@_-"/>
    <numFmt numFmtId="165" formatCode="[$-409]General"/>
  </numFmts>
  <fonts count="15">
    <font>
      <sz val="11"/>
      <color theme="1"/>
      <name val="Calibri"/>
      <family val="2"/>
      <scheme val="minor"/>
    </font>
    <font>
      <sz val="11"/>
      <color indexed="8"/>
      <name val="Calibri"/>
      <family val="2"/>
      <charset val="204"/>
    </font>
    <font>
      <sz val="10"/>
      <color theme="1"/>
      <name val="GHEA Grapalat"/>
      <family val="2"/>
    </font>
    <font>
      <sz val="10"/>
      <name val="Arial"/>
      <family val="2"/>
      <charset val="204"/>
    </font>
    <font>
      <sz val="11"/>
      <color theme="1"/>
      <name val="Calibri"/>
      <family val="2"/>
      <charset val="1"/>
      <scheme val="minor"/>
    </font>
    <font>
      <sz val="11"/>
      <color indexed="8"/>
      <name val="Calibri"/>
      <family val="2"/>
    </font>
    <font>
      <sz val="11"/>
      <color rgb="FF000000"/>
      <name val="Calibri"/>
      <family val="2"/>
      <charset val="204"/>
    </font>
    <font>
      <sz val="12"/>
      <name val="宋体"/>
      <charset val="134"/>
    </font>
    <font>
      <sz val="10"/>
      <name val="GHEA Grapalat"/>
      <family val="3"/>
    </font>
    <font>
      <b/>
      <sz val="10"/>
      <name val="GHEA Grapalat"/>
      <family val="3"/>
    </font>
    <font>
      <sz val="9"/>
      <name val="GHEA Grapalat"/>
      <family val="3"/>
    </font>
    <font>
      <i/>
      <sz val="9"/>
      <name val="GHEA Grapalat"/>
      <family val="3"/>
    </font>
    <font>
      <b/>
      <sz val="9"/>
      <name val="GHEA Grapalat"/>
      <family val="3"/>
    </font>
    <font>
      <sz val="10"/>
      <color theme="1"/>
      <name val="GHEA Grapalat"/>
      <family val="3"/>
    </font>
    <font>
      <sz val="8"/>
      <color theme="1"/>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164" fontId="1" fillId="0" borderId="0" applyFont="0" applyFill="0" applyBorder="0" applyAlignment="0" applyProtection="0"/>
    <xf numFmtId="0" fontId="2" fillId="0" borderId="0"/>
    <xf numFmtId="0" fontId="3" fillId="0" borderId="0"/>
    <xf numFmtId="0" fontId="4" fillId="0" borderId="0"/>
    <xf numFmtId="0" fontId="4" fillId="0" borderId="0"/>
    <xf numFmtId="0" fontId="5" fillId="0" borderId="0"/>
    <xf numFmtId="165" fontId="6" fillId="0" borderId="0"/>
    <xf numFmtId="0" fontId="4" fillId="0" borderId="0"/>
    <xf numFmtId="0" fontId="7" fillId="0" borderId="0">
      <alignment vertical="center"/>
    </xf>
  </cellStyleXfs>
  <cellXfs count="28">
    <xf numFmtId="0" fontId="0" fillId="0" borderId="0" xfId="0"/>
    <xf numFmtId="0" fontId="10" fillId="0" borderId="0" xfId="0" applyFont="1" applyFill="1" applyAlignment="1">
      <alignment horizontal="center" vertical="center"/>
    </xf>
    <xf numFmtId="0" fontId="11" fillId="0" borderId="0" xfId="0" applyFont="1" applyFill="1" applyAlignment="1">
      <alignment horizontal="center" vertical="center"/>
    </xf>
    <xf numFmtId="0" fontId="11" fillId="0" borderId="0" xfId="0" applyFont="1" applyFill="1" applyAlignment="1">
      <alignment horizontal="left" vertic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Alignment="1">
      <alignment horizontal="left" vertical="center"/>
    </xf>
    <xf numFmtId="0" fontId="12" fillId="0" borderId="0" xfId="2" applyFont="1" applyFill="1" applyBorder="1" applyAlignment="1">
      <alignment horizontal="left" vertical="center" wrapText="1"/>
    </xf>
    <xf numFmtId="0" fontId="12" fillId="0" borderId="0" xfId="2" applyFont="1" applyFill="1" applyBorder="1" applyAlignment="1">
      <alignment horizontal="left" vertical="center"/>
    </xf>
    <xf numFmtId="3" fontId="10" fillId="0" borderId="0" xfId="0" applyNumberFormat="1" applyFont="1" applyFill="1" applyAlignment="1">
      <alignment horizontal="center" vertical="center"/>
    </xf>
    <xf numFmtId="0" fontId="12" fillId="0" borderId="0" xfId="0" applyFont="1" applyFill="1" applyAlignment="1">
      <alignment horizontal="center" vertical="center"/>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8" fillId="0" borderId="1" xfId="2" applyFont="1" applyFill="1" applyBorder="1" applyAlignment="1">
      <alignment horizontal="center" vertical="center" wrapText="1"/>
    </xf>
    <xf numFmtId="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textRotation="90" wrapText="1"/>
    </xf>
    <xf numFmtId="49" fontId="8" fillId="0" borderId="1" xfId="0" applyNumberFormat="1" applyFont="1" applyFill="1" applyBorder="1" applyAlignment="1">
      <alignment horizontal="center" vertical="center"/>
    </xf>
    <xf numFmtId="0" fontId="9" fillId="0" borderId="0" xfId="2" applyFont="1" applyFill="1" applyBorder="1" applyAlignment="1">
      <alignment horizontal="left" vertical="center" wrapText="1"/>
    </xf>
    <xf numFmtId="0" fontId="9" fillId="0" borderId="0" xfId="2" applyFont="1" applyFill="1" applyBorder="1" applyAlignment="1">
      <alignment horizontal="left" vertical="center"/>
    </xf>
    <xf numFmtId="0" fontId="10" fillId="0" borderId="1"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8" fillId="0" borderId="0" xfId="0" applyFont="1" applyFill="1" applyAlignment="1">
      <alignment horizontal="right" vertical="center" wrapText="1"/>
    </xf>
    <xf numFmtId="0" fontId="12" fillId="0" borderId="0" xfId="0" applyFont="1" applyFill="1" applyAlignment="1">
      <alignment horizontal="center" vertical="center"/>
    </xf>
    <xf numFmtId="0" fontId="10" fillId="0" borderId="2" xfId="0" applyFont="1" applyFill="1" applyBorder="1" applyAlignment="1">
      <alignment horizontal="right" vertical="center"/>
    </xf>
    <xf numFmtId="0" fontId="8" fillId="0" borderId="1" xfId="0" applyFont="1" applyFill="1" applyBorder="1" applyAlignment="1">
      <alignment vertical="center"/>
    </xf>
    <xf numFmtId="0" fontId="14" fillId="0" borderId="3" xfId="0" applyFont="1" applyBorder="1" applyAlignment="1">
      <alignment horizontal="left" vertical="center" wrapText="1"/>
    </xf>
    <xf numFmtId="0" fontId="8" fillId="0" borderId="1" xfId="0" applyFont="1" applyFill="1" applyBorder="1" applyAlignment="1">
      <alignment horizontal="center" vertical="center" wrapText="1"/>
    </xf>
  </cellXfs>
  <cellStyles count="10">
    <cellStyle name="Comma 2" xfId="1"/>
    <cellStyle name="Excel Built-in Normal" xfId="7"/>
    <cellStyle name="Normal" xfId="0" builtinId="0"/>
    <cellStyle name="Normal 2" xfId="2"/>
    <cellStyle name="Normal 2 3 2" xfId="5"/>
    <cellStyle name="Normal 2 4" xfId="8"/>
    <cellStyle name="Normal 2 4 2" xfId="4"/>
    <cellStyle name="Normal 2 5" xfId="6"/>
    <cellStyle name="Normal 3" xfId="3"/>
    <cellStyle name="常规_Ricoh toner  PI Form_54" xfId="9"/>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7"/>
  <sheetViews>
    <sheetView tabSelected="1" topLeftCell="C1" zoomScaleNormal="100" workbookViewId="0">
      <pane ySplit="6" topLeftCell="A7" activePane="bottomLeft" state="frozen"/>
      <selection pane="bottomLeft" activeCell="H7" sqref="H7"/>
    </sheetView>
  </sheetViews>
  <sheetFormatPr defaultRowHeight="13.5"/>
  <cols>
    <col min="1" max="1" width="9.42578125" style="1" customWidth="1"/>
    <col min="2" max="2" width="14.140625" style="1" customWidth="1"/>
    <col min="3" max="3" width="18" style="6" customWidth="1"/>
    <col min="4" max="4" width="14.7109375" style="4" customWidth="1"/>
    <col min="5" max="5" width="98" style="5" customWidth="1"/>
    <col min="6" max="6" width="13.140625" style="1" customWidth="1"/>
    <col min="7" max="7" width="17.140625" style="1" customWidth="1"/>
    <col min="8" max="8" width="13" style="1" customWidth="1"/>
    <col min="9" max="9" width="12" style="9" customWidth="1"/>
    <col min="10" max="10" width="9.42578125" style="5" customWidth="1"/>
    <col min="11" max="11" width="19.140625" style="5" customWidth="1"/>
    <col min="12" max="16384" width="9.140625" style="5"/>
  </cols>
  <sheetData>
    <row r="1" spans="1:11" ht="36.75" customHeight="1">
      <c r="A1" s="2"/>
      <c r="B1" s="2"/>
      <c r="C1" s="3"/>
      <c r="H1" s="22" t="s">
        <v>17</v>
      </c>
      <c r="I1" s="22"/>
      <c r="J1" s="22"/>
      <c r="K1" s="22"/>
    </row>
    <row r="2" spans="1:11" ht="18.75" customHeight="1">
      <c r="A2" s="23" t="s">
        <v>8</v>
      </c>
      <c r="B2" s="23"/>
      <c r="C2" s="23"/>
      <c r="D2" s="23"/>
      <c r="E2" s="23"/>
      <c r="F2" s="23"/>
      <c r="G2" s="23"/>
      <c r="H2" s="23"/>
      <c r="I2" s="23"/>
      <c r="J2" s="23"/>
      <c r="K2" s="10"/>
    </row>
    <row r="3" spans="1:11">
      <c r="H3" s="24"/>
      <c r="I3" s="24"/>
      <c r="J3" s="24"/>
      <c r="K3" s="24"/>
    </row>
    <row r="4" spans="1:11" ht="15" customHeight="1">
      <c r="A4" s="20" t="s">
        <v>10</v>
      </c>
      <c r="B4" s="20"/>
      <c r="C4" s="20"/>
      <c r="D4" s="20"/>
      <c r="E4" s="20"/>
      <c r="F4" s="20"/>
      <c r="G4" s="20"/>
      <c r="H4" s="20"/>
      <c r="I4" s="20"/>
      <c r="J4" s="20"/>
      <c r="K4" s="20"/>
    </row>
    <row r="5" spans="1:11" ht="38.25" customHeight="1">
      <c r="A5" s="20" t="s">
        <v>1</v>
      </c>
      <c r="B5" s="20" t="s">
        <v>0</v>
      </c>
      <c r="C5" s="20" t="s">
        <v>3</v>
      </c>
      <c r="D5" s="20" t="s">
        <v>12</v>
      </c>
      <c r="E5" s="20" t="s">
        <v>11</v>
      </c>
      <c r="F5" s="20" t="s">
        <v>4</v>
      </c>
      <c r="G5" s="20" t="s">
        <v>9</v>
      </c>
      <c r="H5" s="20" t="s">
        <v>7</v>
      </c>
      <c r="I5" s="21" t="s">
        <v>2</v>
      </c>
      <c r="J5" s="20" t="s">
        <v>13</v>
      </c>
      <c r="K5" s="20"/>
    </row>
    <row r="6" spans="1:11" ht="113.25" customHeight="1">
      <c r="A6" s="20"/>
      <c r="B6" s="20"/>
      <c r="C6" s="20"/>
      <c r="D6" s="20"/>
      <c r="E6" s="20"/>
      <c r="F6" s="20"/>
      <c r="G6" s="20"/>
      <c r="H6" s="20"/>
      <c r="I6" s="21"/>
      <c r="J6" s="11" t="s">
        <v>6</v>
      </c>
      <c r="K6" s="11" t="s">
        <v>5</v>
      </c>
    </row>
    <row r="7" spans="1:11" ht="408.95" customHeight="1">
      <c r="A7" s="12">
        <v>1</v>
      </c>
      <c r="B7" s="17" t="s">
        <v>18</v>
      </c>
      <c r="C7" s="25" t="s">
        <v>19</v>
      </c>
      <c r="D7" s="13"/>
      <c r="E7" s="26" t="s">
        <v>20</v>
      </c>
      <c r="F7" s="14" t="s">
        <v>16</v>
      </c>
      <c r="G7" s="15"/>
      <c r="H7" s="12"/>
      <c r="I7" s="14">
        <v>1</v>
      </c>
      <c r="J7" s="16" t="s">
        <v>15</v>
      </c>
      <c r="K7" s="27" t="s">
        <v>21</v>
      </c>
    </row>
    <row r="9" spans="1:11" s="4" customFormat="1" ht="25.5" customHeight="1">
      <c r="A9" s="18" t="s">
        <v>14</v>
      </c>
      <c r="B9" s="19"/>
      <c r="C9" s="19"/>
      <c r="D9" s="19"/>
      <c r="E9" s="19"/>
      <c r="F9" s="19"/>
      <c r="G9" s="19"/>
      <c r="H9" s="19"/>
      <c r="I9" s="19"/>
      <c r="J9" s="19"/>
      <c r="K9" s="19"/>
    </row>
    <row r="10" spans="1:11" s="4" customFormat="1" ht="82.5" customHeight="1">
      <c r="A10" s="7"/>
      <c r="B10" s="8"/>
      <c r="C10" s="8"/>
      <c r="D10" s="8"/>
      <c r="E10" s="8"/>
      <c r="F10" s="8"/>
      <c r="G10" s="8"/>
      <c r="H10" s="8"/>
      <c r="I10" s="8"/>
      <c r="J10" s="8"/>
      <c r="K10" s="8"/>
    </row>
    <row r="11" spans="1:11">
      <c r="C11" s="5"/>
    </row>
    <row r="12" spans="1:11">
      <c r="C12" s="5"/>
    </row>
    <row r="13" spans="1:11">
      <c r="C13" s="5"/>
    </row>
    <row r="14" spans="1:11">
      <c r="C14" s="5"/>
    </row>
    <row r="15" spans="1:11">
      <c r="C15" s="5"/>
    </row>
    <row r="16" spans="1:11">
      <c r="C16" s="5"/>
    </row>
    <row r="17" spans="3:3">
      <c r="C17" s="5"/>
    </row>
    <row r="18" spans="3:3">
      <c r="C18" s="5"/>
    </row>
    <row r="19" spans="3:3">
      <c r="C19" s="5"/>
    </row>
    <row r="20" spans="3:3">
      <c r="C20" s="5"/>
    </row>
    <row r="21" spans="3:3">
      <c r="C21" s="5"/>
    </row>
    <row r="22" spans="3:3">
      <c r="C22" s="5"/>
    </row>
    <row r="23" spans="3:3">
      <c r="C23" s="5"/>
    </row>
    <row r="24" spans="3:3">
      <c r="C24" s="5"/>
    </row>
    <row r="25" spans="3:3">
      <c r="C25" s="5"/>
    </row>
    <row r="26" spans="3:3">
      <c r="C26" s="5"/>
    </row>
    <row r="27" spans="3:3">
      <c r="C27" s="5"/>
    </row>
    <row r="28" spans="3:3">
      <c r="C28" s="5"/>
    </row>
    <row r="29" spans="3:3">
      <c r="C29" s="5"/>
    </row>
    <row r="30" spans="3:3">
      <c r="C30" s="5"/>
    </row>
    <row r="31" spans="3:3">
      <c r="C31" s="5"/>
    </row>
    <row r="32" spans="3:3">
      <c r="C32" s="5"/>
    </row>
    <row r="33" spans="3:3">
      <c r="C33" s="5"/>
    </row>
    <row r="34" spans="3:3">
      <c r="C34" s="1"/>
    </row>
    <row r="35" spans="3:3">
      <c r="C35" s="1"/>
    </row>
    <row r="36" spans="3:3">
      <c r="C36" s="1"/>
    </row>
    <row r="37" spans="3:3">
      <c r="C37" s="1"/>
    </row>
    <row r="38" spans="3:3">
      <c r="C38" s="1"/>
    </row>
    <row r="39" spans="3:3">
      <c r="C39" s="1"/>
    </row>
    <row r="40" spans="3:3">
      <c r="C40" s="1"/>
    </row>
    <row r="41" spans="3:3">
      <c r="C41" s="1"/>
    </row>
    <row r="42" spans="3:3">
      <c r="C42" s="1"/>
    </row>
    <row r="43" spans="3:3">
      <c r="C43" s="1"/>
    </row>
    <row r="44" spans="3:3">
      <c r="C44" s="1"/>
    </row>
    <row r="45" spans="3:3">
      <c r="C45" s="1"/>
    </row>
    <row r="46" spans="3:3">
      <c r="C46" s="1"/>
    </row>
    <row r="47" spans="3:3">
      <c r="C47" s="1"/>
    </row>
  </sheetData>
  <mergeCells count="15">
    <mergeCell ref="H1:K1"/>
    <mergeCell ref="A2:J2"/>
    <mergeCell ref="H3:K3"/>
    <mergeCell ref="A4:K4"/>
    <mergeCell ref="A5:A6"/>
    <mergeCell ref="B5:B6"/>
    <mergeCell ref="C5:C6"/>
    <mergeCell ref="E5:E6"/>
    <mergeCell ref="F5:F6"/>
    <mergeCell ref="D5:D6"/>
    <mergeCell ref="A9:K9"/>
    <mergeCell ref="G5:G6"/>
    <mergeCell ref="H5:H6"/>
    <mergeCell ref="I5:I6"/>
    <mergeCell ref="J5:K5"/>
  </mergeCells>
  <conditionalFormatting sqref="C7">
    <cfRule type="duplicateValues" dxfId="6" priority="105"/>
  </conditionalFormatting>
  <conditionalFormatting sqref="C7">
    <cfRule type="duplicateValues" dxfId="5" priority="6"/>
  </conditionalFormatting>
  <conditionalFormatting sqref="C7">
    <cfRule type="duplicateValues" dxfId="4" priority="5"/>
  </conditionalFormatting>
  <conditionalFormatting sqref="C7">
    <cfRule type="duplicateValues" dxfId="3" priority="4"/>
  </conditionalFormatting>
  <conditionalFormatting sqref="C7">
    <cfRule type="duplicateValues" dxfId="2" priority="3"/>
  </conditionalFormatting>
  <conditionalFormatting sqref="C7">
    <cfRule type="duplicateValues" dxfId="1" priority="2"/>
  </conditionalFormatting>
  <conditionalFormatting sqref="C7">
    <cfRule type="duplicateValues" dxfId="0" priority="1"/>
  </conditionalFormatting>
  <pageMargins left="0.19685039370078741" right="0.19685039370078741" top="0.27559055118110237" bottom="0.23622047244094491" header="0.19685039370078741" footer="0.19685039370078741"/>
  <pageSetup paperSize="9" scale="6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Havelvac 1</vt:lpstr>
      <vt:lpstr>'Havelvac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2025-11-21T12:41:53Z</dcterms:modified>
</cp:coreProperties>
</file>