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33-5.4-4.3-084-137-7-11-2023-arm-rus\"/>
    </mc:Choice>
  </mc:AlternateContent>
  <bookViews>
    <workbookView xWindow="0" yWindow="0" windowWidth="28800" windowHeight="12435"/>
  </bookViews>
  <sheets>
    <sheet name="ashxatanq" sheetId="1" r:id="rId1"/>
    <sheet name="apranq" sheetId="2" r:id="rId2"/>
    <sheet name="MM" sheetId="3" r:id="rId3"/>
    <sheet name="AYL" sheetId="4" r:id="rId4"/>
  </sheets>
  <definedNames>
    <definedName name="_xlnm._FilterDatabase" localSheetId="1" hidden="1">apranq!$A$18:$I$168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5" i="1" l="1"/>
  <c r="G160" i="2" l="1"/>
  <c r="G32" i="4" l="1"/>
  <c r="G25" i="4"/>
  <c r="G22" i="3" l="1"/>
</calcChain>
</file>

<file path=xl/sharedStrings.xml><?xml version="1.0" encoding="utf-8"?>
<sst xmlns="http://schemas.openxmlformats.org/spreadsheetml/2006/main" count="1713" uniqueCount="673">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</sst>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7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2" fillId="0" borderId="6" xfId="45" applyNumberFormat="1" applyFon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3"/>
  <sheetViews>
    <sheetView tabSelected="1" topLeftCell="A100" zoomScale="93" zoomScaleNormal="93" workbookViewId="0">
      <selection activeCell="G106" sqref="G106"/>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40" t="s">
        <v>20</v>
      </c>
      <c r="E3" s="240"/>
    </row>
    <row r="4" spans="1:9" ht="26.25" x14ac:dyDescent="0.4">
      <c r="D4" s="240" t="s">
        <v>21</v>
      </c>
      <c r="E4" s="240"/>
    </row>
    <row r="5" spans="1:9" ht="14.25" customHeight="1" x14ac:dyDescent="0.3"/>
    <row r="6" spans="1:9" s="12" customFormat="1" ht="19.5" x14ac:dyDescent="0.3">
      <c r="A6" s="241" t="s">
        <v>30</v>
      </c>
      <c r="B6" s="241"/>
      <c r="C6" s="241"/>
      <c r="D6" s="241"/>
      <c r="E6" s="241"/>
      <c r="F6" s="241"/>
      <c r="G6" s="241"/>
      <c r="H6" s="241"/>
      <c r="I6" s="148"/>
    </row>
    <row r="7" spans="1:9" s="12" customFormat="1" ht="19.5" x14ac:dyDescent="0.3">
      <c r="A7" s="241" t="s">
        <v>31</v>
      </c>
      <c r="B7" s="241"/>
      <c r="C7" s="241"/>
      <c r="D7" s="241"/>
      <c r="E7" s="241"/>
      <c r="F7" s="241"/>
      <c r="G7" s="241"/>
      <c r="H7" s="241"/>
      <c r="I7" s="148"/>
    </row>
    <row r="8" spans="1:9" s="12" customFormat="1" ht="19.5" x14ac:dyDescent="0.3">
      <c r="A8" s="241" t="s">
        <v>18</v>
      </c>
      <c r="B8" s="241"/>
      <c r="C8" s="241"/>
      <c r="D8" s="241"/>
      <c r="E8" s="241"/>
      <c r="F8" s="241"/>
      <c r="G8" s="241"/>
      <c r="H8" s="241"/>
      <c r="I8" s="148"/>
    </row>
    <row r="9" spans="1:9" s="12" customFormat="1" ht="19.5" x14ac:dyDescent="0.3">
      <c r="A9" s="241" t="s">
        <v>19</v>
      </c>
      <c r="B9" s="241"/>
      <c r="C9" s="241"/>
      <c r="D9" s="241"/>
      <c r="E9" s="241"/>
      <c r="F9" s="241"/>
      <c r="G9" s="241"/>
      <c r="H9" s="241"/>
      <c r="I9" s="148"/>
    </row>
    <row r="11" spans="1:9" s="4" customFormat="1" ht="45" customHeight="1" x14ac:dyDescent="0.3">
      <c r="A11" s="239" t="s">
        <v>15</v>
      </c>
      <c r="B11" s="239"/>
      <c r="C11" s="155" t="s">
        <v>532</v>
      </c>
      <c r="D11" s="66"/>
      <c r="E11" s="93"/>
      <c r="F11" s="7"/>
      <c r="G11" s="67"/>
      <c r="H11" s="7"/>
      <c r="I11" s="64"/>
    </row>
    <row r="12" spans="1:9" s="4" customFormat="1" ht="42" customHeight="1" x14ac:dyDescent="0.3">
      <c r="A12" s="239" t="s">
        <v>470</v>
      </c>
      <c r="B12" s="239"/>
      <c r="C12" s="155" t="s">
        <v>469</v>
      </c>
      <c r="D12" s="66"/>
      <c r="E12" s="93"/>
      <c r="F12" s="7" t="s">
        <v>10</v>
      </c>
      <c r="G12" s="67"/>
      <c r="H12" s="7"/>
      <c r="I12" s="64"/>
    </row>
    <row r="13" spans="1:9" s="4" customFormat="1" ht="21" customHeight="1" x14ac:dyDescent="0.3">
      <c r="A13" s="239" t="s">
        <v>16</v>
      </c>
      <c r="B13" s="239"/>
      <c r="C13" s="156" t="s">
        <v>11</v>
      </c>
      <c r="D13" s="66"/>
      <c r="E13" s="93"/>
      <c r="F13" s="7"/>
      <c r="G13" s="67"/>
      <c r="H13" s="7"/>
      <c r="I13" s="64"/>
    </row>
    <row r="14" spans="1:9" s="4" customFormat="1" ht="21" customHeight="1" x14ac:dyDescent="0.3">
      <c r="A14" s="239" t="s">
        <v>17</v>
      </c>
      <c r="B14" s="239"/>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608</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558</v>
      </c>
      <c r="F19" s="75" t="s">
        <v>154</v>
      </c>
      <c r="G19" s="176">
        <v>210042000</v>
      </c>
      <c r="H19" s="120" t="s">
        <v>74</v>
      </c>
      <c r="I19" s="3" t="s">
        <v>7</v>
      </c>
    </row>
    <row r="20" spans="1:9" ht="255" x14ac:dyDescent="0.25">
      <c r="A20" s="2">
        <v>2</v>
      </c>
      <c r="B20" s="3" t="s">
        <v>471</v>
      </c>
      <c r="C20" s="159" t="s">
        <v>72</v>
      </c>
      <c r="D20" s="168" t="s">
        <v>118</v>
      </c>
      <c r="E20" s="80" t="s">
        <v>558</v>
      </c>
      <c r="F20" s="75" t="s">
        <v>155</v>
      </c>
      <c r="G20" s="176">
        <v>314660000</v>
      </c>
      <c r="H20" s="120" t="s">
        <v>162</v>
      </c>
      <c r="I20" s="3" t="s">
        <v>7</v>
      </c>
    </row>
    <row r="21" spans="1:9" ht="120" x14ac:dyDescent="0.25">
      <c r="A21" s="2">
        <v>3</v>
      </c>
      <c r="B21" s="3" t="s">
        <v>471</v>
      </c>
      <c r="C21" s="159" t="s">
        <v>73</v>
      </c>
      <c r="D21" s="168" t="s">
        <v>115</v>
      </c>
      <c r="E21" s="80" t="s">
        <v>558</v>
      </c>
      <c r="F21" s="75" t="s">
        <v>156</v>
      </c>
      <c r="G21" s="176">
        <v>119856000</v>
      </c>
      <c r="H21" s="120" t="s">
        <v>74</v>
      </c>
      <c r="I21" s="3" t="s">
        <v>7</v>
      </c>
    </row>
    <row r="22" spans="1:9" ht="165" x14ac:dyDescent="0.25">
      <c r="A22" s="2">
        <v>4</v>
      </c>
      <c r="B22" s="3" t="s">
        <v>471</v>
      </c>
      <c r="C22" s="159" t="s">
        <v>111</v>
      </c>
      <c r="D22" s="168" t="s">
        <v>119</v>
      </c>
      <c r="E22" s="80" t="s">
        <v>558</v>
      </c>
      <c r="F22" s="75" t="s">
        <v>157</v>
      </c>
      <c r="G22" s="176">
        <v>443127700</v>
      </c>
      <c r="H22" s="120" t="s">
        <v>74</v>
      </c>
      <c r="I22" s="3" t="s">
        <v>7</v>
      </c>
    </row>
    <row r="23" spans="1:9" ht="120" x14ac:dyDescent="0.25">
      <c r="A23" s="2">
        <v>5</v>
      </c>
      <c r="B23" s="3" t="s">
        <v>471</v>
      </c>
      <c r="C23" s="159" t="s">
        <v>112</v>
      </c>
      <c r="D23" s="168" t="s">
        <v>120</v>
      </c>
      <c r="E23" s="95" t="s">
        <v>536</v>
      </c>
      <c r="F23" s="75" t="s">
        <v>158</v>
      </c>
      <c r="G23" s="176">
        <v>7200000</v>
      </c>
      <c r="H23" s="120" t="s">
        <v>74</v>
      </c>
      <c r="I23" s="3" t="s">
        <v>7</v>
      </c>
    </row>
    <row r="24" spans="1:9" ht="75" x14ac:dyDescent="0.25">
      <c r="A24" s="247">
        <v>6</v>
      </c>
      <c r="B24" s="3" t="s">
        <v>471</v>
      </c>
      <c r="C24" s="244" t="s">
        <v>113</v>
      </c>
      <c r="D24" s="168" t="s">
        <v>541</v>
      </c>
      <c r="E24" s="80" t="s">
        <v>558</v>
      </c>
      <c r="F24" s="75">
        <v>128400</v>
      </c>
      <c r="G24" s="176">
        <v>61632000</v>
      </c>
      <c r="H24" s="242" t="s">
        <v>600</v>
      </c>
      <c r="I24" s="3" t="s">
        <v>7</v>
      </c>
    </row>
    <row r="25" spans="1:9" ht="75" x14ac:dyDescent="0.25">
      <c r="A25" s="248"/>
      <c r="B25" s="3" t="s">
        <v>471</v>
      </c>
      <c r="C25" s="245"/>
      <c r="D25" s="168" t="s">
        <v>542</v>
      </c>
      <c r="E25" s="80" t="s">
        <v>558</v>
      </c>
      <c r="F25" s="75">
        <v>28130</v>
      </c>
      <c r="G25" s="176">
        <v>13502400</v>
      </c>
      <c r="H25" s="243"/>
      <c r="I25" s="3" t="s">
        <v>7</v>
      </c>
    </row>
    <row r="26" spans="1:9" ht="120" x14ac:dyDescent="0.25">
      <c r="A26" s="2">
        <v>7</v>
      </c>
      <c r="B26" s="3" t="s">
        <v>471</v>
      </c>
      <c r="C26" s="159" t="s">
        <v>114</v>
      </c>
      <c r="D26" s="168" t="s">
        <v>117</v>
      </c>
      <c r="E26" s="91" t="s">
        <v>559</v>
      </c>
      <c r="F26" s="75" t="s">
        <v>534</v>
      </c>
      <c r="G26" s="176">
        <v>479340000</v>
      </c>
      <c r="H26" s="120" t="s">
        <v>74</v>
      </c>
      <c r="I26" s="3" t="s">
        <v>7</v>
      </c>
    </row>
    <row r="27" spans="1:9" ht="150" x14ac:dyDescent="0.25">
      <c r="A27" s="2">
        <v>8</v>
      </c>
      <c r="B27" s="3" t="s">
        <v>471</v>
      </c>
      <c r="C27" s="159" t="s">
        <v>124</v>
      </c>
      <c r="D27" s="168" t="s">
        <v>121</v>
      </c>
      <c r="E27" s="80" t="s">
        <v>558</v>
      </c>
      <c r="F27" s="75" t="s">
        <v>122</v>
      </c>
      <c r="G27" s="176">
        <v>2760000</v>
      </c>
      <c r="H27" s="120" t="s">
        <v>74</v>
      </c>
      <c r="I27" s="3" t="s">
        <v>7</v>
      </c>
    </row>
    <row r="28" spans="1:9" ht="120" x14ac:dyDescent="0.25">
      <c r="A28" s="2">
        <v>9</v>
      </c>
      <c r="B28" s="3" t="s">
        <v>471</v>
      </c>
      <c r="C28" s="160" t="s">
        <v>123</v>
      </c>
      <c r="D28" s="168" t="s">
        <v>125</v>
      </c>
      <c r="E28" s="80" t="s">
        <v>558</v>
      </c>
      <c r="F28" s="75" t="s">
        <v>42</v>
      </c>
      <c r="G28" s="176">
        <v>6912000</v>
      </c>
      <c r="H28" s="120" t="s">
        <v>74</v>
      </c>
      <c r="I28" s="3" t="s">
        <v>7</v>
      </c>
    </row>
    <row r="29" spans="1:9" ht="120" x14ac:dyDescent="0.25">
      <c r="A29" s="2">
        <v>10</v>
      </c>
      <c r="B29" s="3" t="s">
        <v>471</v>
      </c>
      <c r="C29" s="159" t="s">
        <v>289</v>
      </c>
      <c r="D29" s="168" t="s">
        <v>146</v>
      </c>
      <c r="E29" s="80" t="s">
        <v>558</v>
      </c>
      <c r="F29" s="75" t="s">
        <v>42</v>
      </c>
      <c r="G29" s="176">
        <v>135200000</v>
      </c>
      <c r="H29" s="121" t="s">
        <v>147</v>
      </c>
      <c r="I29" s="79" t="s">
        <v>7</v>
      </c>
    </row>
    <row r="30" spans="1:9" ht="90" x14ac:dyDescent="0.25">
      <c r="A30" s="2">
        <v>11</v>
      </c>
      <c r="B30" s="3" t="s">
        <v>471</v>
      </c>
      <c r="C30" s="160" t="s">
        <v>290</v>
      </c>
      <c r="D30" s="169" t="s">
        <v>169</v>
      </c>
      <c r="E30" s="80" t="s">
        <v>544</v>
      </c>
      <c r="F30" s="72" t="s">
        <v>42</v>
      </c>
      <c r="G30" s="176">
        <v>147884300</v>
      </c>
      <c r="H30" s="74" t="s">
        <v>168</v>
      </c>
      <c r="I30" s="79" t="s">
        <v>7</v>
      </c>
    </row>
    <row r="31" spans="1:9" ht="90" x14ac:dyDescent="0.25">
      <c r="A31" s="2">
        <v>12</v>
      </c>
      <c r="B31" s="3" t="s">
        <v>471</v>
      </c>
      <c r="C31" s="160" t="s">
        <v>206</v>
      </c>
      <c r="D31" s="169" t="s">
        <v>202</v>
      </c>
      <c r="E31" s="80" t="s">
        <v>558</v>
      </c>
      <c r="F31" s="72" t="s">
        <v>42</v>
      </c>
      <c r="G31" s="176">
        <v>19264759.960000001</v>
      </c>
      <c r="H31" s="80" t="s">
        <v>473</v>
      </c>
      <c r="I31" s="79" t="s">
        <v>7</v>
      </c>
    </row>
    <row r="32" spans="1:9" ht="105" x14ac:dyDescent="0.25">
      <c r="A32" s="2">
        <v>13</v>
      </c>
      <c r="B32" s="3" t="s">
        <v>471</v>
      </c>
      <c r="C32" s="161" t="s">
        <v>205</v>
      </c>
      <c r="D32" s="169" t="s">
        <v>203</v>
      </c>
      <c r="E32" s="80" t="s">
        <v>558</v>
      </c>
      <c r="F32" s="72" t="s">
        <v>42</v>
      </c>
      <c r="G32" s="176">
        <v>8180440</v>
      </c>
      <c r="H32" s="80" t="s">
        <v>473</v>
      </c>
      <c r="I32" s="79" t="s">
        <v>7</v>
      </c>
    </row>
    <row r="33" spans="1:11" ht="106.5" customHeight="1" x14ac:dyDescent="0.25">
      <c r="A33" s="2">
        <v>14</v>
      </c>
      <c r="B33" s="3" t="s">
        <v>471</v>
      </c>
      <c r="C33" s="161" t="s">
        <v>205</v>
      </c>
      <c r="D33" s="169" t="s">
        <v>204</v>
      </c>
      <c r="E33" s="80" t="s">
        <v>558</v>
      </c>
      <c r="F33" s="72" t="s">
        <v>42</v>
      </c>
      <c r="G33" s="176">
        <v>8275483</v>
      </c>
      <c r="H33" s="80" t="s">
        <v>473</v>
      </c>
      <c r="I33" s="79" t="s">
        <v>7</v>
      </c>
    </row>
    <row r="34" spans="1:11" ht="98.25" customHeight="1" x14ac:dyDescent="0.25">
      <c r="A34" s="2">
        <v>15</v>
      </c>
      <c r="B34" s="3" t="s">
        <v>471</v>
      </c>
      <c r="C34" s="160" t="s">
        <v>217</v>
      </c>
      <c r="D34" s="169" t="s">
        <v>472</v>
      </c>
      <c r="E34" s="80" t="s">
        <v>544</v>
      </c>
      <c r="F34" s="72" t="s">
        <v>218</v>
      </c>
      <c r="G34" s="176">
        <v>286096915.19999999</v>
      </c>
      <c r="H34" s="80" t="s">
        <v>473</v>
      </c>
      <c r="I34" s="79" t="s">
        <v>7</v>
      </c>
    </row>
    <row r="35" spans="1:11" ht="75" x14ac:dyDescent="0.25">
      <c r="A35" s="2">
        <v>16</v>
      </c>
      <c r="B35" s="3" t="s">
        <v>471</v>
      </c>
      <c r="C35" s="160" t="s">
        <v>234</v>
      </c>
      <c r="D35" s="169" t="s">
        <v>233</v>
      </c>
      <c r="E35" s="80" t="s">
        <v>544</v>
      </c>
      <c r="F35" s="72" t="s">
        <v>235</v>
      </c>
      <c r="G35" s="176">
        <v>5700000</v>
      </c>
      <c r="H35" s="80" t="s">
        <v>473</v>
      </c>
      <c r="I35" s="79" t="s">
        <v>7</v>
      </c>
      <c r="K35" t="s">
        <v>10</v>
      </c>
    </row>
    <row r="36" spans="1:11" ht="75" x14ac:dyDescent="0.25">
      <c r="A36" s="2">
        <v>17</v>
      </c>
      <c r="B36" s="3" t="s">
        <v>471</v>
      </c>
      <c r="C36" s="161" t="s">
        <v>237</v>
      </c>
      <c r="D36" s="169" t="s">
        <v>239</v>
      </c>
      <c r="E36" s="80" t="s">
        <v>544</v>
      </c>
      <c r="F36" s="72" t="s">
        <v>236</v>
      </c>
      <c r="G36" s="176">
        <v>8944416</v>
      </c>
      <c r="H36" s="80" t="s">
        <v>473</v>
      </c>
      <c r="I36" s="79" t="s">
        <v>7</v>
      </c>
    </row>
    <row r="37" spans="1:11" ht="101.25" customHeight="1" x14ac:dyDescent="0.25">
      <c r="A37" s="2">
        <v>18</v>
      </c>
      <c r="B37" s="3" t="s">
        <v>471</v>
      </c>
      <c r="C37" s="159" t="s">
        <v>238</v>
      </c>
      <c r="D37" s="169" t="s">
        <v>240</v>
      </c>
      <c r="E37" s="130" t="s">
        <v>530</v>
      </c>
      <c r="F37" s="72" t="s">
        <v>42</v>
      </c>
      <c r="G37" s="176">
        <v>64119999</v>
      </c>
      <c r="H37" s="80" t="s">
        <v>473</v>
      </c>
      <c r="I37" s="79" t="s">
        <v>7</v>
      </c>
    </row>
    <row r="38" spans="1:11" ht="150" x14ac:dyDescent="0.3">
      <c r="A38" s="2">
        <v>19</v>
      </c>
      <c r="B38" s="3" t="s">
        <v>471</v>
      </c>
      <c r="C38" s="159" t="s">
        <v>284</v>
      </c>
      <c r="D38" s="167" t="s">
        <v>282</v>
      </c>
      <c r="E38" s="130" t="s">
        <v>530</v>
      </c>
      <c r="F38" s="128" t="s">
        <v>42</v>
      </c>
      <c r="G38" s="176">
        <v>24540000</v>
      </c>
      <c r="H38" s="74" t="s">
        <v>601</v>
      </c>
      <c r="I38" s="79" t="s">
        <v>7</v>
      </c>
    </row>
    <row r="39" spans="1:11" ht="105" x14ac:dyDescent="0.3">
      <c r="A39" s="2">
        <v>20</v>
      </c>
      <c r="B39" s="3" t="s">
        <v>471</v>
      </c>
      <c r="C39" s="159" t="s">
        <v>284</v>
      </c>
      <c r="D39" s="167" t="s">
        <v>283</v>
      </c>
      <c r="E39" s="130" t="s">
        <v>530</v>
      </c>
      <c r="F39" s="128" t="s">
        <v>42</v>
      </c>
      <c r="G39" s="176">
        <v>8000000</v>
      </c>
      <c r="H39" s="74" t="s">
        <v>597</v>
      </c>
      <c r="I39" s="79" t="s">
        <v>7</v>
      </c>
    </row>
    <row r="40" spans="1:11" ht="135" x14ac:dyDescent="0.3">
      <c r="A40" s="2">
        <v>21</v>
      </c>
      <c r="B40" s="3" t="s">
        <v>471</v>
      </c>
      <c r="C40" s="159" t="s">
        <v>284</v>
      </c>
      <c r="D40" s="167" t="s">
        <v>285</v>
      </c>
      <c r="E40" s="130" t="s">
        <v>530</v>
      </c>
      <c r="F40" s="72" t="s">
        <v>42</v>
      </c>
      <c r="G40" s="176">
        <v>27600000</v>
      </c>
      <c r="H40" s="74" t="s">
        <v>597</v>
      </c>
      <c r="I40" s="79" t="s">
        <v>7</v>
      </c>
    </row>
    <row r="41" spans="1:11" ht="105" x14ac:dyDescent="0.3">
      <c r="A41" s="2">
        <v>22</v>
      </c>
      <c r="B41" s="3" t="s">
        <v>471</v>
      </c>
      <c r="C41" s="159" t="s">
        <v>288</v>
      </c>
      <c r="D41" s="167" t="s">
        <v>287</v>
      </c>
      <c r="E41" s="80" t="s">
        <v>544</v>
      </c>
      <c r="F41" s="72" t="s">
        <v>42</v>
      </c>
      <c r="G41" s="176" t="s">
        <v>286</v>
      </c>
      <c r="H41" s="74" t="s">
        <v>597</v>
      </c>
      <c r="I41" s="79" t="s">
        <v>7</v>
      </c>
    </row>
    <row r="42" spans="1:11" ht="60" x14ac:dyDescent="0.25">
      <c r="A42" s="2">
        <v>23</v>
      </c>
      <c r="B42" s="3" t="s">
        <v>471</v>
      </c>
      <c r="C42" s="194" t="s">
        <v>479</v>
      </c>
      <c r="D42" s="170" t="s">
        <v>555</v>
      </c>
      <c r="E42" s="80" t="s">
        <v>558</v>
      </c>
      <c r="F42" s="72" t="s">
        <v>42</v>
      </c>
      <c r="G42" s="176">
        <v>67034710.799999997</v>
      </c>
      <c r="H42" s="74" t="s">
        <v>664</v>
      </c>
      <c r="I42" s="79" t="s">
        <v>7</v>
      </c>
    </row>
    <row r="43" spans="1:11" ht="75" x14ac:dyDescent="0.25">
      <c r="A43" s="2">
        <v>24</v>
      </c>
      <c r="B43" s="3" t="s">
        <v>471</v>
      </c>
      <c r="C43" s="194" t="s">
        <v>484</v>
      </c>
      <c r="D43" s="170" t="s">
        <v>556</v>
      </c>
      <c r="E43" s="80" t="s">
        <v>558</v>
      </c>
      <c r="F43" s="131" t="s">
        <v>42</v>
      </c>
      <c r="G43" s="176">
        <v>4800000</v>
      </c>
      <c r="H43" s="74" t="s">
        <v>664</v>
      </c>
      <c r="I43" s="79" t="s">
        <v>7</v>
      </c>
    </row>
    <row r="44" spans="1:11" ht="90" x14ac:dyDescent="0.25">
      <c r="A44" s="2">
        <v>25</v>
      </c>
      <c r="B44" s="3" t="s">
        <v>471</v>
      </c>
      <c r="C44" s="194" t="s">
        <v>485</v>
      </c>
      <c r="D44" s="170" t="s">
        <v>560</v>
      </c>
      <c r="E44" s="80" t="s">
        <v>558</v>
      </c>
      <c r="F44" s="131" t="s">
        <v>535</v>
      </c>
      <c r="G44" s="176">
        <v>32663997.600000001</v>
      </c>
      <c r="H44" s="74" t="s">
        <v>664</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632</v>
      </c>
      <c r="E46" s="80" t="s">
        <v>558</v>
      </c>
      <c r="F46" s="131" t="s">
        <v>42</v>
      </c>
      <c r="G46" s="176">
        <v>8697650.4000000004</v>
      </c>
      <c r="H46" s="74" t="s">
        <v>597</v>
      </c>
      <c r="I46" s="79" t="s">
        <v>7</v>
      </c>
    </row>
    <row r="47" spans="1:11" ht="30" x14ac:dyDescent="0.25">
      <c r="A47" s="2">
        <v>28</v>
      </c>
      <c r="B47" s="3" t="s">
        <v>471</v>
      </c>
      <c r="C47" s="194" t="s">
        <v>488</v>
      </c>
      <c r="D47" s="170" t="s">
        <v>557</v>
      </c>
      <c r="E47" s="80" t="s">
        <v>558</v>
      </c>
      <c r="F47" s="131" t="s">
        <v>42</v>
      </c>
      <c r="G47" s="176">
        <v>127515350.40000001</v>
      </c>
      <c r="H47" s="74" t="s">
        <v>664</v>
      </c>
      <c r="I47" s="79" t="s">
        <v>7</v>
      </c>
    </row>
    <row r="48" spans="1:11" ht="60" x14ac:dyDescent="0.25">
      <c r="A48" s="2">
        <v>29</v>
      </c>
      <c r="B48" s="3" t="s">
        <v>471</v>
      </c>
      <c r="C48" s="194" t="s">
        <v>489</v>
      </c>
      <c r="D48" s="170" t="s">
        <v>561</v>
      </c>
      <c r="E48" s="80" t="s">
        <v>558</v>
      </c>
      <c r="F48" s="131" t="s">
        <v>42</v>
      </c>
      <c r="G48" s="176">
        <v>17273800.800000001</v>
      </c>
      <c r="H48" s="74" t="s">
        <v>602</v>
      </c>
      <c r="I48" s="79" t="s">
        <v>7</v>
      </c>
    </row>
    <row r="49" spans="1:9" ht="60" x14ac:dyDescent="0.25">
      <c r="A49" s="2">
        <v>30</v>
      </c>
      <c r="B49" s="3" t="s">
        <v>471</v>
      </c>
      <c r="C49" s="194" t="s">
        <v>490</v>
      </c>
      <c r="D49" s="170" t="s">
        <v>562</v>
      </c>
      <c r="E49" s="80" t="s">
        <v>558</v>
      </c>
      <c r="F49" s="131" t="s">
        <v>42</v>
      </c>
      <c r="G49" s="176">
        <v>61365270</v>
      </c>
      <c r="H49" s="74" t="s">
        <v>602</v>
      </c>
      <c r="I49" s="79" t="s">
        <v>7</v>
      </c>
    </row>
    <row r="50" spans="1:9" ht="30" x14ac:dyDescent="0.25">
      <c r="A50" s="2">
        <v>31</v>
      </c>
      <c r="B50" s="3" t="s">
        <v>471</v>
      </c>
      <c r="C50" s="194" t="s">
        <v>491</v>
      </c>
      <c r="D50" s="170" t="s">
        <v>554</v>
      </c>
      <c r="E50" s="80" t="s">
        <v>558</v>
      </c>
      <c r="F50" s="131" t="s">
        <v>42</v>
      </c>
      <c r="G50" s="176">
        <v>207742470</v>
      </c>
      <c r="H50" s="74" t="s">
        <v>664</v>
      </c>
      <c r="I50" s="79" t="s">
        <v>7</v>
      </c>
    </row>
    <row r="51" spans="1:9" ht="105" x14ac:dyDescent="0.25">
      <c r="A51" s="2">
        <v>32</v>
      </c>
      <c r="B51" s="3" t="s">
        <v>471</v>
      </c>
      <c r="C51" s="194" t="s">
        <v>492</v>
      </c>
      <c r="D51" s="170" t="s">
        <v>585</v>
      </c>
      <c r="E51" s="80" t="s">
        <v>558</v>
      </c>
      <c r="F51" s="131" t="s">
        <v>42</v>
      </c>
      <c r="G51" s="176">
        <v>64439880</v>
      </c>
      <c r="H51" s="74" t="s">
        <v>635</v>
      </c>
      <c r="I51" s="79" t="s">
        <v>7</v>
      </c>
    </row>
    <row r="52" spans="1:9" ht="120" x14ac:dyDescent="0.25">
      <c r="A52" s="2">
        <v>33</v>
      </c>
      <c r="B52" s="3" t="s">
        <v>471</v>
      </c>
      <c r="C52" s="194" t="s">
        <v>493</v>
      </c>
      <c r="D52" s="170" t="s">
        <v>586</v>
      </c>
      <c r="E52" s="80" t="s">
        <v>558</v>
      </c>
      <c r="F52" s="231" t="s">
        <v>42</v>
      </c>
      <c r="G52" s="207">
        <v>11600050.800000001</v>
      </c>
      <c r="H52" s="74" t="s">
        <v>664</v>
      </c>
      <c r="I52" s="79" t="s">
        <v>7</v>
      </c>
    </row>
    <row r="53" spans="1:9" ht="120" x14ac:dyDescent="0.25">
      <c r="A53" s="2">
        <v>34</v>
      </c>
      <c r="B53" s="3" t="s">
        <v>471</v>
      </c>
      <c r="C53" s="194" t="s">
        <v>657</v>
      </c>
      <c r="D53" s="170" t="s">
        <v>568</v>
      </c>
      <c r="E53" s="80" t="s">
        <v>558</v>
      </c>
      <c r="F53" s="231" t="s">
        <v>42</v>
      </c>
      <c r="G53" s="207">
        <v>234545040</v>
      </c>
      <c r="H53" s="200" t="s">
        <v>635</v>
      </c>
      <c r="I53" s="79" t="s">
        <v>7</v>
      </c>
    </row>
    <row r="54" spans="1:9" ht="90" x14ac:dyDescent="0.25">
      <c r="A54" s="2">
        <v>35</v>
      </c>
      <c r="B54" s="3" t="s">
        <v>471</v>
      </c>
      <c r="C54" s="194" t="s">
        <v>494</v>
      </c>
      <c r="D54" s="170" t="s">
        <v>569</v>
      </c>
      <c r="E54" s="80" t="s">
        <v>558</v>
      </c>
      <c r="F54" s="231" t="s">
        <v>42</v>
      </c>
      <c r="G54" s="207">
        <v>168762180</v>
      </c>
      <c r="H54" s="74" t="s">
        <v>664</v>
      </c>
      <c r="I54" s="79" t="s">
        <v>7</v>
      </c>
    </row>
    <row r="55" spans="1:9" ht="120" x14ac:dyDescent="0.25">
      <c r="A55" s="2">
        <v>36</v>
      </c>
      <c r="B55" s="3" t="s">
        <v>471</v>
      </c>
      <c r="C55" s="194" t="s">
        <v>495</v>
      </c>
      <c r="D55" s="170" t="s">
        <v>587</v>
      </c>
      <c r="E55" s="80" t="s">
        <v>558</v>
      </c>
      <c r="F55" s="231" t="s">
        <v>42</v>
      </c>
      <c r="G55" s="207">
        <v>148556200.80000001</v>
      </c>
      <c r="H55" s="200" t="s">
        <v>635</v>
      </c>
      <c r="I55" s="79" t="s">
        <v>7</v>
      </c>
    </row>
    <row r="56" spans="1:9" ht="105" x14ac:dyDescent="0.25">
      <c r="A56" s="2">
        <v>37</v>
      </c>
      <c r="B56" s="3" t="s">
        <v>471</v>
      </c>
      <c r="C56" s="194" t="s">
        <v>496</v>
      </c>
      <c r="D56" s="170" t="s">
        <v>570</v>
      </c>
      <c r="E56" s="80" t="s">
        <v>558</v>
      </c>
      <c r="F56" s="231" t="s">
        <v>42</v>
      </c>
      <c r="G56" s="207">
        <v>27954530.399999999</v>
      </c>
      <c r="H56" s="74" t="s">
        <v>664</v>
      </c>
      <c r="I56" s="79" t="s">
        <v>7</v>
      </c>
    </row>
    <row r="57" spans="1:9" ht="120" x14ac:dyDescent="0.25">
      <c r="A57" s="2">
        <v>38</v>
      </c>
      <c r="B57" s="3" t="s">
        <v>471</v>
      </c>
      <c r="C57" s="194" t="s">
        <v>497</v>
      </c>
      <c r="D57" s="170" t="s">
        <v>571</v>
      </c>
      <c r="E57" s="80" t="s">
        <v>558</v>
      </c>
      <c r="F57" s="231" t="s">
        <v>42</v>
      </c>
      <c r="G57" s="207">
        <v>28457180.399999999</v>
      </c>
      <c r="H57" s="74" t="s">
        <v>664</v>
      </c>
      <c r="I57" s="79" t="s">
        <v>7</v>
      </c>
    </row>
    <row r="58" spans="1:9" ht="105" x14ac:dyDescent="0.25">
      <c r="A58" s="2">
        <v>39</v>
      </c>
      <c r="B58" s="3" t="s">
        <v>471</v>
      </c>
      <c r="C58" s="194" t="s">
        <v>498</v>
      </c>
      <c r="D58" s="170" t="s">
        <v>590</v>
      </c>
      <c r="E58" s="80" t="s">
        <v>558</v>
      </c>
      <c r="F58" s="231" t="s">
        <v>42</v>
      </c>
      <c r="G58" s="207">
        <v>47161370.399999999</v>
      </c>
      <c r="H58" s="74" t="s">
        <v>664</v>
      </c>
      <c r="I58" s="79" t="s">
        <v>7</v>
      </c>
    </row>
    <row r="59" spans="1:9" ht="75" x14ac:dyDescent="0.25">
      <c r="A59" s="2">
        <v>40</v>
      </c>
      <c r="B59" s="3" t="s">
        <v>471</v>
      </c>
      <c r="C59" s="194" t="s">
        <v>499</v>
      </c>
      <c r="D59" s="170" t="s">
        <v>588</v>
      </c>
      <c r="E59" s="80" t="s">
        <v>558</v>
      </c>
      <c r="F59" s="231" t="s">
        <v>42</v>
      </c>
      <c r="G59" s="207">
        <v>16752170.4</v>
      </c>
      <c r="H59" s="74" t="s">
        <v>664</v>
      </c>
      <c r="I59" s="79" t="s">
        <v>7</v>
      </c>
    </row>
    <row r="60" spans="1:9" ht="90" x14ac:dyDescent="0.25">
      <c r="A60" s="2">
        <v>41</v>
      </c>
      <c r="B60" s="3" t="s">
        <v>471</v>
      </c>
      <c r="C60" s="194" t="s">
        <v>500</v>
      </c>
      <c r="D60" s="170" t="s">
        <v>589</v>
      </c>
      <c r="E60" s="80" t="s">
        <v>558</v>
      </c>
      <c r="F60" s="231" t="s">
        <v>42</v>
      </c>
      <c r="G60" s="207">
        <v>167360190</v>
      </c>
      <c r="H60" s="74" t="s">
        <v>664</v>
      </c>
      <c r="I60" s="79" t="s">
        <v>7</v>
      </c>
    </row>
    <row r="61" spans="1:9" ht="105" x14ac:dyDescent="0.25">
      <c r="A61" s="2">
        <v>42</v>
      </c>
      <c r="B61" s="3" t="s">
        <v>471</v>
      </c>
      <c r="C61" s="194" t="s">
        <v>501</v>
      </c>
      <c r="D61" s="170" t="s">
        <v>591</v>
      </c>
      <c r="E61" s="80" t="s">
        <v>558</v>
      </c>
      <c r="F61" s="231" t="s">
        <v>42</v>
      </c>
      <c r="G61" s="207">
        <v>5787240</v>
      </c>
      <c r="H61" s="200" t="s">
        <v>638</v>
      </c>
      <c r="I61" s="79" t="s">
        <v>7</v>
      </c>
    </row>
    <row r="62" spans="1:9" ht="105" x14ac:dyDescent="0.25">
      <c r="A62" s="2">
        <v>43</v>
      </c>
      <c r="B62" s="3" t="s">
        <v>471</v>
      </c>
      <c r="C62" s="194" t="s">
        <v>502</v>
      </c>
      <c r="D62" s="170" t="s">
        <v>592</v>
      </c>
      <c r="E62" s="80" t="s">
        <v>558</v>
      </c>
      <c r="F62" s="231" t="s">
        <v>42</v>
      </c>
      <c r="G62" s="207">
        <v>21481430.399999999</v>
      </c>
      <c r="H62" s="200" t="s">
        <v>638</v>
      </c>
      <c r="I62" s="79" t="s">
        <v>7</v>
      </c>
    </row>
    <row r="63" spans="1:9" ht="105" x14ac:dyDescent="0.25">
      <c r="A63" s="2">
        <v>44</v>
      </c>
      <c r="B63" s="3" t="s">
        <v>471</v>
      </c>
      <c r="C63" s="194" t="s">
        <v>503</v>
      </c>
      <c r="D63" s="170" t="s">
        <v>593</v>
      </c>
      <c r="E63" s="80" t="s">
        <v>558</v>
      </c>
      <c r="F63" s="231" t="s">
        <v>42</v>
      </c>
      <c r="G63" s="207">
        <v>19092129.600000001</v>
      </c>
      <c r="H63" s="200" t="s">
        <v>635</v>
      </c>
      <c r="I63" s="79" t="s">
        <v>7</v>
      </c>
    </row>
    <row r="64" spans="1:9" ht="90" x14ac:dyDescent="0.25">
      <c r="A64" s="2">
        <v>45</v>
      </c>
      <c r="B64" s="3" t="s">
        <v>471</v>
      </c>
      <c r="C64" s="194" t="s">
        <v>504</v>
      </c>
      <c r="D64" s="170" t="s">
        <v>572</v>
      </c>
      <c r="E64" s="80" t="s">
        <v>558</v>
      </c>
      <c r="F64" s="231" t="s">
        <v>42</v>
      </c>
      <c r="G64" s="207">
        <v>27388830</v>
      </c>
      <c r="H64" s="200" t="s">
        <v>635</v>
      </c>
      <c r="I64" s="79" t="s">
        <v>7</v>
      </c>
    </row>
    <row r="65" spans="1:9" ht="75" x14ac:dyDescent="0.25">
      <c r="A65" s="2">
        <v>46</v>
      </c>
      <c r="B65" s="3" t="s">
        <v>471</v>
      </c>
      <c r="C65" s="194" t="s">
        <v>505</v>
      </c>
      <c r="D65" s="170" t="s">
        <v>573</v>
      </c>
      <c r="E65" s="80" t="s">
        <v>558</v>
      </c>
      <c r="F65" s="231" t="s">
        <v>42</v>
      </c>
      <c r="G65" s="207">
        <v>24085770</v>
      </c>
      <c r="H65" s="200" t="s">
        <v>635</v>
      </c>
      <c r="I65" s="79" t="s">
        <v>7</v>
      </c>
    </row>
    <row r="66" spans="1:9" ht="105" x14ac:dyDescent="0.25">
      <c r="A66" s="2">
        <v>47</v>
      </c>
      <c r="B66" s="3" t="s">
        <v>471</v>
      </c>
      <c r="C66" s="194" t="s">
        <v>506</v>
      </c>
      <c r="D66" s="170" t="s">
        <v>594</v>
      </c>
      <c r="E66" s="80" t="s">
        <v>558</v>
      </c>
      <c r="F66" s="231" t="s">
        <v>42</v>
      </c>
      <c r="G66" s="207">
        <v>70572470.400000006</v>
      </c>
      <c r="H66" s="200" t="s">
        <v>635</v>
      </c>
      <c r="I66" s="79" t="s">
        <v>7</v>
      </c>
    </row>
    <row r="67" spans="1:9" ht="120" x14ac:dyDescent="0.25">
      <c r="A67" s="2">
        <v>48</v>
      </c>
      <c r="B67" s="3" t="s">
        <v>471</v>
      </c>
      <c r="C67" s="194" t="s">
        <v>507</v>
      </c>
      <c r="D67" s="170" t="s">
        <v>595</v>
      </c>
      <c r="E67" s="80" t="s">
        <v>558</v>
      </c>
      <c r="F67" s="231" t="s">
        <v>42</v>
      </c>
      <c r="G67" s="207">
        <v>23500440</v>
      </c>
      <c r="H67" s="200" t="s">
        <v>635</v>
      </c>
      <c r="I67" s="79" t="s">
        <v>7</v>
      </c>
    </row>
    <row r="68" spans="1:9" ht="60" x14ac:dyDescent="0.25">
      <c r="A68" s="2">
        <v>49</v>
      </c>
      <c r="B68" s="3" t="s">
        <v>471</v>
      </c>
      <c r="C68" s="194" t="s">
        <v>508</v>
      </c>
      <c r="D68" s="170" t="s">
        <v>596</v>
      </c>
      <c r="E68" s="80" t="s">
        <v>558</v>
      </c>
      <c r="F68" s="231" t="s">
        <v>42</v>
      </c>
      <c r="G68" s="207">
        <v>118574300.40000001</v>
      </c>
      <c r="H68" s="74" t="s">
        <v>664</v>
      </c>
      <c r="I68" s="79" t="s">
        <v>7</v>
      </c>
    </row>
    <row r="69" spans="1:9" ht="90" x14ac:dyDescent="0.25">
      <c r="A69" s="2">
        <v>50</v>
      </c>
      <c r="B69" s="3" t="s">
        <v>471</v>
      </c>
      <c r="C69" s="194" t="s">
        <v>656</v>
      </c>
      <c r="D69" s="170" t="s">
        <v>575</v>
      </c>
      <c r="E69" s="80" t="s">
        <v>558</v>
      </c>
      <c r="F69" s="231" t="s">
        <v>42</v>
      </c>
      <c r="G69" s="207">
        <v>351062730</v>
      </c>
      <c r="H69" s="200" t="s">
        <v>635</v>
      </c>
      <c r="I69" s="79" t="s">
        <v>7</v>
      </c>
    </row>
    <row r="70" spans="1:9" ht="120" x14ac:dyDescent="0.25">
      <c r="A70" s="2">
        <v>51</v>
      </c>
      <c r="B70" s="3" t="s">
        <v>471</v>
      </c>
      <c r="C70" s="194" t="s">
        <v>509</v>
      </c>
      <c r="D70" s="170" t="s">
        <v>580</v>
      </c>
      <c r="E70" s="80" t="s">
        <v>558</v>
      </c>
      <c r="F70" s="231" t="s">
        <v>42</v>
      </c>
      <c r="G70" s="207">
        <v>42033950.399999999</v>
      </c>
      <c r="H70" s="200" t="s">
        <v>635</v>
      </c>
      <c r="I70" s="79" t="s">
        <v>7</v>
      </c>
    </row>
    <row r="71" spans="1:9" ht="120" x14ac:dyDescent="0.25">
      <c r="A71" s="2">
        <v>52</v>
      </c>
      <c r="B71" s="3" t="s">
        <v>471</v>
      </c>
      <c r="C71" s="194" t="s">
        <v>658</v>
      </c>
      <c r="D71" s="170" t="s">
        <v>598</v>
      </c>
      <c r="E71" s="80" t="s">
        <v>558</v>
      </c>
      <c r="F71" s="231" t="s">
        <v>42</v>
      </c>
      <c r="G71" s="207">
        <v>219966960</v>
      </c>
      <c r="H71" s="200" t="s">
        <v>635</v>
      </c>
      <c r="I71" s="79" t="s">
        <v>7</v>
      </c>
    </row>
    <row r="72" spans="1:9" ht="90" x14ac:dyDescent="0.25">
      <c r="A72" s="2">
        <v>53</v>
      </c>
      <c r="B72" s="3" t="s">
        <v>471</v>
      </c>
      <c r="C72" s="194" t="s">
        <v>510</v>
      </c>
      <c r="D72" s="170" t="s">
        <v>581</v>
      </c>
      <c r="E72" s="80" t="s">
        <v>558</v>
      </c>
      <c r="F72" s="231" t="s">
        <v>42</v>
      </c>
      <c r="G72" s="207">
        <v>4413110.4000000004</v>
      </c>
      <c r="H72" s="74" t="s">
        <v>664</v>
      </c>
      <c r="I72" s="79" t="s">
        <v>7</v>
      </c>
    </row>
    <row r="73" spans="1:9" ht="90" x14ac:dyDescent="0.25">
      <c r="A73" s="2">
        <v>54</v>
      </c>
      <c r="B73" s="3" t="s">
        <v>471</v>
      </c>
      <c r="C73" s="194" t="s">
        <v>511</v>
      </c>
      <c r="D73" s="170" t="s">
        <v>582</v>
      </c>
      <c r="E73" s="80" t="s">
        <v>558</v>
      </c>
      <c r="F73" s="231" t="s">
        <v>42</v>
      </c>
      <c r="G73" s="207">
        <v>39723300</v>
      </c>
      <c r="H73" s="74" t="s">
        <v>664</v>
      </c>
      <c r="I73" s="79" t="s">
        <v>7</v>
      </c>
    </row>
    <row r="74" spans="1:9" ht="75" x14ac:dyDescent="0.25">
      <c r="A74" s="2">
        <v>55</v>
      </c>
      <c r="B74" s="3" t="s">
        <v>471</v>
      </c>
      <c r="C74" s="194" t="s">
        <v>512</v>
      </c>
      <c r="D74" s="170" t="s">
        <v>584</v>
      </c>
      <c r="E74" s="80" t="s">
        <v>558</v>
      </c>
      <c r="F74" s="231" t="s">
        <v>42</v>
      </c>
      <c r="G74" s="207">
        <v>24754059.600000001</v>
      </c>
      <c r="H74" s="74" t="s">
        <v>664</v>
      </c>
      <c r="I74" s="79" t="s">
        <v>7</v>
      </c>
    </row>
    <row r="75" spans="1:9" ht="75" x14ac:dyDescent="0.25">
      <c r="A75" s="2">
        <v>56</v>
      </c>
      <c r="B75" s="3" t="s">
        <v>471</v>
      </c>
      <c r="C75" s="194" t="s">
        <v>513</v>
      </c>
      <c r="D75" s="170" t="s">
        <v>583</v>
      </c>
      <c r="E75" s="80" t="s">
        <v>558</v>
      </c>
      <c r="F75" s="231" t="s">
        <v>42</v>
      </c>
      <c r="G75" s="207">
        <v>7613780.4000000004</v>
      </c>
      <c r="H75" s="74" t="s">
        <v>664</v>
      </c>
      <c r="I75" s="79" t="s">
        <v>7</v>
      </c>
    </row>
    <row r="76" spans="1:9" ht="75" x14ac:dyDescent="0.25">
      <c r="A76" s="2">
        <v>57</v>
      </c>
      <c r="B76" s="3" t="s">
        <v>471</v>
      </c>
      <c r="C76" s="194" t="s">
        <v>514</v>
      </c>
      <c r="D76" s="170" t="s">
        <v>577</v>
      </c>
      <c r="E76" s="80" t="s">
        <v>558</v>
      </c>
      <c r="F76" s="231" t="s">
        <v>42</v>
      </c>
      <c r="G76" s="207">
        <v>4616049.5999999996</v>
      </c>
      <c r="H76" s="74" t="s">
        <v>664</v>
      </c>
      <c r="I76" s="79" t="s">
        <v>7</v>
      </c>
    </row>
    <row r="77" spans="1:9" ht="135" x14ac:dyDescent="0.25">
      <c r="A77" s="2">
        <v>58</v>
      </c>
      <c r="B77" s="3" t="s">
        <v>471</v>
      </c>
      <c r="C77" s="194" t="s">
        <v>515</v>
      </c>
      <c r="D77" s="170" t="s">
        <v>579</v>
      </c>
      <c r="E77" s="80" t="s">
        <v>558</v>
      </c>
      <c r="F77" s="231" t="s">
        <v>42</v>
      </c>
      <c r="G77" s="207">
        <v>39398700</v>
      </c>
      <c r="H77" s="74" t="s">
        <v>664</v>
      </c>
      <c r="I77" s="79" t="s">
        <v>7</v>
      </c>
    </row>
    <row r="78" spans="1:9" ht="90" x14ac:dyDescent="0.25">
      <c r="A78" s="2">
        <v>59</v>
      </c>
      <c r="B78" s="3" t="s">
        <v>471</v>
      </c>
      <c r="C78" s="194" t="s">
        <v>516</v>
      </c>
      <c r="D78" s="170" t="s">
        <v>578</v>
      </c>
      <c r="E78" s="80" t="s">
        <v>558</v>
      </c>
      <c r="F78" s="231" t="s">
        <v>42</v>
      </c>
      <c r="G78" s="207">
        <v>12970770</v>
      </c>
      <c r="H78" s="74" t="s">
        <v>664</v>
      </c>
      <c r="I78" s="79" t="s">
        <v>7</v>
      </c>
    </row>
    <row r="79" spans="1:9" ht="90" x14ac:dyDescent="0.25">
      <c r="A79" s="2">
        <v>60</v>
      </c>
      <c r="B79" s="3" t="s">
        <v>471</v>
      </c>
      <c r="C79" s="194" t="s">
        <v>517</v>
      </c>
      <c r="D79" s="170" t="s">
        <v>599</v>
      </c>
      <c r="E79" s="80" t="s">
        <v>558</v>
      </c>
      <c r="F79" s="231" t="s">
        <v>42</v>
      </c>
      <c r="G79" s="207">
        <v>15073310.4</v>
      </c>
      <c r="H79" s="74" t="s">
        <v>664</v>
      </c>
      <c r="I79" s="79" t="s">
        <v>7</v>
      </c>
    </row>
    <row r="80" spans="1:9" ht="90" x14ac:dyDescent="0.25">
      <c r="A80" s="2">
        <v>61</v>
      </c>
      <c r="B80" s="3" t="s">
        <v>471</v>
      </c>
      <c r="C80" s="194" t="s">
        <v>518</v>
      </c>
      <c r="D80" s="170" t="s">
        <v>576</v>
      </c>
      <c r="E80" s="80" t="s">
        <v>558</v>
      </c>
      <c r="F80" s="231" t="s">
        <v>42</v>
      </c>
      <c r="G80" s="207">
        <v>40286020.799999997</v>
      </c>
      <c r="H80" s="74" t="s">
        <v>664</v>
      </c>
      <c r="I80" s="79" t="s">
        <v>7</v>
      </c>
    </row>
    <row r="81" spans="1:9" ht="90" x14ac:dyDescent="0.25">
      <c r="A81" s="2">
        <v>62</v>
      </c>
      <c r="B81" s="3" t="s">
        <v>471</v>
      </c>
      <c r="C81" s="194" t="s">
        <v>519</v>
      </c>
      <c r="D81" s="170" t="s">
        <v>574</v>
      </c>
      <c r="E81" s="80" t="s">
        <v>558</v>
      </c>
      <c r="F81" s="231" t="s">
        <v>42</v>
      </c>
      <c r="G81" s="207">
        <v>17119460.399999999</v>
      </c>
      <c r="H81" s="200" t="s">
        <v>635</v>
      </c>
      <c r="I81" s="79" t="s">
        <v>7</v>
      </c>
    </row>
    <row r="82" spans="1:9" ht="75" x14ac:dyDescent="0.25">
      <c r="A82" s="2">
        <v>63</v>
      </c>
      <c r="B82" s="3" t="s">
        <v>471</v>
      </c>
      <c r="C82" s="194" t="s">
        <v>520</v>
      </c>
      <c r="D82" s="170" t="s">
        <v>565</v>
      </c>
      <c r="E82" s="80" t="s">
        <v>558</v>
      </c>
      <c r="F82" s="231" t="s">
        <v>42</v>
      </c>
      <c r="G82" s="207">
        <v>41270467.200000003</v>
      </c>
      <c r="H82" s="200" t="s">
        <v>635</v>
      </c>
      <c r="I82" s="79" t="s">
        <v>7</v>
      </c>
    </row>
    <row r="83" spans="1:9" ht="75" x14ac:dyDescent="0.25">
      <c r="A83" s="2">
        <v>64</v>
      </c>
      <c r="B83" s="3" t="s">
        <v>471</v>
      </c>
      <c r="C83" s="194" t="s">
        <v>521</v>
      </c>
      <c r="D83" s="170" t="s">
        <v>566</v>
      </c>
      <c r="E83" s="80" t="s">
        <v>558</v>
      </c>
      <c r="F83" s="231" t="s">
        <v>42</v>
      </c>
      <c r="G83" s="207">
        <v>41270467.68</v>
      </c>
      <c r="H83" s="74" t="s">
        <v>664</v>
      </c>
      <c r="I83" s="79" t="s">
        <v>7</v>
      </c>
    </row>
    <row r="84" spans="1:9" ht="75" x14ac:dyDescent="0.25">
      <c r="A84" s="2">
        <v>65</v>
      </c>
      <c r="B84" s="3" t="s">
        <v>471</v>
      </c>
      <c r="C84" s="194" t="s">
        <v>522</v>
      </c>
      <c r="D84" s="170" t="s">
        <v>567</v>
      </c>
      <c r="E84" s="80" t="s">
        <v>558</v>
      </c>
      <c r="F84" s="231" t="s">
        <v>42</v>
      </c>
      <c r="G84" s="207">
        <v>41270467.68</v>
      </c>
      <c r="H84" s="74" t="s">
        <v>664</v>
      </c>
      <c r="I84" s="79" t="s">
        <v>7</v>
      </c>
    </row>
    <row r="85" spans="1:9" ht="75" x14ac:dyDescent="0.25">
      <c r="A85" s="2">
        <v>66</v>
      </c>
      <c r="B85" s="3" t="s">
        <v>471</v>
      </c>
      <c r="C85" s="194" t="s">
        <v>523</v>
      </c>
      <c r="D85" s="170" t="s">
        <v>564</v>
      </c>
      <c r="E85" s="80" t="s">
        <v>558</v>
      </c>
      <c r="F85" s="231" t="s">
        <v>42</v>
      </c>
      <c r="G85" s="207">
        <v>4407200.4000000004</v>
      </c>
      <c r="H85" s="74" t="s">
        <v>664</v>
      </c>
      <c r="I85" s="79" t="s">
        <v>7</v>
      </c>
    </row>
    <row r="86" spans="1:9" ht="105" x14ac:dyDescent="0.25">
      <c r="A86" s="2">
        <v>67</v>
      </c>
      <c r="B86" s="3" t="s">
        <v>471</v>
      </c>
      <c r="C86" s="194" t="s">
        <v>124</v>
      </c>
      <c r="D86" s="170" t="s">
        <v>563</v>
      </c>
      <c r="E86" s="80" t="s">
        <v>558</v>
      </c>
      <c r="F86" s="231" t="s">
        <v>42</v>
      </c>
      <c r="G86" s="207">
        <v>2760000</v>
      </c>
      <c r="H86" s="74" t="s">
        <v>664</v>
      </c>
      <c r="I86" s="79" t="s">
        <v>7</v>
      </c>
    </row>
    <row r="87" spans="1:9" ht="135" x14ac:dyDescent="0.25">
      <c r="A87" s="76">
        <v>68</v>
      </c>
      <c r="B87" s="3" t="s">
        <v>471</v>
      </c>
      <c r="C87" s="194" t="s">
        <v>625</v>
      </c>
      <c r="D87" s="170" t="s">
        <v>626</v>
      </c>
      <c r="E87" s="80" t="s">
        <v>558</v>
      </c>
      <c r="F87" s="231" t="s">
        <v>42</v>
      </c>
      <c r="G87" s="207">
        <v>6080000</v>
      </c>
      <c r="H87" s="200" t="s">
        <v>602</v>
      </c>
      <c r="I87" s="79" t="s">
        <v>7</v>
      </c>
    </row>
    <row r="88" spans="1:9" ht="79.5" customHeight="1" x14ac:dyDescent="0.25">
      <c r="A88" s="2">
        <v>69</v>
      </c>
      <c r="B88" s="3" t="s">
        <v>471</v>
      </c>
      <c r="C88" s="208" t="s">
        <v>629</v>
      </c>
      <c r="D88" s="170" t="s">
        <v>633</v>
      </c>
      <c r="E88" s="80" t="s">
        <v>558</v>
      </c>
      <c r="F88" s="231" t="s">
        <v>42</v>
      </c>
      <c r="G88" s="207">
        <v>1983600</v>
      </c>
      <c r="H88" s="200" t="s">
        <v>602</v>
      </c>
      <c r="I88" s="79" t="s">
        <v>7</v>
      </c>
    </row>
    <row r="89" spans="1:9" ht="135" x14ac:dyDescent="0.25">
      <c r="A89" s="191">
        <v>70</v>
      </c>
      <c r="B89" s="195" t="s">
        <v>471</v>
      </c>
      <c r="C89" s="194"/>
      <c r="D89" s="170" t="s">
        <v>634</v>
      </c>
      <c r="E89" s="80" t="s">
        <v>558</v>
      </c>
      <c r="F89" s="231" t="s">
        <v>42</v>
      </c>
      <c r="G89" s="207">
        <v>86309830</v>
      </c>
      <c r="H89" s="200" t="s">
        <v>631</v>
      </c>
      <c r="I89" s="195" t="s">
        <v>7</v>
      </c>
    </row>
    <row r="90" spans="1:9" ht="60" x14ac:dyDescent="0.25">
      <c r="A90" s="191">
        <v>71</v>
      </c>
      <c r="B90" s="195" t="s">
        <v>471</v>
      </c>
      <c r="C90" s="194"/>
      <c r="D90" s="170" t="s">
        <v>640</v>
      </c>
      <c r="E90" s="80" t="s">
        <v>558</v>
      </c>
      <c r="F90" s="231" t="s">
        <v>42</v>
      </c>
      <c r="G90" s="207">
        <v>6877400</v>
      </c>
      <c r="H90" s="200" t="s">
        <v>631</v>
      </c>
      <c r="I90" s="195" t="s">
        <v>7</v>
      </c>
    </row>
    <row r="91" spans="1:9" ht="60" x14ac:dyDescent="0.25">
      <c r="A91" s="191">
        <v>72</v>
      </c>
      <c r="B91" s="195" t="s">
        <v>471</v>
      </c>
      <c r="C91" s="194"/>
      <c r="D91" s="170" t="s">
        <v>641</v>
      </c>
      <c r="E91" s="80" t="s">
        <v>558</v>
      </c>
      <c r="F91" s="231" t="s">
        <v>42</v>
      </c>
      <c r="G91" s="207">
        <v>13200000</v>
      </c>
      <c r="H91" s="200" t="s">
        <v>631</v>
      </c>
      <c r="I91" s="195" t="s">
        <v>7</v>
      </c>
    </row>
    <row r="92" spans="1:9" ht="120" x14ac:dyDescent="0.25">
      <c r="A92" s="191">
        <v>73</v>
      </c>
      <c r="B92" s="195" t="s">
        <v>471</v>
      </c>
      <c r="C92" s="194"/>
      <c r="D92" s="170" t="s">
        <v>643</v>
      </c>
      <c r="E92" s="192" t="s">
        <v>558</v>
      </c>
      <c r="F92" s="231" t="s">
        <v>42</v>
      </c>
      <c r="G92" s="207">
        <v>19686960</v>
      </c>
      <c r="H92" s="200" t="s">
        <v>631</v>
      </c>
      <c r="I92" s="195" t="s">
        <v>7</v>
      </c>
    </row>
    <row r="93" spans="1:9" ht="105" x14ac:dyDescent="0.25">
      <c r="A93" s="191">
        <v>74</v>
      </c>
      <c r="B93" s="195" t="s">
        <v>471</v>
      </c>
      <c r="C93" s="194"/>
      <c r="D93" s="170" t="s">
        <v>647</v>
      </c>
      <c r="E93" s="192" t="s">
        <v>558</v>
      </c>
      <c r="F93" s="231" t="s">
        <v>42</v>
      </c>
      <c r="G93" s="207">
        <v>6720000</v>
      </c>
      <c r="H93" s="200" t="s">
        <v>631</v>
      </c>
      <c r="I93" s="195" t="s">
        <v>7</v>
      </c>
    </row>
    <row r="94" spans="1:9" ht="90" x14ac:dyDescent="0.25">
      <c r="A94" s="191">
        <v>75</v>
      </c>
      <c r="B94" s="195" t="s">
        <v>471</v>
      </c>
      <c r="C94" s="194" t="s">
        <v>648</v>
      </c>
      <c r="D94" s="170" t="s">
        <v>649</v>
      </c>
      <c r="E94" s="192" t="s">
        <v>558</v>
      </c>
      <c r="F94" s="231" t="s">
        <v>42</v>
      </c>
      <c r="G94" s="207">
        <v>4800000</v>
      </c>
      <c r="H94" s="74" t="s">
        <v>664</v>
      </c>
      <c r="I94" s="195" t="s">
        <v>7</v>
      </c>
    </row>
    <row r="95" spans="1:9" ht="90" x14ac:dyDescent="0.25">
      <c r="A95" s="191">
        <v>76</v>
      </c>
      <c r="B95" s="195" t="s">
        <v>471</v>
      </c>
      <c r="C95" s="194"/>
      <c r="D95" s="170" t="s">
        <v>650</v>
      </c>
      <c r="E95" s="192" t="s">
        <v>558</v>
      </c>
      <c r="F95" s="231" t="s">
        <v>42</v>
      </c>
      <c r="G95" s="233">
        <v>11991201</v>
      </c>
      <c r="H95" s="200" t="s">
        <v>631</v>
      </c>
      <c r="I95" s="195" t="s">
        <v>7</v>
      </c>
    </row>
    <row r="96" spans="1:9" ht="105" x14ac:dyDescent="0.25">
      <c r="A96" s="191">
        <v>77</v>
      </c>
      <c r="B96" s="195" t="s">
        <v>471</v>
      </c>
      <c r="C96" s="194"/>
      <c r="D96" s="170" t="s">
        <v>651</v>
      </c>
      <c r="E96" s="192" t="s">
        <v>558</v>
      </c>
      <c r="F96" s="231" t="s">
        <v>42</v>
      </c>
      <c r="G96" s="233">
        <v>10578246</v>
      </c>
      <c r="H96" s="200" t="s">
        <v>631</v>
      </c>
      <c r="I96" s="195" t="s">
        <v>7</v>
      </c>
    </row>
    <row r="97" spans="1:9" ht="90" x14ac:dyDescent="0.25">
      <c r="A97" s="191">
        <v>78</v>
      </c>
      <c r="B97" s="195" t="s">
        <v>471</v>
      </c>
      <c r="C97" s="194"/>
      <c r="D97" s="170" t="s">
        <v>652</v>
      </c>
      <c r="E97" s="192" t="s">
        <v>558</v>
      </c>
      <c r="F97" s="231" t="s">
        <v>42</v>
      </c>
      <c r="G97" s="234">
        <v>19000000</v>
      </c>
      <c r="H97" s="200" t="s">
        <v>631</v>
      </c>
      <c r="I97" s="195" t="s">
        <v>7</v>
      </c>
    </row>
    <row r="98" spans="1:9" ht="75" x14ac:dyDescent="0.25">
      <c r="A98" s="191">
        <v>79</v>
      </c>
      <c r="B98" s="195" t="s">
        <v>471</v>
      </c>
      <c r="C98" s="194"/>
      <c r="D98" s="230" t="s">
        <v>653</v>
      </c>
      <c r="E98" s="192" t="s">
        <v>558</v>
      </c>
      <c r="F98" s="231" t="s">
        <v>42</v>
      </c>
      <c r="G98" s="234">
        <v>9000000</v>
      </c>
      <c r="H98" s="200" t="s">
        <v>631</v>
      </c>
      <c r="I98" s="195" t="s">
        <v>7</v>
      </c>
    </row>
    <row r="99" spans="1:9" ht="90" x14ac:dyDescent="0.25">
      <c r="A99" s="230">
        <v>80</v>
      </c>
      <c r="B99" s="230" t="s">
        <v>471</v>
      </c>
      <c r="C99" s="230" t="s">
        <v>659</v>
      </c>
      <c r="D99" s="230" t="s">
        <v>662</v>
      </c>
      <c r="E99" s="192" t="s">
        <v>558</v>
      </c>
      <c r="F99" s="231" t="s">
        <v>42</v>
      </c>
      <c r="G99" s="234">
        <v>88071830</v>
      </c>
      <c r="H99" s="200" t="s">
        <v>631</v>
      </c>
      <c r="I99" s="195" t="s">
        <v>7</v>
      </c>
    </row>
    <row r="100" spans="1:9" ht="120" x14ac:dyDescent="0.25">
      <c r="A100" s="230">
        <v>81</v>
      </c>
      <c r="B100" s="230" t="s">
        <v>471</v>
      </c>
      <c r="C100" s="230">
        <v>1001223979</v>
      </c>
      <c r="D100" s="230" t="s">
        <v>661</v>
      </c>
      <c r="E100" s="192" t="s">
        <v>558</v>
      </c>
      <c r="F100" s="231" t="s">
        <v>42</v>
      </c>
      <c r="G100" s="234">
        <v>457317860</v>
      </c>
      <c r="H100" s="200" t="s">
        <v>631</v>
      </c>
      <c r="I100" s="195" t="s">
        <v>7</v>
      </c>
    </row>
    <row r="101" spans="1:9" ht="105" x14ac:dyDescent="0.25">
      <c r="A101" s="235">
        <v>82</v>
      </c>
      <c r="B101" s="170" t="s">
        <v>471</v>
      </c>
      <c r="C101" s="170">
        <v>1001221471</v>
      </c>
      <c r="D101" s="230" t="s">
        <v>663</v>
      </c>
      <c r="E101" s="192" t="s">
        <v>558</v>
      </c>
      <c r="F101" s="231" t="s">
        <v>42</v>
      </c>
      <c r="G101" s="236">
        <v>77545400</v>
      </c>
      <c r="H101" s="200" t="s">
        <v>631</v>
      </c>
      <c r="I101" s="195" t="s">
        <v>7</v>
      </c>
    </row>
    <row r="102" spans="1:9" ht="50.25" customHeight="1" x14ac:dyDescent="0.25">
      <c r="A102" s="170">
        <v>83</v>
      </c>
      <c r="B102" s="230" t="s">
        <v>471</v>
      </c>
      <c r="C102" s="170"/>
      <c r="D102" s="230" t="s">
        <v>670</v>
      </c>
      <c r="E102" s="192" t="s">
        <v>558</v>
      </c>
      <c r="F102" s="231" t="s">
        <v>42</v>
      </c>
      <c r="G102" s="236">
        <v>1785000</v>
      </c>
      <c r="H102" s="200" t="s">
        <v>631</v>
      </c>
      <c r="I102" s="195" t="s">
        <v>7</v>
      </c>
    </row>
    <row r="103" spans="1:9" ht="96" customHeight="1" x14ac:dyDescent="0.25">
      <c r="A103" s="238">
        <v>84</v>
      </c>
      <c r="B103" s="170"/>
      <c r="C103" s="170"/>
      <c r="D103" s="170" t="s">
        <v>671</v>
      </c>
      <c r="E103" s="192" t="s">
        <v>558</v>
      </c>
      <c r="F103" s="231" t="s">
        <v>42</v>
      </c>
      <c r="G103" s="236">
        <v>14395408</v>
      </c>
      <c r="H103" s="200" t="s">
        <v>631</v>
      </c>
      <c r="I103" s="195" t="s">
        <v>7</v>
      </c>
    </row>
    <row r="104" spans="1:9" ht="96" customHeight="1" x14ac:dyDescent="0.25">
      <c r="A104" s="238">
        <v>85</v>
      </c>
      <c r="B104" s="230" t="s">
        <v>471</v>
      </c>
      <c r="C104" s="235">
        <v>3300480633</v>
      </c>
      <c r="D104" s="230" t="s">
        <v>672</v>
      </c>
      <c r="E104" s="192" t="s">
        <v>558</v>
      </c>
      <c r="F104" s="231" t="s">
        <v>42</v>
      </c>
      <c r="G104" s="236">
        <v>84576330</v>
      </c>
      <c r="H104" s="200" t="s">
        <v>631</v>
      </c>
      <c r="I104" s="195" t="s">
        <v>7</v>
      </c>
    </row>
    <row r="105" spans="1:9" x14ac:dyDescent="0.3">
      <c r="A105" s="249" t="s">
        <v>51</v>
      </c>
      <c r="B105" s="250"/>
      <c r="C105" s="160"/>
      <c r="D105" s="171" t="s">
        <v>660</v>
      </c>
      <c r="E105" s="128"/>
      <c r="F105" s="72"/>
      <c r="G105" s="232">
        <f>SUM(G19:G101)+G103+G102+G104</f>
        <v>6025932937.1200008</v>
      </c>
      <c r="H105" s="80"/>
      <c r="I105" s="79"/>
    </row>
    <row r="106" spans="1:9" s="15" customFormat="1" x14ac:dyDescent="0.25">
      <c r="A106" s="246" t="s">
        <v>22</v>
      </c>
      <c r="B106" s="246"/>
      <c r="C106" s="162"/>
      <c r="D106" s="172"/>
      <c r="E106" s="96"/>
      <c r="F106" s="18"/>
      <c r="G106" s="177"/>
      <c r="H106" s="19"/>
      <c r="I106" s="151"/>
    </row>
    <row r="107" spans="1:9" s="15" customFormat="1" x14ac:dyDescent="0.25">
      <c r="A107" s="20" t="s">
        <v>23</v>
      </c>
      <c r="B107" s="20"/>
      <c r="C107" s="163"/>
      <c r="D107" s="172"/>
      <c r="E107" s="96"/>
      <c r="F107" s="18"/>
      <c r="G107" s="177"/>
      <c r="H107" s="19"/>
      <c r="I107" s="151"/>
    </row>
    <row r="108" spans="1:9" s="22" customFormat="1" ht="18" x14ac:dyDescent="0.35">
      <c r="A108" s="23" t="s">
        <v>29</v>
      </c>
      <c r="B108" s="23"/>
      <c r="C108" s="164"/>
      <c r="D108" s="173"/>
      <c r="E108" s="97"/>
      <c r="F108" s="25"/>
      <c r="G108" s="165"/>
      <c r="H108" s="23"/>
      <c r="I108" s="152"/>
    </row>
    <row r="109" spans="1:9" s="22" customFormat="1" ht="18" x14ac:dyDescent="0.35">
      <c r="A109" s="23" t="s">
        <v>24</v>
      </c>
      <c r="B109" s="23"/>
      <c r="C109" s="165"/>
      <c r="D109" s="173"/>
      <c r="E109" s="97"/>
      <c r="F109" s="25"/>
      <c r="G109" s="165"/>
      <c r="H109" s="23"/>
      <c r="I109" s="152"/>
    </row>
    <row r="110" spans="1:9" s="22" customFormat="1" ht="18" x14ac:dyDescent="0.35">
      <c r="A110" s="26" t="s">
        <v>25</v>
      </c>
      <c r="B110" s="23"/>
      <c r="C110" s="166"/>
      <c r="D110" s="173"/>
      <c r="E110" s="97"/>
      <c r="F110" s="23"/>
      <c r="G110" s="178"/>
      <c r="H110" s="23"/>
      <c r="I110" s="152"/>
    </row>
    <row r="111" spans="1:9" s="22" customFormat="1" ht="18" x14ac:dyDescent="0.35">
      <c r="A111" s="26" t="s">
        <v>26</v>
      </c>
      <c r="B111" s="23"/>
      <c r="C111" s="166"/>
      <c r="D111" s="173"/>
      <c r="E111" s="97"/>
      <c r="F111" s="23"/>
      <c r="G111" s="178"/>
      <c r="H111" s="23"/>
      <c r="I111" s="152"/>
    </row>
    <row r="112" spans="1:9" s="22" customFormat="1" ht="18" x14ac:dyDescent="0.35">
      <c r="A112" s="23" t="s">
        <v>27</v>
      </c>
      <c r="B112" s="23"/>
      <c r="C112" s="165"/>
      <c r="D112" s="174"/>
      <c r="E112" s="98"/>
      <c r="F112" s="28"/>
      <c r="G112" s="179"/>
      <c r="H112" s="23"/>
      <c r="I112" s="152"/>
    </row>
    <row r="113" spans="1:9" s="29" customFormat="1" ht="18" x14ac:dyDescent="0.35">
      <c r="A113" s="23" t="s">
        <v>28</v>
      </c>
      <c r="B113" s="23"/>
      <c r="C113" s="165"/>
      <c r="D113" s="175"/>
      <c r="E113" s="99"/>
      <c r="G113" s="180"/>
      <c r="I113" s="153"/>
    </row>
  </sheetData>
  <mergeCells count="15">
    <mergeCell ref="H24:H25"/>
    <mergeCell ref="C24:C25"/>
    <mergeCell ref="A106:B106"/>
    <mergeCell ref="A12:B12"/>
    <mergeCell ref="A13:B13"/>
    <mergeCell ref="A14:B14"/>
    <mergeCell ref="A24:A25"/>
    <mergeCell ref="A105:B105"/>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8"/>
  <sheetViews>
    <sheetView topLeftCell="A155" zoomScaleNormal="100" zoomScaleSheetLayoutView="95" workbookViewId="0">
      <selection activeCell="H161" sqref="H161"/>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40" t="s">
        <v>20</v>
      </c>
      <c r="E3" s="240"/>
    </row>
    <row r="4" spans="1:8" ht="26.25" x14ac:dyDescent="0.4">
      <c r="D4" s="240" t="s">
        <v>21</v>
      </c>
      <c r="E4" s="240"/>
    </row>
    <row r="5" spans="1:8" ht="14.25" customHeight="1" x14ac:dyDescent="0.25"/>
    <row r="6" spans="1:8" s="12" customFormat="1" ht="19.5" x14ac:dyDescent="0.3">
      <c r="A6" s="241" t="s">
        <v>30</v>
      </c>
      <c r="B6" s="241"/>
      <c r="C6" s="241"/>
      <c r="D6" s="241"/>
      <c r="E6" s="241"/>
      <c r="F6" s="241"/>
      <c r="G6" s="241"/>
      <c r="H6" s="241"/>
    </row>
    <row r="7" spans="1:8" s="12" customFormat="1" ht="19.5" x14ac:dyDescent="0.3">
      <c r="A7" s="241" t="s">
        <v>31</v>
      </c>
      <c r="B7" s="241"/>
      <c r="C7" s="241"/>
      <c r="D7" s="241"/>
      <c r="E7" s="241"/>
      <c r="F7" s="241"/>
      <c r="G7" s="241"/>
      <c r="H7" s="241"/>
    </row>
    <row r="8" spans="1:8" s="12" customFormat="1" ht="19.5" x14ac:dyDescent="0.3">
      <c r="A8" s="241" t="s">
        <v>32</v>
      </c>
      <c r="B8" s="241"/>
      <c r="C8" s="241"/>
      <c r="D8" s="241"/>
      <c r="E8" s="241"/>
      <c r="F8" s="241"/>
      <c r="G8" s="241"/>
      <c r="H8" s="241"/>
    </row>
    <row r="9" spans="1:8" s="12" customFormat="1" ht="19.5" x14ac:dyDescent="0.3">
      <c r="A9" s="241" t="s">
        <v>33</v>
      </c>
      <c r="B9" s="241"/>
      <c r="C9" s="241"/>
      <c r="D9" s="241"/>
      <c r="E9" s="241"/>
      <c r="F9" s="241"/>
      <c r="G9" s="241"/>
      <c r="H9" s="241"/>
    </row>
    <row r="11" spans="1:8" s="4" customFormat="1" ht="59.25" customHeight="1" x14ac:dyDescent="0.25">
      <c r="A11" s="239" t="s">
        <v>15</v>
      </c>
      <c r="B11" s="239"/>
      <c r="C11" s="5" t="s">
        <v>532</v>
      </c>
      <c r="D11" s="6"/>
      <c r="E11" s="133"/>
      <c r="F11" s="84"/>
      <c r="G11" s="7"/>
      <c r="H11" s="7"/>
    </row>
    <row r="12" spans="1:8" s="4" customFormat="1" ht="49.5" customHeight="1" x14ac:dyDescent="0.25">
      <c r="A12" s="239" t="s">
        <v>531</v>
      </c>
      <c r="B12" s="239"/>
      <c r="C12" s="5" t="s">
        <v>533</v>
      </c>
      <c r="D12" s="6"/>
      <c r="E12" s="133"/>
      <c r="F12" s="84" t="s">
        <v>10</v>
      </c>
      <c r="G12" s="7"/>
      <c r="H12" s="7"/>
    </row>
    <row r="13" spans="1:8" s="4" customFormat="1" ht="27" customHeight="1" x14ac:dyDescent="0.25">
      <c r="A13" s="239" t="s">
        <v>16</v>
      </c>
      <c r="B13" s="239"/>
      <c r="C13" s="8" t="s">
        <v>11</v>
      </c>
      <c r="D13" s="6"/>
      <c r="E13" s="133"/>
      <c r="F13" s="84"/>
      <c r="G13" s="7"/>
      <c r="H13" s="7"/>
    </row>
    <row r="14" spans="1:8" s="4" customFormat="1" ht="30" customHeight="1" x14ac:dyDescent="0.25">
      <c r="A14" s="239" t="s">
        <v>17</v>
      </c>
      <c r="B14" s="239"/>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51">
        <v>3</v>
      </c>
      <c r="B21" s="3" t="s">
        <v>343</v>
      </c>
      <c r="C21" s="252" t="s">
        <v>77</v>
      </c>
      <c r="D21" s="117" t="s">
        <v>358</v>
      </c>
      <c r="E21" s="80" t="s">
        <v>361</v>
      </c>
      <c r="F21" s="88">
        <v>148800</v>
      </c>
      <c r="G21" s="132">
        <v>58698300</v>
      </c>
      <c r="H21" s="256" t="s">
        <v>74</v>
      </c>
      <c r="I21" s="254" t="s">
        <v>350</v>
      </c>
      <c r="L21" s="122"/>
    </row>
    <row r="22" spans="1:12" ht="30" x14ac:dyDescent="0.25">
      <c r="A22" s="251"/>
      <c r="B22" s="3" t="s">
        <v>343</v>
      </c>
      <c r="C22" s="253"/>
      <c r="D22" s="117" t="s">
        <v>353</v>
      </c>
      <c r="E22" s="80" t="s">
        <v>361</v>
      </c>
      <c r="F22" s="88">
        <v>42900</v>
      </c>
      <c r="G22" s="132">
        <v>26685840</v>
      </c>
      <c r="H22" s="257"/>
      <c r="I22" s="255"/>
    </row>
    <row r="23" spans="1:12" ht="105" x14ac:dyDescent="0.25">
      <c r="A23" s="251">
        <v>4</v>
      </c>
      <c r="B23" s="3" t="s">
        <v>343</v>
      </c>
      <c r="C23" s="252" t="s">
        <v>78</v>
      </c>
      <c r="D23" s="124" t="s">
        <v>468</v>
      </c>
      <c r="E23" s="80" t="s">
        <v>361</v>
      </c>
      <c r="F23" s="88">
        <v>10</v>
      </c>
      <c r="G23" s="132">
        <v>123999996</v>
      </c>
      <c r="H23" s="74" t="s">
        <v>355</v>
      </c>
      <c r="I23" s="3" t="s">
        <v>350</v>
      </c>
    </row>
    <row r="24" spans="1:12" ht="30" x14ac:dyDescent="0.25">
      <c r="A24" s="251"/>
      <c r="B24" s="3" t="s">
        <v>343</v>
      </c>
      <c r="C24" s="253"/>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620</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620</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664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539</v>
      </c>
      <c r="E72" s="80" t="s">
        <v>361</v>
      </c>
      <c r="F72" s="90">
        <v>2</v>
      </c>
      <c r="G72" s="132">
        <v>16510780.01</v>
      </c>
      <c r="H72" s="80" t="s">
        <v>540</v>
      </c>
      <c r="I72" s="3" t="s">
        <v>350</v>
      </c>
    </row>
    <row r="73" spans="1:9" ht="45" x14ac:dyDescent="0.25">
      <c r="A73" s="251">
        <v>53</v>
      </c>
      <c r="B73" s="3" t="s">
        <v>343</v>
      </c>
      <c r="C73" s="252" t="s">
        <v>215</v>
      </c>
      <c r="D73" s="80" t="s">
        <v>537</v>
      </c>
      <c r="E73" s="80" t="s">
        <v>361</v>
      </c>
      <c r="F73" s="90">
        <v>40</v>
      </c>
      <c r="G73" s="132">
        <v>297052344.60000002</v>
      </c>
      <c r="H73" s="256" t="s">
        <v>357</v>
      </c>
      <c r="I73" s="3" t="s">
        <v>350</v>
      </c>
    </row>
    <row r="74" spans="1:9" ht="75" x14ac:dyDescent="0.25">
      <c r="A74" s="251"/>
      <c r="B74" s="3" t="s">
        <v>343</v>
      </c>
      <c r="C74" s="253"/>
      <c r="D74" s="80" t="s">
        <v>538</v>
      </c>
      <c r="E74" s="80" t="s">
        <v>361</v>
      </c>
      <c r="F74" s="90">
        <v>502</v>
      </c>
      <c r="G74" s="132">
        <v>527555395.30000001</v>
      </c>
      <c r="H74" s="257"/>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601</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636</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601</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551</v>
      </c>
      <c r="E99" s="80" t="s">
        <v>552</v>
      </c>
      <c r="F99" s="88">
        <v>1052</v>
      </c>
      <c r="G99" s="132">
        <v>49207403</v>
      </c>
      <c r="H99" s="74" t="s">
        <v>357</v>
      </c>
      <c r="I99" s="3" t="s">
        <v>350</v>
      </c>
    </row>
    <row r="100" spans="1:12" ht="60" x14ac:dyDescent="0.25">
      <c r="A100" s="260">
        <v>79</v>
      </c>
      <c r="B100" s="3" t="s">
        <v>343</v>
      </c>
      <c r="C100" s="72" t="s">
        <v>269</v>
      </c>
      <c r="D100" s="80" t="s">
        <v>387</v>
      </c>
      <c r="E100" s="80" t="s">
        <v>552</v>
      </c>
      <c r="F100" s="88">
        <v>40</v>
      </c>
      <c r="G100" s="132">
        <v>22130352</v>
      </c>
      <c r="H100" s="74" t="s">
        <v>637</v>
      </c>
      <c r="I100" s="3" t="s">
        <v>350</v>
      </c>
    </row>
    <row r="101" spans="1:12" ht="60" x14ac:dyDescent="0.25">
      <c r="A101" s="248"/>
      <c r="B101" s="3" t="s">
        <v>343</v>
      </c>
      <c r="C101" s="72" t="s">
        <v>269</v>
      </c>
      <c r="D101" s="80" t="s">
        <v>387</v>
      </c>
      <c r="E101" s="80" t="s">
        <v>552</v>
      </c>
      <c r="F101" s="213">
        <v>40</v>
      </c>
      <c r="G101" s="132">
        <v>22130352</v>
      </c>
      <c r="H101" s="74" t="s">
        <v>637</v>
      </c>
      <c r="I101" s="3" t="s">
        <v>350</v>
      </c>
      <c r="L101" t="s">
        <v>10</v>
      </c>
    </row>
    <row r="102" spans="1:12" ht="30" x14ac:dyDescent="0.25">
      <c r="A102" s="77">
        <v>80</v>
      </c>
      <c r="B102" s="3" t="s">
        <v>343</v>
      </c>
      <c r="C102" s="72"/>
      <c r="D102" s="80"/>
      <c r="E102" s="80"/>
      <c r="F102" s="88"/>
      <c r="G102" s="132"/>
      <c r="H102" s="74"/>
      <c r="I102" s="3"/>
    </row>
    <row r="103" spans="1:12" ht="60" x14ac:dyDescent="0.25">
      <c r="A103" s="77">
        <v>81</v>
      </c>
      <c r="B103" s="3" t="s">
        <v>343</v>
      </c>
      <c r="C103" s="72" t="s">
        <v>275</v>
      </c>
      <c r="D103" s="80" t="s">
        <v>546</v>
      </c>
      <c r="E103" s="80" t="s">
        <v>361</v>
      </c>
      <c r="F103" s="88">
        <v>8</v>
      </c>
      <c r="G103" s="132">
        <v>24178500</v>
      </c>
      <c r="H103" s="74" t="s">
        <v>357</v>
      </c>
      <c r="I103" s="3" t="s">
        <v>350</v>
      </c>
    </row>
    <row r="104" spans="1:12" ht="30" x14ac:dyDescent="0.25">
      <c r="A104" s="77">
        <v>82</v>
      </c>
      <c r="B104" s="3" t="s">
        <v>343</v>
      </c>
      <c r="C104" s="72" t="s">
        <v>276</v>
      </c>
      <c r="D104" s="80" t="s">
        <v>401</v>
      </c>
      <c r="E104" s="80" t="s">
        <v>361</v>
      </c>
      <c r="F104" s="88">
        <v>230</v>
      </c>
      <c r="G104" s="132">
        <v>6464835</v>
      </c>
      <c r="H104" s="200" t="s">
        <v>615</v>
      </c>
      <c r="I104" s="3" t="s">
        <v>350</v>
      </c>
    </row>
    <row r="105" spans="1:12" ht="45" x14ac:dyDescent="0.25">
      <c r="A105" s="77">
        <v>83</v>
      </c>
      <c r="B105" s="3" t="s">
        <v>343</v>
      </c>
      <c r="C105" s="72" t="s">
        <v>277</v>
      </c>
      <c r="D105" s="80" t="s">
        <v>278</v>
      </c>
      <c r="E105" s="80" t="s">
        <v>361</v>
      </c>
      <c r="F105" s="88">
        <v>36</v>
      </c>
      <c r="G105" s="132">
        <v>4651438</v>
      </c>
      <c r="H105" s="74" t="s">
        <v>357</v>
      </c>
      <c r="I105" s="3" t="s">
        <v>350</v>
      </c>
    </row>
    <row r="106" spans="1:12" ht="30" x14ac:dyDescent="0.25">
      <c r="A106" s="77">
        <v>84</v>
      </c>
      <c r="B106" s="3" t="s">
        <v>343</v>
      </c>
      <c r="C106" s="72"/>
      <c r="D106" s="80"/>
      <c r="E106" s="80"/>
      <c r="F106" s="88"/>
      <c r="G106" s="132"/>
      <c r="H106" s="74"/>
      <c r="I106" s="3"/>
    </row>
    <row r="107" spans="1:12" ht="60" x14ac:dyDescent="0.25">
      <c r="A107" s="77">
        <v>85</v>
      </c>
      <c r="B107" s="3" t="s">
        <v>343</v>
      </c>
      <c r="C107" s="72" t="s">
        <v>280</v>
      </c>
      <c r="D107" s="80" t="s">
        <v>419</v>
      </c>
      <c r="E107" s="80" t="s">
        <v>361</v>
      </c>
      <c r="F107" s="88">
        <v>19</v>
      </c>
      <c r="G107" s="132">
        <v>133202268</v>
      </c>
      <c r="H107" s="74" t="s">
        <v>357</v>
      </c>
      <c r="I107" s="3" t="s">
        <v>350</v>
      </c>
    </row>
    <row r="108" spans="1:12" ht="60" x14ac:dyDescent="0.25">
      <c r="A108" s="77">
        <v>86</v>
      </c>
      <c r="B108" s="3" t="s">
        <v>343</v>
      </c>
      <c r="C108" s="72" t="s">
        <v>281</v>
      </c>
      <c r="D108" s="80" t="s">
        <v>402</v>
      </c>
      <c r="E108" s="80" t="s">
        <v>361</v>
      </c>
      <c r="F108" s="88">
        <v>4</v>
      </c>
      <c r="G108" s="132">
        <v>27654500</v>
      </c>
      <c r="H108" s="74" t="s">
        <v>664</v>
      </c>
      <c r="I108" s="3" t="s">
        <v>350</v>
      </c>
    </row>
    <row r="109" spans="1:12" ht="60" x14ac:dyDescent="0.25">
      <c r="A109" s="77">
        <v>87</v>
      </c>
      <c r="B109" s="3" t="s">
        <v>343</v>
      </c>
      <c r="C109" s="131" t="s">
        <v>317</v>
      </c>
      <c r="D109" s="80" t="s">
        <v>403</v>
      </c>
      <c r="E109" s="80" t="s">
        <v>361</v>
      </c>
      <c r="F109" s="88">
        <v>72</v>
      </c>
      <c r="G109" s="132">
        <v>31738432.960000001</v>
      </c>
      <c r="H109" s="74" t="s">
        <v>357</v>
      </c>
      <c r="I109" s="3" t="s">
        <v>350</v>
      </c>
    </row>
    <row r="110" spans="1:12" ht="90" x14ac:dyDescent="0.25">
      <c r="A110" s="77">
        <v>88</v>
      </c>
      <c r="B110" s="3" t="s">
        <v>343</v>
      </c>
      <c r="C110" s="131" t="s">
        <v>291</v>
      </c>
      <c r="D110" s="80" t="s">
        <v>404</v>
      </c>
      <c r="E110" s="138" t="s">
        <v>422</v>
      </c>
      <c r="F110" s="131" t="s">
        <v>331</v>
      </c>
      <c r="G110" s="132">
        <v>9951071.5199999996</v>
      </c>
      <c r="H110" s="74" t="s">
        <v>357</v>
      </c>
      <c r="I110" s="3" t="s">
        <v>350</v>
      </c>
    </row>
    <row r="111" spans="1:12" ht="60" x14ac:dyDescent="0.25">
      <c r="A111" s="77">
        <v>89</v>
      </c>
      <c r="B111" s="3" t="s">
        <v>343</v>
      </c>
      <c r="C111" s="131" t="s">
        <v>292</v>
      </c>
      <c r="D111" s="80" t="s">
        <v>423</v>
      </c>
      <c r="E111" s="80" t="s">
        <v>361</v>
      </c>
      <c r="F111" s="131" t="s">
        <v>333</v>
      </c>
      <c r="G111" s="132">
        <v>13771200</v>
      </c>
      <c r="H111" s="74" t="s">
        <v>357</v>
      </c>
      <c r="I111" s="3" t="s">
        <v>350</v>
      </c>
    </row>
    <row r="112" spans="1:12" ht="60" x14ac:dyDescent="0.25">
      <c r="A112" s="77">
        <v>90</v>
      </c>
      <c r="B112" s="3" t="s">
        <v>343</v>
      </c>
      <c r="C112" s="131" t="s">
        <v>293</v>
      </c>
      <c r="D112" s="80" t="s">
        <v>409</v>
      </c>
      <c r="E112" s="136" t="s">
        <v>332</v>
      </c>
      <c r="F112" s="131" t="s">
        <v>334</v>
      </c>
      <c r="G112" s="132">
        <v>163218000.13</v>
      </c>
      <c r="H112" s="74" t="s">
        <v>357</v>
      </c>
      <c r="I112" s="3" t="s">
        <v>350</v>
      </c>
    </row>
    <row r="113" spans="1:9" ht="75" x14ac:dyDescent="0.25">
      <c r="A113" s="77">
        <v>91</v>
      </c>
      <c r="B113" s="3" t="s">
        <v>343</v>
      </c>
      <c r="C113" s="131" t="s">
        <v>294</v>
      </c>
      <c r="D113" s="80" t="s">
        <v>405</v>
      </c>
      <c r="E113" s="80" t="s">
        <v>361</v>
      </c>
      <c r="F113" s="131" t="s">
        <v>335</v>
      </c>
      <c r="G113" s="132">
        <v>211334984.77000001</v>
      </c>
      <c r="H113" s="74" t="s">
        <v>357</v>
      </c>
      <c r="I113" s="3" t="s">
        <v>350</v>
      </c>
    </row>
    <row r="114" spans="1:9" ht="30" x14ac:dyDescent="0.25">
      <c r="A114" s="77">
        <v>92</v>
      </c>
      <c r="B114" s="3" t="s">
        <v>343</v>
      </c>
      <c r="C114" s="131" t="s">
        <v>295</v>
      </c>
      <c r="D114" s="80" t="s">
        <v>406</v>
      </c>
      <c r="E114" s="80" t="s">
        <v>361</v>
      </c>
      <c r="F114" s="131" t="s">
        <v>336</v>
      </c>
      <c r="G114" s="132">
        <v>49141986</v>
      </c>
      <c r="H114" s="74" t="s">
        <v>545</v>
      </c>
      <c r="I114" s="3" t="s">
        <v>350</v>
      </c>
    </row>
    <row r="115" spans="1:9" ht="60" x14ac:dyDescent="0.25">
      <c r="A115" s="77">
        <v>93</v>
      </c>
      <c r="B115" s="3" t="s">
        <v>343</v>
      </c>
      <c r="C115" s="131" t="s">
        <v>296</v>
      </c>
      <c r="D115" s="80" t="s">
        <v>407</v>
      </c>
      <c r="E115" s="114" t="s">
        <v>410</v>
      </c>
      <c r="F115" s="131" t="s">
        <v>337</v>
      </c>
      <c r="G115" s="132">
        <v>40556746.380000003</v>
      </c>
      <c r="H115" s="200" t="s">
        <v>615</v>
      </c>
      <c r="I115" s="3" t="s">
        <v>350</v>
      </c>
    </row>
    <row r="116" spans="1:9" ht="30" x14ac:dyDescent="0.25">
      <c r="A116" s="77">
        <v>94</v>
      </c>
      <c r="B116" s="3" t="s">
        <v>343</v>
      </c>
      <c r="C116" s="131" t="s">
        <v>301</v>
      </c>
      <c r="D116" s="80" t="s">
        <v>411</v>
      </c>
      <c r="E116" s="138" t="s">
        <v>412</v>
      </c>
      <c r="F116" s="131" t="s">
        <v>45</v>
      </c>
      <c r="G116" s="132">
        <v>7349159.3300000001</v>
      </c>
      <c r="H116" s="74" t="s">
        <v>545</v>
      </c>
      <c r="I116" s="3" t="s">
        <v>350</v>
      </c>
    </row>
    <row r="117" spans="1:9" ht="45" x14ac:dyDescent="0.25">
      <c r="A117" s="77">
        <v>95</v>
      </c>
      <c r="B117" s="3" t="s">
        <v>343</v>
      </c>
      <c r="C117" s="131" t="s">
        <v>302</v>
      </c>
      <c r="D117" s="80" t="s">
        <v>418</v>
      </c>
      <c r="E117" s="114" t="s">
        <v>424</v>
      </c>
      <c r="F117" s="131" t="s">
        <v>413</v>
      </c>
      <c r="G117" s="132">
        <v>7606891.0099999998</v>
      </c>
      <c r="H117" s="74" t="s">
        <v>664</v>
      </c>
      <c r="I117" s="3" t="s">
        <v>350</v>
      </c>
    </row>
    <row r="118" spans="1:9" ht="60" x14ac:dyDescent="0.25">
      <c r="A118" s="77">
        <v>96</v>
      </c>
      <c r="B118" s="3" t="s">
        <v>343</v>
      </c>
      <c r="C118" s="131" t="s">
        <v>303</v>
      </c>
      <c r="D118" s="80" t="s">
        <v>408</v>
      </c>
      <c r="E118" s="80" t="s">
        <v>361</v>
      </c>
      <c r="F118" s="131" t="s">
        <v>46</v>
      </c>
      <c r="G118" s="132">
        <v>82452823.670000002</v>
      </c>
      <c r="H118" s="74" t="s">
        <v>545</v>
      </c>
      <c r="I118" s="3" t="s">
        <v>350</v>
      </c>
    </row>
    <row r="119" spans="1:9" ht="60" x14ac:dyDescent="0.25">
      <c r="A119" s="77">
        <v>97</v>
      </c>
      <c r="B119" s="3" t="s">
        <v>343</v>
      </c>
      <c r="C119" s="131" t="s">
        <v>304</v>
      </c>
      <c r="D119" s="80" t="s">
        <v>420</v>
      </c>
      <c r="E119" s="80" t="s">
        <v>361</v>
      </c>
      <c r="F119" s="131" t="s">
        <v>50</v>
      </c>
      <c r="G119" s="132">
        <v>174131454</v>
      </c>
      <c r="H119" s="74" t="s">
        <v>545</v>
      </c>
      <c r="I119" s="3" t="s">
        <v>350</v>
      </c>
    </row>
    <row r="120" spans="1:9" ht="60" x14ac:dyDescent="0.25">
      <c r="A120" s="77">
        <v>98</v>
      </c>
      <c r="B120" s="3" t="s">
        <v>343</v>
      </c>
      <c r="C120" s="131" t="s">
        <v>305</v>
      </c>
      <c r="D120" s="80" t="s">
        <v>421</v>
      </c>
      <c r="E120" s="80" t="s">
        <v>361</v>
      </c>
      <c r="F120" s="131" t="s">
        <v>158</v>
      </c>
      <c r="G120" s="132">
        <v>148302135.59999999</v>
      </c>
      <c r="H120" s="74" t="s">
        <v>545</v>
      </c>
      <c r="I120" s="3" t="s">
        <v>350</v>
      </c>
    </row>
    <row r="121" spans="1:9" ht="60" x14ac:dyDescent="0.25">
      <c r="A121" s="77">
        <v>99</v>
      </c>
      <c r="B121" s="3" t="s">
        <v>343</v>
      </c>
      <c r="C121" s="131" t="s">
        <v>307</v>
      </c>
      <c r="D121" s="80" t="s">
        <v>433</v>
      </c>
      <c r="E121" s="80" t="s">
        <v>361</v>
      </c>
      <c r="F121" s="131" t="s">
        <v>46</v>
      </c>
      <c r="G121" s="132">
        <v>3841931.34</v>
      </c>
      <c r="H121" s="74" t="s">
        <v>664</v>
      </c>
      <c r="I121" s="3" t="s">
        <v>350</v>
      </c>
    </row>
    <row r="122" spans="1:9" ht="30" x14ac:dyDescent="0.25">
      <c r="A122" s="77">
        <v>100</v>
      </c>
      <c r="B122" s="3" t="s">
        <v>343</v>
      </c>
      <c r="C122" s="131" t="s">
        <v>308</v>
      </c>
      <c r="D122" s="80" t="s">
        <v>434</v>
      </c>
      <c r="E122" s="80" t="s">
        <v>361</v>
      </c>
      <c r="F122" s="131" t="s">
        <v>414</v>
      </c>
      <c r="G122" s="132">
        <v>4752049.92</v>
      </c>
      <c r="H122" s="74" t="s">
        <v>636</v>
      </c>
      <c r="I122" s="3" t="s">
        <v>350</v>
      </c>
    </row>
    <row r="123" spans="1:9" ht="45" x14ac:dyDescent="0.25">
      <c r="A123" s="77">
        <v>101</v>
      </c>
      <c r="B123" s="3" t="s">
        <v>343</v>
      </c>
      <c r="C123" s="131" t="s">
        <v>309</v>
      </c>
      <c r="D123" s="80" t="s">
        <v>621</v>
      </c>
      <c r="E123" s="80" t="s">
        <v>361</v>
      </c>
      <c r="F123" s="131" t="s">
        <v>415</v>
      </c>
      <c r="G123" s="132">
        <v>57387278.960000001</v>
      </c>
      <c r="H123" s="74" t="s">
        <v>601</v>
      </c>
      <c r="I123" s="3" t="s">
        <v>350</v>
      </c>
    </row>
    <row r="124" spans="1:9" ht="45" x14ac:dyDescent="0.25">
      <c r="A124" s="77">
        <v>102</v>
      </c>
      <c r="B124" s="3" t="s">
        <v>343</v>
      </c>
      <c r="C124" s="131" t="s">
        <v>318</v>
      </c>
      <c r="D124" s="80" t="s">
        <v>451</v>
      </c>
      <c r="E124" s="114" t="s">
        <v>416</v>
      </c>
      <c r="F124" s="131" t="s">
        <v>42</v>
      </c>
      <c r="G124" s="132">
        <v>29708078.399999999</v>
      </c>
      <c r="H124" s="74" t="s">
        <v>601</v>
      </c>
      <c r="I124" s="3" t="s">
        <v>350</v>
      </c>
    </row>
    <row r="125" spans="1:9" ht="90" x14ac:dyDescent="0.25">
      <c r="A125" s="77">
        <v>103</v>
      </c>
      <c r="B125" s="3" t="s">
        <v>343</v>
      </c>
      <c r="C125" s="131" t="s">
        <v>319</v>
      </c>
      <c r="D125" s="80" t="s">
        <v>622</v>
      </c>
      <c r="E125" s="114" t="s">
        <v>417</v>
      </c>
      <c r="F125" s="131" t="s">
        <v>235</v>
      </c>
      <c r="G125" s="132">
        <v>32601948</v>
      </c>
      <c r="H125" s="74" t="s">
        <v>357</v>
      </c>
      <c r="I125" s="3" t="s">
        <v>350</v>
      </c>
    </row>
    <row r="126" spans="1:9" ht="30" x14ac:dyDescent="0.25">
      <c r="A126" s="77">
        <v>104</v>
      </c>
      <c r="B126" s="3" t="s">
        <v>343</v>
      </c>
      <c r="C126" s="131" t="s">
        <v>310</v>
      </c>
      <c r="D126" s="80" t="s">
        <v>665</v>
      </c>
      <c r="E126" s="80" t="s">
        <v>361</v>
      </c>
      <c r="F126" s="131" t="s">
        <v>425</v>
      </c>
      <c r="G126" s="132">
        <v>1971150.99</v>
      </c>
      <c r="H126" s="74" t="s">
        <v>664</v>
      </c>
      <c r="I126" s="3" t="s">
        <v>350</v>
      </c>
    </row>
    <row r="127" spans="1:9" ht="60" x14ac:dyDescent="0.25">
      <c r="A127" s="77">
        <v>105</v>
      </c>
      <c r="B127" s="3" t="s">
        <v>343</v>
      </c>
      <c r="C127" s="131" t="s">
        <v>311</v>
      </c>
      <c r="D127" s="80" t="s">
        <v>452</v>
      </c>
      <c r="E127" s="138" t="s">
        <v>453</v>
      </c>
      <c r="F127" s="131" t="s">
        <v>426</v>
      </c>
      <c r="G127" s="132">
        <v>5773249.2000000002</v>
      </c>
      <c r="H127" s="74" t="s">
        <v>664</v>
      </c>
      <c r="I127" s="3" t="s">
        <v>350</v>
      </c>
    </row>
    <row r="128" spans="1:9" ht="60" x14ac:dyDescent="0.25">
      <c r="A128" s="77">
        <v>106</v>
      </c>
      <c r="B128" s="3" t="s">
        <v>343</v>
      </c>
      <c r="C128" s="131" t="s">
        <v>312</v>
      </c>
      <c r="D128" s="80" t="s">
        <v>448</v>
      </c>
      <c r="E128" s="80" t="s">
        <v>361</v>
      </c>
      <c r="F128" s="131" t="s">
        <v>427</v>
      </c>
      <c r="G128" s="132">
        <v>252122575.49000001</v>
      </c>
      <c r="H128" s="74" t="s">
        <v>636</v>
      </c>
      <c r="I128" s="3" t="s">
        <v>350</v>
      </c>
    </row>
    <row r="129" spans="1:9" ht="60" x14ac:dyDescent="0.25">
      <c r="A129" s="77">
        <v>107</v>
      </c>
      <c r="B129" s="3" t="s">
        <v>343</v>
      </c>
      <c r="C129" s="131" t="s">
        <v>320</v>
      </c>
      <c r="D129" s="80" t="s">
        <v>441</v>
      </c>
      <c r="E129" s="80" t="s">
        <v>361</v>
      </c>
      <c r="F129" s="131" t="s">
        <v>48</v>
      </c>
      <c r="G129" s="132">
        <v>52992636.240000002</v>
      </c>
      <c r="H129" s="74" t="s">
        <v>357</v>
      </c>
      <c r="I129" s="3" t="s">
        <v>350</v>
      </c>
    </row>
    <row r="130" spans="1:9" ht="45" x14ac:dyDescent="0.25">
      <c r="A130" s="77">
        <v>108</v>
      </c>
      <c r="B130" s="3" t="s">
        <v>343</v>
      </c>
      <c r="C130" s="131" t="s">
        <v>313</v>
      </c>
      <c r="D130" s="80" t="s">
        <v>436</v>
      </c>
      <c r="E130" s="145" t="s">
        <v>339</v>
      </c>
      <c r="F130" s="144" t="s">
        <v>428</v>
      </c>
      <c r="G130" s="132">
        <v>312473778</v>
      </c>
      <c r="H130" s="74" t="s">
        <v>623</v>
      </c>
      <c r="I130" s="3" t="s">
        <v>350</v>
      </c>
    </row>
    <row r="131" spans="1:9" ht="120" x14ac:dyDescent="0.25">
      <c r="A131" s="77">
        <v>109</v>
      </c>
      <c r="B131" s="3" t="s">
        <v>343</v>
      </c>
      <c r="C131" s="131" t="s">
        <v>314</v>
      </c>
      <c r="D131" s="80" t="s">
        <v>458</v>
      </c>
      <c r="E131" s="146" t="s">
        <v>443</v>
      </c>
      <c r="F131" s="144" t="s">
        <v>429</v>
      </c>
      <c r="G131" s="132">
        <v>130390814.04000001</v>
      </c>
      <c r="H131" s="74" t="s">
        <v>357</v>
      </c>
      <c r="I131" s="3" t="s">
        <v>350</v>
      </c>
    </row>
    <row r="132" spans="1:9" ht="45" x14ac:dyDescent="0.25">
      <c r="A132" s="77">
        <v>110</v>
      </c>
      <c r="B132" s="3" t="s">
        <v>343</v>
      </c>
      <c r="C132" s="131" t="s">
        <v>315</v>
      </c>
      <c r="D132" s="80" t="s">
        <v>457</v>
      </c>
      <c r="E132" s="146" t="s">
        <v>442</v>
      </c>
      <c r="F132" s="144" t="s">
        <v>430</v>
      </c>
      <c r="G132" s="132">
        <v>4948363.88</v>
      </c>
      <c r="H132" s="74" t="s">
        <v>636</v>
      </c>
      <c r="I132" s="3" t="s">
        <v>350</v>
      </c>
    </row>
    <row r="133" spans="1:9" ht="45" x14ac:dyDescent="0.25">
      <c r="A133" s="77">
        <v>111</v>
      </c>
      <c r="B133" s="3" t="s">
        <v>343</v>
      </c>
      <c r="C133" s="131" t="s">
        <v>316</v>
      </c>
      <c r="D133" s="80" t="s">
        <v>435</v>
      </c>
      <c r="E133" s="80" t="s">
        <v>361</v>
      </c>
      <c r="F133" s="131" t="s">
        <v>431</v>
      </c>
      <c r="G133" s="132">
        <v>3853920</v>
      </c>
      <c r="H133" s="74" t="s">
        <v>357</v>
      </c>
      <c r="I133" s="3" t="s">
        <v>350</v>
      </c>
    </row>
    <row r="134" spans="1:9" ht="45" x14ac:dyDescent="0.25">
      <c r="A134" s="77">
        <v>112</v>
      </c>
      <c r="B134" s="3" t="s">
        <v>343</v>
      </c>
      <c r="C134" s="131" t="s">
        <v>321</v>
      </c>
      <c r="D134" s="80" t="s">
        <v>455</v>
      </c>
      <c r="E134" s="80" t="s">
        <v>361</v>
      </c>
      <c r="F134" s="131" t="s">
        <v>42</v>
      </c>
      <c r="G134" s="132">
        <v>14662120</v>
      </c>
      <c r="H134" s="74" t="s">
        <v>636</v>
      </c>
      <c r="I134" s="3" t="s">
        <v>350</v>
      </c>
    </row>
    <row r="135" spans="1:9" ht="45" x14ac:dyDescent="0.25">
      <c r="A135" s="77">
        <v>113</v>
      </c>
      <c r="B135" s="3" t="s">
        <v>343</v>
      </c>
      <c r="C135" s="131" t="s">
        <v>322</v>
      </c>
      <c r="D135" s="80" t="s">
        <v>456</v>
      </c>
      <c r="E135" s="80" t="s">
        <v>361</v>
      </c>
      <c r="F135" s="131" t="s">
        <v>46</v>
      </c>
      <c r="G135" s="132">
        <v>92700000</v>
      </c>
      <c r="H135" s="74" t="s">
        <v>357</v>
      </c>
      <c r="I135" s="3" t="s">
        <v>350</v>
      </c>
    </row>
    <row r="136" spans="1:9" ht="75" x14ac:dyDescent="0.25">
      <c r="A136" s="77">
        <v>114</v>
      </c>
      <c r="B136" s="3" t="s">
        <v>343</v>
      </c>
      <c r="C136" s="131" t="s">
        <v>323</v>
      </c>
      <c r="D136" s="80" t="s">
        <v>449</v>
      </c>
      <c r="E136" s="80" t="s">
        <v>361</v>
      </c>
      <c r="F136" s="131" t="s">
        <v>50</v>
      </c>
      <c r="G136" s="132">
        <v>188470403</v>
      </c>
      <c r="H136" s="74" t="s">
        <v>357</v>
      </c>
      <c r="I136" s="3" t="s">
        <v>350</v>
      </c>
    </row>
    <row r="137" spans="1:9" ht="60" x14ac:dyDescent="0.25">
      <c r="A137" s="77">
        <v>115</v>
      </c>
      <c r="B137" s="3" t="s">
        <v>343</v>
      </c>
      <c r="C137" s="131" t="s">
        <v>324</v>
      </c>
      <c r="D137" s="80" t="s">
        <v>454</v>
      </c>
      <c r="E137" s="80" t="s">
        <v>361</v>
      </c>
      <c r="F137" s="131" t="s">
        <v>444</v>
      </c>
      <c r="G137" s="132">
        <v>8732404.4199999999</v>
      </c>
      <c r="H137" s="74" t="s">
        <v>664</v>
      </c>
      <c r="I137" s="3" t="s">
        <v>350</v>
      </c>
    </row>
    <row r="138" spans="1:9" ht="60" x14ac:dyDescent="0.25">
      <c r="A138" s="77">
        <v>116</v>
      </c>
      <c r="B138" s="3" t="s">
        <v>343</v>
      </c>
      <c r="C138" s="131" t="s">
        <v>245</v>
      </c>
      <c r="D138" s="80" t="s">
        <v>450</v>
      </c>
      <c r="E138" s="80" t="s">
        <v>361</v>
      </c>
      <c r="F138" s="131" t="s">
        <v>439</v>
      </c>
      <c r="G138" s="132">
        <v>10704510</v>
      </c>
      <c r="H138" s="74" t="s">
        <v>664</v>
      </c>
      <c r="I138" s="3" t="s">
        <v>350</v>
      </c>
    </row>
    <row r="139" spans="1:9" ht="45" x14ac:dyDescent="0.25">
      <c r="A139" s="77">
        <v>117</v>
      </c>
      <c r="B139" s="3" t="s">
        <v>343</v>
      </c>
      <c r="C139" s="131" t="s">
        <v>325</v>
      </c>
      <c r="D139" s="80" t="s">
        <v>437</v>
      </c>
      <c r="E139" s="80" t="s">
        <v>361</v>
      </c>
      <c r="F139" s="131" t="s">
        <v>46</v>
      </c>
      <c r="G139" s="132">
        <v>4103557.2</v>
      </c>
      <c r="H139" s="74" t="s">
        <v>664</v>
      </c>
      <c r="I139" s="3" t="s">
        <v>350</v>
      </c>
    </row>
    <row r="140" spans="1:9" ht="45" x14ac:dyDescent="0.25">
      <c r="A140" s="77">
        <v>118</v>
      </c>
      <c r="B140" s="3" t="s">
        <v>343</v>
      </c>
      <c r="C140" s="131" t="s">
        <v>326</v>
      </c>
      <c r="D140" s="80" t="s">
        <v>447</v>
      </c>
      <c r="E140" s="80" t="s">
        <v>548</v>
      </c>
      <c r="F140" s="131" t="s">
        <v>438</v>
      </c>
      <c r="G140" s="132">
        <v>92553840</v>
      </c>
      <c r="H140" s="74" t="s">
        <v>664</v>
      </c>
      <c r="I140" s="3" t="s">
        <v>350</v>
      </c>
    </row>
    <row r="141" spans="1:9" ht="30" x14ac:dyDescent="0.25">
      <c r="A141" s="77">
        <v>119</v>
      </c>
      <c r="B141" s="3" t="s">
        <v>343</v>
      </c>
      <c r="C141" s="131" t="s">
        <v>327</v>
      </c>
      <c r="D141" s="80" t="s">
        <v>440</v>
      </c>
      <c r="E141" s="80" t="s">
        <v>548</v>
      </c>
      <c r="F141" s="131" t="s">
        <v>432</v>
      </c>
      <c r="G141" s="132">
        <v>2827730.68</v>
      </c>
      <c r="H141" s="74" t="s">
        <v>664</v>
      </c>
      <c r="I141" s="3" t="s">
        <v>350</v>
      </c>
    </row>
    <row r="142" spans="1:9" ht="60" x14ac:dyDescent="0.25">
      <c r="A142" s="77">
        <v>120</v>
      </c>
      <c r="B142" s="3" t="s">
        <v>343</v>
      </c>
      <c r="C142" s="131" t="s">
        <v>328</v>
      </c>
      <c r="D142" s="80" t="s">
        <v>446</v>
      </c>
      <c r="E142" s="80" t="s">
        <v>548</v>
      </c>
      <c r="F142" s="131" t="s">
        <v>48</v>
      </c>
      <c r="G142" s="132">
        <v>21012175.989999998</v>
      </c>
      <c r="H142" s="74" t="s">
        <v>664</v>
      </c>
      <c r="I142" s="3" t="s">
        <v>350</v>
      </c>
    </row>
    <row r="143" spans="1:9" ht="30" x14ac:dyDescent="0.25">
      <c r="A143" s="77">
        <v>121</v>
      </c>
      <c r="B143" s="3" t="s">
        <v>343</v>
      </c>
      <c r="C143" s="131" t="s">
        <v>97</v>
      </c>
      <c r="D143" s="80" t="s">
        <v>445</v>
      </c>
      <c r="E143" s="80" t="s">
        <v>548</v>
      </c>
      <c r="F143" s="131" t="s">
        <v>333</v>
      </c>
      <c r="G143" s="132">
        <v>90120000</v>
      </c>
      <c r="H143" s="74" t="s">
        <v>664</v>
      </c>
      <c r="I143" s="3" t="s">
        <v>350</v>
      </c>
    </row>
    <row r="144" spans="1:9" x14ac:dyDescent="0.25">
      <c r="A144" s="77">
        <v>122</v>
      </c>
      <c r="B144" s="3"/>
      <c r="C144" s="131"/>
      <c r="D144" s="80"/>
      <c r="E144" s="114"/>
      <c r="F144" s="131"/>
      <c r="G144" s="132"/>
      <c r="H144" s="74"/>
      <c r="I144" s="3"/>
    </row>
    <row r="145" spans="1:9" ht="60" x14ac:dyDescent="0.25">
      <c r="A145" s="77">
        <v>123</v>
      </c>
      <c r="B145" s="3" t="s">
        <v>343</v>
      </c>
      <c r="C145" s="131" t="s">
        <v>109</v>
      </c>
      <c r="D145" s="80" t="s">
        <v>624</v>
      </c>
      <c r="E145" s="80" t="s">
        <v>548</v>
      </c>
      <c r="F145" s="131" t="s">
        <v>158</v>
      </c>
      <c r="G145" s="132">
        <v>10570537.609999999</v>
      </c>
      <c r="H145" s="74" t="s">
        <v>664</v>
      </c>
      <c r="I145" s="3" t="s">
        <v>350</v>
      </c>
    </row>
    <row r="146" spans="1:9" ht="60" x14ac:dyDescent="0.25">
      <c r="A146" s="191">
        <v>124</v>
      </c>
      <c r="B146" s="3" t="s">
        <v>343</v>
      </c>
      <c r="C146" s="131" t="s">
        <v>553</v>
      </c>
      <c r="D146" s="192" t="s">
        <v>550</v>
      </c>
      <c r="E146" s="80" t="s">
        <v>548</v>
      </c>
      <c r="F146" s="131" t="s">
        <v>547</v>
      </c>
      <c r="G146" s="132">
        <v>1342939</v>
      </c>
      <c r="H146" s="74" t="s">
        <v>545</v>
      </c>
      <c r="I146" s="3" t="s">
        <v>549</v>
      </c>
    </row>
    <row r="147" spans="1:9" ht="107.25" customHeight="1" x14ac:dyDescent="0.25">
      <c r="A147" s="191">
        <v>125</v>
      </c>
      <c r="B147" s="3" t="s">
        <v>343</v>
      </c>
      <c r="C147" s="131">
        <v>1001136738</v>
      </c>
      <c r="D147" s="192" t="s">
        <v>609</v>
      </c>
      <c r="E147" s="112" t="s">
        <v>610</v>
      </c>
      <c r="F147" s="88" t="s">
        <v>611</v>
      </c>
      <c r="G147" s="132">
        <v>2486620</v>
      </c>
      <c r="H147" s="74" t="s">
        <v>545</v>
      </c>
      <c r="I147" s="3" t="s">
        <v>549</v>
      </c>
    </row>
    <row r="148" spans="1:9" ht="107.25" customHeight="1" x14ac:dyDescent="0.25">
      <c r="A148" s="76">
        <v>126</v>
      </c>
      <c r="B148" s="3" t="s">
        <v>343</v>
      </c>
      <c r="C148" s="131" t="s">
        <v>617</v>
      </c>
      <c r="D148" s="117" t="s">
        <v>613</v>
      </c>
      <c r="E148" s="198" t="s">
        <v>614</v>
      </c>
      <c r="F148" s="199">
        <v>9456</v>
      </c>
      <c r="G148" s="202">
        <v>4914321.5999999996</v>
      </c>
      <c r="H148" s="200" t="s">
        <v>615</v>
      </c>
      <c r="I148" s="3" t="s">
        <v>549</v>
      </c>
    </row>
    <row r="149" spans="1:9" ht="107.25" customHeight="1" x14ac:dyDescent="0.25">
      <c r="A149" s="191">
        <v>127</v>
      </c>
      <c r="B149" s="3" t="s">
        <v>343</v>
      </c>
      <c r="C149" s="131" t="s">
        <v>279</v>
      </c>
      <c r="D149" s="203" t="s">
        <v>616</v>
      </c>
      <c r="E149" s="198" t="s">
        <v>614</v>
      </c>
      <c r="F149" s="199">
        <v>45</v>
      </c>
      <c r="G149" s="204">
        <v>2137120</v>
      </c>
      <c r="H149" s="200" t="s">
        <v>615</v>
      </c>
      <c r="I149" s="3" t="s">
        <v>549</v>
      </c>
    </row>
    <row r="150" spans="1:9" ht="107.25" customHeight="1" x14ac:dyDescent="0.25">
      <c r="A150" s="191">
        <v>128</v>
      </c>
      <c r="B150" s="3" t="s">
        <v>343</v>
      </c>
      <c r="C150" s="131" t="s">
        <v>618</v>
      </c>
      <c r="D150" s="117" t="s">
        <v>377</v>
      </c>
      <c r="E150" s="198" t="s">
        <v>614</v>
      </c>
      <c r="F150" s="199">
        <v>30</v>
      </c>
      <c r="G150" s="205">
        <v>1423992</v>
      </c>
      <c r="H150" s="200" t="s">
        <v>615</v>
      </c>
      <c r="I150" s="3" t="s">
        <v>549</v>
      </c>
    </row>
    <row r="151" spans="1:9" ht="107.25" customHeight="1" x14ac:dyDescent="0.25">
      <c r="A151" s="191">
        <v>129</v>
      </c>
      <c r="B151" s="3" t="s">
        <v>343</v>
      </c>
      <c r="C151" s="131" t="s">
        <v>618</v>
      </c>
      <c r="D151" s="117" t="s">
        <v>619</v>
      </c>
      <c r="E151" s="198" t="s">
        <v>614</v>
      </c>
      <c r="F151" s="199">
        <v>10</v>
      </c>
      <c r="G151" s="206">
        <v>2004000</v>
      </c>
      <c r="H151" s="200" t="s">
        <v>615</v>
      </c>
      <c r="I151" s="3" t="s">
        <v>549</v>
      </c>
    </row>
    <row r="152" spans="1:9" ht="107.25" customHeight="1" x14ac:dyDescent="0.35">
      <c r="A152" s="210">
        <v>130</v>
      </c>
      <c r="B152" s="211" t="s">
        <v>343</v>
      </c>
      <c r="C152" s="182" t="s">
        <v>628</v>
      </c>
      <c r="D152" s="209" t="s">
        <v>627</v>
      </c>
      <c r="E152" s="198" t="s">
        <v>614</v>
      </c>
      <c r="F152" s="199">
        <v>1</v>
      </c>
      <c r="G152" s="206">
        <v>26910000</v>
      </c>
      <c r="H152" s="200" t="s">
        <v>615</v>
      </c>
      <c r="I152" s="3" t="s">
        <v>549</v>
      </c>
    </row>
    <row r="153" spans="1:9" ht="107.25" customHeight="1" x14ac:dyDescent="0.25">
      <c r="A153" s="214">
        <v>131</v>
      </c>
      <c r="B153" s="211" t="s">
        <v>343</v>
      </c>
      <c r="C153" s="215" t="s">
        <v>486</v>
      </c>
      <c r="D153" s="216" t="s">
        <v>630</v>
      </c>
      <c r="E153" s="217" t="s">
        <v>614</v>
      </c>
      <c r="F153" s="218">
        <v>60</v>
      </c>
      <c r="G153" s="219">
        <v>20040000</v>
      </c>
      <c r="H153" s="220" t="s">
        <v>639</v>
      </c>
      <c r="I153" s="211" t="s">
        <v>549</v>
      </c>
    </row>
    <row r="154" spans="1:9" ht="107.25" customHeight="1" x14ac:dyDescent="0.25">
      <c r="A154" s="225">
        <v>132</v>
      </c>
      <c r="B154" s="195" t="s">
        <v>343</v>
      </c>
      <c r="C154" s="182" t="s">
        <v>666</v>
      </c>
      <c r="D154" s="212" t="s">
        <v>642</v>
      </c>
      <c r="E154" s="198" t="s">
        <v>614</v>
      </c>
      <c r="F154" s="213">
        <v>11</v>
      </c>
      <c r="G154" s="225">
        <v>2544000</v>
      </c>
      <c r="H154" s="192" t="s">
        <v>639</v>
      </c>
      <c r="I154" s="195" t="s">
        <v>549</v>
      </c>
    </row>
    <row r="155" spans="1:9" s="226" customFormat="1" ht="99" customHeight="1" x14ac:dyDescent="0.25">
      <c r="A155" s="225">
        <v>133</v>
      </c>
      <c r="B155" s="195" t="s">
        <v>343</v>
      </c>
      <c r="C155" s="182" t="s">
        <v>667</v>
      </c>
      <c r="D155" s="212" t="s">
        <v>644</v>
      </c>
      <c r="E155" s="198" t="s">
        <v>614</v>
      </c>
      <c r="F155" s="213">
        <v>3</v>
      </c>
      <c r="G155" s="225">
        <v>8745965.2799999993</v>
      </c>
      <c r="H155" s="192" t="s">
        <v>639</v>
      </c>
      <c r="I155" s="195" t="s">
        <v>549</v>
      </c>
    </row>
    <row r="156" spans="1:9" s="226" customFormat="1" ht="99" customHeight="1" x14ac:dyDescent="0.25">
      <c r="A156" s="227">
        <v>134</v>
      </c>
      <c r="B156" s="195" t="s">
        <v>343</v>
      </c>
      <c r="C156" s="228">
        <v>1001204178</v>
      </c>
      <c r="D156" s="229" t="s">
        <v>646</v>
      </c>
      <c r="E156" s="198" t="s">
        <v>645</v>
      </c>
      <c r="F156" s="213">
        <v>3</v>
      </c>
      <c r="G156" s="225">
        <v>15160356</v>
      </c>
      <c r="H156" s="192" t="s">
        <v>639</v>
      </c>
      <c r="I156" s="195" t="s">
        <v>549</v>
      </c>
    </row>
    <row r="157" spans="1:9" s="226" customFormat="1" ht="99" customHeight="1" x14ac:dyDescent="0.25">
      <c r="A157" s="225">
        <v>135</v>
      </c>
      <c r="B157" s="195" t="s">
        <v>343</v>
      </c>
      <c r="C157" s="225">
        <v>1001177098</v>
      </c>
      <c r="D157" s="212" t="s">
        <v>654</v>
      </c>
      <c r="E157" s="198" t="s">
        <v>645</v>
      </c>
      <c r="F157" s="213">
        <v>1</v>
      </c>
      <c r="G157" s="225">
        <v>697037</v>
      </c>
      <c r="H157" s="74" t="s">
        <v>664</v>
      </c>
      <c r="I157" s="195" t="s">
        <v>549</v>
      </c>
    </row>
    <row r="158" spans="1:9" s="226" customFormat="1" ht="99" customHeight="1" x14ac:dyDescent="0.25">
      <c r="A158" s="225">
        <v>136</v>
      </c>
      <c r="B158" s="195" t="s">
        <v>343</v>
      </c>
      <c r="C158" s="225">
        <v>1001181227</v>
      </c>
      <c r="D158" s="212" t="s">
        <v>655</v>
      </c>
      <c r="E158" s="198" t="s">
        <v>614</v>
      </c>
      <c r="F158" s="213">
        <v>3</v>
      </c>
      <c r="G158" s="225">
        <v>3841931.34</v>
      </c>
      <c r="H158" s="192" t="s">
        <v>639</v>
      </c>
      <c r="I158" s="195" t="s">
        <v>549</v>
      </c>
    </row>
    <row r="159" spans="1:9" s="226" customFormat="1" ht="99" customHeight="1" x14ac:dyDescent="0.25">
      <c r="A159" s="227">
        <v>137</v>
      </c>
      <c r="B159" s="195" t="s">
        <v>343</v>
      </c>
      <c r="C159" s="228" t="s">
        <v>669</v>
      </c>
      <c r="D159" s="229" t="s">
        <v>668</v>
      </c>
      <c r="E159" s="198" t="s">
        <v>614</v>
      </c>
      <c r="F159" s="237">
        <v>85</v>
      </c>
      <c r="G159" s="228">
        <v>1074019.8899999999</v>
      </c>
      <c r="H159" s="192" t="s">
        <v>639</v>
      </c>
      <c r="I159" s="195" t="s">
        <v>549</v>
      </c>
    </row>
    <row r="160" spans="1:9" s="13" customFormat="1" ht="36.75" customHeight="1" x14ac:dyDescent="0.25">
      <c r="A160" s="258" t="s">
        <v>51</v>
      </c>
      <c r="B160" s="259"/>
      <c r="C160" s="221"/>
      <c r="D160" s="222"/>
      <c r="E160" s="223"/>
      <c r="F160" s="224"/>
      <c r="G160" s="201">
        <f>SUM(G19:G159)</f>
        <v>12792555774.34</v>
      </c>
      <c r="H160" s="228"/>
      <c r="I160" s="228"/>
    </row>
    <row r="161" spans="1:8" s="15" customFormat="1" ht="18" x14ac:dyDescent="0.25">
      <c r="A161" s="246" t="s">
        <v>22</v>
      </c>
      <c r="B161" s="246"/>
      <c r="C161" s="16"/>
      <c r="D161" s="17"/>
      <c r="E161" s="17"/>
      <c r="F161" s="81"/>
      <c r="G161" s="19"/>
      <c r="H161" s="19"/>
    </row>
    <row r="162" spans="1:8" s="15" customFormat="1" ht="18" x14ac:dyDescent="0.25">
      <c r="A162" s="20" t="s">
        <v>23</v>
      </c>
      <c r="B162" s="141"/>
      <c r="C162" s="21"/>
      <c r="D162" s="17"/>
      <c r="E162" s="17"/>
      <c r="F162" s="81"/>
      <c r="G162" s="19"/>
      <c r="H162" s="19"/>
    </row>
    <row r="163" spans="1:8" s="22" customFormat="1" ht="18" x14ac:dyDescent="0.35">
      <c r="A163" s="23" t="s">
        <v>29</v>
      </c>
      <c r="B163" s="142"/>
      <c r="C163" s="24"/>
      <c r="D163" s="125"/>
      <c r="E163" s="134"/>
      <c r="F163" s="82"/>
      <c r="G163" s="23"/>
      <c r="H163" s="23"/>
    </row>
    <row r="164" spans="1:8" s="22" customFormat="1" ht="18" x14ac:dyDescent="0.35">
      <c r="A164" s="23" t="s">
        <v>24</v>
      </c>
      <c r="B164" s="142"/>
      <c r="C164" s="23"/>
      <c r="D164" s="125"/>
      <c r="E164" s="134"/>
      <c r="F164" s="82"/>
      <c r="G164" s="23"/>
      <c r="H164" s="23"/>
    </row>
    <row r="165" spans="1:8" s="22" customFormat="1" ht="18" x14ac:dyDescent="0.35">
      <c r="A165" s="26" t="s">
        <v>25</v>
      </c>
      <c r="B165" s="142"/>
      <c r="C165" s="27"/>
      <c r="D165" s="125"/>
      <c r="E165" s="134"/>
      <c r="F165" s="85"/>
      <c r="G165" s="25"/>
      <c r="H165" s="23"/>
    </row>
    <row r="166" spans="1:8" s="22" customFormat="1" ht="18" x14ac:dyDescent="0.35">
      <c r="A166" s="26" t="s">
        <v>26</v>
      </c>
      <c r="B166" s="142"/>
      <c r="C166" s="27"/>
      <c r="D166" s="125"/>
      <c r="E166" s="134"/>
      <c r="F166" s="85"/>
      <c r="G166" s="25"/>
      <c r="H166" s="23"/>
    </row>
    <row r="167" spans="1:8" s="22" customFormat="1" ht="18" x14ac:dyDescent="0.35">
      <c r="A167" s="23" t="s">
        <v>27</v>
      </c>
      <c r="B167" s="142"/>
      <c r="C167" s="23"/>
      <c r="D167" s="126"/>
      <c r="E167" s="135"/>
      <c r="F167" s="86"/>
      <c r="G167" s="28"/>
      <c r="H167" s="23"/>
    </row>
    <row r="168" spans="1:8" s="29" customFormat="1" ht="18" x14ac:dyDescent="0.35">
      <c r="A168" s="23" t="s">
        <v>28</v>
      </c>
      <c r="B168" s="142"/>
      <c r="C168" s="23"/>
      <c r="D168" s="127"/>
      <c r="E168" s="137"/>
      <c r="F168" s="87"/>
    </row>
  </sheetData>
  <mergeCells count="22">
    <mergeCell ref="A9:H9"/>
    <mergeCell ref="A11:B11"/>
    <mergeCell ref="A12:B12"/>
    <mergeCell ref="A13:B13"/>
    <mergeCell ref="A14:B14"/>
    <mergeCell ref="D3:E3"/>
    <mergeCell ref="D4:E4"/>
    <mergeCell ref="A6:H6"/>
    <mergeCell ref="A7:H7"/>
    <mergeCell ref="A8:H8"/>
    <mergeCell ref="A23:A24"/>
    <mergeCell ref="C23:C24"/>
    <mergeCell ref="I21:I22"/>
    <mergeCell ref="A161:B161"/>
    <mergeCell ref="A21:A22"/>
    <mergeCell ref="C21:C22"/>
    <mergeCell ref="H21:H22"/>
    <mergeCell ref="A73:A74"/>
    <mergeCell ref="H73:H74"/>
    <mergeCell ref="C73:C74"/>
    <mergeCell ref="A160:B160"/>
    <mergeCell ref="A100:A101"/>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66" t="s">
        <v>20</v>
      </c>
      <c r="B2" s="266"/>
      <c r="C2" s="266"/>
      <c r="D2" s="266"/>
      <c r="E2" s="266"/>
      <c r="F2" s="266"/>
      <c r="G2" s="266"/>
      <c r="H2" s="266"/>
      <c r="I2" s="266"/>
    </row>
    <row r="3" spans="1:9" s="30" customFormat="1" ht="36.75" customHeight="1" x14ac:dyDescent="0.25">
      <c r="A3" s="267" t="s">
        <v>60</v>
      </c>
      <c r="B3" s="267"/>
      <c r="C3" s="267"/>
      <c r="D3" s="267"/>
      <c r="E3" s="267"/>
      <c r="F3" s="267"/>
      <c r="G3" s="267"/>
      <c r="H3" s="267"/>
      <c r="I3" s="267"/>
    </row>
    <row r="4" spans="1:9" s="30" customFormat="1" ht="21" customHeight="1" x14ac:dyDescent="0.25">
      <c r="A4" s="268" t="s">
        <v>34</v>
      </c>
      <c r="B4" s="268"/>
      <c r="C4" s="268"/>
      <c r="D4" s="268"/>
      <c r="E4" s="268"/>
      <c r="F4" s="268"/>
      <c r="G4" s="268"/>
      <c r="H4" s="268"/>
      <c r="I4" s="268"/>
    </row>
    <row r="7" spans="1:9" s="34" customFormat="1" ht="39.75" customHeight="1" x14ac:dyDescent="0.2">
      <c r="A7" s="262" t="s">
        <v>35</v>
      </c>
      <c r="B7" s="262"/>
      <c r="C7" s="31" t="s">
        <v>8</v>
      </c>
      <c r="D7" s="31"/>
      <c r="E7" s="32"/>
      <c r="F7" s="33"/>
      <c r="G7" s="33"/>
      <c r="H7" s="33"/>
      <c r="I7" s="33"/>
    </row>
    <row r="8" spans="1:9" s="34" customFormat="1" ht="53.25" customHeight="1" x14ac:dyDescent="0.2">
      <c r="A8" s="262" t="s">
        <v>36</v>
      </c>
      <c r="B8" s="262"/>
      <c r="C8" s="31" t="s">
        <v>9</v>
      </c>
      <c r="D8" s="31"/>
      <c r="E8" s="32"/>
      <c r="F8" s="33"/>
      <c r="G8" s="33" t="s">
        <v>10</v>
      </c>
      <c r="H8" s="33"/>
      <c r="I8" s="33"/>
    </row>
    <row r="9" spans="1:9" s="34" customFormat="1" ht="44.25" customHeight="1" x14ac:dyDescent="0.2">
      <c r="A9" s="262" t="s">
        <v>62</v>
      </c>
      <c r="B9" s="262"/>
      <c r="C9" s="35" t="s">
        <v>11</v>
      </c>
      <c r="D9" s="35"/>
      <c r="E9" s="32"/>
      <c r="F9" s="33"/>
      <c r="G9" s="33"/>
      <c r="H9" s="33"/>
      <c r="I9" s="33"/>
    </row>
    <row r="10" spans="1:9" s="34" customFormat="1" ht="30" x14ac:dyDescent="0.2">
      <c r="A10" s="262" t="s">
        <v>63</v>
      </c>
      <c r="B10" s="262"/>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63" t="s">
        <v>51</v>
      </c>
      <c r="B22" s="264"/>
      <c r="C22" s="264"/>
      <c r="D22" s="264"/>
      <c r="E22" s="264"/>
      <c r="F22" s="265"/>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61" t="s">
        <v>53</v>
      </c>
      <c r="B24" s="261"/>
      <c r="C24" s="261"/>
      <c r="D24" s="261"/>
      <c r="E24" s="261"/>
      <c r="F24" s="261"/>
      <c r="G24" s="261"/>
      <c r="H24" s="261"/>
      <c r="I24" s="51"/>
    </row>
    <row r="25" spans="1:9" s="30" customFormat="1" ht="15.75" customHeight="1" x14ac:dyDescent="0.25">
      <c r="A25" s="261"/>
      <c r="B25" s="261"/>
      <c r="C25" s="261"/>
      <c r="D25" s="261"/>
      <c r="E25" s="261"/>
      <c r="F25" s="261"/>
      <c r="G25" s="261"/>
      <c r="H25" s="261"/>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5" workbookViewId="0">
      <selection activeCell="G32" sqref="G32"/>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68" t="s">
        <v>20</v>
      </c>
      <c r="B1" s="268"/>
      <c r="C1" s="268"/>
      <c r="D1" s="268"/>
      <c r="E1" s="268"/>
      <c r="F1" s="268"/>
      <c r="G1" s="268"/>
      <c r="H1" s="268"/>
    </row>
    <row r="2" spans="1:9" s="63" customFormat="1" ht="37.5" customHeight="1" x14ac:dyDescent="0.3">
      <c r="A2" s="268" t="s">
        <v>64</v>
      </c>
      <c r="B2" s="268"/>
      <c r="C2" s="268"/>
      <c r="D2" s="268"/>
      <c r="E2" s="268"/>
      <c r="F2" s="268"/>
      <c r="G2" s="268"/>
      <c r="H2" s="268"/>
    </row>
    <row r="3" spans="1:9" s="63" customFormat="1" ht="49.5" customHeight="1" x14ac:dyDescent="0.3">
      <c r="A3" s="267" t="s">
        <v>67</v>
      </c>
      <c r="B3" s="267"/>
      <c r="C3" s="267"/>
      <c r="D3" s="267"/>
      <c r="E3" s="267"/>
      <c r="F3" s="267"/>
      <c r="G3" s="267"/>
      <c r="H3" s="267"/>
    </row>
    <row r="4" spans="1:9" s="63" customFormat="1" ht="45.75" customHeight="1" x14ac:dyDescent="0.3">
      <c r="A4" s="267" t="s">
        <v>68</v>
      </c>
      <c r="B4" s="267"/>
      <c r="C4" s="267"/>
      <c r="D4" s="267"/>
      <c r="E4" s="267"/>
      <c r="F4" s="267"/>
      <c r="G4" s="267"/>
      <c r="H4" s="267"/>
    </row>
    <row r="5" spans="1:9" s="63" customFormat="1" ht="21" customHeight="1" x14ac:dyDescent="0.3">
      <c r="A5" s="268" t="s">
        <v>32</v>
      </c>
      <c r="B5" s="268"/>
      <c r="C5" s="268"/>
      <c r="D5" s="268"/>
      <c r="E5" s="268"/>
      <c r="F5" s="268"/>
      <c r="G5" s="268"/>
      <c r="H5" s="268"/>
    </row>
    <row r="6" spans="1:9" s="63" customFormat="1" ht="21" customHeight="1" x14ac:dyDescent="0.3">
      <c r="A6" s="268" t="s">
        <v>33</v>
      </c>
      <c r="B6" s="268"/>
      <c r="C6" s="268"/>
      <c r="D6" s="268"/>
      <c r="E6" s="268"/>
      <c r="F6" s="268"/>
      <c r="G6" s="268"/>
      <c r="H6" s="268"/>
    </row>
    <row r="7" spans="1:9" s="63" customFormat="1" ht="21" customHeight="1" x14ac:dyDescent="0.3">
      <c r="A7" s="268" t="s">
        <v>18</v>
      </c>
      <c r="B7" s="268"/>
      <c r="C7" s="268"/>
      <c r="D7" s="268"/>
      <c r="E7" s="268"/>
      <c r="F7" s="268"/>
      <c r="G7" s="268"/>
      <c r="H7" s="268"/>
    </row>
    <row r="8" spans="1:9" s="63" customFormat="1" ht="21" customHeight="1" x14ac:dyDescent="0.3">
      <c r="A8" s="268" t="s">
        <v>19</v>
      </c>
      <c r="B8" s="268"/>
      <c r="C8" s="268"/>
      <c r="D8" s="268"/>
      <c r="E8" s="268"/>
      <c r="F8" s="268"/>
      <c r="G8" s="268"/>
      <c r="H8" s="268"/>
    </row>
    <row r="9" spans="1:9" s="64" customFormat="1" ht="39.75" customHeight="1" x14ac:dyDescent="0.3">
      <c r="A9" s="269" t="s">
        <v>35</v>
      </c>
      <c r="B9" s="269"/>
      <c r="C9" s="65" t="s">
        <v>65</v>
      </c>
      <c r="D9" s="65"/>
      <c r="E9" s="66"/>
      <c r="F9" s="67"/>
      <c r="G9" s="67"/>
      <c r="H9" s="67"/>
    </row>
    <row r="10" spans="1:9" s="64" customFormat="1" ht="39" customHeight="1" x14ac:dyDescent="0.3">
      <c r="A10" s="269" t="s">
        <v>66</v>
      </c>
      <c r="B10" s="269"/>
      <c r="C10" s="65" t="s">
        <v>9</v>
      </c>
      <c r="D10" s="65"/>
      <c r="E10" s="66"/>
      <c r="F10" s="67"/>
      <c r="G10" s="67" t="s">
        <v>10</v>
      </c>
      <c r="H10" s="67"/>
    </row>
    <row r="11" spans="1:9" s="64" customFormat="1" ht="44.25" customHeight="1" x14ac:dyDescent="0.3">
      <c r="A11" s="269" t="s">
        <v>37</v>
      </c>
      <c r="B11" s="269"/>
      <c r="C11" s="68" t="s">
        <v>11</v>
      </c>
      <c r="D11" s="68"/>
      <c r="E11" s="66"/>
      <c r="F11" s="67"/>
      <c r="G11" s="67"/>
      <c r="H11" s="67"/>
    </row>
    <row r="12" spans="1:9" s="64" customFormat="1" ht="48" customHeight="1" x14ac:dyDescent="0.3">
      <c r="A12" s="269" t="s">
        <v>38</v>
      </c>
      <c r="B12" s="269"/>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70" t="s">
        <v>18</v>
      </c>
      <c r="B16" s="271"/>
      <c r="C16" s="271"/>
      <c r="D16" s="271"/>
      <c r="E16" s="271"/>
      <c r="F16" s="271"/>
      <c r="G16" s="271"/>
      <c r="H16" s="271"/>
      <c r="I16" s="272"/>
    </row>
    <row r="17" spans="1:10" ht="21" x14ac:dyDescent="0.25">
      <c r="A17" s="273" t="s">
        <v>19</v>
      </c>
      <c r="B17" s="273"/>
      <c r="C17" s="273"/>
      <c r="D17" s="273"/>
      <c r="E17" s="273"/>
      <c r="F17" s="273"/>
      <c r="G17" s="273"/>
      <c r="H17" s="273"/>
      <c r="I17" s="273"/>
    </row>
    <row r="18" spans="1:10" ht="60" x14ac:dyDescent="0.25">
      <c r="A18" s="76">
        <v>1</v>
      </c>
      <c r="B18" s="3" t="s">
        <v>471</v>
      </c>
      <c r="C18" s="131" t="s">
        <v>475</v>
      </c>
      <c r="D18" s="170" t="s">
        <v>476</v>
      </c>
      <c r="E18" s="80" t="s">
        <v>607</v>
      </c>
      <c r="F18" s="73">
        <v>1</v>
      </c>
      <c r="G18" s="170">
        <v>3427080</v>
      </c>
      <c r="H18" s="74" t="s">
        <v>460</v>
      </c>
      <c r="I18" s="107" t="s">
        <v>7</v>
      </c>
    </row>
    <row r="19" spans="1:10" ht="60" x14ac:dyDescent="0.25">
      <c r="A19" s="77">
        <v>2</v>
      </c>
      <c r="B19" s="3" t="s">
        <v>471</v>
      </c>
      <c r="C19" s="182" t="s">
        <v>477</v>
      </c>
      <c r="D19" s="183" t="s">
        <v>478</v>
      </c>
      <c r="E19" s="80" t="s">
        <v>607</v>
      </c>
      <c r="F19" s="129" t="s">
        <v>42</v>
      </c>
      <c r="G19" s="183">
        <v>690197790</v>
      </c>
      <c r="H19" s="130" t="s">
        <v>460</v>
      </c>
      <c r="I19" s="184" t="s">
        <v>7</v>
      </c>
    </row>
    <row r="20" spans="1:10" ht="45" x14ac:dyDescent="0.25">
      <c r="A20" s="76">
        <v>3</v>
      </c>
      <c r="B20" s="3" t="s">
        <v>471</v>
      </c>
      <c r="C20" s="131" t="s">
        <v>480</v>
      </c>
      <c r="D20" s="170" t="s">
        <v>481</v>
      </c>
      <c r="E20" s="193" t="s">
        <v>605</v>
      </c>
      <c r="F20" s="131" t="s">
        <v>42</v>
      </c>
      <c r="G20" s="183">
        <v>76083928.799999997</v>
      </c>
      <c r="H20" s="74" t="s">
        <v>602</v>
      </c>
      <c r="I20" s="184" t="s">
        <v>7</v>
      </c>
    </row>
    <row r="21" spans="1:10" ht="60" x14ac:dyDescent="0.25">
      <c r="A21" s="77">
        <v>4</v>
      </c>
      <c r="B21" s="3" t="s">
        <v>471</v>
      </c>
      <c r="C21" s="131" t="s">
        <v>482</v>
      </c>
      <c r="D21" s="170" t="s">
        <v>483</v>
      </c>
      <c r="E21" s="80" t="s">
        <v>607</v>
      </c>
      <c r="F21" s="131" t="s">
        <v>543</v>
      </c>
      <c r="G21" s="183">
        <v>46880000.020000003</v>
      </c>
      <c r="H21" s="74" t="s">
        <v>602</v>
      </c>
      <c r="I21" s="184" t="s">
        <v>7</v>
      </c>
      <c r="J21" t="s">
        <v>10</v>
      </c>
    </row>
    <row r="22" spans="1:10" ht="90" x14ac:dyDescent="0.25">
      <c r="A22" s="76">
        <v>5</v>
      </c>
      <c r="B22" s="3" t="s">
        <v>471</v>
      </c>
      <c r="C22" s="131" t="s">
        <v>526</v>
      </c>
      <c r="D22" s="170" t="s">
        <v>529</v>
      </c>
      <c r="E22" s="80" t="s">
        <v>606</v>
      </c>
      <c r="F22" s="80">
        <v>7</v>
      </c>
      <c r="G22" s="80">
        <v>8039992.7999999998</v>
      </c>
      <c r="H22" s="80" t="s">
        <v>603</v>
      </c>
      <c r="I22" s="184" t="s">
        <v>7</v>
      </c>
      <c r="J22" t="s">
        <v>10</v>
      </c>
    </row>
    <row r="23" spans="1:10" ht="75" x14ac:dyDescent="0.25">
      <c r="A23" s="77">
        <v>6</v>
      </c>
      <c r="B23" s="3" t="s">
        <v>471</v>
      </c>
      <c r="C23" s="131" t="s">
        <v>524</v>
      </c>
      <c r="D23" s="170" t="s">
        <v>527</v>
      </c>
      <c r="E23" s="130" t="s">
        <v>605</v>
      </c>
      <c r="F23" s="131" t="s">
        <v>42</v>
      </c>
      <c r="G23" s="176">
        <v>502359999.48000002</v>
      </c>
      <c r="H23" s="74" t="s">
        <v>602</v>
      </c>
      <c r="I23" s="184" t="s">
        <v>7</v>
      </c>
      <c r="J23" s="190"/>
    </row>
    <row r="24" spans="1:10" ht="75" x14ac:dyDescent="0.25">
      <c r="A24" s="76">
        <v>7</v>
      </c>
      <c r="B24" s="3" t="s">
        <v>471</v>
      </c>
      <c r="C24" s="131" t="s">
        <v>525</v>
      </c>
      <c r="D24" s="170" t="s">
        <v>528</v>
      </c>
      <c r="E24" s="193" t="s">
        <v>605</v>
      </c>
      <c r="F24" s="131" t="s">
        <v>42</v>
      </c>
      <c r="G24" s="176">
        <v>73728000</v>
      </c>
      <c r="H24" s="74" t="s">
        <v>602</v>
      </c>
      <c r="I24" s="184" t="s">
        <v>7</v>
      </c>
      <c r="J24" s="190"/>
    </row>
    <row r="25" spans="1:10" x14ac:dyDescent="0.25">
      <c r="A25" s="249" t="s">
        <v>51</v>
      </c>
      <c r="B25" s="250"/>
      <c r="C25" s="72"/>
      <c r="D25" s="185"/>
      <c r="E25" s="80"/>
      <c r="F25" s="72"/>
      <c r="G25" s="185">
        <f>SUM(G18:G24)</f>
        <v>1400716791.0999999</v>
      </c>
      <c r="H25" s="80"/>
      <c r="I25" s="181"/>
    </row>
    <row r="26" spans="1:10" ht="21" x14ac:dyDescent="0.25">
      <c r="A26" s="273" t="s">
        <v>32</v>
      </c>
      <c r="B26" s="273"/>
      <c r="C26" s="273"/>
      <c r="D26" s="273"/>
      <c r="E26" s="273"/>
      <c r="F26" s="273"/>
      <c r="G26" s="273"/>
      <c r="H26" s="273"/>
      <c r="I26" s="273"/>
    </row>
    <row r="27" spans="1:10" ht="21" x14ac:dyDescent="0.25">
      <c r="A27" s="273" t="s">
        <v>33</v>
      </c>
      <c r="B27" s="273"/>
      <c r="C27" s="273"/>
      <c r="D27" s="273"/>
      <c r="E27" s="273"/>
      <c r="F27" s="273"/>
      <c r="G27" s="273"/>
      <c r="H27" s="273"/>
      <c r="I27" s="273"/>
    </row>
    <row r="28" spans="1:10" ht="75" x14ac:dyDescent="0.25">
      <c r="A28" s="107">
        <v>1</v>
      </c>
      <c r="B28" s="107" t="s">
        <v>459</v>
      </c>
      <c r="C28" s="107" t="s">
        <v>271</v>
      </c>
      <c r="D28" s="107" t="s">
        <v>461</v>
      </c>
      <c r="E28" s="80" t="s">
        <v>607</v>
      </c>
      <c r="F28" s="107" t="s">
        <v>272</v>
      </c>
      <c r="G28" s="107" t="s">
        <v>273</v>
      </c>
      <c r="H28" s="74" t="s">
        <v>604</v>
      </c>
      <c r="I28" s="107" t="s">
        <v>7</v>
      </c>
    </row>
    <row r="29" spans="1:10" ht="45" x14ac:dyDescent="0.25">
      <c r="A29" s="107" t="s">
        <v>45</v>
      </c>
      <c r="B29" s="107" t="s">
        <v>459</v>
      </c>
      <c r="C29" s="131" t="s">
        <v>299</v>
      </c>
      <c r="D29" s="107" t="s">
        <v>300</v>
      </c>
      <c r="E29" s="80" t="s">
        <v>607</v>
      </c>
      <c r="F29" s="131" t="s">
        <v>462</v>
      </c>
      <c r="G29" s="107">
        <v>39773370</v>
      </c>
      <c r="H29" s="74" t="s">
        <v>602</v>
      </c>
      <c r="I29" s="107" t="s">
        <v>7</v>
      </c>
    </row>
    <row r="30" spans="1:10" ht="75" x14ac:dyDescent="0.25">
      <c r="A30" s="107" t="s">
        <v>46</v>
      </c>
      <c r="B30" s="107" t="s">
        <v>459</v>
      </c>
      <c r="C30" s="131" t="s">
        <v>306</v>
      </c>
      <c r="D30" s="107" t="s">
        <v>612</v>
      </c>
      <c r="E30" s="80" t="s">
        <v>607</v>
      </c>
      <c r="F30" s="131" t="s">
        <v>463</v>
      </c>
      <c r="G30" s="107">
        <v>36819504</v>
      </c>
      <c r="H30" s="192" t="s">
        <v>545</v>
      </c>
      <c r="I30" s="107" t="s">
        <v>7</v>
      </c>
    </row>
    <row r="31" spans="1:10" ht="60" x14ac:dyDescent="0.25">
      <c r="A31" s="107" t="s">
        <v>47</v>
      </c>
      <c r="B31" s="3" t="s">
        <v>343</v>
      </c>
      <c r="C31" s="131" t="s">
        <v>297</v>
      </c>
      <c r="D31" s="107" t="s">
        <v>298</v>
      </c>
      <c r="E31" s="80" t="s">
        <v>607</v>
      </c>
      <c r="F31" s="131" t="s">
        <v>338</v>
      </c>
      <c r="G31" s="132">
        <v>145741980.12</v>
      </c>
      <c r="H31" s="74" t="s">
        <v>602</v>
      </c>
      <c r="I31" s="3" t="s">
        <v>350</v>
      </c>
    </row>
    <row r="32" spans="1:10" x14ac:dyDescent="0.25">
      <c r="A32" s="249" t="s">
        <v>51</v>
      </c>
      <c r="B32" s="250"/>
      <c r="C32" s="196"/>
      <c r="D32" s="196"/>
      <c r="E32" s="196"/>
      <c r="F32" s="196"/>
      <c r="G32" s="197">
        <f>SUM(G28:G31)</f>
        <v>222334854.12</v>
      </c>
      <c r="H32" s="196"/>
      <c r="I32" s="196"/>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Karo Sanamyan</cp:lastModifiedBy>
  <cp:lastPrinted>2023-01-23T07:20:32Z</cp:lastPrinted>
  <dcterms:created xsi:type="dcterms:W3CDTF">2022-11-29T06:12:38Z</dcterms:created>
  <dcterms:modified xsi:type="dcterms:W3CDTF">2023-05-30T12:43:25Z</dcterms:modified>
</cp:coreProperties>
</file>