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/>
  <mc:AlternateContent xmlns:mc="http://schemas.openxmlformats.org/markup-compatibility/2006">
    <mc:Choice Requires="x15">
      <x15ac:absPath xmlns:x15ac="http://schemas.microsoft.com/office/spreadsheetml/2010/11/ac" url="C:\Users\Comp\Desktop\hamazg\"/>
    </mc:Choice>
  </mc:AlternateContent>
  <xr:revisionPtr revIDLastSave="0" documentId="13_ncr:1_{9B5BF805-3C3B-401C-9921-DD54AA9CEFA7}" xr6:coauthVersionLast="45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Ծավալաթերթ 1" sheetId="3" r:id="rId1"/>
    <sheet name="Ծավալաթերթ 2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7" i="3" l="1"/>
  <c r="G34" i="2"/>
  <c r="F31" i="2"/>
</calcChain>
</file>

<file path=xl/sharedStrings.xml><?xml version="1.0" encoding="utf-8"?>
<sst xmlns="http://schemas.openxmlformats.org/spreadsheetml/2006/main" count="99" uniqueCount="60">
  <si>
    <t>Գին</t>
  </si>
  <si>
    <t xml:space="preserve">Շարժիչների համար նախատեսված Էլ մալուխներ 4X2.5մմ չհրկիզվող, ճկվող (H07RN-F ) ստանդարտի, ստանդարտի պահանջները պետք է պահել խստագույնս </t>
    <phoneticPr fontId="0" type="noConversion"/>
  </si>
  <si>
    <t>մետր</t>
    <phoneticPr fontId="0" type="noConversion"/>
  </si>
  <si>
    <t>Մետաղական հյուսվածքներով պոլիեսթերիով երեսպատված ճոպան, ալյումինե կոնստրուկցիաները էլեկտրական շարժիչներին կցելու համար:                                                                          WLL (T)2 Տ
Երկարություն (մմ) 3000 մմ
Աշխատանքի երկարությունը 3 մ
Գործվածք Պոլիեսթեր
Գույն Սեվ</t>
  </si>
  <si>
    <t>հատ</t>
    <phoneticPr fontId="0" type="noConversion"/>
  </si>
  <si>
    <t>Բեմադրողի, ձայնային օպերատորի, լույսային օպերատորի  բեմի մեքենավարի և հանդերձարանների միջև ապահովող կապի համակարգ առնվազն 4  ուղղություններով առանձին կառավարումով:</t>
    <phoneticPr fontId="0" type="noConversion"/>
  </si>
  <si>
    <t>համակագ</t>
    <phoneticPr fontId="0" type="noConversion"/>
  </si>
  <si>
    <t>Բարձրախոսների համար նախատեսված մալուխներ 8X2.5մմ ճկվող (AWG 14 322X0.10 ) ստանդարտի, ստանդարտի պահանջները պետք է պահել խստագույնս</t>
    <phoneticPr fontId="0" type="noConversion"/>
  </si>
  <si>
    <t xml:space="preserve">Էլ մալուխ  5 x 6 մմ2 պղնձե չհրկիզվող, ճկվող (H07RN-F ) ստանդարտի, ստանդարտի պահանջները պետք է պահել խստագույնս </t>
    <phoneticPr fontId="0" type="noConversion"/>
  </si>
  <si>
    <t>մետր</t>
  </si>
  <si>
    <t xml:space="preserve">Էլ մալուխ  3X1.5 մմ2 պղնձե չհրկիզվող, ճկվող (H07RN-F ) ստանդարտի, ստանդարտի պահանջները պետք է պահել խստագույնս </t>
    <phoneticPr fontId="0" type="noConversion"/>
  </si>
  <si>
    <t xml:space="preserve">Էլ մալուխ  5X16 մմ2 պղնձե չհրկիզվող, ճկվող (H07RN-F ) ստանդարտի, ստանդարտի պահանջները պետք է պահել խստագույնս </t>
    <phoneticPr fontId="0" type="noConversion"/>
  </si>
  <si>
    <t>Թվաին մալուխ DMX, PVC ծածկով, 110 ohm, 2x2x0.22mm2</t>
  </si>
  <si>
    <t xml:space="preserve">Հոսանքի միակցիչ 220վոլտ վարդակ էլ մալուխաին:   
16 Ա
Flashover լարման 240 Վ
Մալուխի մուտք 6-15 մմ
Կապում 3
Լարի նվազագույն չափը 1 մմ²
Լարերի առավելագույն չափը 2,5 մմ²                       Երկարություն (մմ) 133 մմ
Բարձրություն (մմ) 74 մմ
Լայնություն (մմ) 74 մմ
Քաշը 0,134 կգ
IP վարկանիշ IP44                                                                      Գույնը սև </t>
  </si>
  <si>
    <t>հատ</t>
  </si>
  <si>
    <t xml:space="preserve">Հոսանքի միակցիչ 220վոլտ խրոցակ էլ մալուխաին:       16 Ա
Flashover լարման 240 Վ
Մալուխի մուտք 6-15 մմ
Կապում 3
Լարի նվազագույն չափը 1 մմ²
Լարերի առավելագույն չափը 2,5 մմ²                       Երկարություն (մմ) 122  մմ
Բարձրություն (մմ) 86 մմ
Լայնություն (մմ) 86 մմ
Քաշը 0.109  կգ
IP վարկանիշ IP44                                                                         Գույնը սև </t>
  </si>
  <si>
    <t>Հոսանքի միակցիչ 220վոլտ վարդակ պանելաին:             16 Ա
Flashover լարման 250 Վ
Կապում 3
Լարի նվազագույն չափը 0,75 մմ²
Լարերի առավելագույն չափը 2,5 մմ²                             Գույնը Սև</t>
  </si>
  <si>
    <t xml:space="preserve">Թվաին ազդանշանի կցորդիչ պանելաին վարդակ, 3 բևեռ, </t>
  </si>
  <si>
    <t>Հոսանքի կցորդիչ 6 տեղանի, եռաֆազ մուտք 16Ա, ելք 6 հատ 16Ա վարդակ։</t>
  </si>
  <si>
    <t>Էլ մալուխաին կապի հոր, տուփ, 4 տեղանոց վարդակ, 1 հատ DMX ելք, երկաթե։</t>
  </si>
  <si>
    <t>XLR, DMX միակցիչ 3 բևեռ, վարդակ XLR 3P. CONNECTOR Neutrik NC3FXX-BAG</t>
    <phoneticPr fontId="0" type="noConversion"/>
  </si>
  <si>
    <t>XLR, DMX միակցիչ 3 բևեռ, խրոցակ XLR 3P. CONNECTOR Neutrik NC3MXX-BAG</t>
    <phoneticPr fontId="0" type="noConversion"/>
  </si>
  <si>
    <t>XLR, DMX միակցիչ 5 բևեռ, վարդակ XLR 5P. CONNECTOR Neutrik NC5FXX-BAG</t>
    <phoneticPr fontId="0" type="noConversion"/>
  </si>
  <si>
    <t>XLR, DMX միակցիչ 5 բևեռ, Խրոցակ XLR 5P. CONNECTOR Neutrik NC5MXX-BAG</t>
    <phoneticPr fontId="0" type="noConversion"/>
  </si>
  <si>
    <t>Ավտոմատ անջատիչ - DPX³-160 3P, 100A</t>
  </si>
  <si>
    <t>Ավտոմատ անջատման սարք 1 բևեռ 25Ա</t>
  </si>
  <si>
    <t>Ավտոմատ անջատիչների պահարան 96 տեղ, մետաղական, պատին ամրացվող։</t>
  </si>
  <si>
    <t>Եռաֆազ միակցիչ 16Ա, վարդակ էլ մալուխաին</t>
  </si>
  <si>
    <t>Մալուխատար գծեր նախատեսված պատի և հատակի համար</t>
  </si>
  <si>
    <t xml:space="preserve">Էլ մոնտաժաին նյութեր  </t>
  </si>
  <si>
    <t>ԱԱՀ</t>
  </si>
  <si>
    <t>ընդամենը</t>
  </si>
  <si>
    <t>Նախահաշվային գին</t>
  </si>
  <si>
    <t>Ծավալաթերթ Չափաբաժին 1</t>
  </si>
  <si>
    <t>Բաժին 1 - Մալուխների անցկացում</t>
  </si>
  <si>
    <t>Հ/Հ</t>
  </si>
  <si>
    <t>Անվանում</t>
  </si>
  <si>
    <t>Չ/Մ</t>
  </si>
  <si>
    <t>Քանակ</t>
  </si>
  <si>
    <t>Միավորի գին</t>
  </si>
  <si>
    <t>Ընդհանուր արժեքը (տոկոս)</t>
  </si>
  <si>
    <t>Ընդամենը</t>
  </si>
  <si>
    <t>ԲԱԺԻՆ 1-3</t>
  </si>
  <si>
    <t>չնածատեսված ծախսեր</t>
  </si>
  <si>
    <t>ԸՆԴԱՄԵՆԸ</t>
  </si>
  <si>
    <t>Բեմի և հանդերձարանների միջև ներքին կապի ապահովման համար նախատեսված մալուխներ CAT 6 A SFPT</t>
  </si>
  <si>
    <t xml:space="preserve">Բեմահարթակի համար նախատեսված էլեկտրական  կառավարվող կախոցներ                Անվտանգ աշխատանքային ծանրաբեռնվածություն՝ 250 կգ
Պողպատե ճոպանների  քանակը՝ 5
Վերելակի բարձրությունը՝ 15 մ
Ֆերմայի երկարությունը՝ 10մ
Ձողերի երկարությունը՝ 9,5 մ                                                           Բարձրացման արագությունը՝ մոտ 6,5 մ/րոպե           Չորս դիրքի էլեկտրական պտտվող սահմաններ (գործող և վերջնական վերին և ստորին դիրքեր)
Ինքնապահպանվող փոխանցումատուփ
Կայանային արգելակ
Հզորության լարումը / հաճախականությունը 400V/415V/3Ph/50 Հց
Չարտացոլող փայլատ սև ներկի ծածկույթ:              
</t>
  </si>
  <si>
    <t xml:space="preserve">Ամրակային մետաղական բազաներ նախատեսված կախոցների համար </t>
  </si>
  <si>
    <t>Սաֆիտների համար նախատեսված Էլեկտրական շարժիչներ կառավարվող, մետաղական շղթաններով, Բեռնատարողությունը 500 կգ
Բարձրացման արագությունը 4մ/րոպե
Աշխատանքային լարումը 230/400V - 50Hz
208/460 Վ - 60 Հց
Պաշտպանության դասը IP 55
Շարժիչային հզորությունը 50 Հց,  0,33 կՎտ
Ընթացիկ սպառումը լրիվ ծանրաբեռնվածությամբ
0,82 Ամպեր @ 400 Վ
1,42 Ամպեր @ 230 Վ
Աղմուկի մակարդակը 60 դԲԱ
Բեռնման շղթա EN 818-7 5,0 x 15,1 մմ
Շղթայի անկումներ 1
Շղթայի քաշը 0,53 կգ
Մարմնի քաշը 28 կգ
Վերահսկիչ DC և LVC տեսակը
Սահմանային անջատիչներ
միանվագ/ցածր սահմանային անջատիչներ DC-ում
և LVC
Սնուցման միակցիչի տեսակը CEE 16A-4p (կարմիր)
Շղթաի երկարությունը 17 - 20 մ:                                        Լրակազմ ,  Էլեկտրական շարժիչ:                                             Շղթան հավաքող պարկ:</t>
  </si>
  <si>
    <t>Բեմական լույսերի տեղադրման համար նախատեսված  ալյումինե կոնստրուկցիա:                                                  30սմ *30սմ: քառակուսի, ինչպես նաև զամբյուղներ մալուխները հավաքող:                                   Երկարությունը 3մ:                                                                Հիմնական խողովակների դիամետրը 48 * 3մմ:                    Միացնող խողովակները 20մմ:
Գույնը Սև,                                                                          Լրակազմը , Ալյումինե կոնստրուկցիա:                              Միացման պարագաներ, 4 հատ սեպ, 4 հատ անվտանգության  զսպանակաձև դետալ:                            1x Set Spigot, Pin, Spring</t>
  </si>
  <si>
    <t xml:space="preserve">Էլեկտրական, մետաղական շղթայով շարժիչները կառավարող վահանակ:                                                    12 անկախ , առանձին երկկողմ շարժիչ կառավարելու հնարավորությամբ:                                                             Էներգամատակարարում
400 VAC 3 փուլ
Էլեկտրաէներգիայի միակցիչ
CEE5P 32 Ա
Էլեկտրաէներգիայի միակցիչ դուրս
CEE4P 16A, HAN16 Out:               </t>
  </si>
  <si>
    <t xml:space="preserve">Կախոցների (շտանգաների) համար նախատեսված կառավարվող վահանակ:   </t>
  </si>
  <si>
    <t>հատ</t>
    <phoneticPr fontId="3" type="noConversion"/>
  </si>
  <si>
    <t>Բեմի գլխավոր վարագույրի համար նախատեսված էլեկտրական կառավարվող մեխանիզմ տարբեր արագույթւոններով իր ղեկավարման վահանակով</t>
    <phoneticPr fontId="3" type="noConversion"/>
  </si>
  <si>
    <t xml:space="preserve">հատ </t>
    <phoneticPr fontId="3" type="noConversion"/>
  </si>
  <si>
    <t>Բաժին 1 - Բեմական լույսերի տեղադրում</t>
  </si>
  <si>
    <t>ԲԱԺԻՆ 1</t>
  </si>
  <si>
    <t>չնախատեսված ծախսեր</t>
  </si>
  <si>
    <t>Պարտադիր պայման է  աշխատանքների ավարտից հետո  Պատվիրատուի կողմից նշված աշխատակիցների ուսուցանումը</t>
  </si>
  <si>
    <t>Ծավալաթերթ Չափաբաժին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</si>
</sst>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* #,##0\ _դ_ր_._-;\-* #,##0\ _դ_ր_._-;_-* &quot;-&quot;??\ _դ_ր_._-;_-@_-"/>
    <numFmt numFmtId="165" formatCode="_-* #,##0.00\ _դ_ր_._-;\-* #,##0.00\ _դ_ր_._-;_-* &quot;-&quot;??\ _դ_ր_._-;_-@_-"/>
    <numFmt numFmtId="166" formatCode="_-* #,##0_-;\-* #,##0_-;_-* &quot;-&quot;??_-;_-@_-"/>
  </numFmts>
  <fonts count="8">
    <font>
      <sz val="11"/>
      <color theme="1"/>
      <name val="Calibri"/>
      <family val="2"/>
      <scheme val="minor"/>
    </font>
    <font>
      <i/>
      <sz val="11"/>
      <color indexed="8"/>
      <name val="Orange Armenian 55"/>
      <family val="2"/>
    </font>
    <font>
      <sz val="11"/>
      <color indexed="8"/>
      <name val="Orange Armenian 55"/>
      <family val="2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rgb="FF000000"/>
      <name val="Calibri"/>
      <family val="2"/>
    </font>
    <font>
      <sz val="16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B4C6E7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35">
    <xf numFmtId="0" fontId="0" fillId="0" borderId="0" xfId="0"/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wrapText="1"/>
    </xf>
    <xf numFmtId="0" fontId="3" fillId="0" borderId="1" xfId="0" applyFont="1" applyBorder="1"/>
    <xf numFmtId="0" fontId="5" fillId="0" borderId="0" xfId="0" applyFont="1"/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/>
    <xf numFmtId="164" fontId="5" fillId="0" borderId="1" xfId="1" applyNumberFormat="1" applyFont="1" applyFill="1" applyBorder="1"/>
    <xf numFmtId="164" fontId="5" fillId="3" borderId="1" xfId="1" applyNumberFormat="1" applyFont="1" applyFill="1" applyBorder="1"/>
    <xf numFmtId="164" fontId="6" fillId="2" borderId="2" xfId="1" applyNumberFormat="1" applyFont="1" applyFill="1" applyBorder="1"/>
    <xf numFmtId="165" fontId="6" fillId="2" borderId="2" xfId="1" applyNumberFormat="1" applyFont="1" applyFill="1" applyBorder="1"/>
    <xf numFmtId="164" fontId="6" fillId="2" borderId="1" xfId="0" applyNumberFormat="1" applyFont="1" applyFill="1" applyBorder="1"/>
    <xf numFmtId="9" fontId="6" fillId="0" borderId="1" xfId="0" applyNumberFormat="1" applyFont="1" applyBorder="1"/>
    <xf numFmtId="166" fontId="6" fillId="0" borderId="1" xfId="1" applyNumberFormat="1" applyFont="1" applyBorder="1"/>
    <xf numFmtId="166" fontId="6" fillId="0" borderId="1" xfId="1" applyNumberFormat="1" applyFont="1" applyFill="1" applyBorder="1" applyAlignment="1">
      <alignment horizontal="center"/>
    </xf>
    <xf numFmtId="166" fontId="5" fillId="0" borderId="0" xfId="1" applyNumberFormat="1" applyFont="1"/>
    <xf numFmtId="166" fontId="6" fillId="2" borderId="1" xfId="1" applyNumberFormat="1" applyFont="1" applyFill="1" applyBorder="1"/>
    <xf numFmtId="0" fontId="6" fillId="0" borderId="1" xfId="0" applyFont="1" applyBorder="1" applyAlignment="1">
      <alignment horizontal="left"/>
    </xf>
    <xf numFmtId="0" fontId="6" fillId="2" borderId="1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 vertical="top"/>
    </xf>
    <xf numFmtId="0" fontId="6" fillId="2" borderId="4" xfId="0" applyFont="1" applyFill="1" applyBorder="1" applyAlignment="1">
      <alignment horizontal="center" vertical="top"/>
    </xf>
    <xf numFmtId="0" fontId="6" fillId="2" borderId="5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7" fillId="4" borderId="0" xfId="0" applyFont="1" applyFill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9CB5D3-FBC6-486C-9B80-36B469CF592F}">
  <dimension ref="A1:G25"/>
  <sheetViews>
    <sheetView tabSelected="1" zoomScale="70" zoomScaleNormal="70" workbookViewId="0">
      <selection activeCell="B25" sqref="B25:F25"/>
    </sheetView>
  </sheetViews>
  <sheetFormatPr defaultRowHeight="15"/>
  <cols>
    <col min="1" max="1" width="9.140625" style="8"/>
    <col min="2" max="2" width="112.85546875" style="8" customWidth="1"/>
    <col min="3" max="3" width="11.85546875" style="8" customWidth="1"/>
    <col min="4" max="4" width="9.140625" style="8"/>
    <col min="5" max="5" width="19" style="8" customWidth="1"/>
    <col min="6" max="6" width="18.7109375" style="8" bestFit="1" customWidth="1"/>
    <col min="7" max="7" width="28.28515625" bestFit="1" customWidth="1"/>
  </cols>
  <sheetData>
    <row r="1" spans="1:7">
      <c r="D1" s="30" t="s">
        <v>32</v>
      </c>
      <c r="E1" s="31"/>
      <c r="F1" s="24"/>
    </row>
    <row r="3" spans="1:7">
      <c r="A3" s="32" t="s">
        <v>33</v>
      </c>
      <c r="B3" s="33"/>
      <c r="C3" s="33"/>
      <c r="D3" s="33"/>
      <c r="E3" s="33"/>
      <c r="F3" s="33"/>
      <c r="G3" s="33"/>
    </row>
    <row r="4" spans="1:7">
      <c r="A4" s="32" t="s">
        <v>55</v>
      </c>
      <c r="B4" s="33"/>
      <c r="C4" s="33"/>
      <c r="D4" s="33"/>
      <c r="E4" s="33"/>
      <c r="F4" s="33"/>
      <c r="G4" s="33"/>
    </row>
    <row r="5" spans="1:7">
      <c r="A5" s="9" t="s">
        <v>35</v>
      </c>
      <c r="B5" s="9" t="s">
        <v>36</v>
      </c>
      <c r="C5" s="9" t="s">
        <v>37</v>
      </c>
      <c r="D5" s="9" t="s">
        <v>38</v>
      </c>
      <c r="E5" s="9" t="s">
        <v>39</v>
      </c>
      <c r="F5" s="9" t="s">
        <v>0</v>
      </c>
      <c r="G5" s="9" t="s">
        <v>40</v>
      </c>
    </row>
    <row r="6" spans="1:7" ht="185.25">
      <c r="A6" s="10">
        <v>1</v>
      </c>
      <c r="B6" s="11" t="s">
        <v>46</v>
      </c>
      <c r="C6" s="3" t="s">
        <v>52</v>
      </c>
      <c r="D6" s="1">
        <v>5</v>
      </c>
      <c r="E6" s="12"/>
      <c r="F6" s="12"/>
      <c r="G6" s="12"/>
    </row>
    <row r="7" spans="1:7">
      <c r="A7" s="10">
        <v>2</v>
      </c>
      <c r="B7" s="11" t="s">
        <v>47</v>
      </c>
      <c r="C7" s="3" t="s">
        <v>52</v>
      </c>
      <c r="D7" s="1">
        <v>15</v>
      </c>
      <c r="E7" s="12"/>
      <c r="F7" s="12"/>
      <c r="G7" s="12"/>
    </row>
    <row r="8" spans="1:7" ht="313.5">
      <c r="A8" s="10">
        <v>3</v>
      </c>
      <c r="B8" s="11" t="s">
        <v>48</v>
      </c>
      <c r="C8" s="3" t="s">
        <v>52</v>
      </c>
      <c r="D8" s="1">
        <v>12</v>
      </c>
      <c r="E8" s="12"/>
      <c r="F8" s="12"/>
      <c r="G8" s="12"/>
    </row>
    <row r="9" spans="1:7" ht="99.75">
      <c r="A9" s="10">
        <v>4</v>
      </c>
      <c r="B9" s="11" t="s">
        <v>49</v>
      </c>
      <c r="C9" s="3" t="s">
        <v>14</v>
      </c>
      <c r="D9" s="1">
        <v>10</v>
      </c>
      <c r="E9" s="12"/>
      <c r="F9" s="12"/>
      <c r="G9" s="12"/>
    </row>
    <row r="10" spans="1:7" ht="114">
      <c r="A10" s="10">
        <v>5</v>
      </c>
      <c r="B10" s="11" t="s">
        <v>50</v>
      </c>
      <c r="C10" s="3" t="s">
        <v>52</v>
      </c>
      <c r="D10" s="1">
        <v>1</v>
      </c>
      <c r="E10" s="12"/>
      <c r="F10" s="12"/>
      <c r="G10" s="12"/>
    </row>
    <row r="11" spans="1:7" ht="114">
      <c r="A11" s="10">
        <v>1</v>
      </c>
      <c r="B11" s="11" t="s">
        <v>50</v>
      </c>
      <c r="C11" s="3" t="s">
        <v>52</v>
      </c>
      <c r="D11" s="1">
        <v>1</v>
      </c>
      <c r="E11" s="12"/>
      <c r="F11" s="12"/>
      <c r="G11" s="12"/>
    </row>
    <row r="12" spans="1:7">
      <c r="A12" s="14">
        <v>2</v>
      </c>
      <c r="B12" s="2" t="s">
        <v>51</v>
      </c>
      <c r="C12" s="3" t="s">
        <v>52</v>
      </c>
      <c r="D12" s="4">
        <v>1</v>
      </c>
      <c r="E12" s="15"/>
      <c r="F12" s="15"/>
      <c r="G12" s="15"/>
    </row>
    <row r="13" spans="1:7" ht="29.25">
      <c r="A13" s="14">
        <v>3</v>
      </c>
      <c r="B13" s="2" t="s">
        <v>53</v>
      </c>
      <c r="C13" s="3" t="s">
        <v>54</v>
      </c>
      <c r="D13" s="1">
        <v>1</v>
      </c>
      <c r="E13" s="15"/>
      <c r="F13" s="15"/>
      <c r="G13" s="15"/>
    </row>
    <row r="14" spans="1:7">
      <c r="A14" s="27"/>
      <c r="B14" s="28"/>
      <c r="C14" s="28"/>
      <c r="D14" s="28"/>
      <c r="E14" s="29"/>
      <c r="F14" s="17"/>
      <c r="G14" s="18">
        <v>100</v>
      </c>
    </row>
    <row r="17" spans="1:7">
      <c r="A17" s="26" t="s">
        <v>56</v>
      </c>
      <c r="B17" s="26"/>
      <c r="C17" s="26"/>
      <c r="D17" s="26"/>
      <c r="E17" s="26"/>
      <c r="F17" s="19"/>
      <c r="G17" s="19">
        <f>SUM(G5:G15)</f>
        <v>100</v>
      </c>
    </row>
    <row r="19" spans="1:7">
      <c r="A19" s="25" t="s">
        <v>57</v>
      </c>
      <c r="B19" s="25"/>
      <c r="C19" s="25"/>
      <c r="D19" s="25"/>
      <c r="E19" s="20">
        <v>0.03</v>
      </c>
      <c r="F19" s="21"/>
    </row>
    <row r="20" spans="1:7">
      <c r="A20" s="25" t="s">
        <v>31</v>
      </c>
      <c r="B20" s="25"/>
      <c r="C20" s="25"/>
      <c r="D20" s="25"/>
      <c r="E20" s="20"/>
      <c r="F20" s="22"/>
    </row>
    <row r="21" spans="1:7">
      <c r="A21" s="25" t="s">
        <v>30</v>
      </c>
      <c r="B21" s="25"/>
      <c r="C21" s="25"/>
      <c r="D21" s="25"/>
      <c r="E21" s="20">
        <v>0.2</v>
      </c>
      <c r="F21" s="22"/>
    </row>
    <row r="22" spans="1:7">
      <c r="F22" s="23"/>
    </row>
    <row r="23" spans="1:7">
      <c r="A23" s="26" t="s">
        <v>44</v>
      </c>
      <c r="B23" s="26"/>
      <c r="C23" s="26"/>
      <c r="D23" s="26"/>
      <c r="E23" s="26"/>
      <c r="F23" s="24">
        <v>142269508.08000001</v>
      </c>
    </row>
    <row r="25" spans="1:7" ht="21">
      <c r="B25" s="34" t="s">
        <v>58</v>
      </c>
      <c r="C25" s="34"/>
      <c r="D25" s="34"/>
      <c r="E25" s="34"/>
      <c r="F25" s="34"/>
    </row>
  </sheetData>
  <mergeCells count="10">
    <mergeCell ref="B25:F25"/>
    <mergeCell ref="D1:E1"/>
    <mergeCell ref="A3:G3"/>
    <mergeCell ref="A4:G4"/>
    <mergeCell ref="A20:D20"/>
    <mergeCell ref="A21:D21"/>
    <mergeCell ref="A23:E23"/>
    <mergeCell ref="A14:E14"/>
    <mergeCell ref="A17:E17"/>
    <mergeCell ref="A19:D1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FC870A-CBAB-4E2C-8401-E757B953AFB5}">
  <dimension ref="A1:G44"/>
  <sheetViews>
    <sheetView topLeftCell="A22" zoomScale="85" zoomScaleNormal="85" workbookViewId="0">
      <selection activeCell="A4" sqref="A4:G4"/>
    </sheetView>
  </sheetViews>
  <sheetFormatPr defaultRowHeight="15"/>
  <cols>
    <col min="1" max="1" width="9.140625" style="8"/>
    <col min="2" max="2" width="112.85546875" style="8" customWidth="1"/>
    <col min="3" max="3" width="11.85546875" style="8" customWidth="1"/>
    <col min="4" max="4" width="9.140625" style="8"/>
    <col min="5" max="5" width="19" style="8" customWidth="1"/>
    <col min="6" max="6" width="18.7109375" style="8" bestFit="1" customWidth="1"/>
    <col min="7" max="7" width="28.28515625" bestFit="1" customWidth="1"/>
  </cols>
  <sheetData>
    <row r="1" spans="1:7">
      <c r="D1" s="30" t="s">
        <v>32</v>
      </c>
      <c r="E1" s="31"/>
      <c r="F1" s="24"/>
    </row>
    <row r="3" spans="1:7">
      <c r="A3" s="32" t="s">
        <v>59</v>
      </c>
      <c r="B3" s="33"/>
      <c r="C3" s="33"/>
      <c r="D3" s="33"/>
      <c r="E3" s="33"/>
      <c r="F3" s="33"/>
      <c r="G3" s="33"/>
    </row>
    <row r="4" spans="1:7">
      <c r="A4" s="32" t="s">
        <v>34</v>
      </c>
      <c r="B4" s="33"/>
      <c r="C4" s="33"/>
      <c r="D4" s="33"/>
      <c r="E4" s="33"/>
      <c r="F4" s="33"/>
      <c r="G4" s="33"/>
    </row>
    <row r="5" spans="1:7">
      <c r="A5" s="9" t="s">
        <v>35</v>
      </c>
      <c r="B5" s="9" t="s">
        <v>36</v>
      </c>
      <c r="C5" s="9" t="s">
        <v>37</v>
      </c>
      <c r="D5" s="9" t="s">
        <v>38</v>
      </c>
      <c r="E5" s="9" t="s">
        <v>39</v>
      </c>
      <c r="F5" s="9" t="s">
        <v>0</v>
      </c>
      <c r="G5" s="9" t="s">
        <v>40</v>
      </c>
    </row>
    <row r="6" spans="1:7" ht="28.5">
      <c r="A6" s="10">
        <v>1</v>
      </c>
      <c r="B6" s="11" t="s">
        <v>1</v>
      </c>
      <c r="C6" s="3" t="s">
        <v>2</v>
      </c>
      <c r="D6" s="4">
        <v>300</v>
      </c>
      <c r="E6" s="12"/>
      <c r="F6" s="12"/>
      <c r="G6" s="12"/>
    </row>
    <row r="7" spans="1:7" ht="85.5">
      <c r="A7" s="10">
        <v>2</v>
      </c>
      <c r="B7" s="11" t="s">
        <v>3</v>
      </c>
      <c r="C7" s="3" t="s">
        <v>4</v>
      </c>
      <c r="D7" s="1">
        <v>24</v>
      </c>
      <c r="E7" s="12"/>
      <c r="F7" s="12"/>
      <c r="G7" s="12"/>
    </row>
    <row r="8" spans="1:7" ht="28.5">
      <c r="A8" s="10">
        <v>3</v>
      </c>
      <c r="B8" s="11" t="s">
        <v>45</v>
      </c>
      <c r="C8" s="3" t="s">
        <v>2</v>
      </c>
      <c r="D8" s="1">
        <v>400</v>
      </c>
      <c r="E8" s="12"/>
      <c r="F8" s="12"/>
      <c r="G8" s="12"/>
    </row>
    <row r="9" spans="1:7" ht="28.5">
      <c r="A9" s="10">
        <v>4</v>
      </c>
      <c r="B9" s="11" t="s">
        <v>5</v>
      </c>
      <c r="C9" s="3" t="s">
        <v>6</v>
      </c>
      <c r="D9" s="1"/>
      <c r="E9" s="12"/>
      <c r="F9" s="12"/>
      <c r="G9" s="12"/>
    </row>
    <row r="10" spans="1:7" ht="28.5">
      <c r="A10" s="10">
        <v>5</v>
      </c>
      <c r="B10" s="11" t="s">
        <v>7</v>
      </c>
      <c r="C10" s="3" t="s">
        <v>2</v>
      </c>
      <c r="D10" s="1">
        <v>200</v>
      </c>
      <c r="E10" s="12"/>
      <c r="F10" s="12"/>
      <c r="G10" s="12"/>
    </row>
    <row r="11" spans="1:7" ht="28.5">
      <c r="A11" s="10">
        <v>6</v>
      </c>
      <c r="B11" s="11" t="s">
        <v>8</v>
      </c>
      <c r="C11" s="5" t="s">
        <v>9</v>
      </c>
      <c r="D11" s="1">
        <v>900</v>
      </c>
      <c r="E11" s="12"/>
      <c r="F11" s="12"/>
      <c r="G11" s="12"/>
    </row>
    <row r="12" spans="1:7" ht="28.5">
      <c r="A12" s="10">
        <v>7</v>
      </c>
      <c r="B12" s="11" t="s">
        <v>10</v>
      </c>
      <c r="C12" s="5" t="s">
        <v>9</v>
      </c>
      <c r="D12" s="1">
        <v>400</v>
      </c>
      <c r="E12" s="12"/>
      <c r="F12" s="12"/>
      <c r="G12" s="12"/>
    </row>
    <row r="13" spans="1:7" ht="28.5">
      <c r="A13" s="10">
        <v>8</v>
      </c>
      <c r="B13" s="11" t="s">
        <v>11</v>
      </c>
      <c r="C13" s="5" t="s">
        <v>9</v>
      </c>
      <c r="D13" s="1">
        <v>100</v>
      </c>
      <c r="E13" s="12"/>
      <c r="F13" s="12"/>
      <c r="G13" s="12"/>
    </row>
    <row r="14" spans="1:7">
      <c r="A14" s="10">
        <v>9</v>
      </c>
      <c r="B14" s="13" t="s">
        <v>12</v>
      </c>
      <c r="C14" s="5" t="s">
        <v>9</v>
      </c>
      <c r="D14" s="1">
        <v>1500</v>
      </c>
      <c r="E14" s="12"/>
      <c r="F14" s="12"/>
      <c r="G14" s="12"/>
    </row>
    <row r="15" spans="1:7" ht="165">
      <c r="A15" s="10">
        <v>10</v>
      </c>
      <c r="B15" s="6" t="s">
        <v>13</v>
      </c>
      <c r="C15" s="5" t="s">
        <v>14</v>
      </c>
      <c r="D15" s="1">
        <v>100</v>
      </c>
      <c r="E15" s="15"/>
      <c r="F15" s="15"/>
      <c r="G15" s="15"/>
    </row>
    <row r="16" spans="1:7" ht="150">
      <c r="A16" s="10">
        <v>11</v>
      </c>
      <c r="B16" s="6" t="s">
        <v>15</v>
      </c>
      <c r="C16" s="5" t="s">
        <v>14</v>
      </c>
      <c r="D16" s="1">
        <v>100</v>
      </c>
      <c r="E16" s="15"/>
      <c r="F16" s="15"/>
      <c r="G16" s="15"/>
    </row>
    <row r="17" spans="1:7" ht="75">
      <c r="A17" s="10">
        <v>12</v>
      </c>
      <c r="B17" s="6" t="s">
        <v>16</v>
      </c>
      <c r="C17" s="5" t="s">
        <v>14</v>
      </c>
      <c r="D17" s="1">
        <v>60</v>
      </c>
      <c r="E17" s="15"/>
      <c r="F17" s="15"/>
      <c r="G17" s="15"/>
    </row>
    <row r="18" spans="1:7">
      <c r="A18" s="10">
        <v>13</v>
      </c>
      <c r="B18" s="6" t="s">
        <v>17</v>
      </c>
      <c r="C18" s="5" t="s">
        <v>14</v>
      </c>
      <c r="D18" s="1">
        <v>20</v>
      </c>
      <c r="E18" s="15"/>
      <c r="F18" s="15"/>
      <c r="G18" s="15"/>
    </row>
    <row r="19" spans="1:7">
      <c r="A19" s="10">
        <v>14</v>
      </c>
      <c r="B19" s="6" t="s">
        <v>18</v>
      </c>
      <c r="C19" s="5" t="s">
        <v>14</v>
      </c>
      <c r="D19" s="1">
        <v>6</v>
      </c>
      <c r="E19" s="15"/>
      <c r="F19" s="15"/>
      <c r="G19" s="15"/>
    </row>
    <row r="20" spans="1:7">
      <c r="A20" s="10">
        <v>15</v>
      </c>
      <c r="B20" s="6" t="s">
        <v>19</v>
      </c>
      <c r="C20" s="5" t="s">
        <v>14</v>
      </c>
      <c r="D20" s="1">
        <v>14</v>
      </c>
      <c r="E20" s="15"/>
      <c r="F20" s="15"/>
      <c r="G20" s="15"/>
    </row>
    <row r="21" spans="1:7">
      <c r="A21" s="10">
        <v>16</v>
      </c>
      <c r="B21" s="2" t="s">
        <v>20</v>
      </c>
      <c r="C21" s="5" t="s">
        <v>14</v>
      </c>
      <c r="D21" s="1">
        <v>250</v>
      </c>
      <c r="E21" s="15"/>
      <c r="F21" s="15"/>
      <c r="G21" s="15"/>
    </row>
    <row r="22" spans="1:7">
      <c r="A22" s="10">
        <v>17</v>
      </c>
      <c r="B22" s="2" t="s">
        <v>21</v>
      </c>
      <c r="C22" s="5" t="s">
        <v>14</v>
      </c>
      <c r="D22" s="1">
        <v>250</v>
      </c>
      <c r="E22" s="15"/>
      <c r="F22" s="16"/>
      <c r="G22" s="16"/>
    </row>
    <row r="23" spans="1:7">
      <c r="A23" s="10">
        <v>18</v>
      </c>
      <c r="B23" s="2" t="s">
        <v>22</v>
      </c>
      <c r="C23" s="5" t="s">
        <v>14</v>
      </c>
      <c r="D23" s="1">
        <v>50</v>
      </c>
      <c r="E23" s="15"/>
      <c r="F23" s="16"/>
      <c r="G23" s="16"/>
    </row>
    <row r="24" spans="1:7">
      <c r="A24" s="10">
        <v>19</v>
      </c>
      <c r="B24" s="2" t="s">
        <v>23</v>
      </c>
      <c r="C24" s="5" t="s">
        <v>14</v>
      </c>
      <c r="D24" s="1">
        <v>50</v>
      </c>
      <c r="E24" s="15"/>
      <c r="F24" s="16"/>
      <c r="G24" s="16"/>
    </row>
    <row r="25" spans="1:7">
      <c r="A25" s="10">
        <v>20</v>
      </c>
      <c r="B25" s="7" t="s">
        <v>24</v>
      </c>
      <c r="C25" s="5" t="s">
        <v>14</v>
      </c>
      <c r="D25" s="1">
        <v>2</v>
      </c>
      <c r="E25" s="15"/>
      <c r="F25" s="15"/>
      <c r="G25" s="15"/>
    </row>
    <row r="26" spans="1:7">
      <c r="A26" s="10">
        <v>21</v>
      </c>
      <c r="B26" s="7" t="s">
        <v>25</v>
      </c>
      <c r="C26" s="5" t="s">
        <v>14</v>
      </c>
      <c r="D26" s="1">
        <v>80</v>
      </c>
      <c r="E26" s="15"/>
      <c r="F26" s="15"/>
      <c r="G26" s="15"/>
    </row>
    <row r="27" spans="1:7">
      <c r="A27" s="10">
        <v>22</v>
      </c>
      <c r="B27" s="6" t="s">
        <v>26</v>
      </c>
      <c r="C27" s="5" t="s">
        <v>14</v>
      </c>
      <c r="D27" s="1">
        <v>1</v>
      </c>
      <c r="E27" s="15"/>
      <c r="F27" s="15"/>
      <c r="G27" s="15"/>
    </row>
    <row r="28" spans="1:7">
      <c r="A28" s="10">
        <v>23</v>
      </c>
      <c r="B28" s="7" t="s">
        <v>27</v>
      </c>
      <c r="C28" s="5" t="s">
        <v>14</v>
      </c>
      <c r="D28" s="1">
        <v>10</v>
      </c>
      <c r="E28" s="15"/>
      <c r="F28" s="15"/>
      <c r="G28" s="15"/>
    </row>
    <row r="29" spans="1:7">
      <c r="A29" s="10">
        <v>24</v>
      </c>
      <c r="B29" s="6" t="s">
        <v>28</v>
      </c>
      <c r="C29" s="5" t="s">
        <v>9</v>
      </c>
      <c r="D29" s="1">
        <v>120</v>
      </c>
      <c r="E29" s="15"/>
      <c r="F29" s="15"/>
      <c r="G29" s="15"/>
    </row>
    <row r="30" spans="1:7">
      <c r="A30" s="10">
        <v>25</v>
      </c>
      <c r="B30" s="7" t="s">
        <v>29</v>
      </c>
      <c r="C30" s="5" t="s">
        <v>14</v>
      </c>
      <c r="D30" s="1">
        <v>1</v>
      </c>
      <c r="E30" s="15"/>
      <c r="F30" s="15"/>
      <c r="G30" s="15"/>
    </row>
    <row r="31" spans="1:7">
      <c r="A31" s="27" t="s">
        <v>41</v>
      </c>
      <c r="B31" s="28"/>
      <c r="C31" s="28"/>
      <c r="D31" s="28"/>
      <c r="E31" s="29"/>
      <c r="F31" s="17">
        <f>+F1*G31</f>
        <v>0</v>
      </c>
      <c r="G31" s="18">
        <v>100</v>
      </c>
    </row>
    <row r="34" spans="1:7">
      <c r="A34" s="26" t="s">
        <v>42</v>
      </c>
      <c r="B34" s="26"/>
      <c r="C34" s="26"/>
      <c r="D34" s="26"/>
      <c r="E34" s="26"/>
      <c r="F34" s="19"/>
      <c r="G34" s="19">
        <f>SUM(G5:G31)</f>
        <v>100</v>
      </c>
    </row>
    <row r="36" spans="1:7">
      <c r="A36" s="25" t="s">
        <v>43</v>
      </c>
      <c r="B36" s="25"/>
      <c r="C36" s="25"/>
      <c r="D36" s="25"/>
      <c r="E36" s="20">
        <v>0.03</v>
      </c>
      <c r="F36" s="21"/>
    </row>
    <row r="37" spans="1:7">
      <c r="A37" s="25" t="s">
        <v>31</v>
      </c>
      <c r="B37" s="25"/>
      <c r="C37" s="25"/>
      <c r="D37" s="25"/>
      <c r="E37" s="20"/>
      <c r="F37" s="22"/>
    </row>
    <row r="38" spans="1:7">
      <c r="A38" s="25" t="s">
        <v>30</v>
      </c>
      <c r="B38" s="25"/>
      <c r="C38" s="25"/>
      <c r="D38" s="25"/>
      <c r="E38" s="20">
        <v>0.2</v>
      </c>
      <c r="F38" s="22"/>
    </row>
    <row r="39" spans="1:7">
      <c r="F39" s="23"/>
    </row>
    <row r="40" spans="1:7">
      <c r="A40" s="26" t="s">
        <v>44</v>
      </c>
      <c r="B40" s="26"/>
      <c r="C40" s="26"/>
      <c r="D40" s="26"/>
      <c r="E40" s="26"/>
      <c r="F40" s="24">
        <v>26207157.96864</v>
      </c>
    </row>
    <row r="44" spans="1:7" ht="21">
      <c r="B44" s="34" t="s">
        <v>58</v>
      </c>
      <c r="C44" s="34"/>
      <c r="D44" s="34"/>
      <c r="E44" s="34"/>
      <c r="F44" s="34"/>
    </row>
  </sheetData>
  <mergeCells count="10">
    <mergeCell ref="B44:F44"/>
    <mergeCell ref="D1:E1"/>
    <mergeCell ref="A3:G3"/>
    <mergeCell ref="A4:G4"/>
    <mergeCell ref="A37:D37"/>
    <mergeCell ref="A38:D38"/>
    <mergeCell ref="A40:E40"/>
    <mergeCell ref="A31:E31"/>
    <mergeCell ref="A34:E34"/>
    <mergeCell ref="A36:D3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Ծավալաթերթ 1</vt:lpstr>
      <vt:lpstr>Ծավալաթերթ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Hovhannisyan</dc:creator>
  <cp:lastModifiedBy>Comp</cp:lastModifiedBy>
  <dcterms:created xsi:type="dcterms:W3CDTF">2015-06-05T18:19:34Z</dcterms:created>
  <dcterms:modified xsi:type="dcterms:W3CDTF">2022-01-23T13:43:43Z</dcterms:modified>
</cp:coreProperties>
</file>