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numner\Erazhshtakan\2026 tvi gnumner\"/>
    </mc:Choice>
  </mc:AlternateContent>
  <bookViews>
    <workbookView xWindow="-120" yWindow="-120" windowWidth="20640" windowHeight="11160"/>
  </bookViews>
  <sheets>
    <sheet name="Ծանուցում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" i="2" l="1"/>
  <c r="O25" i="2"/>
  <c r="O26" i="2"/>
  <c r="O27" i="2"/>
  <c r="O28" i="2"/>
  <c r="O29" i="2"/>
  <c r="O30" i="2"/>
  <c r="O31" i="2"/>
  <c r="O32" i="2"/>
  <c r="O33" i="2"/>
  <c r="O34" i="2"/>
  <c r="O35" i="2"/>
  <c r="O36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O22" i="2"/>
  <c r="N22" i="2"/>
  <c r="R23" i="2"/>
  <c r="R25" i="2"/>
  <c r="R26" i="2"/>
  <c r="R27" i="2"/>
  <c r="R28" i="2"/>
  <c r="R29" i="2"/>
  <c r="R30" i="2"/>
  <c r="R31" i="2"/>
  <c r="R32" i="2"/>
  <c r="R33" i="2"/>
  <c r="R34" i="2"/>
  <c r="R39" i="2"/>
  <c r="R41" i="2"/>
  <c r="R45" i="2"/>
  <c r="R46" i="2"/>
  <c r="R47" i="2"/>
  <c r="R53" i="2"/>
  <c r="R65" i="2"/>
  <c r="R66" i="2"/>
  <c r="R77" i="2"/>
  <c r="R85" i="2"/>
  <c r="R22" i="2"/>
  <c r="M23" i="2"/>
  <c r="M24" i="2"/>
  <c r="R24" i="2" s="1"/>
  <c r="M25" i="2"/>
  <c r="M26" i="2"/>
  <c r="M27" i="2"/>
  <c r="M28" i="2"/>
  <c r="M29" i="2"/>
  <c r="M30" i="2"/>
  <c r="M31" i="2"/>
  <c r="M32" i="2"/>
  <c r="M33" i="2"/>
  <c r="M34" i="2"/>
  <c r="M35" i="2"/>
  <c r="R35" i="2" s="1"/>
  <c r="M36" i="2"/>
  <c r="R36" i="2" s="1"/>
  <c r="M37" i="2"/>
  <c r="O37" i="2" s="1"/>
  <c r="M38" i="2"/>
  <c r="O38" i="2" s="1"/>
  <c r="M39" i="2"/>
  <c r="O39" i="2" s="1"/>
  <c r="M40" i="2"/>
  <c r="R40" i="2" s="1"/>
  <c r="M41" i="2"/>
  <c r="O41" i="2" s="1"/>
  <c r="M42" i="2"/>
  <c r="O42" i="2" s="1"/>
  <c r="M43" i="2"/>
  <c r="O43" i="2" s="1"/>
  <c r="M44" i="2"/>
  <c r="R44" i="2" s="1"/>
  <c r="M45" i="2"/>
  <c r="O45" i="2" s="1"/>
  <c r="M46" i="2"/>
  <c r="O46" i="2" s="1"/>
  <c r="M47" i="2"/>
  <c r="O47" i="2" s="1"/>
  <c r="M48" i="2"/>
  <c r="R48" i="2" s="1"/>
  <c r="M49" i="2"/>
  <c r="O49" i="2" s="1"/>
  <c r="M50" i="2"/>
  <c r="O50" i="2" s="1"/>
  <c r="M51" i="2"/>
  <c r="R51" i="2" s="1"/>
  <c r="M52" i="2"/>
  <c r="R52" i="2" s="1"/>
  <c r="M53" i="2"/>
  <c r="O53" i="2" s="1"/>
  <c r="M54" i="2"/>
  <c r="O54" i="2" s="1"/>
  <c r="M55" i="2"/>
  <c r="O55" i="2" s="1"/>
  <c r="M56" i="2"/>
  <c r="O56" i="2" s="1"/>
  <c r="M57" i="2"/>
  <c r="R57" i="2" s="1"/>
  <c r="M58" i="2"/>
  <c r="O58" i="2" s="1"/>
  <c r="M59" i="2"/>
  <c r="O59" i="2" s="1"/>
  <c r="M60" i="2"/>
  <c r="R60" i="2" s="1"/>
  <c r="M61" i="2"/>
  <c r="R61" i="2" s="1"/>
  <c r="M62" i="2"/>
  <c r="O62" i="2" s="1"/>
  <c r="M63" i="2"/>
  <c r="O63" i="2" s="1"/>
  <c r="M64" i="2"/>
  <c r="R64" i="2" s="1"/>
  <c r="M65" i="2"/>
  <c r="O65" i="2" s="1"/>
  <c r="M66" i="2"/>
  <c r="O66" i="2" s="1"/>
  <c r="M67" i="2"/>
  <c r="R67" i="2" s="1"/>
  <c r="M68" i="2"/>
  <c r="O68" i="2" s="1"/>
  <c r="M69" i="2"/>
  <c r="O69" i="2" s="1"/>
  <c r="M70" i="2"/>
  <c r="R70" i="2" s="1"/>
  <c r="M71" i="2"/>
  <c r="R71" i="2" s="1"/>
  <c r="M72" i="2"/>
  <c r="O72" i="2" s="1"/>
  <c r="M73" i="2"/>
  <c r="O73" i="2" s="1"/>
  <c r="M74" i="2"/>
  <c r="R74" i="2" s="1"/>
  <c r="M75" i="2"/>
  <c r="R75" i="2" s="1"/>
  <c r="M76" i="2"/>
  <c r="O76" i="2" s="1"/>
  <c r="M77" i="2"/>
  <c r="O77" i="2" s="1"/>
  <c r="M78" i="2"/>
  <c r="O78" i="2" s="1"/>
  <c r="M79" i="2"/>
  <c r="R79" i="2" s="1"/>
  <c r="M80" i="2"/>
  <c r="R80" i="2" s="1"/>
  <c r="M81" i="2"/>
  <c r="O81" i="2" s="1"/>
  <c r="M82" i="2"/>
  <c r="O82" i="2" s="1"/>
  <c r="M83" i="2"/>
  <c r="R83" i="2" s="1"/>
  <c r="M84" i="2"/>
  <c r="R84" i="2" s="1"/>
  <c r="M85" i="2"/>
  <c r="O85" i="2" s="1"/>
  <c r="M86" i="2"/>
  <c r="O86" i="2" s="1"/>
  <c r="M87" i="2"/>
  <c r="O87" i="2" s="1"/>
  <c r="M88" i="2"/>
  <c r="R88" i="2" s="1"/>
  <c r="M89" i="2"/>
  <c r="R89" i="2" s="1"/>
  <c r="M90" i="2"/>
  <c r="O90" i="2" s="1"/>
  <c r="M91" i="2"/>
  <c r="O91" i="2" s="1"/>
  <c r="M92" i="2"/>
  <c r="O92" i="2" s="1"/>
  <c r="M22" i="2"/>
  <c r="O24" i="2" l="1"/>
  <c r="R92" i="2"/>
  <c r="R91" i="2"/>
  <c r="R90" i="2"/>
  <c r="O89" i="2"/>
  <c r="O88" i="2"/>
  <c r="R87" i="2"/>
  <c r="R86" i="2"/>
  <c r="O84" i="2"/>
  <c r="O83" i="2"/>
  <c r="R82" i="2"/>
  <c r="R81" i="2"/>
  <c r="O80" i="2"/>
  <c r="O79" i="2"/>
  <c r="R78" i="2"/>
  <c r="R76" i="2"/>
  <c r="O75" i="2"/>
  <c r="O74" i="2"/>
  <c r="R73" i="2"/>
  <c r="R72" i="2"/>
  <c r="O71" i="2"/>
  <c r="O70" i="2"/>
  <c r="R69" i="2"/>
  <c r="R68" i="2"/>
  <c r="O67" i="2"/>
  <c r="O64" i="2"/>
  <c r="R63" i="2"/>
  <c r="R62" i="2"/>
  <c r="O61" i="2"/>
  <c r="O60" i="2"/>
  <c r="R59" i="2"/>
  <c r="R58" i="2"/>
  <c r="O57" i="2"/>
  <c r="R56" i="2"/>
  <c r="R55" i="2"/>
  <c r="R54" i="2"/>
  <c r="O52" i="2"/>
  <c r="O51" i="2"/>
  <c r="R50" i="2"/>
  <c r="R49" i="2"/>
  <c r="O48" i="2"/>
  <c r="O44" i="2"/>
  <c r="R43" i="2"/>
  <c r="R42" i="2"/>
  <c r="O40" i="2"/>
  <c r="R38" i="2"/>
  <c r="R37" i="2"/>
  <c r="M20" i="2"/>
  <c r="R16" i="2"/>
  <c r="O16" i="2"/>
  <c r="M16" i="2"/>
  <c r="J13" i="2"/>
  <c r="I13" i="2"/>
  <c r="F13" i="2"/>
  <c r="O20" i="2" l="1"/>
  <c r="O13" i="2" s="1"/>
  <c r="R20" i="2"/>
  <c r="R13" i="2" s="1"/>
  <c r="M13" i="2"/>
</calcChain>
</file>

<file path=xl/sharedStrings.xml><?xml version="1.0" encoding="utf-8"?>
<sst xmlns="http://schemas.openxmlformats.org/spreadsheetml/2006/main" count="657" uniqueCount="123">
  <si>
    <t>3. Ծրագրի դասման բյուջետային ծախսերի գործառական դասակարգման</t>
  </si>
  <si>
    <t>Բաժին N</t>
  </si>
  <si>
    <t>Խումբ N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</si>
  <si>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</si>
  <si>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</si>
  <si>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</si>
  <si>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</si>
  <si>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</si>
  <si>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</si>
  <si>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</si>
  <si>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</si>
  <si>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</si>
  <si>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</si>
  <si>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</si>
  <si>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</si>
  <si>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</si>
  <si>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</si>
  <si>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</si>
  <si>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</si>
  <si>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</si>
  <si>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</si>
  <si>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</si>
  <si>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</si>
  <si>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</si>
  <si>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</si>
  <si>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</si>
  <si>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</si>
  <si>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</si>
  <si>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</si>
  <si>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</si>
  <si>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</si>
  <si>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</si>
  <si>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ՄԱ</t>
  </si>
  <si>
    <t>հատ</t>
  </si>
  <si>
    <t>Հատուկ նպատակային այլ նյութեր</t>
  </si>
  <si>
    <t>1. Պատվիրատուի անվանումը` Աշոցքի արվեստի դպրոց ՀՈԱԿ</t>
  </si>
  <si>
    <t>-</t>
  </si>
  <si>
    <t>2. Ծրագրի անվանումը՝</t>
  </si>
  <si>
    <t>Գրասենյակային նյութեր և հագուստ</t>
  </si>
  <si>
    <t>18141100/1</t>
  </si>
  <si>
    <t>Աշխատանքային ձեռնոցներ</t>
  </si>
  <si>
    <t>18141100/2</t>
  </si>
  <si>
    <t>Կարի թել</t>
  </si>
  <si>
    <t>Պոլիէթիլենային պարկ աղբի համար</t>
  </si>
  <si>
    <t>22811130/1</t>
  </si>
  <si>
    <t>Տետրեր</t>
  </si>
  <si>
    <t>22811130/2</t>
  </si>
  <si>
    <t>22811130/3</t>
  </si>
  <si>
    <t>Նոտայի տետրեր</t>
  </si>
  <si>
    <t>Նոթատետրեր</t>
  </si>
  <si>
    <t>Ձևաթղթեր</t>
  </si>
  <si>
    <t>Ախտահանիչ հեղուկ նյութեր</t>
  </si>
  <si>
    <t>Տոներ լազերային տպիչների համար</t>
  </si>
  <si>
    <t>Ռետին հասարակ</t>
  </si>
  <si>
    <t>Թանաք, կնիքի բարձիկի համար</t>
  </si>
  <si>
    <t>Գրիչ գնդիկավոր</t>
  </si>
  <si>
    <t>Մատիտներ</t>
  </si>
  <si>
    <t>Պոլիմերային ինքնակպչուն ժապավեն, 48մմx100մ տնտեսական,մեծ</t>
  </si>
  <si>
    <t>Սոսնձամատիտ, գրասենյակային</t>
  </si>
  <si>
    <t>Թուղթ գունավոր, A4 ձևաչափի</t>
  </si>
  <si>
    <t>Ուղղիչ գրիչներ</t>
  </si>
  <si>
    <t>30194321/1</t>
  </si>
  <si>
    <t>Վատման</t>
  </si>
  <si>
    <t>30194321/2</t>
  </si>
  <si>
    <t>Կարիչի մետաղալարե կապեր, փոքր</t>
  </si>
  <si>
    <t>Կոճգամներ</t>
  </si>
  <si>
    <t>Թղթապանակ</t>
  </si>
  <si>
    <t>Թղթապանակ, պոլիմերային թաղանթ, ֆայլ</t>
  </si>
  <si>
    <t>Թղթապանակ, արագակար, թղթյա</t>
  </si>
  <si>
    <t>Թղթապանակ, կոշտ կազմով</t>
  </si>
  <si>
    <t>Թուղթ, A4 ֆորմատի</t>
  </si>
  <si>
    <t>Թուղթ նշումների, տրցակներով</t>
  </si>
  <si>
    <t>Ֆլեշ հիշողություն</t>
  </si>
  <si>
    <t>Տնտեսող լամպեր</t>
  </si>
  <si>
    <t>Սիլիկոնե ձողիկներ</t>
  </si>
  <si>
    <t>Եռաբաշխիչ 3տ, 3մ լարով</t>
  </si>
  <si>
    <t>Ացետոն</t>
  </si>
  <si>
    <t>33761000/1</t>
  </si>
  <si>
    <t>Զուգարանի թուղթ, ռուլոնով</t>
  </si>
  <si>
    <t>33761000/2</t>
  </si>
  <si>
    <t>33761400/1</t>
  </si>
  <si>
    <t>Թղթե անձեռոցիկներ</t>
  </si>
  <si>
    <t>33761400/2</t>
  </si>
  <si>
    <t>33761400/3</t>
  </si>
  <si>
    <t>Խոնավ անձեռոցիկներ</t>
  </si>
  <si>
    <t>Դրոշներ</t>
  </si>
  <si>
    <t>Գունավոր մատիտներ</t>
  </si>
  <si>
    <t>Պլաստմասե զամբյուղներ</t>
  </si>
  <si>
    <t>Սպունգներ</t>
  </si>
  <si>
    <t>Դույլ հատակ լվանալու</t>
  </si>
  <si>
    <t>Մկրատ, գրասենյակային</t>
  </si>
  <si>
    <t>Գրասենյակային գիրք, մատյան, 70 էջ, տողանի, սպիտակ էջերով</t>
  </si>
  <si>
    <t>Քանոն</t>
  </si>
  <si>
    <t>Շրջանակներ</t>
  </si>
  <si>
    <t>Ծաղկամաններ</t>
  </si>
  <si>
    <t>Փոշու հավաքման կտորներ</t>
  </si>
  <si>
    <t>Պարաններ</t>
  </si>
  <si>
    <t>Մաքրող փոշիներ</t>
  </si>
  <si>
    <t>Սպասքի լվացման հեղուկ</t>
  </si>
  <si>
    <t>Մաքրող նյութեր</t>
  </si>
  <si>
    <t>Օճառ, հեղուկ</t>
  </si>
  <si>
    <t>Հատակի մաքրման նյութեր</t>
  </si>
  <si>
    <t>Ապակի մաքրման լաթ</t>
  </si>
  <si>
    <t>Հատակի լվացման լաթ</t>
  </si>
  <si>
    <t>Հատակ մաքրելու ձողի գլխիկ</t>
  </si>
  <si>
    <t>Ավել, սովորական</t>
  </si>
  <si>
    <t>Գոգաթիակ, աղբը հավաքելու համար, հասարակ</t>
  </si>
  <si>
    <t>Ներկ՝ հեղուկացիր տարայով</t>
  </si>
  <si>
    <t>Հրշեջ վահանակ</t>
  </si>
  <si>
    <t>Կրակմարիչ, փոշային</t>
  </si>
  <si>
    <t>Մոնտաժային ատրճանակ</t>
  </si>
  <si>
    <t>Դռան փականներ</t>
  </si>
  <si>
    <t>Դռան փականի միջուկ</t>
  </si>
  <si>
    <t>Կախիչներ</t>
  </si>
  <si>
    <t>44811500/1</t>
  </si>
  <si>
    <t>Ջրաներկեր</t>
  </si>
  <si>
    <t>44811500/2</t>
  </si>
  <si>
    <t>Գուաշ</t>
  </si>
  <si>
    <t>Մոնտաժային փրփուր</t>
  </si>
  <si>
    <t>զույգ</t>
  </si>
  <si>
    <t>տուփ</t>
  </si>
  <si>
    <t>մետր</t>
  </si>
  <si>
    <t>ԾԱՆՈՒՑՈՒՄ
ԱՇՈՑՔԻ ԱՐՎԵՍՏԻ ԴՊՐՈՑ ՀՈԱԿ-Ի 2026 ԹՎԱԿԱՆԻ ԳՆՈՒՄՆԵՐԻ ՊԼԱՆՈՒՄ 
ՓՈՓՈԽՈՒԹՅՈՒՆՆԵՐԻ ԵՎ ԼՐԱՑՈՒՄՆԵՐԻ ՄԱՍԻՆ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</si>
</sst>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2"/>
  <sheetViews>
    <sheetView tabSelected="1" workbookViewId="0">
      <selection sqref="A1:S1"/>
    </sheetView>
  </sheetViews>
  <sheetFormatPr defaultRowHeight="16.5" x14ac:dyDescent="0.3"/>
  <cols>
    <col min="1" max="1" width="3.28515625" style="3" bestFit="1" customWidth="1"/>
    <col min="2" max="2" width="12.7109375" style="3" customWidth="1"/>
    <col min="3" max="3" width="18" style="3" customWidth="1"/>
    <col min="4" max="4" width="7.42578125" style="3" bestFit="1" customWidth="1"/>
    <col min="5" max="5" width="10.85546875" style="3" bestFit="1" customWidth="1"/>
    <col min="6" max="6" width="10" style="3" bestFit="1" customWidth="1"/>
    <col min="7" max="7" width="7" style="3" bestFit="1" customWidth="1"/>
    <col min="8" max="8" width="10.5703125" style="3" customWidth="1"/>
    <col min="9" max="9" width="11" style="3" customWidth="1"/>
    <col min="10" max="10" width="13.7109375" style="3" bestFit="1" customWidth="1"/>
    <col min="11" max="11" width="7" style="3" bestFit="1" customWidth="1"/>
    <col min="12" max="12" width="10.140625" style="3" bestFit="1" customWidth="1"/>
    <col min="13" max="13" width="9.7109375" style="3" bestFit="1" customWidth="1"/>
    <col min="14" max="14" width="7" style="3" bestFit="1" customWidth="1"/>
    <col min="15" max="15" width="10" style="3" customWidth="1"/>
    <col min="16" max="16" width="12.85546875" style="3" bestFit="1" customWidth="1"/>
    <col min="17" max="17" width="5" style="3" bestFit="1" customWidth="1"/>
    <col min="18" max="18" width="10.28515625" style="3" bestFit="1" customWidth="1"/>
    <col min="19" max="16384" width="9.140625" style="3"/>
  </cols>
  <sheetData>
    <row r="1" spans="1:19" s="1" customFormat="1" ht="50.25" customHeight="1" x14ac:dyDescent="0.3">
      <c r="A1" s="21" t="s">
        <v>122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s="1" customFormat="1" ht="9.75" x14ac:dyDescent="0.1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s="1" customFormat="1" ht="14.25" x14ac:dyDescent="0.15">
      <c r="A3" s="23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s="1" customFormat="1" ht="14.25" x14ac:dyDescent="0.15">
      <c r="A4" s="23" t="s">
        <v>37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s="1" customFormat="1" ht="14.25" x14ac:dyDescent="0.1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19" s="1" customFormat="1" ht="14.25" x14ac:dyDescent="0.25">
      <c r="A6" s="17" t="s">
        <v>1</v>
      </c>
      <c r="B6" s="17"/>
      <c r="C6" s="17"/>
      <c r="D6" s="17"/>
      <c r="E6" s="17"/>
      <c r="F6" s="17"/>
      <c r="G6" s="17"/>
      <c r="H6" s="17"/>
      <c r="I6" s="18"/>
      <c r="J6" s="2" t="s">
        <v>36</v>
      </c>
      <c r="K6" s="19"/>
      <c r="L6" s="20"/>
      <c r="M6" s="20"/>
      <c r="N6" s="20"/>
      <c r="O6" s="20"/>
      <c r="P6" s="20"/>
      <c r="Q6" s="20"/>
      <c r="R6" s="20"/>
      <c r="S6" s="20"/>
    </row>
    <row r="7" spans="1:19" s="1" customFormat="1" ht="14.25" x14ac:dyDescent="0.25">
      <c r="A7" s="17" t="s">
        <v>2</v>
      </c>
      <c r="B7" s="17"/>
      <c r="C7" s="17"/>
      <c r="D7" s="17"/>
      <c r="E7" s="17"/>
      <c r="F7" s="17"/>
      <c r="G7" s="17"/>
      <c r="H7" s="17"/>
      <c r="I7" s="18"/>
      <c r="J7" s="2" t="s">
        <v>36</v>
      </c>
      <c r="K7" s="19"/>
      <c r="L7" s="20"/>
      <c r="M7" s="20"/>
      <c r="N7" s="20"/>
      <c r="O7" s="20"/>
      <c r="P7" s="20"/>
      <c r="Q7" s="20"/>
      <c r="R7" s="20"/>
      <c r="S7" s="20"/>
    </row>
    <row r="8" spans="1:19" s="1" customFormat="1" ht="14.25" x14ac:dyDescent="0.25">
      <c r="A8" s="17" t="s">
        <v>3</v>
      </c>
      <c r="B8" s="17"/>
      <c r="C8" s="17"/>
      <c r="D8" s="17"/>
      <c r="E8" s="17"/>
      <c r="F8" s="17"/>
      <c r="G8" s="17"/>
      <c r="H8" s="17"/>
      <c r="I8" s="18"/>
      <c r="J8" s="2" t="s">
        <v>36</v>
      </c>
      <c r="K8" s="19"/>
      <c r="L8" s="20"/>
      <c r="M8" s="20"/>
      <c r="N8" s="20"/>
      <c r="O8" s="20"/>
      <c r="P8" s="20"/>
      <c r="Q8" s="20"/>
      <c r="R8" s="20"/>
      <c r="S8" s="20"/>
    </row>
    <row r="9" spans="1:19" s="1" customFormat="1" ht="9.75" x14ac:dyDescent="0.1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s="4" customFormat="1" ht="86.25" customHeight="1" x14ac:dyDescent="0.25">
      <c r="A10" s="28" t="s">
        <v>4</v>
      </c>
      <c r="B10" s="27" t="s">
        <v>5</v>
      </c>
      <c r="C10" s="27"/>
      <c r="D10" s="27"/>
      <c r="E10" s="27"/>
      <c r="F10" s="27"/>
      <c r="G10" s="27" t="s">
        <v>6</v>
      </c>
      <c r="H10" s="28"/>
      <c r="I10" s="28"/>
      <c r="J10" s="27" t="s">
        <v>7</v>
      </c>
      <c r="K10" s="27" t="s">
        <v>8</v>
      </c>
      <c r="L10" s="28"/>
      <c r="M10" s="28"/>
      <c r="N10" s="27" t="s">
        <v>9</v>
      </c>
      <c r="O10" s="28"/>
      <c r="P10" s="27" t="s">
        <v>10</v>
      </c>
      <c r="Q10" s="28"/>
      <c r="R10" s="28"/>
      <c r="S10" s="28" t="s">
        <v>11</v>
      </c>
    </row>
    <row r="11" spans="1:19" s="4" customFormat="1" ht="117" customHeight="1" x14ac:dyDescent="0.25">
      <c r="A11" s="28"/>
      <c r="B11" s="11" t="s">
        <v>12</v>
      </c>
      <c r="C11" s="10" t="s">
        <v>13</v>
      </c>
      <c r="D11" s="11" t="s">
        <v>14</v>
      </c>
      <c r="E11" s="11" t="s">
        <v>15</v>
      </c>
      <c r="F11" s="11" t="s">
        <v>16</v>
      </c>
      <c r="G11" s="10" t="s">
        <v>17</v>
      </c>
      <c r="H11" s="11" t="s">
        <v>18</v>
      </c>
      <c r="I11" s="11" t="s">
        <v>19</v>
      </c>
      <c r="J11" s="28"/>
      <c r="K11" s="10" t="s">
        <v>17</v>
      </c>
      <c r="L11" s="11" t="s">
        <v>18</v>
      </c>
      <c r="M11" s="11" t="s">
        <v>20</v>
      </c>
      <c r="N11" s="11" t="s">
        <v>21</v>
      </c>
      <c r="O11" s="11" t="s">
        <v>22</v>
      </c>
      <c r="P11" s="11" t="s">
        <v>23</v>
      </c>
      <c r="Q11" s="10" t="s">
        <v>4</v>
      </c>
      <c r="R11" s="11" t="s">
        <v>24</v>
      </c>
      <c r="S11" s="28"/>
    </row>
    <row r="12" spans="1:19" s="7" customFormat="1" ht="12.75" x14ac:dyDescent="0.25">
      <c r="A12" s="10"/>
      <c r="B12" s="10">
        <v>1</v>
      </c>
      <c r="C12" s="10">
        <v>2</v>
      </c>
      <c r="D12" s="10">
        <v>3</v>
      </c>
      <c r="E12" s="10">
        <v>4</v>
      </c>
      <c r="F12" s="10">
        <v>5</v>
      </c>
      <c r="G12" s="10">
        <v>6</v>
      </c>
      <c r="H12" s="10">
        <v>7</v>
      </c>
      <c r="I12" s="10">
        <v>8</v>
      </c>
      <c r="J12" s="11">
        <v>9</v>
      </c>
      <c r="K12" s="10">
        <v>10</v>
      </c>
      <c r="L12" s="10">
        <v>11</v>
      </c>
      <c r="M12" s="10">
        <v>12</v>
      </c>
      <c r="N12" s="10">
        <v>13</v>
      </c>
      <c r="O12" s="11">
        <v>14</v>
      </c>
      <c r="P12" s="10">
        <v>15</v>
      </c>
      <c r="Q12" s="10">
        <v>16</v>
      </c>
      <c r="R12" s="11">
        <v>17</v>
      </c>
      <c r="S12" s="10">
        <v>18</v>
      </c>
    </row>
    <row r="13" spans="1:19" s="7" customFormat="1" ht="12.75" x14ac:dyDescent="0.25">
      <c r="A13" s="12"/>
      <c r="B13" s="12"/>
      <c r="C13" s="12" t="s">
        <v>25</v>
      </c>
      <c r="D13" s="12" t="s">
        <v>26</v>
      </c>
      <c r="E13" s="12" t="s">
        <v>26</v>
      </c>
      <c r="F13" s="13">
        <f>F16</f>
        <v>0</v>
      </c>
      <c r="G13" s="12" t="s">
        <v>26</v>
      </c>
      <c r="H13" s="12" t="s">
        <v>26</v>
      </c>
      <c r="I13" s="13">
        <f>+I16</f>
        <v>0</v>
      </c>
      <c r="J13" s="13">
        <f>J16</f>
        <v>0</v>
      </c>
      <c r="K13" s="12" t="s">
        <v>26</v>
      </c>
      <c r="L13" s="12" t="s">
        <v>26</v>
      </c>
      <c r="M13" s="13">
        <f>+M16+M20</f>
        <v>544.79999999999995</v>
      </c>
      <c r="N13" s="12" t="s">
        <v>26</v>
      </c>
      <c r="O13" s="13">
        <f>+O16+O20</f>
        <v>544.79999999999995</v>
      </c>
      <c r="P13" s="12" t="s">
        <v>26</v>
      </c>
      <c r="Q13" s="12" t="s">
        <v>26</v>
      </c>
      <c r="R13" s="13">
        <f>+R16+R20</f>
        <v>544.79999999999995</v>
      </c>
      <c r="S13" s="12" t="s">
        <v>26</v>
      </c>
    </row>
    <row r="14" spans="1:19" s="4" customFormat="1" ht="12.75" x14ac:dyDescent="0.25">
      <c r="A14" s="29" t="s">
        <v>27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</row>
    <row r="15" spans="1:19" s="4" customFormat="1" ht="12.75" x14ac:dyDescent="0.25">
      <c r="A15" s="31" t="s">
        <v>28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</row>
    <row r="16" spans="1:19" s="7" customFormat="1" ht="12.75" x14ac:dyDescent="0.25">
      <c r="A16" s="10"/>
      <c r="B16" s="10"/>
      <c r="C16" s="10" t="s">
        <v>29</v>
      </c>
      <c r="D16" s="10" t="s">
        <v>26</v>
      </c>
      <c r="E16" s="10" t="s">
        <v>26</v>
      </c>
      <c r="F16" s="14">
        <v>0</v>
      </c>
      <c r="G16" s="10" t="s">
        <v>26</v>
      </c>
      <c r="H16" s="10" t="s">
        <v>26</v>
      </c>
      <c r="I16" s="14">
        <v>0</v>
      </c>
      <c r="J16" s="14">
        <v>0</v>
      </c>
      <c r="K16" s="10" t="s">
        <v>26</v>
      </c>
      <c r="L16" s="10" t="s">
        <v>26</v>
      </c>
      <c r="M16" s="14">
        <f>SUM(M18)</f>
        <v>0</v>
      </c>
      <c r="N16" s="10" t="s">
        <v>26</v>
      </c>
      <c r="O16" s="14">
        <f>SUM(O18)</f>
        <v>0</v>
      </c>
      <c r="P16" s="10" t="s">
        <v>26</v>
      </c>
      <c r="Q16" s="10" t="s">
        <v>26</v>
      </c>
      <c r="R16" s="14">
        <f>SUM(R18)</f>
        <v>0</v>
      </c>
      <c r="S16" s="10" t="s">
        <v>26</v>
      </c>
    </row>
    <row r="17" spans="1:19" s="4" customFormat="1" ht="12.75" x14ac:dyDescent="0.25">
      <c r="A17" s="32" t="s">
        <v>30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</row>
    <row r="18" spans="1:19" s="4" customFormat="1" ht="12.75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s="4" customFormat="1" ht="12.75" x14ac:dyDescent="0.25">
      <c r="A19" s="25" t="s">
        <v>31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0" spans="1:19" s="7" customFormat="1" ht="12.75" x14ac:dyDescent="0.25">
      <c r="A20" s="6"/>
      <c r="B20" s="6"/>
      <c r="C20" s="6" t="s">
        <v>29</v>
      </c>
      <c r="D20" s="6" t="s">
        <v>26</v>
      </c>
      <c r="E20" s="6" t="s">
        <v>26</v>
      </c>
      <c r="F20" s="6" t="s">
        <v>26</v>
      </c>
      <c r="G20" s="6" t="s">
        <v>26</v>
      </c>
      <c r="H20" s="6" t="s">
        <v>26</v>
      </c>
      <c r="I20" s="6" t="s">
        <v>26</v>
      </c>
      <c r="J20" s="6" t="s">
        <v>26</v>
      </c>
      <c r="K20" s="6" t="s">
        <v>26</v>
      </c>
      <c r="L20" s="6" t="s">
        <v>26</v>
      </c>
      <c r="M20" s="8">
        <f>SUM(M22:M92)</f>
        <v>544.79999999999995</v>
      </c>
      <c r="N20" s="6" t="s">
        <v>26</v>
      </c>
      <c r="O20" s="8">
        <f>SUM(O22:O92)</f>
        <v>544.79999999999995</v>
      </c>
      <c r="P20" s="6" t="s">
        <v>26</v>
      </c>
      <c r="Q20" s="6" t="s">
        <v>26</v>
      </c>
      <c r="R20" s="8">
        <f>SUM(R22:R92)</f>
        <v>544.79999999999995</v>
      </c>
      <c r="S20" s="6" t="s">
        <v>26</v>
      </c>
    </row>
    <row r="21" spans="1:19" s="4" customFormat="1" ht="12.75" x14ac:dyDescent="0.25">
      <c r="A21" s="26" t="s">
        <v>30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1:19" s="4" customFormat="1" ht="38.25" x14ac:dyDescent="0.25">
      <c r="A22" s="16">
        <v>1</v>
      </c>
      <c r="B22" s="5" t="s">
        <v>39</v>
      </c>
      <c r="C22" s="5" t="s">
        <v>40</v>
      </c>
      <c r="D22" s="16" t="s">
        <v>119</v>
      </c>
      <c r="E22" s="16">
        <v>0</v>
      </c>
      <c r="F22" s="14">
        <v>0</v>
      </c>
      <c r="G22" s="16" t="s">
        <v>26</v>
      </c>
      <c r="H22" s="16" t="s">
        <v>26</v>
      </c>
      <c r="I22" s="16" t="s">
        <v>26</v>
      </c>
      <c r="J22" s="16" t="s">
        <v>26</v>
      </c>
      <c r="K22" s="6">
        <v>20</v>
      </c>
      <c r="L22" s="6">
        <v>250</v>
      </c>
      <c r="M22" s="8">
        <f>K22*L22/1000</f>
        <v>5</v>
      </c>
      <c r="N22" s="6">
        <f>E22+K22</f>
        <v>20</v>
      </c>
      <c r="O22" s="8">
        <f>F22+M22</f>
        <v>5</v>
      </c>
      <c r="P22" s="15" t="s">
        <v>34</v>
      </c>
      <c r="Q22" s="16">
        <v>4269</v>
      </c>
      <c r="R22" s="8">
        <f>M22</f>
        <v>5</v>
      </c>
      <c r="S22" s="6" t="s">
        <v>32</v>
      </c>
    </row>
    <row r="23" spans="1:19" s="7" customFormat="1" ht="38.25" x14ac:dyDescent="0.25">
      <c r="A23" s="16">
        <v>2</v>
      </c>
      <c r="B23" s="5" t="s">
        <v>41</v>
      </c>
      <c r="C23" s="5" t="s">
        <v>40</v>
      </c>
      <c r="D23" s="16" t="s">
        <v>119</v>
      </c>
      <c r="E23" s="16">
        <v>0</v>
      </c>
      <c r="F23" s="14">
        <v>0</v>
      </c>
      <c r="G23" s="16" t="s">
        <v>26</v>
      </c>
      <c r="H23" s="16" t="s">
        <v>26</v>
      </c>
      <c r="I23" s="16" t="s">
        <v>26</v>
      </c>
      <c r="J23" s="16" t="s">
        <v>26</v>
      </c>
      <c r="K23" s="6">
        <v>10</v>
      </c>
      <c r="L23" s="6">
        <v>250</v>
      </c>
      <c r="M23" s="8">
        <f t="shared" ref="M23:M86" si="0">K23*L23/1000</f>
        <v>2.5</v>
      </c>
      <c r="N23" s="6">
        <f t="shared" ref="N23:N86" si="1">E23+K23</f>
        <v>10</v>
      </c>
      <c r="O23" s="8">
        <f t="shared" ref="O23:O86" si="2">F23+M23</f>
        <v>2.5</v>
      </c>
      <c r="P23" s="15" t="s">
        <v>34</v>
      </c>
      <c r="Q23" s="16">
        <v>4269</v>
      </c>
      <c r="R23" s="8">
        <f t="shared" ref="R23:R86" si="3">M23</f>
        <v>2.5</v>
      </c>
      <c r="S23" s="6" t="s">
        <v>32</v>
      </c>
    </row>
    <row r="24" spans="1:19" s="7" customFormat="1" ht="38.25" x14ac:dyDescent="0.25">
      <c r="A24" s="16">
        <v>3</v>
      </c>
      <c r="B24" s="5">
        <v>19431610</v>
      </c>
      <c r="C24" s="5" t="s">
        <v>42</v>
      </c>
      <c r="D24" s="16" t="s">
        <v>33</v>
      </c>
      <c r="E24" s="16">
        <v>0</v>
      </c>
      <c r="F24" s="14">
        <v>0</v>
      </c>
      <c r="G24" s="16" t="s">
        <v>26</v>
      </c>
      <c r="H24" s="16" t="s">
        <v>26</v>
      </c>
      <c r="I24" s="16" t="s">
        <v>26</v>
      </c>
      <c r="J24" s="16" t="s">
        <v>26</v>
      </c>
      <c r="K24" s="6">
        <v>20</v>
      </c>
      <c r="L24" s="6">
        <v>300</v>
      </c>
      <c r="M24" s="8">
        <f t="shared" si="0"/>
        <v>6</v>
      </c>
      <c r="N24" s="6">
        <f t="shared" si="1"/>
        <v>20</v>
      </c>
      <c r="O24" s="8">
        <f t="shared" si="2"/>
        <v>6</v>
      </c>
      <c r="P24" s="15" t="s">
        <v>38</v>
      </c>
      <c r="Q24" s="16">
        <v>4261</v>
      </c>
      <c r="R24" s="8">
        <f t="shared" si="3"/>
        <v>6</v>
      </c>
      <c r="S24" s="6" t="s">
        <v>32</v>
      </c>
    </row>
    <row r="25" spans="1:19" ht="38.25" x14ac:dyDescent="0.3">
      <c r="A25" s="33"/>
      <c r="B25" s="5">
        <v>19641000</v>
      </c>
      <c r="C25" s="5" t="s">
        <v>43</v>
      </c>
      <c r="D25" s="16" t="s">
        <v>33</v>
      </c>
      <c r="E25" s="16">
        <v>0</v>
      </c>
      <c r="F25" s="14">
        <v>0</v>
      </c>
      <c r="G25" s="16" t="s">
        <v>26</v>
      </c>
      <c r="H25" s="16" t="s">
        <v>26</v>
      </c>
      <c r="I25" s="16" t="s">
        <v>26</v>
      </c>
      <c r="J25" s="16" t="s">
        <v>26</v>
      </c>
      <c r="K25" s="6">
        <v>40</v>
      </c>
      <c r="L25" s="6">
        <v>250</v>
      </c>
      <c r="M25" s="8">
        <f t="shared" si="0"/>
        <v>10</v>
      </c>
      <c r="N25" s="6">
        <f t="shared" si="1"/>
        <v>40</v>
      </c>
      <c r="O25" s="8">
        <f t="shared" si="2"/>
        <v>10</v>
      </c>
      <c r="P25" s="15" t="s">
        <v>34</v>
      </c>
      <c r="Q25" s="16">
        <v>4269</v>
      </c>
      <c r="R25" s="8">
        <f t="shared" si="3"/>
        <v>10</v>
      </c>
      <c r="S25" s="6" t="s">
        <v>32</v>
      </c>
    </row>
    <row r="26" spans="1:19" ht="38.25" x14ac:dyDescent="0.3">
      <c r="A26" s="33"/>
      <c r="B26" s="5" t="s">
        <v>44</v>
      </c>
      <c r="C26" s="5" t="s">
        <v>45</v>
      </c>
      <c r="D26" s="16" t="s">
        <v>33</v>
      </c>
      <c r="E26" s="16">
        <v>0</v>
      </c>
      <c r="F26" s="14">
        <v>0</v>
      </c>
      <c r="G26" s="16" t="s">
        <v>26</v>
      </c>
      <c r="H26" s="16" t="s">
        <v>26</v>
      </c>
      <c r="I26" s="16" t="s">
        <v>26</v>
      </c>
      <c r="J26" s="16" t="s">
        <v>26</v>
      </c>
      <c r="K26" s="6">
        <v>10</v>
      </c>
      <c r="L26" s="6">
        <v>40</v>
      </c>
      <c r="M26" s="8">
        <f t="shared" si="0"/>
        <v>0.4</v>
      </c>
      <c r="N26" s="6">
        <f t="shared" si="1"/>
        <v>10</v>
      </c>
      <c r="O26" s="8">
        <f t="shared" si="2"/>
        <v>0.4</v>
      </c>
      <c r="P26" s="15" t="s">
        <v>38</v>
      </c>
      <c r="Q26" s="16">
        <v>4261</v>
      </c>
      <c r="R26" s="8">
        <f t="shared" si="3"/>
        <v>0.4</v>
      </c>
      <c r="S26" s="6" t="s">
        <v>32</v>
      </c>
    </row>
    <row r="27" spans="1:19" ht="38.25" x14ac:dyDescent="0.3">
      <c r="A27" s="33"/>
      <c r="B27" s="5" t="s">
        <v>46</v>
      </c>
      <c r="C27" s="5" t="s">
        <v>45</v>
      </c>
      <c r="D27" s="16" t="s">
        <v>33</v>
      </c>
      <c r="E27" s="16">
        <v>0</v>
      </c>
      <c r="F27" s="14">
        <v>0</v>
      </c>
      <c r="G27" s="16" t="s">
        <v>26</v>
      </c>
      <c r="H27" s="16" t="s">
        <v>26</v>
      </c>
      <c r="I27" s="16" t="s">
        <v>26</v>
      </c>
      <c r="J27" s="16" t="s">
        <v>26</v>
      </c>
      <c r="K27" s="6">
        <v>2</v>
      </c>
      <c r="L27" s="6">
        <v>300</v>
      </c>
      <c r="M27" s="8">
        <f t="shared" si="0"/>
        <v>0.6</v>
      </c>
      <c r="N27" s="6">
        <f t="shared" si="1"/>
        <v>2</v>
      </c>
      <c r="O27" s="8">
        <f t="shared" si="2"/>
        <v>0.6</v>
      </c>
      <c r="P27" s="15" t="s">
        <v>38</v>
      </c>
      <c r="Q27" s="16">
        <v>4261</v>
      </c>
      <c r="R27" s="8">
        <f t="shared" si="3"/>
        <v>0.6</v>
      </c>
      <c r="S27" s="6" t="s">
        <v>32</v>
      </c>
    </row>
    <row r="28" spans="1:19" ht="38.25" x14ac:dyDescent="0.3">
      <c r="A28" s="33"/>
      <c r="B28" s="5" t="s">
        <v>47</v>
      </c>
      <c r="C28" s="5" t="s">
        <v>48</v>
      </c>
      <c r="D28" s="16" t="s">
        <v>33</v>
      </c>
      <c r="E28" s="16">
        <v>0</v>
      </c>
      <c r="F28" s="14">
        <v>0</v>
      </c>
      <c r="G28" s="16" t="s">
        <v>26</v>
      </c>
      <c r="H28" s="16" t="s">
        <v>26</v>
      </c>
      <c r="I28" s="16" t="s">
        <v>26</v>
      </c>
      <c r="J28" s="16" t="s">
        <v>26</v>
      </c>
      <c r="K28" s="6">
        <v>20</v>
      </c>
      <c r="L28" s="6">
        <v>250</v>
      </c>
      <c r="M28" s="8">
        <f t="shared" si="0"/>
        <v>5</v>
      </c>
      <c r="N28" s="6">
        <f t="shared" si="1"/>
        <v>20</v>
      </c>
      <c r="O28" s="8">
        <f t="shared" si="2"/>
        <v>5</v>
      </c>
      <c r="P28" s="15" t="s">
        <v>38</v>
      </c>
      <c r="Q28" s="16">
        <v>4261</v>
      </c>
      <c r="R28" s="8">
        <f t="shared" si="3"/>
        <v>5</v>
      </c>
      <c r="S28" s="6" t="s">
        <v>32</v>
      </c>
    </row>
    <row r="29" spans="1:19" ht="38.25" x14ac:dyDescent="0.3">
      <c r="A29" s="33"/>
      <c r="B29" s="5">
        <v>22811150</v>
      </c>
      <c r="C29" s="5" t="s">
        <v>49</v>
      </c>
      <c r="D29" s="16" t="s">
        <v>33</v>
      </c>
      <c r="E29" s="16">
        <v>0</v>
      </c>
      <c r="F29" s="14">
        <v>0</v>
      </c>
      <c r="G29" s="16" t="s">
        <v>26</v>
      </c>
      <c r="H29" s="16" t="s">
        <v>26</v>
      </c>
      <c r="I29" s="16" t="s">
        <v>26</v>
      </c>
      <c r="J29" s="16" t="s">
        <v>26</v>
      </c>
      <c r="K29" s="6">
        <v>2</v>
      </c>
      <c r="L29" s="6">
        <v>1800</v>
      </c>
      <c r="M29" s="8">
        <f t="shared" si="0"/>
        <v>3.6</v>
      </c>
      <c r="N29" s="6">
        <f t="shared" si="1"/>
        <v>2</v>
      </c>
      <c r="O29" s="8">
        <f t="shared" si="2"/>
        <v>3.6</v>
      </c>
      <c r="P29" s="15" t="s">
        <v>38</v>
      </c>
      <c r="Q29" s="16">
        <v>4261</v>
      </c>
      <c r="R29" s="8">
        <f t="shared" si="3"/>
        <v>3.6</v>
      </c>
      <c r="S29" s="6" t="s">
        <v>32</v>
      </c>
    </row>
    <row r="30" spans="1:19" ht="38.25" x14ac:dyDescent="0.3">
      <c r="A30" s="33"/>
      <c r="B30" s="5">
        <v>22821200</v>
      </c>
      <c r="C30" s="5" t="s">
        <v>50</v>
      </c>
      <c r="D30" s="16" t="s">
        <v>33</v>
      </c>
      <c r="E30" s="16">
        <v>0</v>
      </c>
      <c r="F30" s="14">
        <v>0</v>
      </c>
      <c r="G30" s="16" t="s">
        <v>26</v>
      </c>
      <c r="H30" s="16" t="s">
        <v>26</v>
      </c>
      <c r="I30" s="16" t="s">
        <v>26</v>
      </c>
      <c r="J30" s="16" t="s">
        <v>26</v>
      </c>
      <c r="K30" s="6">
        <v>700</v>
      </c>
      <c r="L30" s="6">
        <v>10</v>
      </c>
      <c r="M30" s="8">
        <f t="shared" si="0"/>
        <v>7</v>
      </c>
      <c r="N30" s="6">
        <f t="shared" si="1"/>
        <v>700</v>
      </c>
      <c r="O30" s="8">
        <f t="shared" si="2"/>
        <v>7</v>
      </c>
      <c r="P30" s="15" t="s">
        <v>38</v>
      </c>
      <c r="Q30" s="16">
        <v>4261</v>
      </c>
      <c r="R30" s="8">
        <f t="shared" si="3"/>
        <v>7</v>
      </c>
      <c r="S30" s="6" t="s">
        <v>32</v>
      </c>
    </row>
    <row r="31" spans="1:19" ht="38.25" x14ac:dyDescent="0.3">
      <c r="A31" s="33"/>
      <c r="B31" s="5">
        <v>24451141</v>
      </c>
      <c r="C31" s="5" t="s">
        <v>51</v>
      </c>
      <c r="D31" s="16" t="s">
        <v>33</v>
      </c>
      <c r="E31" s="16">
        <v>0</v>
      </c>
      <c r="F31" s="14">
        <v>0</v>
      </c>
      <c r="G31" s="16" t="s">
        <v>26</v>
      </c>
      <c r="H31" s="16" t="s">
        <v>26</v>
      </c>
      <c r="I31" s="16" t="s">
        <v>26</v>
      </c>
      <c r="J31" s="16" t="s">
        <v>26</v>
      </c>
      <c r="K31" s="6">
        <v>10</v>
      </c>
      <c r="L31" s="6">
        <v>800</v>
      </c>
      <c r="M31" s="8">
        <f t="shared" si="0"/>
        <v>8</v>
      </c>
      <c r="N31" s="6">
        <f t="shared" si="1"/>
        <v>10</v>
      </c>
      <c r="O31" s="8">
        <f t="shared" si="2"/>
        <v>8</v>
      </c>
      <c r="P31" s="15" t="s">
        <v>34</v>
      </c>
      <c r="Q31" s="16">
        <v>4269</v>
      </c>
      <c r="R31" s="8">
        <f t="shared" si="3"/>
        <v>8</v>
      </c>
      <c r="S31" s="6" t="s">
        <v>32</v>
      </c>
    </row>
    <row r="32" spans="1:19" ht="38.25" x14ac:dyDescent="0.3">
      <c r="A32" s="33"/>
      <c r="B32" s="5">
        <v>30121470</v>
      </c>
      <c r="C32" s="5" t="s">
        <v>52</v>
      </c>
      <c r="D32" s="16" t="s">
        <v>33</v>
      </c>
      <c r="E32" s="16">
        <v>0</v>
      </c>
      <c r="F32" s="14">
        <v>0</v>
      </c>
      <c r="G32" s="16" t="s">
        <v>26</v>
      </c>
      <c r="H32" s="16" t="s">
        <v>26</v>
      </c>
      <c r="I32" s="16" t="s">
        <v>26</v>
      </c>
      <c r="J32" s="16" t="s">
        <v>26</v>
      </c>
      <c r="K32" s="6">
        <v>3</v>
      </c>
      <c r="L32" s="6">
        <v>3000</v>
      </c>
      <c r="M32" s="8">
        <f t="shared" si="0"/>
        <v>9</v>
      </c>
      <c r="N32" s="6">
        <f t="shared" si="1"/>
        <v>3</v>
      </c>
      <c r="O32" s="8">
        <f t="shared" si="2"/>
        <v>9</v>
      </c>
      <c r="P32" s="15" t="s">
        <v>38</v>
      </c>
      <c r="Q32" s="16">
        <v>4261</v>
      </c>
      <c r="R32" s="8">
        <f t="shared" si="3"/>
        <v>9</v>
      </c>
      <c r="S32" s="6" t="s">
        <v>32</v>
      </c>
    </row>
    <row r="33" spans="1:19" ht="38.25" x14ac:dyDescent="0.3">
      <c r="A33" s="33"/>
      <c r="B33" s="5">
        <v>30192100</v>
      </c>
      <c r="C33" s="5" t="s">
        <v>53</v>
      </c>
      <c r="D33" s="16" t="s">
        <v>33</v>
      </c>
      <c r="E33" s="16">
        <v>0</v>
      </c>
      <c r="F33" s="14">
        <v>0</v>
      </c>
      <c r="G33" s="16" t="s">
        <v>26</v>
      </c>
      <c r="H33" s="16" t="s">
        <v>26</v>
      </c>
      <c r="I33" s="16" t="s">
        <v>26</v>
      </c>
      <c r="J33" s="16" t="s">
        <v>26</v>
      </c>
      <c r="K33" s="6">
        <v>10</v>
      </c>
      <c r="L33" s="6">
        <v>150</v>
      </c>
      <c r="M33" s="8">
        <f t="shared" si="0"/>
        <v>1.5</v>
      </c>
      <c r="N33" s="6">
        <f t="shared" si="1"/>
        <v>10</v>
      </c>
      <c r="O33" s="8">
        <f t="shared" si="2"/>
        <v>1.5</v>
      </c>
      <c r="P33" s="15" t="s">
        <v>38</v>
      </c>
      <c r="Q33" s="16">
        <v>4261</v>
      </c>
      <c r="R33" s="8">
        <f t="shared" si="3"/>
        <v>1.5</v>
      </c>
      <c r="S33" s="6" t="s">
        <v>32</v>
      </c>
    </row>
    <row r="34" spans="1:19" ht="38.25" x14ac:dyDescent="0.3">
      <c r="A34" s="33"/>
      <c r="B34" s="5">
        <v>30192114</v>
      </c>
      <c r="C34" s="5" t="s">
        <v>54</v>
      </c>
      <c r="D34" s="16" t="s">
        <v>33</v>
      </c>
      <c r="E34" s="16">
        <v>0</v>
      </c>
      <c r="F34" s="14">
        <v>0</v>
      </c>
      <c r="G34" s="16" t="s">
        <v>26</v>
      </c>
      <c r="H34" s="16" t="s">
        <v>26</v>
      </c>
      <c r="I34" s="16" t="s">
        <v>26</v>
      </c>
      <c r="J34" s="16" t="s">
        <v>26</v>
      </c>
      <c r="K34" s="6">
        <v>2</v>
      </c>
      <c r="L34" s="6">
        <v>250</v>
      </c>
      <c r="M34" s="8">
        <f t="shared" si="0"/>
        <v>0.5</v>
      </c>
      <c r="N34" s="6">
        <f t="shared" si="1"/>
        <v>2</v>
      </c>
      <c r="O34" s="8">
        <f t="shared" si="2"/>
        <v>0.5</v>
      </c>
      <c r="P34" s="15" t="s">
        <v>38</v>
      </c>
      <c r="Q34" s="16">
        <v>4261</v>
      </c>
      <c r="R34" s="8">
        <f t="shared" si="3"/>
        <v>0.5</v>
      </c>
      <c r="S34" s="6" t="s">
        <v>32</v>
      </c>
    </row>
    <row r="35" spans="1:19" ht="38.25" x14ac:dyDescent="0.3">
      <c r="A35" s="33"/>
      <c r="B35" s="5">
        <v>30192121</v>
      </c>
      <c r="C35" s="5" t="s">
        <v>55</v>
      </c>
      <c r="D35" s="16" t="s">
        <v>33</v>
      </c>
      <c r="E35" s="16">
        <v>0</v>
      </c>
      <c r="F35" s="14">
        <v>0</v>
      </c>
      <c r="G35" s="16" t="s">
        <v>26</v>
      </c>
      <c r="H35" s="16" t="s">
        <v>26</v>
      </c>
      <c r="I35" s="16" t="s">
        <v>26</v>
      </c>
      <c r="J35" s="16" t="s">
        <v>26</v>
      </c>
      <c r="K35" s="6">
        <v>70</v>
      </c>
      <c r="L35" s="6">
        <v>100</v>
      </c>
      <c r="M35" s="8">
        <f t="shared" si="0"/>
        <v>7</v>
      </c>
      <c r="N35" s="6">
        <f t="shared" si="1"/>
        <v>70</v>
      </c>
      <c r="O35" s="8">
        <f t="shared" si="2"/>
        <v>7</v>
      </c>
      <c r="P35" s="15" t="s">
        <v>38</v>
      </c>
      <c r="Q35" s="16">
        <v>4261</v>
      </c>
      <c r="R35" s="8">
        <f t="shared" si="3"/>
        <v>7</v>
      </c>
      <c r="S35" s="6" t="s">
        <v>32</v>
      </c>
    </row>
    <row r="36" spans="1:19" ht="38.25" x14ac:dyDescent="0.3">
      <c r="A36" s="33"/>
      <c r="B36" s="5">
        <v>30192130</v>
      </c>
      <c r="C36" s="5" t="s">
        <v>56</v>
      </c>
      <c r="D36" s="16" t="s">
        <v>33</v>
      </c>
      <c r="E36" s="16">
        <v>0</v>
      </c>
      <c r="F36" s="14">
        <v>0</v>
      </c>
      <c r="G36" s="16" t="s">
        <v>26</v>
      </c>
      <c r="H36" s="16" t="s">
        <v>26</v>
      </c>
      <c r="I36" s="16" t="s">
        <v>26</v>
      </c>
      <c r="J36" s="16" t="s">
        <v>26</v>
      </c>
      <c r="K36" s="6">
        <v>10</v>
      </c>
      <c r="L36" s="6">
        <v>80</v>
      </c>
      <c r="M36" s="8">
        <f t="shared" si="0"/>
        <v>0.8</v>
      </c>
      <c r="N36" s="6">
        <f t="shared" si="1"/>
        <v>10</v>
      </c>
      <c r="O36" s="8">
        <f t="shared" si="2"/>
        <v>0.8</v>
      </c>
      <c r="P36" s="15" t="s">
        <v>38</v>
      </c>
      <c r="Q36" s="16">
        <v>4261</v>
      </c>
      <c r="R36" s="8">
        <f t="shared" si="3"/>
        <v>0.8</v>
      </c>
      <c r="S36" s="6" t="s">
        <v>32</v>
      </c>
    </row>
    <row r="37" spans="1:19" ht="51" x14ac:dyDescent="0.3">
      <c r="A37" s="33"/>
      <c r="B37" s="5">
        <v>30192210</v>
      </c>
      <c r="C37" s="5" t="s">
        <v>57</v>
      </c>
      <c r="D37" s="16" t="s">
        <v>33</v>
      </c>
      <c r="E37" s="16">
        <v>0</v>
      </c>
      <c r="F37" s="14">
        <v>0</v>
      </c>
      <c r="G37" s="16" t="s">
        <v>26</v>
      </c>
      <c r="H37" s="16" t="s">
        <v>26</v>
      </c>
      <c r="I37" s="16" t="s">
        <v>26</v>
      </c>
      <c r="J37" s="16" t="s">
        <v>26</v>
      </c>
      <c r="K37" s="6">
        <v>5</v>
      </c>
      <c r="L37" s="6">
        <v>500</v>
      </c>
      <c r="M37" s="8">
        <f t="shared" si="0"/>
        <v>2.5</v>
      </c>
      <c r="N37" s="6">
        <f t="shared" si="1"/>
        <v>5</v>
      </c>
      <c r="O37" s="8">
        <f t="shared" si="2"/>
        <v>2.5</v>
      </c>
      <c r="P37" s="15" t="s">
        <v>38</v>
      </c>
      <c r="Q37" s="16">
        <v>4261</v>
      </c>
      <c r="R37" s="8">
        <f t="shared" si="3"/>
        <v>2.5</v>
      </c>
      <c r="S37" s="6" t="s">
        <v>32</v>
      </c>
    </row>
    <row r="38" spans="1:19" ht="38.25" x14ac:dyDescent="0.3">
      <c r="A38" s="33"/>
      <c r="B38" s="5">
        <v>30192710</v>
      </c>
      <c r="C38" s="5" t="s">
        <v>58</v>
      </c>
      <c r="D38" s="16" t="s">
        <v>33</v>
      </c>
      <c r="E38" s="16">
        <v>0</v>
      </c>
      <c r="F38" s="14">
        <v>0</v>
      </c>
      <c r="G38" s="16" t="s">
        <v>26</v>
      </c>
      <c r="H38" s="16" t="s">
        <v>26</v>
      </c>
      <c r="I38" s="16" t="s">
        <v>26</v>
      </c>
      <c r="J38" s="16" t="s">
        <v>26</v>
      </c>
      <c r="K38" s="6">
        <v>7</v>
      </c>
      <c r="L38" s="6">
        <v>250</v>
      </c>
      <c r="M38" s="8">
        <f t="shared" si="0"/>
        <v>1.75</v>
      </c>
      <c r="N38" s="6">
        <f t="shared" si="1"/>
        <v>7</v>
      </c>
      <c r="O38" s="8">
        <f t="shared" si="2"/>
        <v>1.75</v>
      </c>
      <c r="P38" s="15" t="s">
        <v>38</v>
      </c>
      <c r="Q38" s="16">
        <v>4261</v>
      </c>
      <c r="R38" s="8">
        <f t="shared" si="3"/>
        <v>1.75</v>
      </c>
      <c r="S38" s="6" t="s">
        <v>32</v>
      </c>
    </row>
    <row r="39" spans="1:19" ht="38.25" x14ac:dyDescent="0.3">
      <c r="A39" s="33"/>
      <c r="B39" s="5">
        <v>30192739</v>
      </c>
      <c r="C39" s="5" t="s">
        <v>59</v>
      </c>
      <c r="D39" s="16" t="s">
        <v>120</v>
      </c>
      <c r="E39" s="16">
        <v>0</v>
      </c>
      <c r="F39" s="14">
        <v>0</v>
      </c>
      <c r="G39" s="16" t="s">
        <v>26</v>
      </c>
      <c r="H39" s="16" t="s">
        <v>26</v>
      </c>
      <c r="I39" s="16" t="s">
        <v>26</v>
      </c>
      <c r="J39" s="16" t="s">
        <v>26</v>
      </c>
      <c r="K39" s="6">
        <v>5</v>
      </c>
      <c r="L39" s="6">
        <v>800</v>
      </c>
      <c r="M39" s="8">
        <f t="shared" si="0"/>
        <v>4</v>
      </c>
      <c r="N39" s="6">
        <f t="shared" si="1"/>
        <v>5</v>
      </c>
      <c r="O39" s="8">
        <f t="shared" si="2"/>
        <v>4</v>
      </c>
      <c r="P39" s="15" t="s">
        <v>38</v>
      </c>
      <c r="Q39" s="16">
        <v>4261</v>
      </c>
      <c r="R39" s="8">
        <f t="shared" si="3"/>
        <v>4</v>
      </c>
      <c r="S39" s="6" t="s">
        <v>32</v>
      </c>
    </row>
    <row r="40" spans="1:19" ht="38.25" x14ac:dyDescent="0.3">
      <c r="A40" s="33"/>
      <c r="B40" s="5">
        <v>30192930</v>
      </c>
      <c r="C40" s="5" t="s">
        <v>60</v>
      </c>
      <c r="D40" s="16" t="s">
        <v>33</v>
      </c>
      <c r="E40" s="16">
        <v>0</v>
      </c>
      <c r="F40" s="14">
        <v>0</v>
      </c>
      <c r="G40" s="16" t="s">
        <v>26</v>
      </c>
      <c r="H40" s="16" t="s">
        <v>26</v>
      </c>
      <c r="I40" s="16" t="s">
        <v>26</v>
      </c>
      <c r="J40" s="16" t="s">
        <v>26</v>
      </c>
      <c r="K40" s="6">
        <v>15</v>
      </c>
      <c r="L40" s="6">
        <v>200</v>
      </c>
      <c r="M40" s="8">
        <f t="shared" si="0"/>
        <v>3</v>
      </c>
      <c r="N40" s="6">
        <f t="shared" si="1"/>
        <v>15</v>
      </c>
      <c r="O40" s="8">
        <f t="shared" si="2"/>
        <v>3</v>
      </c>
      <c r="P40" s="15" t="s">
        <v>38</v>
      </c>
      <c r="Q40" s="16">
        <v>4261</v>
      </c>
      <c r="R40" s="8">
        <f t="shared" si="3"/>
        <v>3</v>
      </c>
      <c r="S40" s="6" t="s">
        <v>32</v>
      </c>
    </row>
    <row r="41" spans="1:19" ht="38.25" x14ac:dyDescent="0.3">
      <c r="A41" s="33"/>
      <c r="B41" s="5" t="s">
        <v>61</v>
      </c>
      <c r="C41" s="5" t="s">
        <v>62</v>
      </c>
      <c r="D41" s="16" t="s">
        <v>33</v>
      </c>
      <c r="E41" s="16">
        <v>0</v>
      </c>
      <c r="F41" s="14">
        <v>0</v>
      </c>
      <c r="G41" s="16" t="s">
        <v>26</v>
      </c>
      <c r="H41" s="16" t="s">
        <v>26</v>
      </c>
      <c r="I41" s="16" t="s">
        <v>26</v>
      </c>
      <c r="J41" s="16" t="s">
        <v>26</v>
      </c>
      <c r="K41" s="6">
        <v>50</v>
      </c>
      <c r="L41" s="6">
        <v>150</v>
      </c>
      <c r="M41" s="8">
        <f t="shared" si="0"/>
        <v>7.5</v>
      </c>
      <c r="N41" s="6">
        <f t="shared" si="1"/>
        <v>50</v>
      </c>
      <c r="O41" s="8">
        <f t="shared" si="2"/>
        <v>7.5</v>
      </c>
      <c r="P41" s="15" t="s">
        <v>38</v>
      </c>
      <c r="Q41" s="16">
        <v>4261</v>
      </c>
      <c r="R41" s="8">
        <f t="shared" si="3"/>
        <v>7.5</v>
      </c>
      <c r="S41" s="6" t="s">
        <v>32</v>
      </c>
    </row>
    <row r="42" spans="1:19" ht="38.25" x14ac:dyDescent="0.3">
      <c r="A42" s="33"/>
      <c r="B42" s="5" t="s">
        <v>63</v>
      </c>
      <c r="C42" s="5" t="s">
        <v>62</v>
      </c>
      <c r="D42" s="16" t="s">
        <v>33</v>
      </c>
      <c r="E42" s="16">
        <v>0</v>
      </c>
      <c r="F42" s="14">
        <v>0</v>
      </c>
      <c r="G42" s="16" t="s">
        <v>26</v>
      </c>
      <c r="H42" s="16" t="s">
        <v>26</v>
      </c>
      <c r="I42" s="16" t="s">
        <v>26</v>
      </c>
      <c r="J42" s="16" t="s">
        <v>26</v>
      </c>
      <c r="K42" s="6">
        <v>30</v>
      </c>
      <c r="L42" s="6">
        <v>250</v>
      </c>
      <c r="M42" s="8">
        <f t="shared" si="0"/>
        <v>7.5</v>
      </c>
      <c r="N42" s="6">
        <f t="shared" si="1"/>
        <v>30</v>
      </c>
      <c r="O42" s="8">
        <f t="shared" si="2"/>
        <v>7.5</v>
      </c>
      <c r="P42" s="15" t="s">
        <v>38</v>
      </c>
      <c r="Q42" s="16">
        <v>4261</v>
      </c>
      <c r="R42" s="8">
        <f t="shared" si="3"/>
        <v>7.5</v>
      </c>
      <c r="S42" s="6" t="s">
        <v>32</v>
      </c>
    </row>
    <row r="43" spans="1:19" ht="38.25" x14ac:dyDescent="0.3">
      <c r="A43" s="33"/>
      <c r="B43" s="5">
        <v>30197111</v>
      </c>
      <c r="C43" s="5" t="s">
        <v>64</v>
      </c>
      <c r="D43" s="16" t="s">
        <v>120</v>
      </c>
      <c r="E43" s="16">
        <v>0</v>
      </c>
      <c r="F43" s="14">
        <v>0</v>
      </c>
      <c r="G43" s="16" t="s">
        <v>26</v>
      </c>
      <c r="H43" s="16" t="s">
        <v>26</v>
      </c>
      <c r="I43" s="16" t="s">
        <v>26</v>
      </c>
      <c r="J43" s="16" t="s">
        <v>26</v>
      </c>
      <c r="K43" s="6">
        <v>5</v>
      </c>
      <c r="L43" s="6">
        <v>100</v>
      </c>
      <c r="M43" s="8">
        <f t="shared" si="0"/>
        <v>0.5</v>
      </c>
      <c r="N43" s="6">
        <f t="shared" si="1"/>
        <v>5</v>
      </c>
      <c r="O43" s="8">
        <f t="shared" si="2"/>
        <v>0.5</v>
      </c>
      <c r="P43" s="15" t="s">
        <v>38</v>
      </c>
      <c r="Q43" s="16">
        <v>4261</v>
      </c>
      <c r="R43" s="8">
        <f t="shared" si="3"/>
        <v>0.5</v>
      </c>
      <c r="S43" s="6" t="s">
        <v>32</v>
      </c>
    </row>
    <row r="44" spans="1:19" ht="38.25" x14ac:dyDescent="0.3">
      <c r="A44" s="33"/>
      <c r="B44" s="5">
        <v>30197120</v>
      </c>
      <c r="C44" s="5" t="s">
        <v>65</v>
      </c>
      <c r="D44" s="16" t="s">
        <v>120</v>
      </c>
      <c r="E44" s="16">
        <v>0</v>
      </c>
      <c r="F44" s="14">
        <v>0</v>
      </c>
      <c r="G44" s="16" t="s">
        <v>26</v>
      </c>
      <c r="H44" s="16" t="s">
        <v>26</v>
      </c>
      <c r="I44" s="16" t="s">
        <v>26</v>
      </c>
      <c r="J44" s="16" t="s">
        <v>26</v>
      </c>
      <c r="K44" s="6">
        <v>10</v>
      </c>
      <c r="L44" s="6">
        <v>100</v>
      </c>
      <c r="M44" s="8">
        <f t="shared" si="0"/>
        <v>1</v>
      </c>
      <c r="N44" s="6">
        <f t="shared" si="1"/>
        <v>10</v>
      </c>
      <c r="O44" s="8">
        <f t="shared" si="2"/>
        <v>1</v>
      </c>
      <c r="P44" s="15" t="s">
        <v>38</v>
      </c>
      <c r="Q44" s="16">
        <v>4261</v>
      </c>
      <c r="R44" s="8">
        <f t="shared" si="3"/>
        <v>1</v>
      </c>
      <c r="S44" s="6" t="s">
        <v>32</v>
      </c>
    </row>
    <row r="45" spans="1:19" ht="38.25" x14ac:dyDescent="0.3">
      <c r="A45" s="33"/>
      <c r="B45" s="5">
        <v>30197230</v>
      </c>
      <c r="C45" s="5" t="s">
        <v>66</v>
      </c>
      <c r="D45" s="16" t="s">
        <v>33</v>
      </c>
      <c r="E45" s="16">
        <v>0</v>
      </c>
      <c r="F45" s="14">
        <v>0</v>
      </c>
      <c r="G45" s="16" t="s">
        <v>26</v>
      </c>
      <c r="H45" s="16" t="s">
        <v>26</v>
      </c>
      <c r="I45" s="16" t="s">
        <v>26</v>
      </c>
      <c r="J45" s="16" t="s">
        <v>26</v>
      </c>
      <c r="K45" s="6">
        <v>10</v>
      </c>
      <c r="L45" s="6">
        <v>200</v>
      </c>
      <c r="M45" s="8">
        <f t="shared" si="0"/>
        <v>2</v>
      </c>
      <c r="N45" s="6">
        <f t="shared" si="1"/>
        <v>10</v>
      </c>
      <c r="O45" s="8">
        <f t="shared" si="2"/>
        <v>2</v>
      </c>
      <c r="P45" s="15" t="s">
        <v>38</v>
      </c>
      <c r="Q45" s="16">
        <v>4261</v>
      </c>
      <c r="R45" s="8">
        <f t="shared" si="3"/>
        <v>2</v>
      </c>
      <c r="S45" s="6" t="s">
        <v>32</v>
      </c>
    </row>
    <row r="46" spans="1:19" ht="38.25" x14ac:dyDescent="0.3">
      <c r="A46" s="33"/>
      <c r="B46" s="5">
        <v>30197231</v>
      </c>
      <c r="C46" s="5" t="s">
        <v>67</v>
      </c>
      <c r="D46" s="16" t="s">
        <v>33</v>
      </c>
      <c r="E46" s="16">
        <v>0</v>
      </c>
      <c r="F46" s="14">
        <v>0</v>
      </c>
      <c r="G46" s="16" t="s">
        <v>26</v>
      </c>
      <c r="H46" s="16" t="s">
        <v>26</v>
      </c>
      <c r="I46" s="16" t="s">
        <v>26</v>
      </c>
      <c r="J46" s="16" t="s">
        <v>26</v>
      </c>
      <c r="K46" s="6">
        <v>400</v>
      </c>
      <c r="L46" s="6">
        <v>10</v>
      </c>
      <c r="M46" s="8">
        <f t="shared" si="0"/>
        <v>4</v>
      </c>
      <c r="N46" s="6">
        <f t="shared" si="1"/>
        <v>400</v>
      </c>
      <c r="O46" s="8">
        <f t="shared" si="2"/>
        <v>4</v>
      </c>
      <c r="P46" s="15" t="s">
        <v>38</v>
      </c>
      <c r="Q46" s="16">
        <v>4261</v>
      </c>
      <c r="R46" s="8">
        <f t="shared" si="3"/>
        <v>4</v>
      </c>
      <c r="S46" s="6" t="s">
        <v>32</v>
      </c>
    </row>
    <row r="47" spans="1:19" ht="38.25" x14ac:dyDescent="0.3">
      <c r="A47" s="33"/>
      <c r="B47" s="5">
        <v>30197232</v>
      </c>
      <c r="C47" s="5" t="s">
        <v>68</v>
      </c>
      <c r="D47" s="16" t="s">
        <v>33</v>
      </c>
      <c r="E47" s="16">
        <v>0</v>
      </c>
      <c r="F47" s="14">
        <v>0</v>
      </c>
      <c r="G47" s="16" t="s">
        <v>26</v>
      </c>
      <c r="H47" s="16" t="s">
        <v>26</v>
      </c>
      <c r="I47" s="16" t="s">
        <v>26</v>
      </c>
      <c r="J47" s="16" t="s">
        <v>26</v>
      </c>
      <c r="K47" s="6">
        <v>40</v>
      </c>
      <c r="L47" s="6">
        <v>80</v>
      </c>
      <c r="M47" s="8">
        <f t="shared" si="0"/>
        <v>3.2</v>
      </c>
      <c r="N47" s="6">
        <f t="shared" si="1"/>
        <v>40</v>
      </c>
      <c r="O47" s="8">
        <f t="shared" si="2"/>
        <v>3.2</v>
      </c>
      <c r="P47" s="15" t="s">
        <v>38</v>
      </c>
      <c r="Q47" s="16">
        <v>4261</v>
      </c>
      <c r="R47" s="8">
        <f t="shared" si="3"/>
        <v>3.2</v>
      </c>
      <c r="S47" s="6" t="s">
        <v>32</v>
      </c>
    </row>
    <row r="48" spans="1:19" ht="38.25" x14ac:dyDescent="0.3">
      <c r="A48" s="33"/>
      <c r="B48" s="5">
        <v>30197234</v>
      </c>
      <c r="C48" s="5" t="s">
        <v>69</v>
      </c>
      <c r="D48" s="16" t="s">
        <v>33</v>
      </c>
      <c r="E48" s="16">
        <v>0</v>
      </c>
      <c r="F48" s="14">
        <v>0</v>
      </c>
      <c r="G48" s="16" t="s">
        <v>26</v>
      </c>
      <c r="H48" s="16" t="s">
        <v>26</v>
      </c>
      <c r="I48" s="16" t="s">
        <v>26</v>
      </c>
      <c r="J48" s="16" t="s">
        <v>26</v>
      </c>
      <c r="K48" s="6">
        <v>10</v>
      </c>
      <c r="L48" s="6">
        <v>700</v>
      </c>
      <c r="M48" s="8">
        <f t="shared" si="0"/>
        <v>7</v>
      </c>
      <c r="N48" s="6">
        <f t="shared" si="1"/>
        <v>10</v>
      </c>
      <c r="O48" s="8">
        <f t="shared" si="2"/>
        <v>7</v>
      </c>
      <c r="P48" s="15" t="s">
        <v>38</v>
      </c>
      <c r="Q48" s="16">
        <v>4261</v>
      </c>
      <c r="R48" s="8">
        <f t="shared" si="3"/>
        <v>7</v>
      </c>
      <c r="S48" s="6" t="s">
        <v>32</v>
      </c>
    </row>
    <row r="49" spans="1:19" ht="38.25" x14ac:dyDescent="0.3">
      <c r="A49" s="33"/>
      <c r="B49" s="5">
        <v>30197620</v>
      </c>
      <c r="C49" s="5" t="s">
        <v>70</v>
      </c>
      <c r="D49" s="16" t="s">
        <v>120</v>
      </c>
      <c r="E49" s="16">
        <v>0</v>
      </c>
      <c r="F49" s="14">
        <v>0</v>
      </c>
      <c r="G49" s="16" t="s">
        <v>26</v>
      </c>
      <c r="H49" s="16" t="s">
        <v>26</v>
      </c>
      <c r="I49" s="16" t="s">
        <v>26</v>
      </c>
      <c r="J49" s="16" t="s">
        <v>26</v>
      </c>
      <c r="K49" s="6">
        <v>20</v>
      </c>
      <c r="L49" s="6">
        <v>2100</v>
      </c>
      <c r="M49" s="8">
        <f t="shared" si="0"/>
        <v>42</v>
      </c>
      <c r="N49" s="6">
        <f t="shared" si="1"/>
        <v>20</v>
      </c>
      <c r="O49" s="8">
        <f t="shared" si="2"/>
        <v>42</v>
      </c>
      <c r="P49" s="15" t="s">
        <v>38</v>
      </c>
      <c r="Q49" s="16">
        <v>4261</v>
      </c>
      <c r="R49" s="8">
        <f t="shared" si="3"/>
        <v>42</v>
      </c>
      <c r="S49" s="6" t="s">
        <v>32</v>
      </c>
    </row>
    <row r="50" spans="1:19" ht="38.25" x14ac:dyDescent="0.3">
      <c r="A50" s="33"/>
      <c r="B50" s="5">
        <v>30199430</v>
      </c>
      <c r="C50" s="5" t="s">
        <v>71</v>
      </c>
      <c r="D50" s="16" t="s">
        <v>33</v>
      </c>
      <c r="E50" s="16">
        <v>0</v>
      </c>
      <c r="F50" s="14">
        <v>0</v>
      </c>
      <c r="G50" s="16" t="s">
        <v>26</v>
      </c>
      <c r="H50" s="16" t="s">
        <v>26</v>
      </c>
      <c r="I50" s="16" t="s">
        <v>26</v>
      </c>
      <c r="J50" s="16" t="s">
        <v>26</v>
      </c>
      <c r="K50" s="6">
        <v>4</v>
      </c>
      <c r="L50" s="6">
        <v>250</v>
      </c>
      <c r="M50" s="8">
        <f t="shared" si="0"/>
        <v>1</v>
      </c>
      <c r="N50" s="6">
        <f t="shared" si="1"/>
        <v>4</v>
      </c>
      <c r="O50" s="8">
        <f t="shared" si="2"/>
        <v>1</v>
      </c>
      <c r="P50" s="15" t="s">
        <v>38</v>
      </c>
      <c r="Q50" s="16">
        <v>4261</v>
      </c>
      <c r="R50" s="8">
        <f t="shared" si="3"/>
        <v>1</v>
      </c>
      <c r="S50" s="6" t="s">
        <v>32</v>
      </c>
    </row>
    <row r="51" spans="1:19" ht="38.25" x14ac:dyDescent="0.3">
      <c r="A51" s="33"/>
      <c r="B51" s="5">
        <v>30234500</v>
      </c>
      <c r="C51" s="5" t="s">
        <v>72</v>
      </c>
      <c r="D51" s="16" t="s">
        <v>33</v>
      </c>
      <c r="E51" s="16">
        <v>0</v>
      </c>
      <c r="F51" s="14">
        <v>0</v>
      </c>
      <c r="G51" s="16" t="s">
        <v>26</v>
      </c>
      <c r="H51" s="16" t="s">
        <v>26</v>
      </c>
      <c r="I51" s="16" t="s">
        <v>26</v>
      </c>
      <c r="J51" s="16" t="s">
        <v>26</v>
      </c>
      <c r="K51" s="6">
        <v>2</v>
      </c>
      <c r="L51" s="6">
        <v>3500</v>
      </c>
      <c r="M51" s="8">
        <f t="shared" si="0"/>
        <v>7</v>
      </c>
      <c r="N51" s="6">
        <f t="shared" si="1"/>
        <v>2</v>
      </c>
      <c r="O51" s="8">
        <f t="shared" si="2"/>
        <v>7</v>
      </c>
      <c r="P51" s="15" t="s">
        <v>38</v>
      </c>
      <c r="Q51" s="16">
        <v>4261</v>
      </c>
      <c r="R51" s="8">
        <f t="shared" si="3"/>
        <v>7</v>
      </c>
      <c r="S51" s="6" t="s">
        <v>32</v>
      </c>
    </row>
    <row r="52" spans="1:19" ht="38.25" x14ac:dyDescent="0.3">
      <c r="A52" s="33"/>
      <c r="B52" s="5">
        <v>31531300</v>
      </c>
      <c r="C52" s="5" t="s">
        <v>73</v>
      </c>
      <c r="D52" s="16" t="s">
        <v>33</v>
      </c>
      <c r="E52" s="16">
        <v>0</v>
      </c>
      <c r="F52" s="14">
        <v>0</v>
      </c>
      <c r="G52" s="16" t="s">
        <v>26</v>
      </c>
      <c r="H52" s="16" t="s">
        <v>26</v>
      </c>
      <c r="I52" s="16" t="s">
        <v>26</v>
      </c>
      <c r="J52" s="16" t="s">
        <v>26</v>
      </c>
      <c r="K52" s="6">
        <v>20</v>
      </c>
      <c r="L52" s="6">
        <v>900</v>
      </c>
      <c r="M52" s="8">
        <f t="shared" si="0"/>
        <v>18</v>
      </c>
      <c r="N52" s="6">
        <f t="shared" si="1"/>
        <v>20</v>
      </c>
      <c r="O52" s="8">
        <f t="shared" si="2"/>
        <v>18</v>
      </c>
      <c r="P52" s="15" t="s">
        <v>34</v>
      </c>
      <c r="Q52" s="16">
        <v>4269</v>
      </c>
      <c r="R52" s="8">
        <f t="shared" si="3"/>
        <v>18</v>
      </c>
      <c r="S52" s="6" t="s">
        <v>32</v>
      </c>
    </row>
    <row r="53" spans="1:19" ht="38.25" x14ac:dyDescent="0.3">
      <c r="A53" s="33"/>
      <c r="B53" s="5">
        <v>31641211</v>
      </c>
      <c r="C53" s="5" t="s">
        <v>74</v>
      </c>
      <c r="D53" s="16" t="s">
        <v>33</v>
      </c>
      <c r="E53" s="16">
        <v>0</v>
      </c>
      <c r="F53" s="14">
        <v>0</v>
      </c>
      <c r="G53" s="16" t="s">
        <v>26</v>
      </c>
      <c r="H53" s="16" t="s">
        <v>26</v>
      </c>
      <c r="I53" s="16" t="s">
        <v>26</v>
      </c>
      <c r="J53" s="16" t="s">
        <v>26</v>
      </c>
      <c r="K53" s="6">
        <v>100</v>
      </c>
      <c r="L53" s="6">
        <v>100</v>
      </c>
      <c r="M53" s="8">
        <f t="shared" si="0"/>
        <v>10</v>
      </c>
      <c r="N53" s="6">
        <f t="shared" si="1"/>
        <v>100</v>
      </c>
      <c r="O53" s="8">
        <f t="shared" si="2"/>
        <v>10</v>
      </c>
      <c r="P53" s="15" t="s">
        <v>38</v>
      </c>
      <c r="Q53" s="16">
        <v>4261</v>
      </c>
      <c r="R53" s="8">
        <f t="shared" si="3"/>
        <v>10</v>
      </c>
      <c r="S53" s="6" t="s">
        <v>32</v>
      </c>
    </row>
    <row r="54" spans="1:19" ht="38.25" x14ac:dyDescent="0.3">
      <c r="A54" s="33"/>
      <c r="B54" s="5">
        <v>31683100</v>
      </c>
      <c r="C54" s="5" t="s">
        <v>75</v>
      </c>
      <c r="D54" s="16" t="s">
        <v>33</v>
      </c>
      <c r="E54" s="16">
        <v>0</v>
      </c>
      <c r="F54" s="14">
        <v>0</v>
      </c>
      <c r="G54" s="16" t="s">
        <v>26</v>
      </c>
      <c r="H54" s="16" t="s">
        <v>26</v>
      </c>
      <c r="I54" s="16" t="s">
        <v>26</v>
      </c>
      <c r="J54" s="16" t="s">
        <v>26</v>
      </c>
      <c r="K54" s="6">
        <v>4</v>
      </c>
      <c r="L54" s="6">
        <v>1500</v>
      </c>
      <c r="M54" s="8">
        <f t="shared" si="0"/>
        <v>6</v>
      </c>
      <c r="N54" s="6">
        <f t="shared" si="1"/>
        <v>4</v>
      </c>
      <c r="O54" s="8">
        <f t="shared" si="2"/>
        <v>6</v>
      </c>
      <c r="P54" s="15" t="s">
        <v>34</v>
      </c>
      <c r="Q54" s="16">
        <v>4269</v>
      </c>
      <c r="R54" s="8">
        <f t="shared" si="3"/>
        <v>6</v>
      </c>
      <c r="S54" s="6" t="s">
        <v>32</v>
      </c>
    </row>
    <row r="55" spans="1:19" ht="38.25" x14ac:dyDescent="0.3">
      <c r="A55" s="33"/>
      <c r="B55" s="5">
        <v>33691849</v>
      </c>
      <c r="C55" s="5" t="s">
        <v>76</v>
      </c>
      <c r="D55" s="16" t="s">
        <v>33</v>
      </c>
      <c r="E55" s="16">
        <v>0</v>
      </c>
      <c r="F55" s="14">
        <v>0</v>
      </c>
      <c r="G55" s="16" t="s">
        <v>26</v>
      </c>
      <c r="H55" s="16" t="s">
        <v>26</v>
      </c>
      <c r="I55" s="16" t="s">
        <v>26</v>
      </c>
      <c r="J55" s="16" t="s">
        <v>26</v>
      </c>
      <c r="K55" s="6">
        <v>2</v>
      </c>
      <c r="L55" s="6">
        <v>800</v>
      </c>
      <c r="M55" s="8">
        <f t="shared" si="0"/>
        <v>1.6</v>
      </c>
      <c r="N55" s="6">
        <f t="shared" si="1"/>
        <v>2</v>
      </c>
      <c r="O55" s="8">
        <f t="shared" si="2"/>
        <v>1.6</v>
      </c>
      <c r="P55" s="15" t="s">
        <v>34</v>
      </c>
      <c r="Q55" s="16">
        <v>4269</v>
      </c>
      <c r="R55" s="8">
        <f t="shared" si="3"/>
        <v>1.6</v>
      </c>
      <c r="S55" s="6" t="s">
        <v>32</v>
      </c>
    </row>
    <row r="56" spans="1:19" ht="38.25" x14ac:dyDescent="0.3">
      <c r="A56" s="33"/>
      <c r="B56" s="5" t="s">
        <v>77</v>
      </c>
      <c r="C56" s="5" t="s">
        <v>78</v>
      </c>
      <c r="D56" s="16" t="s">
        <v>33</v>
      </c>
      <c r="E56" s="16">
        <v>0</v>
      </c>
      <c r="F56" s="14">
        <v>0</v>
      </c>
      <c r="G56" s="16" t="s">
        <v>26</v>
      </c>
      <c r="H56" s="16" t="s">
        <v>26</v>
      </c>
      <c r="I56" s="16" t="s">
        <v>26</v>
      </c>
      <c r="J56" s="16" t="s">
        <v>26</v>
      </c>
      <c r="K56" s="6">
        <v>40</v>
      </c>
      <c r="L56" s="6">
        <v>700</v>
      </c>
      <c r="M56" s="8">
        <f t="shared" si="0"/>
        <v>28</v>
      </c>
      <c r="N56" s="6">
        <f t="shared" si="1"/>
        <v>40</v>
      </c>
      <c r="O56" s="8">
        <f t="shared" si="2"/>
        <v>28</v>
      </c>
      <c r="P56" s="15" t="s">
        <v>34</v>
      </c>
      <c r="Q56" s="16">
        <v>4269</v>
      </c>
      <c r="R56" s="8">
        <f t="shared" si="3"/>
        <v>28</v>
      </c>
      <c r="S56" s="6" t="s">
        <v>32</v>
      </c>
    </row>
    <row r="57" spans="1:19" ht="38.25" x14ac:dyDescent="0.3">
      <c r="A57" s="33"/>
      <c r="B57" s="5" t="s">
        <v>79</v>
      </c>
      <c r="C57" s="5" t="s">
        <v>78</v>
      </c>
      <c r="D57" s="16" t="s">
        <v>33</v>
      </c>
      <c r="E57" s="16">
        <v>0</v>
      </c>
      <c r="F57" s="14">
        <v>0</v>
      </c>
      <c r="G57" s="16" t="s">
        <v>26</v>
      </c>
      <c r="H57" s="16" t="s">
        <v>26</v>
      </c>
      <c r="I57" s="16" t="s">
        <v>26</v>
      </c>
      <c r="J57" s="16" t="s">
        <v>26</v>
      </c>
      <c r="K57" s="6">
        <v>4</v>
      </c>
      <c r="L57" s="6">
        <v>4500</v>
      </c>
      <c r="M57" s="8">
        <f t="shared" si="0"/>
        <v>18</v>
      </c>
      <c r="N57" s="6">
        <f t="shared" si="1"/>
        <v>4</v>
      </c>
      <c r="O57" s="8">
        <f t="shared" si="2"/>
        <v>18</v>
      </c>
      <c r="P57" s="15" t="s">
        <v>34</v>
      </c>
      <c r="Q57" s="16">
        <v>4269</v>
      </c>
      <c r="R57" s="8">
        <f t="shared" si="3"/>
        <v>18</v>
      </c>
      <c r="S57" s="6" t="s">
        <v>32</v>
      </c>
    </row>
    <row r="58" spans="1:19" ht="38.25" x14ac:dyDescent="0.3">
      <c r="A58" s="33"/>
      <c r="B58" s="5" t="s">
        <v>80</v>
      </c>
      <c r="C58" s="5" t="s">
        <v>81</v>
      </c>
      <c r="D58" s="16" t="s">
        <v>33</v>
      </c>
      <c r="E58" s="16">
        <v>0</v>
      </c>
      <c r="F58" s="14">
        <v>0</v>
      </c>
      <c r="G58" s="16" t="s">
        <v>26</v>
      </c>
      <c r="H58" s="16" t="s">
        <v>26</v>
      </c>
      <c r="I58" s="16" t="s">
        <v>26</v>
      </c>
      <c r="J58" s="16" t="s">
        <v>26</v>
      </c>
      <c r="K58" s="6">
        <v>10</v>
      </c>
      <c r="L58" s="6">
        <v>400</v>
      </c>
      <c r="M58" s="8">
        <f t="shared" si="0"/>
        <v>4</v>
      </c>
      <c r="N58" s="6">
        <f t="shared" si="1"/>
        <v>10</v>
      </c>
      <c r="O58" s="8">
        <f t="shared" si="2"/>
        <v>4</v>
      </c>
      <c r="P58" s="15" t="s">
        <v>34</v>
      </c>
      <c r="Q58" s="16">
        <v>4269</v>
      </c>
      <c r="R58" s="8">
        <f t="shared" si="3"/>
        <v>4</v>
      </c>
      <c r="S58" s="6" t="s">
        <v>32</v>
      </c>
    </row>
    <row r="59" spans="1:19" ht="38.25" x14ac:dyDescent="0.3">
      <c r="A59" s="33"/>
      <c r="B59" s="5" t="s">
        <v>82</v>
      </c>
      <c r="C59" s="5" t="s">
        <v>81</v>
      </c>
      <c r="D59" s="16" t="s">
        <v>33</v>
      </c>
      <c r="E59" s="16">
        <v>0</v>
      </c>
      <c r="F59" s="14">
        <v>0</v>
      </c>
      <c r="G59" s="16" t="s">
        <v>26</v>
      </c>
      <c r="H59" s="16" t="s">
        <v>26</v>
      </c>
      <c r="I59" s="16" t="s">
        <v>26</v>
      </c>
      <c r="J59" s="16" t="s">
        <v>26</v>
      </c>
      <c r="K59" s="6">
        <v>40</v>
      </c>
      <c r="L59" s="6">
        <v>150</v>
      </c>
      <c r="M59" s="8">
        <f t="shared" si="0"/>
        <v>6</v>
      </c>
      <c r="N59" s="6">
        <f t="shared" si="1"/>
        <v>40</v>
      </c>
      <c r="O59" s="8">
        <f t="shared" si="2"/>
        <v>6</v>
      </c>
      <c r="P59" s="15" t="s">
        <v>34</v>
      </c>
      <c r="Q59" s="16">
        <v>4269</v>
      </c>
      <c r="R59" s="8">
        <f t="shared" si="3"/>
        <v>6</v>
      </c>
      <c r="S59" s="6" t="s">
        <v>32</v>
      </c>
    </row>
    <row r="60" spans="1:19" ht="38.25" x14ac:dyDescent="0.3">
      <c r="A60" s="33"/>
      <c r="B60" s="5" t="s">
        <v>83</v>
      </c>
      <c r="C60" s="5" t="s">
        <v>84</v>
      </c>
      <c r="D60" s="16" t="s">
        <v>33</v>
      </c>
      <c r="E60" s="16">
        <v>0</v>
      </c>
      <c r="F60" s="14">
        <v>0</v>
      </c>
      <c r="G60" s="16" t="s">
        <v>26</v>
      </c>
      <c r="H60" s="16" t="s">
        <v>26</v>
      </c>
      <c r="I60" s="16" t="s">
        <v>26</v>
      </c>
      <c r="J60" s="16" t="s">
        <v>26</v>
      </c>
      <c r="K60" s="6">
        <v>20</v>
      </c>
      <c r="L60" s="6">
        <v>400</v>
      </c>
      <c r="M60" s="8">
        <f t="shared" si="0"/>
        <v>8</v>
      </c>
      <c r="N60" s="6">
        <f t="shared" si="1"/>
        <v>20</v>
      </c>
      <c r="O60" s="8">
        <f t="shared" si="2"/>
        <v>8</v>
      </c>
      <c r="P60" s="15" t="s">
        <v>34</v>
      </c>
      <c r="Q60" s="16">
        <v>4269</v>
      </c>
      <c r="R60" s="8">
        <f t="shared" si="3"/>
        <v>8</v>
      </c>
      <c r="S60" s="6" t="s">
        <v>32</v>
      </c>
    </row>
    <row r="61" spans="1:19" ht="38.25" x14ac:dyDescent="0.3">
      <c r="A61" s="33"/>
      <c r="B61" s="5">
        <v>35821400</v>
      </c>
      <c r="C61" s="5" t="s">
        <v>85</v>
      </c>
      <c r="D61" s="16" t="s">
        <v>33</v>
      </c>
      <c r="E61" s="16">
        <v>0</v>
      </c>
      <c r="F61" s="14">
        <v>0</v>
      </c>
      <c r="G61" s="16" t="s">
        <v>26</v>
      </c>
      <c r="H61" s="16" t="s">
        <v>26</v>
      </c>
      <c r="I61" s="16" t="s">
        <v>26</v>
      </c>
      <c r="J61" s="16" t="s">
        <v>26</v>
      </c>
      <c r="K61" s="6">
        <v>4</v>
      </c>
      <c r="L61" s="6">
        <v>2500</v>
      </c>
      <c r="M61" s="8">
        <f t="shared" si="0"/>
        <v>10</v>
      </c>
      <c r="N61" s="6">
        <f t="shared" si="1"/>
        <v>4</v>
      </c>
      <c r="O61" s="8">
        <f t="shared" si="2"/>
        <v>10</v>
      </c>
      <c r="P61" s="15" t="s">
        <v>38</v>
      </c>
      <c r="Q61" s="16">
        <v>4261</v>
      </c>
      <c r="R61" s="8">
        <f t="shared" si="3"/>
        <v>10</v>
      </c>
      <c r="S61" s="6" t="s">
        <v>32</v>
      </c>
    </row>
    <row r="62" spans="1:19" ht="38.25" x14ac:dyDescent="0.3">
      <c r="A62" s="33"/>
      <c r="B62" s="5">
        <v>37821131</v>
      </c>
      <c r="C62" s="5" t="s">
        <v>86</v>
      </c>
      <c r="D62" s="16" t="s">
        <v>120</v>
      </c>
      <c r="E62" s="16">
        <v>0</v>
      </c>
      <c r="F62" s="14">
        <v>0</v>
      </c>
      <c r="G62" s="16" t="s">
        <v>26</v>
      </c>
      <c r="H62" s="16" t="s">
        <v>26</v>
      </c>
      <c r="I62" s="16" t="s">
        <v>26</v>
      </c>
      <c r="J62" s="16" t="s">
        <v>26</v>
      </c>
      <c r="K62" s="6">
        <v>5</v>
      </c>
      <c r="L62" s="6">
        <v>700</v>
      </c>
      <c r="M62" s="8">
        <f t="shared" si="0"/>
        <v>3.5</v>
      </c>
      <c r="N62" s="6">
        <f t="shared" si="1"/>
        <v>5</v>
      </c>
      <c r="O62" s="8">
        <f t="shared" si="2"/>
        <v>3.5</v>
      </c>
      <c r="P62" s="15" t="s">
        <v>38</v>
      </c>
      <c r="Q62" s="16">
        <v>4261</v>
      </c>
      <c r="R62" s="8">
        <f t="shared" si="3"/>
        <v>3.5</v>
      </c>
      <c r="S62" s="6" t="s">
        <v>32</v>
      </c>
    </row>
    <row r="63" spans="1:19" ht="38.25" x14ac:dyDescent="0.3">
      <c r="A63" s="33"/>
      <c r="B63" s="5">
        <v>39221400</v>
      </c>
      <c r="C63" s="5" t="s">
        <v>87</v>
      </c>
      <c r="D63" s="16" t="s">
        <v>33</v>
      </c>
      <c r="E63" s="16">
        <v>0</v>
      </c>
      <c r="F63" s="14">
        <v>0</v>
      </c>
      <c r="G63" s="16" t="s">
        <v>26</v>
      </c>
      <c r="H63" s="16" t="s">
        <v>26</v>
      </c>
      <c r="I63" s="16" t="s">
        <v>26</v>
      </c>
      <c r="J63" s="16" t="s">
        <v>26</v>
      </c>
      <c r="K63" s="6">
        <v>2</v>
      </c>
      <c r="L63" s="6">
        <v>3500</v>
      </c>
      <c r="M63" s="8">
        <f t="shared" si="0"/>
        <v>7</v>
      </c>
      <c r="N63" s="6">
        <f t="shared" si="1"/>
        <v>2</v>
      </c>
      <c r="O63" s="8">
        <f t="shared" si="2"/>
        <v>7</v>
      </c>
      <c r="P63" s="15" t="s">
        <v>34</v>
      </c>
      <c r="Q63" s="16">
        <v>4269</v>
      </c>
      <c r="R63" s="8">
        <f t="shared" si="3"/>
        <v>7</v>
      </c>
      <c r="S63" s="6" t="s">
        <v>32</v>
      </c>
    </row>
    <row r="64" spans="1:19" ht="38.25" x14ac:dyDescent="0.3">
      <c r="A64" s="33"/>
      <c r="B64" s="5">
        <v>39221490</v>
      </c>
      <c r="C64" s="5" t="s">
        <v>88</v>
      </c>
      <c r="D64" s="16" t="s">
        <v>33</v>
      </c>
      <c r="E64" s="16">
        <v>0</v>
      </c>
      <c r="F64" s="14">
        <v>0</v>
      </c>
      <c r="G64" s="16" t="s">
        <v>26</v>
      </c>
      <c r="H64" s="16" t="s">
        <v>26</v>
      </c>
      <c r="I64" s="16" t="s">
        <v>26</v>
      </c>
      <c r="J64" s="16" t="s">
        <v>26</v>
      </c>
      <c r="K64" s="6">
        <v>20</v>
      </c>
      <c r="L64" s="6">
        <v>120</v>
      </c>
      <c r="M64" s="8">
        <f t="shared" si="0"/>
        <v>2.4</v>
      </c>
      <c r="N64" s="6">
        <f t="shared" si="1"/>
        <v>20</v>
      </c>
      <c r="O64" s="8">
        <f t="shared" si="2"/>
        <v>2.4</v>
      </c>
      <c r="P64" s="15" t="s">
        <v>34</v>
      </c>
      <c r="Q64" s="16">
        <v>4269</v>
      </c>
      <c r="R64" s="8">
        <f t="shared" si="3"/>
        <v>2.4</v>
      </c>
      <c r="S64" s="6" t="s">
        <v>32</v>
      </c>
    </row>
    <row r="65" spans="1:19" ht="38.25" x14ac:dyDescent="0.3">
      <c r="A65" s="33"/>
      <c r="B65" s="5">
        <v>39224331</v>
      </c>
      <c r="C65" s="5" t="s">
        <v>89</v>
      </c>
      <c r="D65" s="16" t="s">
        <v>33</v>
      </c>
      <c r="E65" s="16">
        <v>0</v>
      </c>
      <c r="F65" s="14">
        <v>0</v>
      </c>
      <c r="G65" s="16" t="s">
        <v>26</v>
      </c>
      <c r="H65" s="16" t="s">
        <v>26</v>
      </c>
      <c r="I65" s="16" t="s">
        <v>26</v>
      </c>
      <c r="J65" s="16" t="s">
        <v>26</v>
      </c>
      <c r="K65" s="6">
        <v>7</v>
      </c>
      <c r="L65" s="6">
        <v>3900</v>
      </c>
      <c r="M65" s="8">
        <f t="shared" si="0"/>
        <v>27.3</v>
      </c>
      <c r="N65" s="6">
        <f t="shared" si="1"/>
        <v>7</v>
      </c>
      <c r="O65" s="8">
        <f t="shared" si="2"/>
        <v>27.3</v>
      </c>
      <c r="P65" s="15" t="s">
        <v>34</v>
      </c>
      <c r="Q65" s="16">
        <v>4269</v>
      </c>
      <c r="R65" s="8">
        <f t="shared" si="3"/>
        <v>27.3</v>
      </c>
      <c r="S65" s="6" t="s">
        <v>32</v>
      </c>
    </row>
    <row r="66" spans="1:19" ht="38.25" x14ac:dyDescent="0.3">
      <c r="A66" s="33"/>
      <c r="B66" s="5">
        <v>39241210</v>
      </c>
      <c r="C66" s="5" t="s">
        <v>90</v>
      </c>
      <c r="D66" s="16" t="s">
        <v>33</v>
      </c>
      <c r="E66" s="16">
        <v>0</v>
      </c>
      <c r="F66" s="14">
        <v>0</v>
      </c>
      <c r="G66" s="16" t="s">
        <v>26</v>
      </c>
      <c r="H66" s="16" t="s">
        <v>26</v>
      </c>
      <c r="I66" s="16" t="s">
        <v>26</v>
      </c>
      <c r="J66" s="16" t="s">
        <v>26</v>
      </c>
      <c r="K66" s="6">
        <v>5</v>
      </c>
      <c r="L66" s="6">
        <v>500</v>
      </c>
      <c r="M66" s="8">
        <f t="shared" si="0"/>
        <v>2.5</v>
      </c>
      <c r="N66" s="6">
        <f t="shared" si="1"/>
        <v>5</v>
      </c>
      <c r="O66" s="8">
        <f t="shared" si="2"/>
        <v>2.5</v>
      </c>
      <c r="P66" s="15" t="s">
        <v>38</v>
      </c>
      <c r="Q66" s="16">
        <v>4261</v>
      </c>
      <c r="R66" s="8">
        <f t="shared" si="3"/>
        <v>2.5</v>
      </c>
      <c r="S66" s="6" t="s">
        <v>32</v>
      </c>
    </row>
    <row r="67" spans="1:19" ht="51" x14ac:dyDescent="0.3">
      <c r="A67" s="33"/>
      <c r="B67" s="5">
        <v>39263200</v>
      </c>
      <c r="C67" s="5" t="s">
        <v>91</v>
      </c>
      <c r="D67" s="16" t="s">
        <v>33</v>
      </c>
      <c r="E67" s="16">
        <v>0</v>
      </c>
      <c r="F67" s="14">
        <v>0</v>
      </c>
      <c r="G67" s="16" t="s">
        <v>26</v>
      </c>
      <c r="H67" s="16" t="s">
        <v>26</v>
      </c>
      <c r="I67" s="16" t="s">
        <v>26</v>
      </c>
      <c r="J67" s="16" t="s">
        <v>26</v>
      </c>
      <c r="K67" s="6">
        <v>4</v>
      </c>
      <c r="L67" s="6">
        <v>600</v>
      </c>
      <c r="M67" s="8">
        <f t="shared" si="0"/>
        <v>2.4</v>
      </c>
      <c r="N67" s="6">
        <f t="shared" si="1"/>
        <v>4</v>
      </c>
      <c r="O67" s="8">
        <f t="shared" si="2"/>
        <v>2.4</v>
      </c>
      <c r="P67" s="15" t="s">
        <v>38</v>
      </c>
      <c r="Q67" s="16">
        <v>4261</v>
      </c>
      <c r="R67" s="8">
        <f t="shared" si="3"/>
        <v>2.4</v>
      </c>
      <c r="S67" s="6" t="s">
        <v>32</v>
      </c>
    </row>
    <row r="68" spans="1:19" ht="38.25" x14ac:dyDescent="0.3">
      <c r="A68" s="33"/>
      <c r="B68" s="5">
        <v>39292510</v>
      </c>
      <c r="C68" s="5" t="s">
        <v>92</v>
      </c>
      <c r="D68" s="16" t="s">
        <v>33</v>
      </c>
      <c r="E68" s="16">
        <v>0</v>
      </c>
      <c r="F68" s="14">
        <v>0</v>
      </c>
      <c r="G68" s="16" t="s">
        <v>26</v>
      </c>
      <c r="H68" s="16" t="s">
        <v>26</v>
      </c>
      <c r="I68" s="16" t="s">
        <v>26</v>
      </c>
      <c r="J68" s="16" t="s">
        <v>26</v>
      </c>
      <c r="K68" s="6">
        <v>4</v>
      </c>
      <c r="L68" s="6">
        <v>100</v>
      </c>
      <c r="M68" s="8">
        <f t="shared" si="0"/>
        <v>0.4</v>
      </c>
      <c r="N68" s="6">
        <f t="shared" si="1"/>
        <v>4</v>
      </c>
      <c r="O68" s="8">
        <f t="shared" si="2"/>
        <v>0.4</v>
      </c>
      <c r="P68" s="15" t="s">
        <v>38</v>
      </c>
      <c r="Q68" s="16">
        <v>4261</v>
      </c>
      <c r="R68" s="8">
        <f t="shared" si="3"/>
        <v>0.4</v>
      </c>
      <c r="S68" s="6" t="s">
        <v>32</v>
      </c>
    </row>
    <row r="69" spans="1:19" ht="38.25" x14ac:dyDescent="0.3">
      <c r="A69" s="33"/>
      <c r="B69" s="5">
        <v>39298100</v>
      </c>
      <c r="C69" s="5" t="s">
        <v>93</v>
      </c>
      <c r="D69" s="16" t="s">
        <v>33</v>
      </c>
      <c r="E69" s="16">
        <v>0</v>
      </c>
      <c r="F69" s="14">
        <v>0</v>
      </c>
      <c r="G69" s="16" t="s">
        <v>26</v>
      </c>
      <c r="H69" s="16" t="s">
        <v>26</v>
      </c>
      <c r="I69" s="16" t="s">
        <v>26</v>
      </c>
      <c r="J69" s="16" t="s">
        <v>26</v>
      </c>
      <c r="K69" s="6">
        <v>15</v>
      </c>
      <c r="L69" s="6">
        <v>900</v>
      </c>
      <c r="M69" s="8">
        <f t="shared" si="0"/>
        <v>13.5</v>
      </c>
      <c r="N69" s="6">
        <f t="shared" si="1"/>
        <v>15</v>
      </c>
      <c r="O69" s="8">
        <f t="shared" si="2"/>
        <v>13.5</v>
      </c>
      <c r="P69" s="15" t="s">
        <v>38</v>
      </c>
      <c r="Q69" s="16">
        <v>4261</v>
      </c>
      <c r="R69" s="8">
        <f t="shared" si="3"/>
        <v>13.5</v>
      </c>
      <c r="S69" s="6" t="s">
        <v>32</v>
      </c>
    </row>
    <row r="70" spans="1:19" ht="38.25" x14ac:dyDescent="0.3">
      <c r="A70" s="33"/>
      <c r="B70" s="5">
        <v>39298300</v>
      </c>
      <c r="C70" s="5" t="s">
        <v>94</v>
      </c>
      <c r="D70" s="16" t="s">
        <v>33</v>
      </c>
      <c r="E70" s="16">
        <v>0</v>
      </c>
      <c r="F70" s="14">
        <v>0</v>
      </c>
      <c r="G70" s="16" t="s">
        <v>26</v>
      </c>
      <c r="H70" s="16" t="s">
        <v>26</v>
      </c>
      <c r="I70" s="16" t="s">
        <v>26</v>
      </c>
      <c r="J70" s="16" t="s">
        <v>26</v>
      </c>
      <c r="K70" s="6">
        <v>2</v>
      </c>
      <c r="L70" s="6">
        <v>2500</v>
      </c>
      <c r="M70" s="8">
        <f t="shared" si="0"/>
        <v>5</v>
      </c>
      <c r="N70" s="6">
        <f t="shared" si="1"/>
        <v>2</v>
      </c>
      <c r="O70" s="8">
        <f t="shared" si="2"/>
        <v>5</v>
      </c>
      <c r="P70" s="15" t="s">
        <v>34</v>
      </c>
      <c r="Q70" s="16">
        <v>4269</v>
      </c>
      <c r="R70" s="8">
        <f t="shared" si="3"/>
        <v>5</v>
      </c>
      <c r="S70" s="6" t="s">
        <v>32</v>
      </c>
    </row>
    <row r="71" spans="1:19" ht="38.25" x14ac:dyDescent="0.3">
      <c r="A71" s="33"/>
      <c r="B71" s="5">
        <v>39522250</v>
      </c>
      <c r="C71" s="5" t="s">
        <v>95</v>
      </c>
      <c r="D71" s="16" t="s">
        <v>33</v>
      </c>
      <c r="E71" s="16">
        <v>0</v>
      </c>
      <c r="F71" s="14">
        <v>0</v>
      </c>
      <c r="G71" s="16" t="s">
        <v>26</v>
      </c>
      <c r="H71" s="16" t="s">
        <v>26</v>
      </c>
      <c r="I71" s="16" t="s">
        <v>26</v>
      </c>
      <c r="J71" s="16" t="s">
        <v>26</v>
      </c>
      <c r="K71" s="6">
        <v>60</v>
      </c>
      <c r="L71" s="6">
        <v>120</v>
      </c>
      <c r="M71" s="8">
        <f t="shared" si="0"/>
        <v>7.2</v>
      </c>
      <c r="N71" s="6">
        <f t="shared" si="1"/>
        <v>60</v>
      </c>
      <c r="O71" s="8">
        <f t="shared" si="2"/>
        <v>7.2</v>
      </c>
      <c r="P71" s="15" t="s">
        <v>34</v>
      </c>
      <c r="Q71" s="16">
        <v>4269</v>
      </c>
      <c r="R71" s="8">
        <f t="shared" si="3"/>
        <v>7.2</v>
      </c>
      <c r="S71" s="6" t="s">
        <v>32</v>
      </c>
    </row>
    <row r="72" spans="1:19" ht="38.25" x14ac:dyDescent="0.3">
      <c r="A72" s="33"/>
      <c r="B72" s="5">
        <v>39541110</v>
      </c>
      <c r="C72" s="5" t="s">
        <v>96</v>
      </c>
      <c r="D72" s="16" t="s">
        <v>121</v>
      </c>
      <c r="E72" s="16">
        <v>0</v>
      </c>
      <c r="F72" s="14">
        <v>0</v>
      </c>
      <c r="G72" s="16" t="s">
        <v>26</v>
      </c>
      <c r="H72" s="16" t="s">
        <v>26</v>
      </c>
      <c r="I72" s="16" t="s">
        <v>26</v>
      </c>
      <c r="J72" s="16" t="s">
        <v>26</v>
      </c>
      <c r="K72" s="6">
        <v>50</v>
      </c>
      <c r="L72" s="6">
        <v>100</v>
      </c>
      <c r="M72" s="8">
        <f t="shared" si="0"/>
        <v>5</v>
      </c>
      <c r="N72" s="6">
        <f t="shared" si="1"/>
        <v>50</v>
      </c>
      <c r="O72" s="8">
        <f t="shared" si="2"/>
        <v>5</v>
      </c>
      <c r="P72" s="15" t="s">
        <v>34</v>
      </c>
      <c r="Q72" s="16">
        <v>4269</v>
      </c>
      <c r="R72" s="8">
        <f t="shared" si="3"/>
        <v>5</v>
      </c>
      <c r="S72" s="6" t="s">
        <v>32</v>
      </c>
    </row>
    <row r="73" spans="1:19" ht="38.25" x14ac:dyDescent="0.3">
      <c r="A73" s="33"/>
      <c r="B73" s="5">
        <v>39812600</v>
      </c>
      <c r="C73" s="5" t="s">
        <v>97</v>
      </c>
      <c r="D73" s="16" t="s">
        <v>33</v>
      </c>
      <c r="E73" s="16">
        <v>0</v>
      </c>
      <c r="F73" s="14">
        <v>0</v>
      </c>
      <c r="G73" s="16" t="s">
        <v>26</v>
      </c>
      <c r="H73" s="16" t="s">
        <v>26</v>
      </c>
      <c r="I73" s="16" t="s">
        <v>26</v>
      </c>
      <c r="J73" s="16" t="s">
        <v>26</v>
      </c>
      <c r="K73" s="6">
        <v>5</v>
      </c>
      <c r="L73" s="6">
        <v>400</v>
      </c>
      <c r="M73" s="8">
        <f t="shared" si="0"/>
        <v>2</v>
      </c>
      <c r="N73" s="6">
        <f t="shared" si="1"/>
        <v>5</v>
      </c>
      <c r="O73" s="8">
        <f t="shared" si="2"/>
        <v>2</v>
      </c>
      <c r="P73" s="15" t="s">
        <v>34</v>
      </c>
      <c r="Q73" s="16">
        <v>4269</v>
      </c>
      <c r="R73" s="8">
        <f t="shared" si="3"/>
        <v>2</v>
      </c>
      <c r="S73" s="6" t="s">
        <v>32</v>
      </c>
    </row>
    <row r="74" spans="1:19" ht="38.25" x14ac:dyDescent="0.3">
      <c r="A74" s="33"/>
      <c r="B74" s="5">
        <v>39831210</v>
      </c>
      <c r="C74" s="5" t="s">
        <v>98</v>
      </c>
      <c r="D74" s="16" t="s">
        <v>33</v>
      </c>
      <c r="E74" s="16">
        <v>0</v>
      </c>
      <c r="F74" s="14">
        <v>0</v>
      </c>
      <c r="G74" s="16" t="s">
        <v>26</v>
      </c>
      <c r="H74" s="16" t="s">
        <v>26</v>
      </c>
      <c r="I74" s="16" t="s">
        <v>26</v>
      </c>
      <c r="J74" s="16" t="s">
        <v>26</v>
      </c>
      <c r="K74" s="6">
        <v>5</v>
      </c>
      <c r="L74" s="6">
        <v>2800</v>
      </c>
      <c r="M74" s="8">
        <f t="shared" si="0"/>
        <v>14</v>
      </c>
      <c r="N74" s="6">
        <f t="shared" si="1"/>
        <v>5</v>
      </c>
      <c r="O74" s="8">
        <f t="shared" si="2"/>
        <v>14</v>
      </c>
      <c r="P74" s="15" t="s">
        <v>34</v>
      </c>
      <c r="Q74" s="16">
        <v>4269</v>
      </c>
      <c r="R74" s="8">
        <f t="shared" si="3"/>
        <v>14</v>
      </c>
      <c r="S74" s="6" t="s">
        <v>32</v>
      </c>
    </row>
    <row r="75" spans="1:19" ht="38.25" x14ac:dyDescent="0.3">
      <c r="A75" s="33"/>
      <c r="B75" s="5">
        <v>39831240</v>
      </c>
      <c r="C75" s="5" t="s">
        <v>99</v>
      </c>
      <c r="D75" s="16" t="s">
        <v>33</v>
      </c>
      <c r="E75" s="16">
        <v>0</v>
      </c>
      <c r="F75" s="14">
        <v>0</v>
      </c>
      <c r="G75" s="16" t="s">
        <v>26</v>
      </c>
      <c r="H75" s="16" t="s">
        <v>26</v>
      </c>
      <c r="I75" s="16" t="s">
        <v>26</v>
      </c>
      <c r="J75" s="16" t="s">
        <v>26</v>
      </c>
      <c r="K75" s="6">
        <v>10</v>
      </c>
      <c r="L75" s="6">
        <v>900</v>
      </c>
      <c r="M75" s="8">
        <f t="shared" si="0"/>
        <v>9</v>
      </c>
      <c r="N75" s="6">
        <f t="shared" si="1"/>
        <v>10</v>
      </c>
      <c r="O75" s="8">
        <f t="shared" si="2"/>
        <v>9</v>
      </c>
      <c r="P75" s="15" t="s">
        <v>34</v>
      </c>
      <c r="Q75" s="16">
        <v>4269</v>
      </c>
      <c r="R75" s="8">
        <f t="shared" si="3"/>
        <v>9</v>
      </c>
      <c r="S75" s="6" t="s">
        <v>32</v>
      </c>
    </row>
    <row r="76" spans="1:19" ht="38.25" x14ac:dyDescent="0.3">
      <c r="A76" s="33"/>
      <c r="B76" s="5">
        <v>39831245</v>
      </c>
      <c r="C76" s="5" t="s">
        <v>100</v>
      </c>
      <c r="D76" s="16" t="s">
        <v>33</v>
      </c>
      <c r="E76" s="16">
        <v>0</v>
      </c>
      <c r="F76" s="14">
        <v>0</v>
      </c>
      <c r="G76" s="16" t="s">
        <v>26</v>
      </c>
      <c r="H76" s="16" t="s">
        <v>26</v>
      </c>
      <c r="I76" s="16" t="s">
        <v>26</v>
      </c>
      <c r="J76" s="16" t="s">
        <v>26</v>
      </c>
      <c r="K76" s="6">
        <v>5</v>
      </c>
      <c r="L76" s="6">
        <v>2000</v>
      </c>
      <c r="M76" s="8">
        <f t="shared" si="0"/>
        <v>10</v>
      </c>
      <c r="N76" s="6">
        <f t="shared" si="1"/>
        <v>5</v>
      </c>
      <c r="O76" s="8">
        <f t="shared" si="2"/>
        <v>10</v>
      </c>
      <c r="P76" s="15" t="s">
        <v>34</v>
      </c>
      <c r="Q76" s="16">
        <v>4269</v>
      </c>
      <c r="R76" s="8">
        <f t="shared" si="3"/>
        <v>10</v>
      </c>
      <c r="S76" s="6" t="s">
        <v>32</v>
      </c>
    </row>
    <row r="77" spans="1:19" ht="38.25" x14ac:dyDescent="0.3">
      <c r="A77" s="33"/>
      <c r="B77" s="5">
        <v>39831273</v>
      </c>
      <c r="C77" s="5" t="s">
        <v>101</v>
      </c>
      <c r="D77" s="16" t="s">
        <v>33</v>
      </c>
      <c r="E77" s="16">
        <v>0</v>
      </c>
      <c r="F77" s="14">
        <v>0</v>
      </c>
      <c r="G77" s="16" t="s">
        <v>26</v>
      </c>
      <c r="H77" s="16" t="s">
        <v>26</v>
      </c>
      <c r="I77" s="16" t="s">
        <v>26</v>
      </c>
      <c r="J77" s="16" t="s">
        <v>26</v>
      </c>
      <c r="K77" s="6">
        <v>2</v>
      </c>
      <c r="L77" s="6">
        <v>2400</v>
      </c>
      <c r="M77" s="8">
        <f t="shared" si="0"/>
        <v>4.8</v>
      </c>
      <c r="N77" s="6">
        <f t="shared" si="1"/>
        <v>2</v>
      </c>
      <c r="O77" s="8">
        <f t="shared" si="2"/>
        <v>4.8</v>
      </c>
      <c r="P77" s="15" t="s">
        <v>34</v>
      </c>
      <c r="Q77" s="16">
        <v>4269</v>
      </c>
      <c r="R77" s="8">
        <f t="shared" si="3"/>
        <v>4.8</v>
      </c>
      <c r="S77" s="6" t="s">
        <v>32</v>
      </c>
    </row>
    <row r="78" spans="1:19" ht="38.25" x14ac:dyDescent="0.3">
      <c r="A78" s="33"/>
      <c r="B78" s="5">
        <v>39831281</v>
      </c>
      <c r="C78" s="5" t="s">
        <v>102</v>
      </c>
      <c r="D78" s="16" t="s">
        <v>33</v>
      </c>
      <c r="E78" s="16">
        <v>0</v>
      </c>
      <c r="F78" s="14">
        <v>0</v>
      </c>
      <c r="G78" s="16" t="s">
        <v>26</v>
      </c>
      <c r="H78" s="16" t="s">
        <v>26</v>
      </c>
      <c r="I78" s="16" t="s">
        <v>26</v>
      </c>
      <c r="J78" s="16" t="s">
        <v>26</v>
      </c>
      <c r="K78" s="6">
        <v>10</v>
      </c>
      <c r="L78" s="6">
        <v>1000</v>
      </c>
      <c r="M78" s="8">
        <f t="shared" si="0"/>
        <v>10</v>
      </c>
      <c r="N78" s="6">
        <f t="shared" si="1"/>
        <v>10</v>
      </c>
      <c r="O78" s="8">
        <f t="shared" si="2"/>
        <v>10</v>
      </c>
      <c r="P78" s="15" t="s">
        <v>34</v>
      </c>
      <c r="Q78" s="16">
        <v>4269</v>
      </c>
      <c r="R78" s="8">
        <f t="shared" si="3"/>
        <v>10</v>
      </c>
      <c r="S78" s="6" t="s">
        <v>32</v>
      </c>
    </row>
    <row r="79" spans="1:19" ht="38.25" x14ac:dyDescent="0.3">
      <c r="A79" s="33"/>
      <c r="B79" s="5">
        <v>39831283</v>
      </c>
      <c r="C79" s="5" t="s">
        <v>103</v>
      </c>
      <c r="D79" s="16" t="s">
        <v>33</v>
      </c>
      <c r="E79" s="16">
        <v>0</v>
      </c>
      <c r="F79" s="14">
        <v>0</v>
      </c>
      <c r="G79" s="16" t="s">
        <v>26</v>
      </c>
      <c r="H79" s="16" t="s">
        <v>26</v>
      </c>
      <c r="I79" s="16" t="s">
        <v>26</v>
      </c>
      <c r="J79" s="16" t="s">
        <v>26</v>
      </c>
      <c r="K79" s="6">
        <v>10</v>
      </c>
      <c r="L79" s="6">
        <v>600</v>
      </c>
      <c r="M79" s="8">
        <f t="shared" si="0"/>
        <v>6</v>
      </c>
      <c r="N79" s="6">
        <f t="shared" si="1"/>
        <v>10</v>
      </c>
      <c r="O79" s="8">
        <f t="shared" si="2"/>
        <v>6</v>
      </c>
      <c r="P79" s="15" t="s">
        <v>34</v>
      </c>
      <c r="Q79" s="16">
        <v>4269</v>
      </c>
      <c r="R79" s="8">
        <f t="shared" si="3"/>
        <v>6</v>
      </c>
      <c r="S79" s="6" t="s">
        <v>32</v>
      </c>
    </row>
    <row r="80" spans="1:19" ht="38.25" x14ac:dyDescent="0.3">
      <c r="A80" s="33"/>
      <c r="B80" s="5">
        <v>39835000</v>
      </c>
      <c r="C80" s="5" t="s">
        <v>104</v>
      </c>
      <c r="D80" s="16" t="s">
        <v>33</v>
      </c>
      <c r="E80" s="16">
        <v>0</v>
      </c>
      <c r="F80" s="14">
        <v>0</v>
      </c>
      <c r="G80" s="16" t="s">
        <v>26</v>
      </c>
      <c r="H80" s="16" t="s">
        <v>26</v>
      </c>
      <c r="I80" s="16" t="s">
        <v>26</v>
      </c>
      <c r="J80" s="16" t="s">
        <v>26</v>
      </c>
      <c r="K80" s="6">
        <v>8</v>
      </c>
      <c r="L80" s="6">
        <v>500</v>
      </c>
      <c r="M80" s="8">
        <f t="shared" si="0"/>
        <v>4</v>
      </c>
      <c r="N80" s="6">
        <f t="shared" si="1"/>
        <v>8</v>
      </c>
      <c r="O80" s="8">
        <f t="shared" si="2"/>
        <v>4</v>
      </c>
      <c r="P80" s="15" t="s">
        <v>34</v>
      </c>
      <c r="Q80" s="16">
        <v>4269</v>
      </c>
      <c r="R80" s="8">
        <f t="shared" si="3"/>
        <v>4</v>
      </c>
      <c r="S80" s="6" t="s">
        <v>32</v>
      </c>
    </row>
    <row r="81" spans="1:19" ht="38.25" x14ac:dyDescent="0.3">
      <c r="A81" s="33"/>
      <c r="B81" s="5">
        <v>39836000</v>
      </c>
      <c r="C81" s="5" t="s">
        <v>105</v>
      </c>
      <c r="D81" s="16" t="s">
        <v>33</v>
      </c>
      <c r="E81" s="16">
        <v>0</v>
      </c>
      <c r="F81" s="14">
        <v>0</v>
      </c>
      <c r="G81" s="16" t="s">
        <v>26</v>
      </c>
      <c r="H81" s="16" t="s">
        <v>26</v>
      </c>
      <c r="I81" s="16" t="s">
        <v>26</v>
      </c>
      <c r="J81" s="16" t="s">
        <v>26</v>
      </c>
      <c r="K81" s="6">
        <v>10</v>
      </c>
      <c r="L81" s="6">
        <v>1300</v>
      </c>
      <c r="M81" s="8">
        <f t="shared" si="0"/>
        <v>13</v>
      </c>
      <c r="N81" s="6">
        <f t="shared" si="1"/>
        <v>10</v>
      </c>
      <c r="O81" s="8">
        <f t="shared" si="2"/>
        <v>13</v>
      </c>
      <c r="P81" s="15" t="s">
        <v>34</v>
      </c>
      <c r="Q81" s="16">
        <v>4269</v>
      </c>
      <c r="R81" s="8">
        <f t="shared" si="3"/>
        <v>13</v>
      </c>
      <c r="S81" s="6" t="s">
        <v>32</v>
      </c>
    </row>
    <row r="82" spans="1:19" ht="38.25" x14ac:dyDescent="0.3">
      <c r="A82" s="33"/>
      <c r="B82" s="5">
        <v>39839200</v>
      </c>
      <c r="C82" s="5" t="s">
        <v>106</v>
      </c>
      <c r="D82" s="16" t="s">
        <v>33</v>
      </c>
      <c r="E82" s="16">
        <v>0</v>
      </c>
      <c r="F82" s="14">
        <v>0</v>
      </c>
      <c r="G82" s="16" t="s">
        <v>26</v>
      </c>
      <c r="H82" s="16" t="s">
        <v>26</v>
      </c>
      <c r="I82" s="16" t="s">
        <v>26</v>
      </c>
      <c r="J82" s="16" t="s">
        <v>26</v>
      </c>
      <c r="K82" s="6">
        <v>8</v>
      </c>
      <c r="L82" s="6">
        <v>200</v>
      </c>
      <c r="M82" s="8">
        <f t="shared" si="0"/>
        <v>1.6</v>
      </c>
      <c r="N82" s="6">
        <f t="shared" si="1"/>
        <v>8</v>
      </c>
      <c r="O82" s="8">
        <f t="shared" si="2"/>
        <v>1.6</v>
      </c>
      <c r="P82" s="15" t="s">
        <v>34</v>
      </c>
      <c r="Q82" s="16">
        <v>4269</v>
      </c>
      <c r="R82" s="8">
        <f t="shared" si="3"/>
        <v>1.6</v>
      </c>
      <c r="S82" s="6" t="s">
        <v>32</v>
      </c>
    </row>
    <row r="83" spans="1:19" ht="38.25" x14ac:dyDescent="0.3">
      <c r="A83" s="33"/>
      <c r="B83" s="5">
        <v>44111439</v>
      </c>
      <c r="C83" s="5" t="s">
        <v>107</v>
      </c>
      <c r="D83" s="16" t="s">
        <v>33</v>
      </c>
      <c r="E83" s="16">
        <v>0</v>
      </c>
      <c r="F83" s="14">
        <v>0</v>
      </c>
      <c r="G83" s="16" t="s">
        <v>26</v>
      </c>
      <c r="H83" s="16" t="s">
        <v>26</v>
      </c>
      <c r="I83" s="16" t="s">
        <v>26</v>
      </c>
      <c r="J83" s="16" t="s">
        <v>26</v>
      </c>
      <c r="K83" s="6">
        <v>5</v>
      </c>
      <c r="L83" s="6">
        <v>1050</v>
      </c>
      <c r="M83" s="8">
        <f t="shared" si="0"/>
        <v>5.25</v>
      </c>
      <c r="N83" s="6">
        <f t="shared" si="1"/>
        <v>5</v>
      </c>
      <c r="O83" s="8">
        <f t="shared" si="2"/>
        <v>5.25</v>
      </c>
      <c r="P83" s="15" t="s">
        <v>34</v>
      </c>
      <c r="Q83" s="16">
        <v>4269</v>
      </c>
      <c r="R83" s="8">
        <f t="shared" si="3"/>
        <v>5.25</v>
      </c>
      <c r="S83" s="6" t="s">
        <v>32</v>
      </c>
    </row>
    <row r="84" spans="1:19" ht="38.25" x14ac:dyDescent="0.3">
      <c r="A84" s="33"/>
      <c r="B84" s="5">
        <v>44481210</v>
      </c>
      <c r="C84" s="5" t="s">
        <v>108</v>
      </c>
      <c r="D84" s="16" t="s">
        <v>33</v>
      </c>
      <c r="E84" s="16">
        <v>0</v>
      </c>
      <c r="F84" s="14">
        <v>0</v>
      </c>
      <c r="G84" s="16" t="s">
        <v>26</v>
      </c>
      <c r="H84" s="16" t="s">
        <v>26</v>
      </c>
      <c r="I84" s="16" t="s">
        <v>26</v>
      </c>
      <c r="J84" s="16" t="s">
        <v>26</v>
      </c>
      <c r="K84" s="6">
        <v>1</v>
      </c>
      <c r="L84" s="6">
        <v>45000</v>
      </c>
      <c r="M84" s="8">
        <f t="shared" si="0"/>
        <v>45</v>
      </c>
      <c r="N84" s="6">
        <f t="shared" si="1"/>
        <v>1</v>
      </c>
      <c r="O84" s="8">
        <f t="shared" si="2"/>
        <v>45</v>
      </c>
      <c r="P84" s="15" t="s">
        <v>34</v>
      </c>
      <c r="Q84" s="33"/>
      <c r="R84" s="8">
        <f t="shared" si="3"/>
        <v>45</v>
      </c>
      <c r="S84" s="6" t="s">
        <v>32</v>
      </c>
    </row>
    <row r="85" spans="1:19" ht="38.25" x14ac:dyDescent="0.3">
      <c r="A85" s="33"/>
      <c r="B85" s="5">
        <v>44482310</v>
      </c>
      <c r="C85" s="5" t="s">
        <v>109</v>
      </c>
      <c r="D85" s="16" t="s">
        <v>33</v>
      </c>
      <c r="E85" s="16">
        <v>0</v>
      </c>
      <c r="F85" s="14">
        <v>0</v>
      </c>
      <c r="G85" s="16" t="s">
        <v>26</v>
      </c>
      <c r="H85" s="16" t="s">
        <v>26</v>
      </c>
      <c r="I85" s="16" t="s">
        <v>26</v>
      </c>
      <c r="J85" s="16" t="s">
        <v>26</v>
      </c>
      <c r="K85" s="6">
        <v>4</v>
      </c>
      <c r="L85" s="6">
        <v>5000</v>
      </c>
      <c r="M85" s="8">
        <f t="shared" si="0"/>
        <v>20</v>
      </c>
      <c r="N85" s="6">
        <f t="shared" si="1"/>
        <v>4</v>
      </c>
      <c r="O85" s="8">
        <f t="shared" si="2"/>
        <v>20</v>
      </c>
      <c r="P85" s="15" t="s">
        <v>34</v>
      </c>
      <c r="Q85" s="33"/>
      <c r="R85" s="8">
        <f t="shared" si="3"/>
        <v>20</v>
      </c>
      <c r="S85" s="6" t="s">
        <v>32</v>
      </c>
    </row>
    <row r="86" spans="1:19" ht="38.25" x14ac:dyDescent="0.3">
      <c r="A86" s="33"/>
      <c r="B86" s="5">
        <v>44511610</v>
      </c>
      <c r="C86" s="5" t="s">
        <v>110</v>
      </c>
      <c r="D86" s="16" t="s">
        <v>33</v>
      </c>
      <c r="E86" s="16">
        <v>0</v>
      </c>
      <c r="F86" s="14">
        <v>0</v>
      </c>
      <c r="G86" s="16" t="s">
        <v>26</v>
      </c>
      <c r="H86" s="16" t="s">
        <v>26</v>
      </c>
      <c r="I86" s="16" t="s">
        <v>26</v>
      </c>
      <c r="J86" s="16" t="s">
        <v>26</v>
      </c>
      <c r="K86" s="6">
        <v>2</v>
      </c>
      <c r="L86" s="6">
        <v>2500</v>
      </c>
      <c r="M86" s="8">
        <f t="shared" si="0"/>
        <v>5</v>
      </c>
      <c r="N86" s="6">
        <f t="shared" si="1"/>
        <v>2</v>
      </c>
      <c r="O86" s="8">
        <f t="shared" si="2"/>
        <v>5</v>
      </c>
      <c r="P86" s="15" t="s">
        <v>34</v>
      </c>
      <c r="Q86" s="16">
        <v>4269</v>
      </c>
      <c r="R86" s="8">
        <f t="shared" si="3"/>
        <v>5</v>
      </c>
      <c r="S86" s="6" t="s">
        <v>32</v>
      </c>
    </row>
    <row r="87" spans="1:19" ht="38.25" x14ac:dyDescent="0.3">
      <c r="A87" s="33"/>
      <c r="B87" s="5">
        <v>44521120</v>
      </c>
      <c r="C87" s="5" t="s">
        <v>111</v>
      </c>
      <c r="D87" s="16" t="s">
        <v>33</v>
      </c>
      <c r="E87" s="16">
        <v>0</v>
      </c>
      <c r="F87" s="14">
        <v>0</v>
      </c>
      <c r="G87" s="16" t="s">
        <v>26</v>
      </c>
      <c r="H87" s="16" t="s">
        <v>26</v>
      </c>
      <c r="I87" s="16" t="s">
        <v>26</v>
      </c>
      <c r="J87" s="16" t="s">
        <v>26</v>
      </c>
      <c r="K87" s="6">
        <v>3</v>
      </c>
      <c r="L87" s="6">
        <v>5000</v>
      </c>
      <c r="M87" s="8">
        <f t="shared" ref="M87:M92" si="4">K87*L87/1000</f>
        <v>15</v>
      </c>
      <c r="N87" s="6">
        <f t="shared" ref="N87:N92" si="5">E87+K87</f>
        <v>3</v>
      </c>
      <c r="O87" s="8">
        <f t="shared" ref="O87:O92" si="6">F87+M87</f>
        <v>15</v>
      </c>
      <c r="P87" s="15" t="s">
        <v>34</v>
      </c>
      <c r="Q87" s="16">
        <v>4269</v>
      </c>
      <c r="R87" s="8">
        <f t="shared" ref="R87:R92" si="7">M87</f>
        <v>15</v>
      </c>
      <c r="S87" s="6" t="s">
        <v>32</v>
      </c>
    </row>
    <row r="88" spans="1:19" ht="38.25" x14ac:dyDescent="0.3">
      <c r="A88" s="33"/>
      <c r="B88" s="5">
        <v>44521121</v>
      </c>
      <c r="C88" s="5" t="s">
        <v>112</v>
      </c>
      <c r="D88" s="16" t="s">
        <v>33</v>
      </c>
      <c r="E88" s="16">
        <v>0</v>
      </c>
      <c r="F88" s="14">
        <v>0</v>
      </c>
      <c r="G88" s="16" t="s">
        <v>26</v>
      </c>
      <c r="H88" s="16" t="s">
        <v>26</v>
      </c>
      <c r="I88" s="16" t="s">
        <v>26</v>
      </c>
      <c r="J88" s="16" t="s">
        <v>26</v>
      </c>
      <c r="K88" s="6">
        <v>5</v>
      </c>
      <c r="L88" s="6">
        <v>1800</v>
      </c>
      <c r="M88" s="8">
        <f t="shared" si="4"/>
        <v>9</v>
      </c>
      <c r="N88" s="6">
        <f t="shared" si="5"/>
        <v>5</v>
      </c>
      <c r="O88" s="8">
        <f t="shared" si="6"/>
        <v>9</v>
      </c>
      <c r="P88" s="15" t="s">
        <v>34</v>
      </c>
      <c r="Q88" s="16">
        <v>4269</v>
      </c>
      <c r="R88" s="8">
        <f t="shared" si="7"/>
        <v>9</v>
      </c>
      <c r="S88" s="6" t="s">
        <v>32</v>
      </c>
    </row>
    <row r="89" spans="1:19" ht="38.25" x14ac:dyDescent="0.3">
      <c r="A89" s="33"/>
      <c r="B89" s="5">
        <v>44521230</v>
      </c>
      <c r="C89" s="5" t="s">
        <v>113</v>
      </c>
      <c r="D89" s="16" t="s">
        <v>33</v>
      </c>
      <c r="E89" s="16">
        <v>0</v>
      </c>
      <c r="F89" s="14">
        <v>0</v>
      </c>
      <c r="G89" s="16" t="s">
        <v>26</v>
      </c>
      <c r="H89" s="16" t="s">
        <v>26</v>
      </c>
      <c r="I89" s="16" t="s">
        <v>26</v>
      </c>
      <c r="J89" s="16" t="s">
        <v>26</v>
      </c>
      <c r="K89" s="6">
        <v>4</v>
      </c>
      <c r="L89" s="6">
        <v>2000</v>
      </c>
      <c r="M89" s="8">
        <f t="shared" si="4"/>
        <v>8</v>
      </c>
      <c r="N89" s="6">
        <f t="shared" si="5"/>
        <v>4</v>
      </c>
      <c r="O89" s="8">
        <f t="shared" si="6"/>
        <v>8</v>
      </c>
      <c r="P89" s="15" t="s">
        <v>34</v>
      </c>
      <c r="Q89" s="33"/>
      <c r="R89" s="8">
        <f t="shared" si="7"/>
        <v>8</v>
      </c>
      <c r="S89" s="6" t="s">
        <v>32</v>
      </c>
    </row>
    <row r="90" spans="1:19" ht="38.25" x14ac:dyDescent="0.3">
      <c r="A90" s="33"/>
      <c r="B90" s="5" t="s">
        <v>114</v>
      </c>
      <c r="C90" s="5" t="s">
        <v>115</v>
      </c>
      <c r="D90" s="16" t="s">
        <v>120</v>
      </c>
      <c r="E90" s="16">
        <v>0</v>
      </c>
      <c r="F90" s="14">
        <v>0</v>
      </c>
      <c r="G90" s="16" t="s">
        <v>26</v>
      </c>
      <c r="H90" s="16" t="s">
        <v>26</v>
      </c>
      <c r="I90" s="16" t="s">
        <v>26</v>
      </c>
      <c r="J90" s="16" t="s">
        <v>26</v>
      </c>
      <c r="K90" s="6">
        <v>5</v>
      </c>
      <c r="L90" s="6">
        <v>500</v>
      </c>
      <c r="M90" s="8">
        <f t="shared" si="4"/>
        <v>2.5</v>
      </c>
      <c r="N90" s="6">
        <f t="shared" si="5"/>
        <v>5</v>
      </c>
      <c r="O90" s="8">
        <f t="shared" si="6"/>
        <v>2.5</v>
      </c>
      <c r="P90" s="15" t="s">
        <v>38</v>
      </c>
      <c r="Q90" s="16">
        <v>4261</v>
      </c>
      <c r="R90" s="8">
        <f t="shared" si="7"/>
        <v>2.5</v>
      </c>
      <c r="S90" s="6" t="s">
        <v>32</v>
      </c>
    </row>
    <row r="91" spans="1:19" ht="38.25" x14ac:dyDescent="0.3">
      <c r="A91" s="33"/>
      <c r="B91" s="5" t="s">
        <v>116</v>
      </c>
      <c r="C91" s="5" t="s">
        <v>117</v>
      </c>
      <c r="D91" s="16" t="s">
        <v>120</v>
      </c>
      <c r="E91" s="16">
        <v>0</v>
      </c>
      <c r="F91" s="14">
        <v>0</v>
      </c>
      <c r="G91" s="16" t="s">
        <v>26</v>
      </c>
      <c r="H91" s="16" t="s">
        <v>26</v>
      </c>
      <c r="I91" s="16" t="s">
        <v>26</v>
      </c>
      <c r="J91" s="16" t="s">
        <v>26</v>
      </c>
      <c r="K91" s="6">
        <v>5</v>
      </c>
      <c r="L91" s="6">
        <v>1000</v>
      </c>
      <c r="M91" s="8">
        <f t="shared" si="4"/>
        <v>5</v>
      </c>
      <c r="N91" s="6">
        <f t="shared" si="5"/>
        <v>5</v>
      </c>
      <c r="O91" s="8">
        <f t="shared" si="6"/>
        <v>5</v>
      </c>
      <c r="P91" s="15" t="s">
        <v>38</v>
      </c>
      <c r="Q91" s="16">
        <v>4261</v>
      </c>
      <c r="R91" s="8">
        <f t="shared" si="7"/>
        <v>5</v>
      </c>
      <c r="S91" s="6" t="s">
        <v>32</v>
      </c>
    </row>
    <row r="92" spans="1:19" ht="38.25" x14ac:dyDescent="0.3">
      <c r="A92" s="33"/>
      <c r="B92" s="5">
        <v>44831300</v>
      </c>
      <c r="C92" s="5" t="s">
        <v>118</v>
      </c>
      <c r="D92" s="16" t="s">
        <v>33</v>
      </c>
      <c r="E92" s="16">
        <v>0</v>
      </c>
      <c r="F92" s="14">
        <v>0</v>
      </c>
      <c r="G92" s="16" t="s">
        <v>26</v>
      </c>
      <c r="H92" s="16" t="s">
        <v>26</v>
      </c>
      <c r="I92" s="16" t="s">
        <v>26</v>
      </c>
      <c r="J92" s="16" t="s">
        <v>26</v>
      </c>
      <c r="K92" s="6">
        <v>5</v>
      </c>
      <c r="L92" s="6">
        <v>1800</v>
      </c>
      <c r="M92" s="8">
        <f t="shared" si="4"/>
        <v>9</v>
      </c>
      <c r="N92" s="6">
        <f t="shared" si="5"/>
        <v>5</v>
      </c>
      <c r="O92" s="8">
        <f t="shared" si="6"/>
        <v>9</v>
      </c>
      <c r="P92" s="15" t="s">
        <v>34</v>
      </c>
      <c r="Q92" s="16">
        <v>4269</v>
      </c>
      <c r="R92" s="8">
        <f t="shared" si="7"/>
        <v>9</v>
      </c>
      <c r="S92" s="6" t="s">
        <v>32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Ծանուցում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abk</cp:lastModifiedBy>
  <dcterms:created xsi:type="dcterms:W3CDTF">2023-02-07T08:24:55Z</dcterms:created>
  <dcterms:modified xsi:type="dcterms:W3CDTF">2026-02-25T18:18:42Z</dcterms:modified>
</cp:coreProperties>
</file>