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525" tabRatio="852" activeTab="4"/>
  </bookViews>
  <sheets>
    <sheet name="bac" sheetId="29" r:id="rId1"/>
    <sheet name="ss" sheetId="28" r:id="rId2"/>
    <sheet name="s1-1 " sheetId="71" r:id="rId3"/>
    <sheet name="Cav-Nax-Ayrum-Bak1" sheetId="96" state="hidden" r:id="rId4"/>
    <sheet name="Cav-Nax-Ayrum-Bak1 (%)" sheetId="98" r:id="rId5"/>
  </sheets>
  <definedNames>
    <definedName name="_xlnm.Print_Area" localSheetId="0">bac!$A$1:$G$31</definedName>
    <definedName name="_xlnm.Print_Area" localSheetId="3">'Cav-Nax-Ayrum-Bak1'!$A$1:$R$279</definedName>
    <definedName name="_xlnm.Print_Area" localSheetId="4">'Cav-Nax-Ayrum-Bak1 (%)'!$A$1:$T$310</definedName>
    <definedName name="_xlnm.Print_Area" localSheetId="2">'s1-1 '!$A$1:$R$264</definedName>
    <definedName name="_xlnm.Print_Area" localSheetId="1">ss!$A$1:$F$36</definedName>
    <definedName name="_xlnm.Print_Titles" localSheetId="3">'Cav-Nax-Ayrum-Bak1'!$16:$16</definedName>
    <definedName name="_xlnm.Print_Titles" localSheetId="4">'Cav-Nax-Ayrum-Bak1 (%)'!$17:$17</definedName>
    <definedName name="_xlnm.Print_Titles" localSheetId="2">'s1-1 '!$16:$16</definedName>
    <definedName name="_xlnm.Print_Titles" localSheetId="1">ss!$9:$9</definedName>
  </definedNames>
  <calcPr calcId="124519"/>
</workbook>
</file>

<file path=xl/calcChain.xml><?xml version="1.0" encoding="utf-8"?>
<calcChain xmlns="http://schemas.openxmlformats.org/spreadsheetml/2006/main">
  <c r="O301" i="98"/>
  <c r="O300"/>
  <c r="O299"/>
  <c r="O298"/>
  <c r="J298"/>
  <c r="H298"/>
  <c r="O297"/>
  <c r="O296"/>
  <c r="O295"/>
  <c r="O294"/>
  <c r="J294"/>
  <c r="H294"/>
  <c r="O293"/>
  <c r="O292"/>
  <c r="O291"/>
  <c r="O290"/>
  <c r="J290"/>
  <c r="H290"/>
  <c r="O289"/>
  <c r="O288"/>
  <c r="O287"/>
  <c r="O286"/>
  <c r="J286"/>
  <c r="H286"/>
  <c r="O285"/>
  <c r="O284"/>
  <c r="O283"/>
  <c r="O282"/>
  <c r="J282"/>
  <c r="H282"/>
  <c r="O281"/>
  <c r="O280"/>
  <c r="O279"/>
  <c r="O278"/>
  <c r="J278"/>
  <c r="H278"/>
  <c r="O277"/>
  <c r="O276"/>
  <c r="O275"/>
  <c r="O274"/>
  <c r="J274"/>
  <c r="H274"/>
  <c r="O265"/>
  <c r="O264"/>
  <c r="O263"/>
  <c r="O262"/>
  <c r="J262"/>
  <c r="H262"/>
  <c r="O261"/>
  <c r="O260"/>
  <c r="O259"/>
  <c r="O258"/>
  <c r="J258"/>
  <c r="H258"/>
  <c r="O257"/>
  <c r="O256"/>
  <c r="O255"/>
  <c r="O254"/>
  <c r="J254"/>
  <c r="H254"/>
  <c r="O253"/>
  <c r="O252"/>
  <c r="O251"/>
  <c r="O250"/>
  <c r="J250"/>
  <c r="H250"/>
  <c r="O249"/>
  <c r="O248"/>
  <c r="O247"/>
  <c r="O246"/>
  <c r="J246"/>
  <c r="H246"/>
  <c r="O245"/>
  <c r="O244"/>
  <c r="O243"/>
  <c r="O242"/>
  <c r="J242"/>
  <c r="H242"/>
  <c r="O241"/>
  <c r="O240"/>
  <c r="O239"/>
  <c r="O238"/>
  <c r="J238"/>
  <c r="H238"/>
  <c r="O237"/>
  <c r="O236"/>
  <c r="O235"/>
  <c r="O234"/>
  <c r="J234"/>
  <c r="H234"/>
  <c r="O233"/>
  <c r="O232"/>
  <c r="O231"/>
  <c r="O230"/>
  <c r="J230"/>
  <c r="H230"/>
  <c r="O221"/>
  <c r="O220"/>
  <c r="O219"/>
  <c r="O218"/>
  <c r="J218"/>
  <c r="H218"/>
  <c r="O217"/>
  <c r="O216"/>
  <c r="O215"/>
  <c r="O214"/>
  <c r="J214"/>
  <c r="H214"/>
  <c r="O213"/>
  <c r="O212"/>
  <c r="O211"/>
  <c r="O210"/>
  <c r="J210"/>
  <c r="H210"/>
  <c r="O209"/>
  <c r="O208"/>
  <c r="O207"/>
  <c r="O206"/>
  <c r="J206"/>
  <c r="H206"/>
  <c r="O205"/>
  <c r="O204"/>
  <c r="O203"/>
  <c r="O202"/>
  <c r="J202"/>
  <c r="H202"/>
  <c r="O201"/>
  <c r="O200"/>
  <c r="O199"/>
  <c r="O198"/>
  <c r="J198"/>
  <c r="H198"/>
  <c r="O197"/>
  <c r="O196"/>
  <c r="O195"/>
  <c r="O194"/>
  <c r="J194"/>
  <c r="H194"/>
  <c r="O193"/>
  <c r="O192"/>
  <c r="O191"/>
  <c r="O190"/>
  <c r="J190"/>
  <c r="H190"/>
  <c r="O189"/>
  <c r="O188"/>
  <c r="O187"/>
  <c r="O186"/>
  <c r="J186"/>
  <c r="H186"/>
  <c r="O185"/>
  <c r="O184"/>
  <c r="O183"/>
  <c r="O182"/>
  <c r="J182"/>
  <c r="H182"/>
  <c r="O181"/>
  <c r="O180"/>
  <c r="O179"/>
  <c r="O178"/>
  <c r="J178"/>
  <c r="H178"/>
  <c r="O177"/>
  <c r="O176"/>
  <c r="O175"/>
  <c r="O174"/>
  <c r="J174"/>
  <c r="H174"/>
  <c r="O165"/>
  <c r="O164"/>
  <c r="O163"/>
  <c r="O162"/>
  <c r="J162"/>
  <c r="H162"/>
  <c r="O161"/>
  <c r="O160"/>
  <c r="O159"/>
  <c r="O158"/>
  <c r="J158"/>
  <c r="H158"/>
  <c r="O157"/>
  <c r="O156"/>
  <c r="O155"/>
  <c r="O154"/>
  <c r="J154"/>
  <c r="H154"/>
  <c r="O153"/>
  <c r="O152"/>
  <c r="O151"/>
  <c r="O150"/>
  <c r="J150"/>
  <c r="H150"/>
  <c r="O149"/>
  <c r="O148"/>
  <c r="O147"/>
  <c r="O146"/>
  <c r="J146"/>
  <c r="H146"/>
  <c r="O145"/>
  <c r="O144"/>
  <c r="O143"/>
  <c r="O142"/>
  <c r="J142"/>
  <c r="H142"/>
  <c r="O129"/>
  <c r="O128"/>
  <c r="O127"/>
  <c r="O126"/>
  <c r="J126"/>
  <c r="H126"/>
  <c r="O125"/>
  <c r="O124"/>
  <c r="O123"/>
  <c r="O122"/>
  <c r="J122"/>
  <c r="H122"/>
  <c r="O121"/>
  <c r="O120"/>
  <c r="O119"/>
  <c r="O118"/>
  <c r="J118"/>
  <c r="H118"/>
  <c r="O117"/>
  <c r="O116"/>
  <c r="O115"/>
  <c r="O114"/>
  <c r="J114"/>
  <c r="H114"/>
  <c r="O113"/>
  <c r="O112"/>
  <c r="O111"/>
  <c r="O110"/>
  <c r="J110"/>
  <c r="H110"/>
  <c r="O109"/>
  <c r="O108"/>
  <c r="O107"/>
  <c r="O106"/>
  <c r="J106"/>
  <c r="H106"/>
  <c r="O105"/>
  <c r="O104"/>
  <c r="O103"/>
  <c r="O102"/>
  <c r="J102"/>
  <c r="H102"/>
  <c r="O101"/>
  <c r="O100"/>
  <c r="O99"/>
  <c r="O98"/>
  <c r="J98"/>
  <c r="H98"/>
  <c r="O97"/>
  <c r="O96"/>
  <c r="O95"/>
  <c r="O94"/>
  <c r="J94"/>
  <c r="H94"/>
  <c r="O93"/>
  <c r="O92"/>
  <c r="O91"/>
  <c r="O90"/>
  <c r="J90"/>
  <c r="H90"/>
  <c r="O81"/>
  <c r="O80"/>
  <c r="O79"/>
  <c r="O78"/>
  <c r="J78"/>
  <c r="H78"/>
  <c r="O77"/>
  <c r="O76"/>
  <c r="O75"/>
  <c r="O74"/>
  <c r="J74"/>
  <c r="H74"/>
  <c r="O73"/>
  <c r="O72"/>
  <c r="O71"/>
  <c r="O70"/>
  <c r="J70"/>
  <c r="H70"/>
  <c r="O69"/>
  <c r="O68"/>
  <c r="O67"/>
  <c r="O66"/>
  <c r="J66"/>
  <c r="H66"/>
  <c r="O65"/>
  <c r="O64"/>
  <c r="O63"/>
  <c r="O62"/>
  <c r="J62"/>
  <c r="H62"/>
  <c r="O61"/>
  <c r="O60"/>
  <c r="O59"/>
  <c r="O58"/>
  <c r="J58"/>
  <c r="H58"/>
  <c r="O57"/>
  <c r="O56"/>
  <c r="O55"/>
  <c r="O54"/>
  <c r="J54"/>
  <c r="H54"/>
  <c r="O53"/>
  <c r="O52"/>
  <c r="O51"/>
  <c r="O50"/>
  <c r="J50"/>
  <c r="H50"/>
  <c r="O49"/>
  <c r="O48"/>
  <c r="O47"/>
  <c r="O46"/>
  <c r="J46"/>
  <c r="H46"/>
  <c r="O45"/>
  <c r="O44"/>
  <c r="O43"/>
  <c r="O42"/>
  <c r="J42"/>
  <c r="H42"/>
  <c r="O33"/>
  <c r="O32"/>
  <c r="O31"/>
  <c r="O30"/>
  <c r="J30"/>
  <c r="H30"/>
  <c r="O29"/>
  <c r="O28"/>
  <c r="O27"/>
  <c r="O26"/>
  <c r="J26"/>
  <c r="H26"/>
  <c r="O25"/>
  <c r="O24"/>
  <c r="O23"/>
  <c r="O22"/>
  <c r="J22"/>
  <c r="H22"/>
  <c r="O21"/>
  <c r="O20"/>
  <c r="O19"/>
  <c r="S18"/>
  <c r="S138" s="1"/>
  <c r="T138" s="1"/>
  <c r="O18"/>
  <c r="J18"/>
  <c r="H18"/>
  <c r="S17" i="96"/>
  <c r="O252"/>
  <c r="O251"/>
  <c r="O250"/>
  <c r="O249"/>
  <c r="Q249" s="1"/>
  <c r="R249" s="1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Q237" s="1"/>
  <c r="R237" s="1"/>
  <c r="F237" s="1"/>
  <c r="P237" s="1"/>
  <c r="J237"/>
  <c r="H237"/>
  <c r="O236"/>
  <c r="O235"/>
  <c r="O234"/>
  <c r="O233"/>
  <c r="J233"/>
  <c r="H233"/>
  <c r="O232"/>
  <c r="O231"/>
  <c r="O230"/>
  <c r="O229"/>
  <c r="J229"/>
  <c r="H229"/>
  <c r="O228"/>
  <c r="O227"/>
  <c r="O226"/>
  <c r="O225"/>
  <c r="J225"/>
  <c r="H225"/>
  <c r="O224"/>
  <c r="O223"/>
  <c r="O222"/>
  <c r="O221"/>
  <c r="Q221" s="1"/>
  <c r="R221" s="1"/>
  <c r="F221" s="1"/>
  <c r="P221" s="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Q205" s="1"/>
  <c r="R205" s="1"/>
  <c r="F205" s="1"/>
  <c r="P205" s="1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92"/>
  <c r="O191"/>
  <c r="O190"/>
  <c r="O189"/>
  <c r="Q189" s="1"/>
  <c r="R189" s="1"/>
  <c r="F189" s="1"/>
  <c r="P189" s="1"/>
  <c r="J189"/>
  <c r="H189"/>
  <c r="O188"/>
  <c r="O187"/>
  <c r="O186"/>
  <c r="O185"/>
  <c r="J185"/>
  <c r="H185"/>
  <c r="O184"/>
  <c r="O183"/>
  <c r="O182"/>
  <c r="O181"/>
  <c r="J181"/>
  <c r="H181"/>
  <c r="O180"/>
  <c r="O179"/>
  <c r="O178"/>
  <c r="O177"/>
  <c r="J177"/>
  <c r="H177"/>
  <c r="O176"/>
  <c r="O175"/>
  <c r="O174"/>
  <c r="O173"/>
  <c r="Q173" s="1"/>
  <c r="R173" s="1"/>
  <c r="F173" s="1"/>
  <c r="P173" s="1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Q157" s="1"/>
  <c r="R157" s="1"/>
  <c r="F157" s="1"/>
  <c r="P157" s="1"/>
  <c r="J157"/>
  <c r="H157"/>
  <c r="O156"/>
  <c r="O155"/>
  <c r="O154"/>
  <c r="O153"/>
  <c r="J153"/>
  <c r="H153"/>
  <c r="O152"/>
  <c r="O151"/>
  <c r="O150"/>
  <c r="O149"/>
  <c r="J149"/>
  <c r="H149"/>
  <c r="O148"/>
  <c r="O147"/>
  <c r="O146"/>
  <c r="O145"/>
  <c r="J145"/>
  <c r="H145"/>
  <c r="O144"/>
  <c r="O143"/>
  <c r="O142"/>
  <c r="O141"/>
  <c r="Q141" s="1"/>
  <c r="R141" s="1"/>
  <c r="F141" s="1"/>
  <c r="P141" s="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Q117" s="1"/>
  <c r="R117" s="1"/>
  <c r="F117" s="1"/>
  <c r="P117" s="1"/>
  <c r="J117"/>
  <c r="H117"/>
  <c r="O112"/>
  <c r="O111"/>
  <c r="O110"/>
  <c r="O109"/>
  <c r="J109"/>
  <c r="H109"/>
  <c r="O108"/>
  <c r="O107"/>
  <c r="O106"/>
  <c r="O105"/>
  <c r="Q105" s="1"/>
  <c r="R105" s="1"/>
  <c r="F105" s="1"/>
  <c r="P105" s="1"/>
  <c r="J105"/>
  <c r="H105"/>
  <c r="O104"/>
  <c r="O103"/>
  <c r="O102"/>
  <c r="O101"/>
  <c r="J101"/>
  <c r="H101"/>
  <c r="O100"/>
  <c r="O99"/>
  <c r="O98"/>
  <c r="O97"/>
  <c r="Q97" s="1"/>
  <c r="R97" s="1"/>
  <c r="F97" s="1"/>
  <c r="P97" s="1"/>
  <c r="J97"/>
  <c r="H97"/>
  <c r="O96"/>
  <c r="O95"/>
  <c r="O94"/>
  <c r="O93"/>
  <c r="J93"/>
  <c r="H93"/>
  <c r="O92"/>
  <c r="O91"/>
  <c r="O90"/>
  <c r="O89"/>
  <c r="Q89" s="1"/>
  <c r="R89" s="1"/>
  <c r="F89" s="1"/>
  <c r="P89" s="1"/>
  <c r="J89"/>
  <c r="H89"/>
  <c r="O88"/>
  <c r="O87"/>
  <c r="O86"/>
  <c r="O85"/>
  <c r="J85"/>
  <c r="H85"/>
  <c r="O84"/>
  <c r="O83"/>
  <c r="O82"/>
  <c r="O81"/>
  <c r="Q81" s="1"/>
  <c r="R81" s="1"/>
  <c r="F81" s="1"/>
  <c r="P81" s="1"/>
  <c r="J81"/>
  <c r="H81"/>
  <c r="O80"/>
  <c r="O79"/>
  <c r="Q77" s="1"/>
  <c r="R77" s="1"/>
  <c r="O78"/>
  <c r="O77"/>
  <c r="J77"/>
  <c r="H77"/>
  <c r="O76"/>
  <c r="O75"/>
  <c r="O74"/>
  <c r="O73"/>
  <c r="Q73" s="1"/>
  <c r="R73" s="1"/>
  <c r="F73" s="1"/>
  <c r="P73" s="1"/>
  <c r="J73"/>
  <c r="H73"/>
  <c r="O72"/>
  <c r="O71"/>
  <c r="Q69" s="1"/>
  <c r="R69" s="1"/>
  <c r="O70"/>
  <c r="O69"/>
  <c r="J69"/>
  <c r="H69"/>
  <c r="O68"/>
  <c r="O67"/>
  <c r="O66"/>
  <c r="O65"/>
  <c r="Q65" s="1"/>
  <c r="R65" s="1"/>
  <c r="F65" s="1"/>
  <c r="P65" s="1"/>
  <c r="J65"/>
  <c r="H65"/>
  <c r="O64"/>
  <c r="O63"/>
  <c r="O62"/>
  <c r="O61"/>
  <c r="J61"/>
  <c r="H61"/>
  <c r="O60"/>
  <c r="O59"/>
  <c r="O58"/>
  <c r="O57"/>
  <c r="Q57" s="1"/>
  <c r="R57" s="1"/>
  <c r="F57" s="1"/>
  <c r="P57" s="1"/>
  <c r="J57"/>
  <c r="H57"/>
  <c r="O56"/>
  <c r="O55"/>
  <c r="O54"/>
  <c r="O53"/>
  <c r="J53"/>
  <c r="H53"/>
  <c r="O52"/>
  <c r="O51"/>
  <c r="O50"/>
  <c r="O49"/>
  <c r="Q49" s="1"/>
  <c r="R49" s="1"/>
  <c r="F49" s="1"/>
  <c r="P49" s="1"/>
  <c r="J49"/>
  <c r="H49"/>
  <c r="O48"/>
  <c r="O47"/>
  <c r="O46"/>
  <c r="O45"/>
  <c r="J45"/>
  <c r="H45"/>
  <c r="O44"/>
  <c r="O43"/>
  <c r="O42"/>
  <c r="O41"/>
  <c r="Q41" s="1"/>
  <c r="R41" s="1"/>
  <c r="F41" s="1"/>
  <c r="P41" s="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Q290" i="98" l="1"/>
  <c r="R290" s="1"/>
  <c r="Q294"/>
  <c r="R294" s="1"/>
  <c r="F294" s="1"/>
  <c r="P294" s="1"/>
  <c r="Q298"/>
  <c r="R298" s="1"/>
  <c r="Q286"/>
  <c r="R286" s="1"/>
  <c r="F286" s="1"/>
  <c r="P286" s="1"/>
  <c r="Q110"/>
  <c r="R110" s="1"/>
  <c r="S89" i="96"/>
  <c r="T89" s="1"/>
  <c r="Q118" i="98"/>
  <c r="R118" s="1"/>
  <c r="F118" s="1"/>
  <c r="P118" s="1"/>
  <c r="Q146"/>
  <c r="R146" s="1"/>
  <c r="Q154"/>
  <c r="R154" s="1"/>
  <c r="Q162"/>
  <c r="R162" s="1"/>
  <c r="F162" s="1"/>
  <c r="Q178"/>
  <c r="R178" s="1"/>
  <c r="F178" s="1"/>
  <c r="Q186"/>
  <c r="R186" s="1"/>
  <c r="F186" s="1"/>
  <c r="Q194"/>
  <c r="R194" s="1"/>
  <c r="Q202"/>
  <c r="R202" s="1"/>
  <c r="F202" s="1"/>
  <c r="Q210"/>
  <c r="R210" s="1"/>
  <c r="F210" s="1"/>
  <c r="Q218"/>
  <c r="R218" s="1"/>
  <c r="Q234"/>
  <c r="R234" s="1"/>
  <c r="F234" s="1"/>
  <c r="Q262"/>
  <c r="R262" s="1"/>
  <c r="F262" s="1"/>
  <c r="P262" s="1"/>
  <c r="Q274"/>
  <c r="R274" s="1"/>
  <c r="F274" s="1"/>
  <c r="Q282"/>
  <c r="R282" s="1"/>
  <c r="F282" s="1"/>
  <c r="S41" i="96"/>
  <c r="T41" s="1"/>
  <c r="Q37"/>
  <c r="R37" s="1"/>
  <c r="Q121"/>
  <c r="R121" s="1"/>
  <c r="Q129"/>
  <c r="R129" s="1"/>
  <c r="Q137"/>
  <c r="R137" s="1"/>
  <c r="Q145"/>
  <c r="R145" s="1"/>
  <c r="Q153"/>
  <c r="R153" s="1"/>
  <c r="Q161"/>
  <c r="R161" s="1"/>
  <c r="Q169"/>
  <c r="R169" s="1"/>
  <c r="Q177"/>
  <c r="R177" s="1"/>
  <c r="Q185"/>
  <c r="R185" s="1"/>
  <c r="Q193"/>
  <c r="R193" s="1"/>
  <c r="Q201"/>
  <c r="R201" s="1"/>
  <c r="Q209"/>
  <c r="R209" s="1"/>
  <c r="Q217"/>
  <c r="R217" s="1"/>
  <c r="Q225"/>
  <c r="R225" s="1"/>
  <c r="Q233"/>
  <c r="R233" s="1"/>
  <c r="Q241"/>
  <c r="R241" s="1"/>
  <c r="S73"/>
  <c r="T73" s="1"/>
  <c r="S105"/>
  <c r="T105" s="1"/>
  <c r="S57"/>
  <c r="T57" s="1"/>
  <c r="Q246" i="98"/>
  <c r="R246" s="1"/>
  <c r="F246" s="1"/>
  <c r="P246" s="1"/>
  <c r="Q250"/>
  <c r="R250" s="1"/>
  <c r="F250" s="1"/>
  <c r="Q258"/>
  <c r="R258" s="1"/>
  <c r="F258" s="1"/>
  <c r="Q254"/>
  <c r="R254" s="1"/>
  <c r="F254" s="1"/>
  <c r="P254" s="1"/>
  <c r="Q242"/>
  <c r="R242" s="1"/>
  <c r="F242" s="1"/>
  <c r="Q278"/>
  <c r="R278" s="1"/>
  <c r="F278" s="1"/>
  <c r="Q30"/>
  <c r="R30" s="1"/>
  <c r="Q74"/>
  <c r="R74" s="1"/>
  <c r="F74" s="1"/>
  <c r="Q78"/>
  <c r="R78" s="1"/>
  <c r="F78" s="1"/>
  <c r="P78" s="1"/>
  <c r="Q98"/>
  <c r="R98" s="1"/>
  <c r="F98" s="1"/>
  <c r="Q182"/>
  <c r="R182" s="1"/>
  <c r="F182" s="1"/>
  <c r="Q190"/>
  <c r="R190" s="1"/>
  <c r="F190" s="1"/>
  <c r="Q198"/>
  <c r="R198" s="1"/>
  <c r="F198" s="1"/>
  <c r="Q206"/>
  <c r="R206" s="1"/>
  <c r="F206" s="1"/>
  <c r="Q214"/>
  <c r="R214" s="1"/>
  <c r="F214" s="1"/>
  <c r="Q230"/>
  <c r="R230" s="1"/>
  <c r="F230" s="1"/>
  <c r="Q238"/>
  <c r="R238" s="1"/>
  <c r="F238" s="1"/>
  <c r="Q106"/>
  <c r="R106" s="1"/>
  <c r="F106" s="1"/>
  <c r="Q114"/>
  <c r="R114" s="1"/>
  <c r="F114" s="1"/>
  <c r="Q122"/>
  <c r="R122" s="1"/>
  <c r="F122" s="1"/>
  <c r="Q126"/>
  <c r="R126" s="1"/>
  <c r="Q142"/>
  <c r="R142" s="1"/>
  <c r="F142" s="1"/>
  <c r="Q150"/>
  <c r="R150" s="1"/>
  <c r="F150" s="1"/>
  <c r="Q158"/>
  <c r="R158" s="1"/>
  <c r="F158" s="1"/>
  <c r="Q174"/>
  <c r="R174" s="1"/>
  <c r="F174" s="1"/>
  <c r="P174" s="1"/>
  <c r="Q94"/>
  <c r="R94" s="1"/>
  <c r="F94" s="1"/>
  <c r="P94" s="1"/>
  <c r="Q102"/>
  <c r="R102" s="1"/>
  <c r="F102" s="1"/>
  <c r="Q18"/>
  <c r="R18" s="1"/>
  <c r="Q46"/>
  <c r="R46" s="1"/>
  <c r="F46" s="1"/>
  <c r="T46" s="1"/>
  <c r="Q54"/>
  <c r="R54" s="1"/>
  <c r="F54" s="1"/>
  <c r="P54" s="1"/>
  <c r="Q70"/>
  <c r="R70" s="1"/>
  <c r="F70" s="1"/>
  <c r="P70" s="1"/>
  <c r="F110"/>
  <c r="P110" s="1"/>
  <c r="F126"/>
  <c r="P126" s="1"/>
  <c r="Q90"/>
  <c r="R90" s="1"/>
  <c r="F90" s="1"/>
  <c r="Q58"/>
  <c r="R58" s="1"/>
  <c r="F58" s="1"/>
  <c r="Q66"/>
  <c r="R66" s="1"/>
  <c r="F66" s="1"/>
  <c r="Q42"/>
  <c r="R42" s="1"/>
  <c r="F42" s="1"/>
  <c r="Q50"/>
  <c r="R50" s="1"/>
  <c r="F50" s="1"/>
  <c r="Q62"/>
  <c r="R62" s="1"/>
  <c r="F62" s="1"/>
  <c r="Q26"/>
  <c r="R26" s="1"/>
  <c r="F26" s="1"/>
  <c r="F30"/>
  <c r="P30" s="1"/>
  <c r="Q22"/>
  <c r="R22" s="1"/>
  <c r="F22" s="1"/>
  <c r="P22" s="1"/>
  <c r="T110"/>
  <c r="F18"/>
  <c r="P18" s="1"/>
  <c r="F146"/>
  <c r="F154"/>
  <c r="T78"/>
  <c r="F290"/>
  <c r="T246"/>
  <c r="T262"/>
  <c r="T286"/>
  <c r="F298"/>
  <c r="F194"/>
  <c r="F218"/>
  <c r="T254"/>
  <c r="T294"/>
  <c r="S113" i="96"/>
  <c r="T113" s="1"/>
  <c r="S81"/>
  <c r="T81" s="1"/>
  <c r="S49"/>
  <c r="T49" s="1"/>
  <c r="S97"/>
  <c r="T97" s="1"/>
  <c r="S65"/>
  <c r="T65" s="1"/>
  <c r="S237"/>
  <c r="T237" s="1"/>
  <c r="S221"/>
  <c r="T221" s="1"/>
  <c r="S205"/>
  <c r="T205" s="1"/>
  <c r="S189"/>
  <c r="T189" s="1"/>
  <c r="S173"/>
  <c r="T173" s="1"/>
  <c r="S157"/>
  <c r="T157" s="1"/>
  <c r="S141"/>
  <c r="T141" s="1"/>
  <c r="S117"/>
  <c r="T117" s="1"/>
  <c r="S53"/>
  <c r="T53" s="1"/>
  <c r="F121"/>
  <c r="Q29"/>
  <c r="R29" s="1"/>
  <c r="Q33"/>
  <c r="R33" s="1"/>
  <c r="F33" s="1"/>
  <c r="P33" s="1"/>
  <c r="Q45"/>
  <c r="R45" s="1"/>
  <c r="F45" s="1"/>
  <c r="P45" s="1"/>
  <c r="Q53"/>
  <c r="R53" s="1"/>
  <c r="F53" s="1"/>
  <c r="P53" s="1"/>
  <c r="Q61"/>
  <c r="R61" s="1"/>
  <c r="F61" s="1"/>
  <c r="Q85"/>
  <c r="R85" s="1"/>
  <c r="F85" s="1"/>
  <c r="P85" s="1"/>
  <c r="Q93"/>
  <c r="R93" s="1"/>
  <c r="Q101"/>
  <c r="R101" s="1"/>
  <c r="Q109"/>
  <c r="R109" s="1"/>
  <c r="Q125"/>
  <c r="R125" s="1"/>
  <c r="F125" s="1"/>
  <c r="P125" s="1"/>
  <c r="Q133"/>
  <c r="R133" s="1"/>
  <c r="F133" s="1"/>
  <c r="P133" s="1"/>
  <c r="F137"/>
  <c r="Q149"/>
  <c r="R149" s="1"/>
  <c r="F149" s="1"/>
  <c r="P149" s="1"/>
  <c r="F153"/>
  <c r="Q165"/>
  <c r="R165" s="1"/>
  <c r="F165" s="1"/>
  <c r="P165" s="1"/>
  <c r="F169"/>
  <c r="Q181"/>
  <c r="R181" s="1"/>
  <c r="F181" s="1"/>
  <c r="P181" s="1"/>
  <c r="F185"/>
  <c r="Q197"/>
  <c r="R197" s="1"/>
  <c r="F197" s="1"/>
  <c r="P197" s="1"/>
  <c r="F201"/>
  <c r="Q213"/>
  <c r="R213" s="1"/>
  <c r="F213" s="1"/>
  <c r="P213" s="1"/>
  <c r="F217"/>
  <c r="Q229"/>
  <c r="R229" s="1"/>
  <c r="F229" s="1"/>
  <c r="P229" s="1"/>
  <c r="F233"/>
  <c r="Q245"/>
  <c r="R245" s="1"/>
  <c r="F245" s="1"/>
  <c r="P245" s="1"/>
  <c r="F249"/>
  <c r="Q17"/>
  <c r="R17" s="1"/>
  <c r="F17" s="1"/>
  <c r="P17" s="1"/>
  <c r="F161"/>
  <c r="P161" s="1"/>
  <c r="F177"/>
  <c r="P177" s="1"/>
  <c r="F193"/>
  <c r="P193" s="1"/>
  <c r="F209"/>
  <c r="P209" s="1"/>
  <c r="F225"/>
  <c r="P225" s="1"/>
  <c r="F241"/>
  <c r="P241" s="1"/>
  <c r="F145"/>
  <c r="P145" s="1"/>
  <c r="Q21"/>
  <c r="R21" s="1"/>
  <c r="F21" s="1"/>
  <c r="P21" s="1"/>
  <c r="F93"/>
  <c r="P93" s="1"/>
  <c r="F101"/>
  <c r="P101" s="1"/>
  <c r="F109"/>
  <c r="P109" s="1"/>
  <c r="F69"/>
  <c r="P69" s="1"/>
  <c r="F77"/>
  <c r="P77" s="1"/>
  <c r="F37"/>
  <c r="F129"/>
  <c r="P129" s="1"/>
  <c r="F29"/>
  <c r="P29" s="1"/>
  <c r="Q25"/>
  <c r="R25" s="1"/>
  <c r="F25" s="1"/>
  <c r="P25" s="1"/>
  <c r="T278" i="98" l="1"/>
  <c r="P278"/>
  <c r="P61" i="96"/>
  <c r="S61"/>
  <c r="T61" s="1"/>
  <c r="P233"/>
  <c r="S233"/>
  <c r="T233" s="1"/>
  <c r="P201"/>
  <c r="S201"/>
  <c r="T201" s="1"/>
  <c r="P169"/>
  <c r="S169"/>
  <c r="T169" s="1"/>
  <c r="P137"/>
  <c r="S137"/>
  <c r="T137" s="1"/>
  <c r="P121"/>
  <c r="S121"/>
  <c r="T121" s="1"/>
  <c r="S101"/>
  <c r="T101" s="1"/>
  <c r="S165"/>
  <c r="T165" s="1"/>
  <c r="S229"/>
  <c r="T229" s="1"/>
  <c r="S125"/>
  <c r="T125" s="1"/>
  <c r="S25"/>
  <c r="T25" s="1"/>
  <c r="S161"/>
  <c r="T161" s="1"/>
  <c r="S209"/>
  <c r="T209" s="1"/>
  <c r="S33"/>
  <c r="T33" s="1"/>
  <c r="S181"/>
  <c r="T181" s="1"/>
  <c r="S245"/>
  <c r="T245" s="1"/>
  <c r="S77"/>
  <c r="T77" s="1"/>
  <c r="S193"/>
  <c r="T193" s="1"/>
  <c r="S241"/>
  <c r="T241" s="1"/>
  <c r="P37"/>
  <c r="S37"/>
  <c r="T37" s="1"/>
  <c r="P249"/>
  <c r="S249"/>
  <c r="T249" s="1"/>
  <c r="P217"/>
  <c r="S217"/>
  <c r="T217" s="1"/>
  <c r="P185"/>
  <c r="S185"/>
  <c r="T185" s="1"/>
  <c r="P153"/>
  <c r="S153"/>
  <c r="T153" s="1"/>
  <c r="S69"/>
  <c r="T69" s="1"/>
  <c r="S133"/>
  <c r="T133" s="1"/>
  <c r="S197"/>
  <c r="T197" s="1"/>
  <c r="S29"/>
  <c r="T29" s="1"/>
  <c r="S93"/>
  <c r="T93" s="1"/>
  <c r="S225"/>
  <c r="T225" s="1"/>
  <c r="S145"/>
  <c r="T145" s="1"/>
  <c r="S85"/>
  <c r="T85" s="1"/>
  <c r="S149"/>
  <c r="T149" s="1"/>
  <c r="S213"/>
  <c r="T213" s="1"/>
  <c r="S45"/>
  <c r="T45" s="1"/>
  <c r="S109"/>
  <c r="T109" s="1"/>
  <c r="S129"/>
  <c r="T129" s="1"/>
  <c r="S177"/>
  <c r="T177" s="1"/>
  <c r="S174" i="98"/>
  <c r="T174" s="1"/>
  <c r="P102"/>
  <c r="T102"/>
  <c r="P46"/>
  <c r="P150"/>
  <c r="T150"/>
  <c r="T158"/>
  <c r="P158"/>
  <c r="T142"/>
  <c r="P142"/>
  <c r="T126"/>
  <c r="T94"/>
  <c r="T118"/>
  <c r="T62"/>
  <c r="P62"/>
  <c r="T70"/>
  <c r="T54"/>
  <c r="P238"/>
  <c r="T238"/>
  <c r="P214"/>
  <c r="T214"/>
  <c r="P198"/>
  <c r="T198"/>
  <c r="P182"/>
  <c r="T182"/>
  <c r="P258"/>
  <c r="T258"/>
  <c r="P290"/>
  <c r="T290"/>
  <c r="T154"/>
  <c r="P154"/>
  <c r="P90"/>
  <c r="S90"/>
  <c r="T90" s="1"/>
  <c r="P114"/>
  <c r="T114"/>
  <c r="P42"/>
  <c r="S42"/>
  <c r="T42" s="1"/>
  <c r="P282"/>
  <c r="T282"/>
  <c r="P234"/>
  <c r="T234"/>
  <c r="P210"/>
  <c r="T210"/>
  <c r="P194"/>
  <c r="T194"/>
  <c r="P178"/>
  <c r="T178"/>
  <c r="P242"/>
  <c r="T242"/>
  <c r="P274"/>
  <c r="S274"/>
  <c r="T274" s="1"/>
  <c r="T146"/>
  <c r="P146"/>
  <c r="P66"/>
  <c r="T66"/>
  <c r="P98"/>
  <c r="T98"/>
  <c r="P26"/>
  <c r="T34"/>
  <c r="P230"/>
  <c r="S230"/>
  <c r="T230" s="1"/>
  <c r="P206"/>
  <c r="T206"/>
  <c r="P190"/>
  <c r="T190"/>
  <c r="P298"/>
  <c r="T298"/>
  <c r="P250"/>
  <c r="T250"/>
  <c r="P122"/>
  <c r="T122"/>
  <c r="P50"/>
  <c r="T50"/>
  <c r="P74"/>
  <c r="T74"/>
  <c r="P218"/>
  <c r="T218"/>
  <c r="P202"/>
  <c r="T202"/>
  <c r="P186"/>
  <c r="T186"/>
  <c r="T162"/>
  <c r="P162"/>
  <c r="P106"/>
  <c r="T106"/>
  <c r="P58"/>
  <c r="T58"/>
  <c r="T253" i="96"/>
  <c r="P268"/>
  <c r="T82" i="98" l="1"/>
  <c r="T302"/>
  <c r="T254" i="96"/>
  <c r="T255" s="1"/>
  <c r="T256" s="1"/>
  <c r="T130" i="98"/>
  <c r="T222"/>
  <c r="T266"/>
  <c r="T166"/>
  <c r="P270" i="96"/>
  <c r="P272" s="1"/>
  <c r="T257" l="1"/>
  <c r="U25" s="1"/>
  <c r="F9" i="98"/>
  <c r="P274" i="96"/>
  <c r="P275" s="1"/>
  <c r="F9" s="1"/>
  <c r="O140" i="71" l="1"/>
  <c r="O139"/>
  <c r="O138"/>
  <c r="O137"/>
  <c r="J137"/>
  <c r="H137"/>
  <c r="O136"/>
  <c r="O135"/>
  <c r="O134"/>
  <c r="O133"/>
  <c r="J133"/>
  <c r="H133"/>
  <c r="O124"/>
  <c r="O123"/>
  <c r="O122"/>
  <c r="O121"/>
  <c r="J121"/>
  <c r="H121"/>
  <c r="O132"/>
  <c r="O131"/>
  <c r="O130"/>
  <c r="O129"/>
  <c r="J129"/>
  <c r="H129"/>
  <c r="O128"/>
  <c r="O127"/>
  <c r="O126"/>
  <c r="O125"/>
  <c r="Q125" s="1"/>
  <c r="R125" s="1"/>
  <c r="J125"/>
  <c r="H125"/>
  <c r="O120"/>
  <c r="O119"/>
  <c r="O118"/>
  <c r="O117"/>
  <c r="J117"/>
  <c r="H117"/>
  <c r="Q121" l="1"/>
  <c r="R121" s="1"/>
  <c r="F121" s="1"/>
  <c r="P121" s="1"/>
  <c r="Q137"/>
  <c r="R137" s="1"/>
  <c r="F137" s="1"/>
  <c r="P137" s="1"/>
  <c r="Q129"/>
  <c r="R129" s="1"/>
  <c r="F129" s="1"/>
  <c r="P129" s="1"/>
  <c r="Q133"/>
  <c r="R133" s="1"/>
  <c r="F133" s="1"/>
  <c r="P133" s="1"/>
  <c r="Q117"/>
  <c r="R117" s="1"/>
  <c r="F117" s="1"/>
  <c r="P117" s="1"/>
  <c r="F125"/>
  <c r="P125" s="1"/>
  <c r="O252"/>
  <c r="O251"/>
  <c r="O250"/>
  <c r="O249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36"/>
  <c r="O235"/>
  <c r="O234"/>
  <c r="O233"/>
  <c r="J233"/>
  <c r="H233"/>
  <c r="O232"/>
  <c r="O231"/>
  <c r="O230"/>
  <c r="O229"/>
  <c r="J229"/>
  <c r="H229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92"/>
  <c r="O191"/>
  <c r="O190"/>
  <c r="O189"/>
  <c r="J189"/>
  <c r="H189"/>
  <c r="O188"/>
  <c r="O187"/>
  <c r="O186"/>
  <c r="O185"/>
  <c r="J185"/>
  <c r="H185"/>
  <c r="O180"/>
  <c r="O179"/>
  <c r="O178"/>
  <c r="O177"/>
  <c r="J177"/>
  <c r="H177"/>
  <c r="O148"/>
  <c r="O147"/>
  <c r="O146"/>
  <c r="O145"/>
  <c r="J145"/>
  <c r="H145"/>
  <c r="O184"/>
  <c r="O183"/>
  <c r="O182"/>
  <c r="O181"/>
  <c r="J181"/>
  <c r="H181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52"/>
  <c r="O151"/>
  <c r="O150"/>
  <c r="O149"/>
  <c r="J149"/>
  <c r="H149"/>
  <c r="O144"/>
  <c r="O143"/>
  <c r="O142"/>
  <c r="O141"/>
  <c r="J141"/>
  <c r="H141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72"/>
  <c r="O71"/>
  <c r="O70"/>
  <c r="O69"/>
  <c r="J69"/>
  <c r="H69"/>
  <c r="Q221" l="1"/>
  <c r="R221" s="1"/>
  <c r="F221" s="1"/>
  <c r="P221" s="1"/>
  <c r="Q229"/>
  <c r="R229" s="1"/>
  <c r="F229" s="1"/>
  <c r="P229" s="1"/>
  <c r="Q237"/>
  <c r="R237" s="1"/>
  <c r="F237" s="1"/>
  <c r="P237" s="1"/>
  <c r="Q245"/>
  <c r="R245" s="1"/>
  <c r="F245" s="1"/>
  <c r="P245" s="1"/>
  <c r="Q249"/>
  <c r="R249" s="1"/>
  <c r="F249" s="1"/>
  <c r="P249" s="1"/>
  <c r="Q225"/>
  <c r="R225" s="1"/>
  <c r="F225" s="1"/>
  <c r="P225" s="1"/>
  <c r="Q233"/>
  <c r="R233" s="1"/>
  <c r="F233" s="1"/>
  <c r="P233" s="1"/>
  <c r="Q241"/>
  <c r="R241" s="1"/>
  <c r="F241" s="1"/>
  <c r="P241" s="1"/>
  <c r="Q193"/>
  <c r="R193" s="1"/>
  <c r="F193" s="1"/>
  <c r="P193" s="1"/>
  <c r="Q217"/>
  <c r="R217" s="1"/>
  <c r="F217" s="1"/>
  <c r="P217" s="1"/>
  <c r="Q145"/>
  <c r="R145" s="1"/>
  <c r="F145" s="1"/>
  <c r="P145" s="1"/>
  <c r="Q177"/>
  <c r="R177" s="1"/>
  <c r="F177" s="1"/>
  <c r="P177" s="1"/>
  <c r="Q185"/>
  <c r="R185" s="1"/>
  <c r="F185" s="1"/>
  <c r="P185" s="1"/>
  <c r="Q209"/>
  <c r="R209" s="1"/>
  <c r="F209" s="1"/>
  <c r="P209" s="1"/>
  <c r="Q201"/>
  <c r="R201" s="1"/>
  <c r="F201" s="1"/>
  <c r="P201" s="1"/>
  <c r="Q205"/>
  <c r="R205" s="1"/>
  <c r="F205" s="1"/>
  <c r="P205" s="1"/>
  <c r="Q189"/>
  <c r="R189" s="1"/>
  <c r="F189" s="1"/>
  <c r="P189" s="1"/>
  <c r="Q197"/>
  <c r="R197" s="1"/>
  <c r="F197" s="1"/>
  <c r="P197" s="1"/>
  <c r="Q213"/>
  <c r="R213" s="1"/>
  <c r="F213" s="1"/>
  <c r="P213" s="1"/>
  <c r="Q109"/>
  <c r="R109" s="1"/>
  <c r="F109" s="1"/>
  <c r="P109" s="1"/>
  <c r="Q77"/>
  <c r="R77" s="1"/>
  <c r="F77" s="1"/>
  <c r="P77" s="1"/>
  <c r="Q149"/>
  <c r="R149" s="1"/>
  <c r="F149" s="1"/>
  <c r="P149" s="1"/>
  <c r="Q173"/>
  <c r="R173" s="1"/>
  <c r="F173" s="1"/>
  <c r="P173" s="1"/>
  <c r="Q181"/>
  <c r="R181" s="1"/>
  <c r="F181" s="1"/>
  <c r="P181" s="1"/>
  <c r="Q165"/>
  <c r="R165" s="1"/>
  <c r="F165" s="1"/>
  <c r="P165" s="1"/>
  <c r="Q169"/>
  <c r="R169" s="1"/>
  <c r="F169" s="1"/>
  <c r="P169" s="1"/>
  <c r="Q141"/>
  <c r="R141" s="1"/>
  <c r="F141" s="1"/>
  <c r="P141" s="1"/>
  <c r="Q153"/>
  <c r="R153" s="1"/>
  <c r="F153" s="1"/>
  <c r="P153" s="1"/>
  <c r="Q161"/>
  <c r="R161" s="1"/>
  <c r="F161" s="1"/>
  <c r="P161" s="1"/>
  <c r="Q101"/>
  <c r="R101" s="1"/>
  <c r="F101" s="1"/>
  <c r="P101" s="1"/>
  <c r="Q157"/>
  <c r="R157" s="1"/>
  <c r="F157" s="1"/>
  <c r="P157" s="1"/>
  <c r="Q97"/>
  <c r="R97" s="1"/>
  <c r="F97" s="1"/>
  <c r="P97" s="1"/>
  <c r="Q69"/>
  <c r="R69" s="1"/>
  <c r="F69" s="1"/>
  <c r="P69" s="1"/>
  <c r="Q85"/>
  <c r="R85" s="1"/>
  <c r="F85" s="1"/>
  <c r="P85" s="1"/>
  <c r="Q93"/>
  <c r="R93" s="1"/>
  <c r="F93" s="1"/>
  <c r="P93" s="1"/>
  <c r="Q73"/>
  <c r="R73" s="1"/>
  <c r="F73" s="1"/>
  <c r="P73" s="1"/>
  <c r="Q105"/>
  <c r="R105" s="1"/>
  <c r="F105" s="1"/>
  <c r="P105" s="1"/>
  <c r="Q81"/>
  <c r="R81" s="1"/>
  <c r="F81" s="1"/>
  <c r="P81" s="1"/>
  <c r="Q89"/>
  <c r="R89" s="1"/>
  <c r="F89" s="1"/>
  <c r="P89" s="1"/>
  <c r="O68" l="1"/>
  <c r="O67"/>
  <c r="O66"/>
  <c r="O65"/>
  <c r="J65"/>
  <c r="H65"/>
  <c r="O64"/>
  <c r="O63"/>
  <c r="O62"/>
  <c r="O61"/>
  <c r="J61"/>
  <c r="H61"/>
  <c r="O60"/>
  <c r="O59"/>
  <c r="O58"/>
  <c r="O57"/>
  <c r="J57"/>
  <c r="H57"/>
  <c r="Q61" l="1"/>
  <c r="R61" s="1"/>
  <c r="F61" s="1"/>
  <c r="P61" s="1"/>
  <c r="Q57"/>
  <c r="R57" s="1"/>
  <c r="F57" s="1"/>
  <c r="P57" s="1"/>
  <c r="Q65"/>
  <c r="R65" s="1"/>
  <c r="F65" s="1"/>
  <c r="P65" s="1"/>
  <c r="O56" l="1"/>
  <c r="O55"/>
  <c r="O54"/>
  <c r="O53"/>
  <c r="J53"/>
  <c r="H53"/>
  <c r="O52"/>
  <c r="O51"/>
  <c r="O50"/>
  <c r="O49"/>
  <c r="J49"/>
  <c r="H49"/>
  <c r="O48"/>
  <c r="O47"/>
  <c r="O46"/>
  <c r="O45"/>
  <c r="J45"/>
  <c r="H45"/>
  <c r="Q49" l="1"/>
  <c r="R49" s="1"/>
  <c r="F49" s="1"/>
  <c r="P49" s="1"/>
  <c r="Q53"/>
  <c r="R53" s="1"/>
  <c r="F53" s="1"/>
  <c r="P53" s="1"/>
  <c r="Q45"/>
  <c r="R45" s="1"/>
  <c r="F45" s="1"/>
  <c r="P45" s="1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Q41" l="1"/>
  <c r="R41" s="1"/>
  <c r="F41" s="1"/>
  <c r="P41" s="1"/>
  <c r="Q37"/>
  <c r="R37" s="1"/>
  <c r="F37" s="1"/>
  <c r="P37" s="1"/>
  <c r="Q33"/>
  <c r="R33" s="1"/>
  <c r="F33" s="1"/>
  <c r="P33" s="1"/>
  <c r="O32" l="1"/>
  <c r="O31"/>
  <c r="O30"/>
  <c r="O29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Q21" l="1"/>
  <c r="R21" s="1"/>
  <c r="Q25"/>
  <c r="R25" s="1"/>
  <c r="F25" s="1"/>
  <c r="P25" s="1"/>
  <c r="Q29"/>
  <c r="R29" s="1"/>
  <c r="F29" s="1"/>
  <c r="P29" s="1"/>
  <c r="Q17"/>
  <c r="R17" s="1"/>
  <c r="F17" s="1"/>
  <c r="P17" s="1"/>
  <c r="F21"/>
  <c r="P21" s="1"/>
  <c r="P253" l="1"/>
  <c r="P255" l="1"/>
  <c r="P257" l="1"/>
  <c r="P259" s="1"/>
  <c r="P260" s="1"/>
  <c r="C11" i="28" l="1"/>
  <c r="C12" s="1"/>
  <c r="F9" i="71"/>
  <c r="D12" i="28" l="1"/>
  <c r="D13" s="1"/>
  <c r="D15" l="1"/>
  <c r="D16" s="1"/>
  <c r="D18" s="1"/>
  <c r="D19" s="1"/>
  <c r="D22" s="1"/>
  <c r="D27" s="1"/>
  <c r="D28" s="1"/>
  <c r="D29" l="1"/>
  <c r="D30" l="1"/>
  <c r="D31" s="1"/>
  <c r="E13" l="1"/>
  <c r="E16" s="1"/>
  <c r="E18" s="1"/>
  <c r="F14"/>
  <c r="C13" l="1"/>
  <c r="C15" s="1"/>
  <c r="F11" l="1"/>
  <c r="F15"/>
  <c r="F32" s="1"/>
  <c r="F13"/>
  <c r="F12"/>
  <c r="C16" l="1"/>
  <c r="E20" s="1"/>
  <c r="D25" i="29"/>
  <c r="C18" i="28" l="1"/>
  <c r="C19" s="1"/>
  <c r="F19" s="1"/>
  <c r="F16"/>
  <c r="E21"/>
  <c r="F21" s="1"/>
  <c r="C22" l="1"/>
  <c r="E22"/>
  <c r="F20"/>
  <c r="F18"/>
  <c r="E24" l="1"/>
  <c r="F24" s="1"/>
  <c r="E25"/>
  <c r="F25" s="1"/>
  <c r="D24" i="29"/>
  <c r="F22" i="28"/>
  <c r="C27"/>
  <c r="C28" s="1"/>
  <c r="F26" l="1"/>
  <c r="E26"/>
  <c r="E27" s="1"/>
  <c r="E28" s="1"/>
  <c r="F28" s="1"/>
  <c r="C29" l="1"/>
  <c r="C30" s="1"/>
  <c r="D23" i="29"/>
  <c r="F27" i="28"/>
  <c r="C31" l="1"/>
  <c r="E29"/>
  <c r="D22" i="29" l="1"/>
  <c r="F29" i="28"/>
  <c r="E30"/>
  <c r="E31" l="1"/>
  <c r="F31" s="1"/>
  <c r="F30"/>
  <c r="E7" l="1"/>
  <c r="A21" i="29"/>
</calcChain>
</file>

<file path=xl/sharedStrings.xml><?xml version="1.0" encoding="utf-8"?>
<sst xmlns="http://schemas.openxmlformats.org/spreadsheetml/2006/main" count="1258" uniqueCount="241">
  <si>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</si>
  <si>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</si>
  <si>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</si>
  <si>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</si>
  <si>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</si>
  <si>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</si>
  <si>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</si>
  <si>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</si>
  <si>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</si>
  <si>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</si>
  <si>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</si>
  <si>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</si>
  <si>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</si>
  <si>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</si>
  <si>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</si>
  <si>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</si>
  <si>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</si>
  <si>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</si>
  <si>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</si>
  <si>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</si>
  <si>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</si>
  <si>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</si>
  <si>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</si>
  <si>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</si>
  <si>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</si>
  <si>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</si>
  <si>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</si>
  <si>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</si>
  <si>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</si>
  <si>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</si>
  <si>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</si>
  <si>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</si>
  <si>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</si>
  <si>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</si>
  <si>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</si>
  <si>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</si>
  <si>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</si>
  <si>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</si>
  <si>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</si>
  <si>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</si>
  <si>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</si>
  <si>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</si>
  <si>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</si>
  <si>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</si>
  <si>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</si>
  <si>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</si>
  <si>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</si>
  <si>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</si>
  <si>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</si>
  <si>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</si>
  <si>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</si>
  <si>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</si>
  <si>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</si>
  <si>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</si>
  <si>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</si>
  <si>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</si>
  <si>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</si>
  <si>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</si>
  <si>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</si>
  <si>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</si>
  <si>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</si>
  <si>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</si>
  <si>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</si>
  <si>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</si>
  <si>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</si>
  <si>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</si>
  <si>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</si>
  <si>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</si>
  <si>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</si>
  <si>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t>ï</t>
  </si>
  <si>
    <t>ä³ÛÙ³Ý³·Çñ N</t>
  </si>
  <si>
    <t>Ü³Ë N1-1</t>
  </si>
  <si>
    <r>
      <t>Ù</t>
    </r>
    <r>
      <rPr>
        <vertAlign val="superscript"/>
        <sz val="8"/>
        <rFont val="Arial Armenian"/>
        <family val="2"/>
      </rPr>
      <t>3</t>
    </r>
  </si>
  <si>
    <t>çáõñ</t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</si>
  <si>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</si>
  <si>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</si>
  <si>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</si>
  <si>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</si>
  <si>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</si>
  <si>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</si>
  <si>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t>Þ³ÑáõÛÃ, 11%</t>
  </si>
  <si>
    <t>²²Ð, 20%</t>
  </si>
  <si>
    <t>Ñ³Û»óáÕáõÃÛ³Ùµ</t>
  </si>
  <si>
    <t>Íñ³·ñÇ ÁÝ¹Ñ³Ýáõñ Ý³Ë³Ñ³ßí³ÛÇÝ ³ñÅ»ùÁ Ï³½ÙáõÙ ¿</t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</si>
  <si>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</si>
  <si>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</si>
  <si>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</si>
  <si>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</si>
  <si>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</si>
  <si>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</si>
  <si>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</si>
  <si>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</si>
  <si>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ï
тн</t>
  </si>
  <si>
    <t>Ընդամենը
Итого</t>
  </si>
  <si>
    <t>Տոկոսը ամբողջի համեմատ
Процент по сравнению с целым</t>
  </si>
  <si>
    <t>Ընդհանուրը
Итого</t>
  </si>
  <si>
    <t xml:space="preserve">1984 ÃíÇ ·Ý»ñáí »õ í»ñ³Ñ³ßí³ñÏí³Í 2021Ã© ·Ý»ñáí« Ñ³Ù³Ó³ÛÝ éáõµÉáõó ¹ñ³ÙÇ ³ÝóÙ³Ý 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</si>
  <si>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</si>
  <si>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E27-22-1</t>
  </si>
  <si>
    <t>ËÇ×</t>
  </si>
  <si>
    <t>·Ù</t>
  </si>
  <si>
    <t>µ»ïáÝ B15</t>
  </si>
  <si>
    <t>ß³Õ³Ë</t>
  </si>
  <si>
    <t>·Ù
м</t>
  </si>
  <si>
    <t xml:space="preserve">     èáõµÉáõó ¹ñ³ÙÇ ³ÝóÙ³Ý ·áñÍ³ÏÇóÁ Ñ³ßí³ñÏí³Í ¿ ³ßË³ïáÕÝ»ñÇ ³Ùë³Ï³Ý 196,878 Ñ³½© ¹ñ³Ù</t>
  </si>
  <si>
    <t>Ï·</t>
  </si>
  <si>
    <t>Ï³Õ³å³ñ³Ù³Í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</si>
  <si>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</si>
  <si>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13.2% ×³Ý³å³ñÑ³ÛÇÝ Í³Ëë»ñ« 2% å³Ñ»ëï³ÛÇÝ Í³Ëë»ñ:</t>
  </si>
  <si>
    <t>Î³½Ù»óª                                                    Ա.Հովհաննիսյան</t>
  </si>
  <si>
    <t>Î³½Ù»ó՝                                                                     Ա.Հովհաննիսյան</t>
  </si>
  <si>
    <t>§Î²äÆî²È öðàæºøÂ¦ êäÀ ïÝûñ»Ý՝                               Ա.Հովհաննիսյան</t>
  </si>
  <si>
    <t>Î³½Ù»ó՝                                                                    Ա.Հովհաննիսյան</t>
  </si>
  <si>
    <t xml:space="preserve">§ՀՀ Տավուշի մարզի Այրում խոշորացված համայնքի Այրում քաղաքի Շահումյան փողոցի 1Ա շենքի բակի  բարեկարգման աշխատանքներ¦ </t>
  </si>
  <si>
    <t xml:space="preserve">     ÜÛáõÃ»ñÇ ³ñÅ»ùÝ»ñÁ í»ñóí³Í »Ý ýÇÝ³ÝëÝ»ñÇ Ý³Ë³ñ³ñáõÃÛ³Ý ÏáÕÙÇó Ññ³ï³ñ³Ïí³Í 2021Ã. N6</t>
  </si>
  <si>
    <t xml:space="preserve">/հունիս/ ï»Õ»Ï³·ñÇó »õ 2021Ã. ßáõÏ³Û³Ï³Ý ³ñÅ»ùÝ»ñÇó, ¹ñ³Ýó ³í»É³óí³Í`5% ³ÛÉ ÝÛáõÃ»ñ« </t>
  </si>
  <si>
    <t xml:space="preserve">Ìñ³·ñÇ ³Ýí³ÝáõÙÁ   §ՀՀ Տավուշի մարզի Այրում խոշորացված համայնքի Այրում քաղաքի Շահումյան փողոցի 1Ա շենքի բակի  բարեկարգման աշխատանքներ¦ </t>
  </si>
  <si>
    <t>ԳՀԱՇՁԲ-21/38</t>
  </si>
  <si>
    <t>ä³ÛÙ³Ý³·Çñ       ԳՀԱՇՁԲ-21/38</t>
  </si>
  <si>
    <t>Î³éáõóáÕ³Ï³Ý ³ßË³ï³ÝùÝ»ñ</t>
  </si>
  <si>
    <t>Ê×Ç Ý³Ë³å³ïñ³ëï³Ï³Ý ß»ñïÇ Çñ³Ï³Ý³óáõÙ 7ëÙ Ñ³ëïáõÃÛ³Ùµ</t>
  </si>
  <si>
    <t>´³½³Éï» »½ñ³ù³ñ»ñÇ ï»Õ³¹ñáõÙ</t>
  </si>
  <si>
    <t>Ê×Ç Ý³Ë³å³ïñ³ëï³Ï³Ý ß»ñïÇ Çñ³Ï³Ý³óáõÙ</t>
  </si>
  <si>
    <t>ËÇ× /15-20ÙÙ/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</si>
  <si>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</si>
  <si>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E6-13</t>
  </si>
  <si>
    <r>
      <t>Ù</t>
    </r>
    <r>
      <rPr>
        <vertAlign val="superscript"/>
        <sz val="8"/>
        <rFont val="Arial Armenian"/>
        <family val="2"/>
      </rPr>
      <t>2</t>
    </r>
  </si>
  <si>
    <t>ãáñëáõ,ï³Ëï³Ï</t>
  </si>
  <si>
    <t>ßáõÏ³</t>
  </si>
  <si>
    <t>³Ùñ³Ý</t>
  </si>
  <si>
    <t xml:space="preserve">E8-22
</t>
  </si>
  <si>
    <t>ÐÇÙù»ñÇ çñ³Ù»Ïáõë³óáõÙ Ç½á·³Ùáí 2 ß»ñï</t>
  </si>
  <si>
    <t>Ç½á·³Ù</t>
  </si>
  <si>
    <t>Բիտում</t>
  </si>
  <si>
    <t xml:space="preserve">²êîÆÖ²Ü²ì²Ü¸²Î-1 /²ì-1/
</t>
  </si>
  <si>
    <t>E1-962</t>
  </si>
  <si>
    <t>Բնահողի մշակում ձեռքով</t>
  </si>
  <si>
    <t>E6-91</t>
  </si>
  <si>
    <t>Ê³Ùù³ñµ»ïáÝ» ÑÇÙù»ñ, B12.5 ¹³ë</t>
  </si>
  <si>
    <t>Հեղույս</t>
  </si>
  <si>
    <t>կգ</t>
  </si>
  <si>
    <t>Փայտանյութ</t>
  </si>
  <si>
    <t>Բետոն B12.5</t>
  </si>
  <si>
    <t>Կաղապարամած</t>
  </si>
  <si>
    <t>²Ùñ³Ý³íáñí³Í µ»ïáÝ» ë³É, µ»ïáÝ B15 ¹³ë, 200ÙÙ Ñ³ëï.</t>
  </si>
  <si>
    <t xml:space="preserve"> ²Ùñ³Ý³ó³Ýó ö6AcI, ù. 150x150ÙÙ
</t>
  </si>
  <si>
    <t>E11-221-2</t>
  </si>
  <si>
    <t>µ³½. ë³É 30մմ</t>
  </si>
  <si>
    <t>´»ïáÝ» ³ëïÇ×³ÝÝ»ñÇ ¨ Ñ³ñÃ³ÏÝ»ñÇ »ñ»ëå³ïáõÙ µ³½³Éï» ë³É»ñáí 30ÙÙ Ñ³ëï.</t>
  </si>
  <si>
    <t>E15-10</t>
  </si>
  <si>
    <t>µ³½. ë³É 30ÙÙ</t>
  </si>
  <si>
    <t>²ëïÇ×³ÝÝ»ñÇ ¹ÇÙ³ÛÇÝ Ù³ë»ñÇ »ñ»ëå³ïáõÙ µ³½³Éï» ë³É»ñáí 20ÙÙ Ñ³ëï.</t>
  </si>
  <si>
    <t>µ³½. ë³É 20ÙÙ</t>
  </si>
  <si>
    <t xml:space="preserve"> ÎáÕ³å³ï»ñÇ »ñ»ëå³ïáõÙ µ³½³Éï» ë³É»ñáí 30ÙÙ Ñ³ëï.
</t>
  </si>
  <si>
    <t>E7-735</t>
  </si>
  <si>
    <t>²ëïÇ×³ÝÝ»ñÇ ³ÉÛáõÙÇÝ» µ³½ñÇùÝ»ñÇ ï»Õ³¹ñáõÙ, áõÕÕ³Ñ³Û³ó ÓáÕ»ñáí, µ³ñÓñáñ³Ï</t>
  </si>
  <si>
    <t>µ³½ñÇù</t>
  </si>
  <si>
    <t xml:space="preserve">²êîÆÖ²Ü²ì²Ü¸²Î-2 /²ì-2/
</t>
  </si>
  <si>
    <t>E6-160</t>
  </si>
  <si>
    <t>Երկաթբետոնե հիմնային հեծանների իրականացում B-15 դասի բետոնով, 
20-40մմ չափաբաժնի խիճով</t>
  </si>
  <si>
    <t>ï³Ëï³Ï</t>
  </si>
  <si>
    <t>Կաղապարամ.</t>
  </si>
  <si>
    <t>Էլեկտրոդ</t>
  </si>
  <si>
    <t>²Ùñ³Ý ö10A500c</t>
  </si>
  <si>
    <t>²Ýáõñ ö6AcI</t>
  </si>
  <si>
    <t>E6-90</t>
  </si>
  <si>
    <t>Բ»ïáÝ» Ñ»Ý³å³ïÇ Ï³éáõóáõÙ B15 ¹³ëÇ µ»ïáÝáí</t>
  </si>
  <si>
    <t>Ñ»ÕÛáõë ßÇÝ³ñ³ñ</t>
  </si>
  <si>
    <t xml:space="preserve">E1-968
</t>
  </si>
  <si>
    <t>Ետլիցքի իրականացում բազալտի փոշով</t>
  </si>
  <si>
    <t>բազալտի փոշի</t>
  </si>
  <si>
    <t>E15-521</t>
  </si>
  <si>
    <t>Պատերի Ý»ñÏáõÙ ×³Ï³ï³ÛÇÝ Ý»ñÏáí</t>
  </si>
  <si>
    <t>F Ճակատային</t>
  </si>
  <si>
    <t xml:space="preserve">բետոնյա հենապատ-կառուցման աշխատանքներ
</t>
  </si>
  <si>
    <t xml:space="preserve">ÎáÕ³å³ï»ñÇ »ñ»ëå³ïáõÙ µ³½³Éï» ë³É»ñáí 30ÙÙ Ñ³ëï.
</t>
  </si>
  <si>
    <t xml:space="preserve">Պատերի »ñ»ëå³ïáõÙ µ³½³Éï» ë³É»ñáí 30ÙÙ Ñ³ëï.
</t>
  </si>
  <si>
    <t xml:space="preserve"> Բազալտե վրադիր քարերի տեղադրում 30ÙÙ Ñ³ëï.
</t>
  </si>
  <si>
    <t xml:space="preserve">²êîÆÖ²Ü²ì²Ü¸²Î-3 /²ì-3/
</t>
  </si>
  <si>
    <t xml:space="preserve">
Թեքահարթակի շարունակություն /ավելացում/ կառուցման աշխատանքներ
</t>
  </si>
  <si>
    <t xml:space="preserve"> ԹեքաÑ³ñÃ³ÏÇ »ñ»ëå³ïáõÙ µ³½³Éï» ë³É»ñáí 30ÙÙ Ñ³ëï.
</t>
  </si>
  <si>
    <t>Աստիճանավանդակ /²ì-2/-ից դեպի նկուղ իջնող հատվածի վերանորոգման աշխատանքներ</t>
  </si>
  <si>
    <t>E15-262</t>
  </si>
  <si>
    <t>ä³ï»ñÇ ëí³ÕáõÙ ó»Ù»Ýï³ÛÇÝ ß³Õ³Ëáí µ³ñ»É³íí³Í áñ³ÏÇ</t>
  </si>
  <si>
    <t>ó³Ýó</t>
  </si>
  <si>
    <t>E46-119
E46-120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</si>
  <si>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</si>
  <si>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ó»Ù»Ýï-³í³½³ÛÇÝ Ñ³ñÃ³ß»ñïÇ ù³Ý¹áõÙ h=40ÙÙ</t>
  </si>
  <si>
    <t>E11-55
E11-56</t>
  </si>
  <si>
    <t>ò»Ù»Ýï³ÛÇÝ Ñ³ñÃ»óÝáÕ ß»ñïÇ Çñ³Ï³Ý³óáõÙ 40ÙÙ ÙÇçÇÝ Ñ³ëïáõÃÛ³Ùµ</t>
  </si>
  <si>
    <t>Հատակների  »ñ»ëå³ïáõÙ µ³½³Éï» ë³É»ñáí 30ÙÙ Ñ³ëï.</t>
  </si>
  <si>
    <t>Հենապատի շարունակության հատվածում վրադիր քարերիր քարերի տեղադրում µ³½³Éï» ë³É»ñáí 30ÙÙ Ñ³ëï.</t>
  </si>
  <si>
    <t xml:space="preserve">1x0.8=0.8% </t>
  </si>
  <si>
    <t>0.6x0.8=0.48%</t>
  </si>
  <si>
    <t>ØÇ³íáñÇ ÁÝ¹Ñ³Ýáõñ ³ñÅ»ùÁ</t>
  </si>
  <si>
    <t>ՀՀ Տավուշի մարզի Այրում խոշորացված համայնքի Այրում քաղաքի Շահումյան փողոցի 1Ա շենքի բակի  բարեկարգման աշխատանքներ
Ремонтные работы двора дома 1А, улица Шаумян, город Айрум, Айрум, Тавушская область, РА</t>
  </si>
  <si>
    <t xml:space="preserve">
Î³éáõóáÕ³Ï³Ý ³ßË³ï³ÝùÝ»ñ
Строительные работы
</t>
  </si>
  <si>
    <t>Ê×Ç Ý³Ë³å³ïñ³ëï³Ï³Ý ß»ñïÇ Çñ³Ï³Ý³óáõÙ 7ëÙ Ñ³ëïáõÃÛ³Ùµ
Подготовительный слой из базальтового щебня толщиной 7 см</t>
  </si>
  <si>
    <t xml:space="preserve">²êîÆÖ²Ü²ì²Ü¸²Î-1 /²ì-1/
Лестница-1:
</t>
  </si>
  <si>
    <t>Բնահողի մշակում ձեռքով
Обработка земли вручную</t>
  </si>
  <si>
    <t>Ê×Ç Ý³Ë³å³ïñ³ëï³Ï³Ý ß»ñïÇ Çñ³Ï³Ý³óáõÙ
Выполнение подготовительного слоя из щебня</t>
  </si>
  <si>
    <t>Ê³Ùù³ñµ»ïáÝ» ÑÇÙù»ñ, B12.5 ¹³ë
Бетонные фундаменты класса В12,5</t>
  </si>
  <si>
    <t>²Ùñ³Ý³íáñí³Í µ»ïáÝ» ë³É, µ»ïáÝ B15 ¹³ë, 200ÙÙ Ñ³ëï.
Плита железобетонная В15 класс 200 мм</t>
  </si>
  <si>
    <t xml:space="preserve"> ²Ùñ³Ý³ó³Ýó ö6AcI, ù. 150x150ÙÙ
Сетка арматурная P6 AcI, шаг 150х150 мм
</t>
  </si>
  <si>
    <t>´»ïáÝ» ³ëïÇ×³ÝÝ»ñÇ ¨ Ñ³ñÃ³ÏÝ»ñÇ »ñ»ëå³ïáõÙ µ³½³Éï» ë³É»ñáí 30ÙÙ Ñ³ëï.
Покрытие бетонных лестниц и площадок базальтовыми плитами 30 мм.</t>
  </si>
  <si>
    <t>²ëïÇ×³ÝÝ»ñÇ ¹ÇÙ³ÛÇÝ Ù³ë»ñÇ »ñ»ëå³ïáõÙ µ³½³Éï» ë³É»ñáí 20ÙÙ Ñ³ëï.
Облицовка бетонного фасада базальтовыми плитами 20 мм.</t>
  </si>
  <si>
    <t xml:space="preserve"> ÎáÕ³å³ï»ñÇ »ñ»ëå³ïáõÙ µ³½³Éï» ë³É»ñáí 30ÙÙ Ñ³ëï.
Сайдинг стен базальтовыми плитами 30 мм
</t>
  </si>
  <si>
    <t>²ëïÇ×³ÝÝ»ñÇ ³ÉÛáõÙÇÝ» µ³½ñÇùÝ»ñÇ ï»Õ³¹ñáõÙ, áõÕÕ³Ñ³Û³ó ÓáÕ»ñáí, µ³ñÓñáñ³Ï
Монтаж алюминиевых перил с вертикальными перекладинами, высокое качество.</t>
  </si>
  <si>
    <t xml:space="preserve">²êîÆÖ²Ü²ì²Ü¸²Î-2 /²ì-2/
Лестница-2
</t>
  </si>
  <si>
    <t>Աստիճանավանդակ /²ì-2/-ից դեպի նկուղ իջնող հատվածի վերանորոգման աշխատանքներ
Ремонт участка от лестницы 2 до подвала.</t>
  </si>
  <si>
    <t>ä³ï»ñÇ ëí³ÕáõÙ ó»Ù»Ýï³ÛÇÝ ß³Õ³Ëáí µ³ñ»É³íí³Í áñ³ÏÇ
Повышенное качество цементного раствора для стен.</t>
  </si>
  <si>
    <t>ó»Ù»Ýï-³í³½³ÛÇÝ Ñ³ñÃ³ß»ñïÇ ù³Ý¹áõÙ h=40ÙÙ
Снос цементно-песчаного слоя 40 мм</t>
  </si>
  <si>
    <t>ò»Ù»Ýï³ÛÇÝ Ñ³ñÃ»óÝáÕ ß»ñïÇ Çñ³Ï³Ý³óáõÙ 40ÙÙ ÙÇçÇÝ Ñ³ëïáõÃÛ³Ùµ
Выполнение цементного слоя средней толщиной 40 мм.</t>
  </si>
  <si>
    <t>Հատակների  »ñ»ëå³ïáõÙ µ³½³Éï» ë³É»ñáí 30ÙÙ Ñ³ëï.
Напольное покрытие базальтовыми плитами толщиной 30 мм.</t>
  </si>
  <si>
    <t>Հենապատի շարունակության հատվածում վրադիր քարերիր քարերի տեղադրում µ³½³Éï» ë³É»ñáí 30ÙÙ Ñ³ëï.
Устройство брусчатки базальтовыми плитами толщиной 30 мм в продолжение подпорной стены.</t>
  </si>
  <si>
    <t>բետոնյա հենապատ-կառուցման աշխատանքներ
Бетонные подпорно-строительные работы</t>
  </si>
  <si>
    <t>Երկաթբետոնե հիմնային հեծանների իրականացում B-15 դասի բետոնով, 
20-40մմ չափաբաժնի խիճով
Выполнение железобетонных опорных балок из бетона класса В-15, щебня 20-40мм.</t>
  </si>
  <si>
    <t>²Ùñ³Ý ö10A500c
Арматура 10A500c</t>
  </si>
  <si>
    <t>²Ýáõñ ö6AcI
Арматура 6AcI</t>
  </si>
  <si>
    <t>Բ»ïáÝ» Ñ»Ý³å³ïÇ Ï³éáõóáõÙ B15 ¹³ëÇ µ»ïáÝáí
Устройство бетонной подпорной стены из бетона класса В-15</t>
  </si>
  <si>
    <t>ÐÇÙù»ñÇ çñ³Ù»Ïáõë³óáõÙ Ç½á·³Ùáí 2 ß»ñï
Гидроизоляция фундамента 2 слоями изогум</t>
  </si>
  <si>
    <t>Ետլիցքի իրականացում բազալտի փոշով
Зарядить базальтовой пудрой</t>
  </si>
  <si>
    <t xml:space="preserve">Պատերի »ñ»ëå³ïáõÙ µ³½³Éï» ë³É»ñáí 30ÙÙ Ñ³ëï.
Облицовка стен базальтовыми плитами толщиной 30 мм.
</t>
  </si>
  <si>
    <t>Պատերի Ý»ñÏáõÙ ×³Ï³ï³ÛÇÝ Ý»ñÏáí
Покраска стен фасадной краской</t>
  </si>
  <si>
    <t xml:space="preserve"> Բազալտե վրադիր քարերի տեղադրում 30ÙÙ Ñ³ëï.
Монтаж базальтовой брусчатки 30 мм.</t>
  </si>
  <si>
    <t xml:space="preserve">²êîÆÖ²Ü²ì²Ü¸²Î-3 /²ì-3/
Лестница-3
</t>
  </si>
  <si>
    <t xml:space="preserve">
Թեքահարթակի շարունակություն /ավելացում/ կառուցման աշխատանքներ
Продолжение рампы / пристройка / - строительные работы
</t>
  </si>
  <si>
    <t xml:space="preserve"> ԹեքաÑ³ñÃ³ÏÇ »ñ»ëå³ïáõÙ µ³½³Éï» ë³É»ñáí 30ÙÙ Ñ³ëï.
Покрытие откоса базальтовыми плитами диаметром 30 мм.</t>
  </si>
  <si>
    <t>Թեքահարթակի ³ÉÛáõÙÇÝ» µ³½ñÇùÝ»ñÇ ï»Õ³¹ñáõÙ, áõÕÕ³Ñ³Û³ó ÓáÕ»ñáí, µ³ñÓñáñ³Ï</t>
  </si>
  <si>
    <t xml:space="preserve"> ԹեքաÑ³ñÃ³ÏÇ ³ÉÛáõÙÇÝ» µ³½ñÇùÝ»ñÇ ï»Õ³¹ñáõÙ, áõÕÕ³Ñ³Û³ó ÓáÕ»ñáí, µ³ñÓñáñ³Ï
Монтаж алюминиевых перил с вертикальными перекладинами, высокое качество.</t>
  </si>
  <si>
    <t>E27-74</t>
  </si>
  <si>
    <t>Բետ© »½ñ³ù³ñ</t>
  </si>
  <si>
    <t>Բետոնե »½ñ³ù³ñ»ñÇ ï»Õ³¹ñáõÙ</t>
  </si>
  <si>
    <t>öáùñ Í³í³ÉÇ ÞØ² 2%</t>
  </si>
  <si>
    <t xml:space="preserve">Բետոնե »½ñ³ù³ñ»ñÇ ï»Õ³¹ñáõÙ
Установка бетонных бордюров </t>
  </si>
  <si>
    <r>
      <t>Ù</t>
    </r>
    <r>
      <rPr>
        <vertAlign val="superscript"/>
        <sz val="8"/>
        <rFont val="Arial LatArm"/>
        <family val="2"/>
      </rPr>
      <t>3
м3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</si>
  <si>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</si>
  <si>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</si>
  <si>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</si>
  <si>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
м2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</si>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</sst>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43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u/>
      <sz val="10"/>
      <name val="Arial Armenian"/>
      <family val="2"/>
    </font>
    <font>
      <b/>
      <u/>
      <sz val="8"/>
      <name val="Arial Armenian"/>
      <family val="2"/>
    </font>
    <font>
      <sz val="7"/>
      <name val="Arial Armenian"/>
      <family val="2"/>
    </font>
    <font>
      <sz val="8"/>
      <color theme="0"/>
      <name val="Arial Armenian"/>
      <family val="2"/>
    </font>
    <font>
      <sz val="10.5"/>
      <name val="Arial LatArm"/>
      <family val="2"/>
    </font>
    <font>
      <sz val="10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b/>
      <sz val="10.5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b/>
      <sz val="1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5" fillId="0" borderId="0"/>
    <xf numFmtId="0" fontId="26" fillId="0" borderId="0"/>
    <xf numFmtId="0" fontId="2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</cellStyleXfs>
  <cellXfs count="3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1" fillId="0" borderId="0" xfId="0" applyFont="1" applyAlignment="1">
      <alignment horizontal="right"/>
    </xf>
    <xf numFmtId="166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/>
    </xf>
    <xf numFmtId="4" fontId="8" fillId="0" borderId="0" xfId="0" applyNumberFormat="1" applyFont="1" applyFill="1" applyBorder="1" applyAlignment="1" applyProtection="1"/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0" fontId="8" fillId="0" borderId="0" xfId="0" applyNumberFormat="1" applyFont="1" applyFill="1" applyBorder="1" applyAlignment="1" applyProtection="1">
      <alignment horizontal="left"/>
    </xf>
    <xf numFmtId="4" fontId="21" fillId="0" borderId="0" xfId="0" applyNumberFormat="1" applyFont="1" applyFill="1" applyBorder="1" applyAlignment="1" applyProtection="1">
      <alignment horizontal="left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/>
      <protection locked="0"/>
    </xf>
    <xf numFmtId="0" fontId="10" fillId="0" borderId="1" xfId="0" applyNumberFormat="1" applyFont="1" applyFill="1" applyBorder="1" applyAlignment="1" applyProtection="1">
      <alignment horizontal="center" wrapText="1"/>
      <protection locked="0"/>
    </xf>
    <xf numFmtId="3" fontId="10" fillId="0" borderId="1" xfId="0" applyNumberFormat="1" applyFont="1" applyFill="1" applyBorder="1" applyAlignment="1" applyProtection="1">
      <alignment horizontal="center"/>
      <protection locked="0"/>
    </xf>
    <xf numFmtId="16" fontId="10" fillId="0" borderId="1" xfId="0" applyNumberFormat="1" applyFont="1" applyFill="1" applyBorder="1" applyAlignment="1" applyProtection="1">
      <alignment horizontal="left"/>
      <protection locked="0"/>
    </xf>
    <xf numFmtId="0" fontId="18" fillId="0" borderId="1" xfId="0" applyNumberFormat="1" applyFont="1" applyFill="1" applyBorder="1" applyAlignment="1" applyProtection="1">
      <alignment horizontal="left" wrapText="1"/>
      <protection locked="0"/>
    </xf>
    <xf numFmtId="3" fontId="10" fillId="0" borderId="1" xfId="0" applyNumberFormat="1" applyFont="1" applyFill="1" applyBorder="1" applyAlignment="1" applyProtection="1">
      <alignment horizontal="left"/>
      <protection locked="0"/>
    </xf>
    <xf numFmtId="3" fontId="10" fillId="0" borderId="1" xfId="0" applyNumberFormat="1" applyFont="1" applyFill="1" applyBorder="1" applyAlignment="1" applyProtection="1">
      <alignment horizontal="right"/>
      <protection locked="0"/>
    </xf>
    <xf numFmtId="0" fontId="10" fillId="0" borderId="1" xfId="0" applyNumberFormat="1" applyFont="1" applyFill="1" applyBorder="1" applyAlignment="1" applyProtection="1">
      <alignment horizontal="left" wrapText="1"/>
      <protection locked="0"/>
    </xf>
    <xf numFmtId="4" fontId="11" fillId="0" borderId="1" xfId="0" applyNumberFormat="1" applyFont="1" applyFill="1" applyBorder="1" applyAlignment="1" applyProtection="1">
      <alignment horizontal="center"/>
      <protection locked="0"/>
    </xf>
    <xf numFmtId="4" fontId="19" fillId="0" borderId="1" xfId="0" applyNumberFormat="1" applyFont="1" applyFill="1" applyBorder="1" applyAlignment="1" applyProtection="1">
      <alignment horizontal="center"/>
      <protection locked="0"/>
    </xf>
    <xf numFmtId="168" fontId="10" fillId="0" borderId="1" xfId="0" applyNumberFormat="1" applyFont="1" applyFill="1" applyBorder="1" applyAlignment="1" applyProtection="1">
      <alignment horizontal="left"/>
      <protection locked="0"/>
    </xf>
    <xf numFmtId="10" fontId="10" fillId="0" borderId="1" xfId="0" applyNumberFormat="1" applyFont="1" applyFill="1" applyBorder="1" applyAlignment="1" applyProtection="1">
      <alignment horizontal="left"/>
      <protection locked="0"/>
    </xf>
    <xf numFmtId="0" fontId="10" fillId="0" borderId="1" xfId="0" applyNumberFormat="1" applyFont="1" applyFill="1" applyBorder="1" applyAlignment="1" applyProtection="1">
      <alignment horizontal="left"/>
      <protection locked="0"/>
    </xf>
    <xf numFmtId="9" fontId="8" fillId="0" borderId="1" xfId="0" applyNumberFormat="1" applyFont="1" applyFill="1" applyBorder="1" applyAlignment="1" applyProtection="1">
      <alignment horizontal="left"/>
    </xf>
    <xf numFmtId="0" fontId="10" fillId="0" borderId="1" xfId="0" applyNumberFormat="1" applyFont="1" applyFill="1" applyBorder="1" applyAlignment="1" applyProtection="1"/>
    <xf numFmtId="166" fontId="10" fillId="0" borderId="1" xfId="0" applyNumberFormat="1" applyFont="1" applyFill="1" applyBorder="1" applyAlignment="1" applyProtection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4" fontId="8" fillId="0" borderId="0" xfId="0" applyNumberFormat="1" applyFont="1" applyFill="1" applyBorder="1" applyAlignment="1" applyProtection="1">
      <alignment horizontal="left"/>
    </xf>
    <xf numFmtId="166" fontId="10" fillId="0" borderId="1" xfId="0" applyNumberFormat="1" applyFont="1" applyFill="1" applyBorder="1" applyAlignment="1" applyProtection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/>
    <xf numFmtId="0" fontId="4" fillId="2" borderId="1" xfId="0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 applyProtection="1">
      <alignment horizontal="left"/>
      <protection locked="0"/>
    </xf>
    <xf numFmtId="168" fontId="4" fillId="0" borderId="1" xfId="0" applyNumberFormat="1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5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17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7" fillId="2" borderId="0" xfId="0" applyFont="1" applyFill="1" applyAlignment="1">
      <alignment horizontal="left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7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8" fillId="2" borderId="0" xfId="0" applyNumberFormat="1" applyFont="1" applyFill="1" applyBorder="1" applyAlignment="1" applyProtection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167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/>
    <xf numFmtId="0" fontId="31" fillId="2" borderId="0" xfId="0" applyFont="1" applyFill="1" applyAlignment="1">
      <alignment horizontal="center"/>
    </xf>
    <xf numFmtId="0" fontId="32" fillId="2" borderId="0" xfId="0" applyFont="1" applyFill="1"/>
    <xf numFmtId="0" fontId="34" fillId="2" borderId="0" xfId="0" applyFont="1" applyFill="1" applyAlignment="1">
      <alignment horizontal="left"/>
    </xf>
    <xf numFmtId="0" fontId="35" fillId="2" borderId="0" xfId="0" applyFont="1" applyFill="1" applyAlignment="1"/>
    <xf numFmtId="0" fontId="32" fillId="2" borderId="0" xfId="0" applyFont="1" applyFill="1" applyAlignment="1">
      <alignment horizontal="left"/>
    </xf>
    <xf numFmtId="0" fontId="36" fillId="2" borderId="1" xfId="0" applyFont="1" applyFill="1" applyBorder="1" applyAlignment="1">
      <alignment wrapText="1"/>
    </xf>
    <xf numFmtId="0" fontId="36" fillId="2" borderId="1" xfId="0" applyFont="1" applyFill="1" applyBorder="1" applyAlignment="1">
      <alignment horizontal="left" vertical="justify"/>
    </xf>
    <xf numFmtId="0" fontId="36" fillId="2" borderId="1" xfId="0" applyFont="1" applyFill="1" applyBorder="1" applyAlignment="1">
      <alignment horizontal="center" vertical="center" textRotation="90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vertical="center"/>
    </xf>
    <xf numFmtId="0" fontId="36" fillId="2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  <xf numFmtId="0" fontId="36" fillId="2" borderId="1" xfId="0" applyFont="1" applyFill="1" applyBorder="1" applyAlignment="1">
      <alignment horizontal="left"/>
    </xf>
    <xf numFmtId="0" fontId="36" fillId="2" borderId="1" xfId="11" applyFont="1" applyFill="1" applyBorder="1" applyAlignment="1">
      <alignment horizontal="left" vertical="center"/>
    </xf>
    <xf numFmtId="0" fontId="36" fillId="2" borderId="1" xfId="0" applyFont="1" applyFill="1" applyBorder="1" applyAlignment="1">
      <alignment horizontal="left" vertical="center"/>
    </xf>
    <xf numFmtId="164" fontId="36" fillId="2" borderId="1" xfId="0" applyNumberFormat="1" applyFont="1" applyFill="1" applyBorder="1" applyAlignment="1">
      <alignment horizontal="left"/>
    </xf>
    <xf numFmtId="0" fontId="36" fillId="2" borderId="1" xfId="5" applyFont="1" applyFill="1" applyBorder="1" applyAlignment="1">
      <alignment horizontal="left" vertical="center"/>
    </xf>
    <xf numFmtId="0" fontId="36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center" wrapText="1"/>
    </xf>
    <xf numFmtId="165" fontId="36" fillId="3" borderId="1" xfId="0" applyNumberFormat="1" applyFont="1" applyFill="1" applyBorder="1" applyAlignment="1">
      <alignment horizontal="center" vertical="center"/>
    </xf>
    <xf numFmtId="165" fontId="36" fillId="2" borderId="1" xfId="0" applyNumberFormat="1" applyFont="1" applyFill="1" applyBorder="1" applyAlignment="1">
      <alignment horizontal="left"/>
    </xf>
    <xf numFmtId="2" fontId="36" fillId="2" borderId="1" xfId="0" applyNumberFormat="1" applyFont="1" applyFill="1" applyBorder="1" applyAlignment="1">
      <alignment horizontal="left"/>
    </xf>
    <xf numFmtId="0" fontId="36" fillId="2" borderId="1" xfId="1" applyFont="1" applyFill="1" applyBorder="1" applyAlignment="1">
      <alignment horizontal="left"/>
    </xf>
    <xf numFmtId="0" fontId="36" fillId="2" borderId="1" xfId="1" applyFont="1" applyFill="1" applyBorder="1" applyAlignment="1">
      <alignment horizontal="left" vertical="center"/>
    </xf>
    <xf numFmtId="1" fontId="36" fillId="2" borderId="1" xfId="0" applyNumberFormat="1" applyFont="1" applyFill="1" applyBorder="1" applyAlignment="1">
      <alignment horizontal="left"/>
    </xf>
    <xf numFmtId="0" fontId="36" fillId="4" borderId="1" xfId="0" applyFont="1" applyFill="1" applyBorder="1" applyAlignment="1">
      <alignment horizontal="left" vertical="center"/>
    </xf>
    <xf numFmtId="0" fontId="36" fillId="4" borderId="1" xfId="0" applyFont="1" applyFill="1" applyBorder="1" applyAlignment="1">
      <alignment horizontal="left" vertical="center" wrapText="1"/>
    </xf>
    <xf numFmtId="2" fontId="36" fillId="4" borderId="1" xfId="0" applyNumberFormat="1" applyFont="1" applyFill="1" applyBorder="1" applyAlignment="1">
      <alignment horizontal="left" vertical="center"/>
    </xf>
    <xf numFmtId="2" fontId="36" fillId="4" borderId="1" xfId="0" applyNumberFormat="1" applyFont="1" applyFill="1" applyBorder="1" applyAlignment="1">
      <alignment horizontal="center" vertical="center"/>
    </xf>
    <xf numFmtId="2" fontId="36" fillId="4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/>
    </xf>
    <xf numFmtId="0" fontId="36" fillId="4" borderId="1" xfId="0" applyFont="1" applyFill="1" applyBorder="1" applyAlignment="1">
      <alignment vertical="center" wrapText="1"/>
    </xf>
    <xf numFmtId="0" fontId="32" fillId="4" borderId="1" xfId="0" applyFont="1" applyFill="1" applyBorder="1"/>
    <xf numFmtId="10" fontId="42" fillId="4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/>
    </xf>
    <xf numFmtId="0" fontId="1" fillId="0" borderId="0" xfId="0" applyFont="1" applyAlignment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/>
    </xf>
    <xf numFmtId="0" fontId="12" fillId="0" borderId="0" xfId="0" applyFont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right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center" vertical="top" wrapText="1"/>
    </xf>
    <xf numFmtId="0" fontId="28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36" fillId="3" borderId="1" xfId="0" applyNumberFormat="1" applyFont="1" applyFill="1" applyBorder="1" applyAlignment="1">
      <alignment horizontal="center" vertical="center" wrapText="1"/>
    </xf>
    <xf numFmtId="10" fontId="40" fillId="3" borderId="1" xfId="0" applyNumberFormat="1" applyFont="1" applyFill="1" applyBorder="1" applyAlignment="1">
      <alignment horizontal="center" vertical="center" wrapText="1"/>
    </xf>
    <xf numFmtId="0" fontId="42" fillId="4" borderId="5" xfId="0" applyFont="1" applyFill="1" applyBorder="1" applyAlignment="1">
      <alignment horizontal="left" vertical="center" wrapText="1"/>
    </xf>
    <xf numFmtId="0" fontId="42" fillId="4" borderId="6" xfId="0" applyFont="1" applyFill="1" applyBorder="1" applyAlignment="1">
      <alignment horizontal="left" vertical="center" wrapText="1"/>
    </xf>
    <xf numFmtId="0" fontId="42" fillId="4" borderId="7" xfId="0" applyFont="1" applyFill="1" applyBorder="1" applyAlignment="1">
      <alignment horizontal="left" vertical="center" wrapText="1"/>
    </xf>
    <xf numFmtId="2" fontId="36" fillId="3" borderId="2" xfId="0" applyNumberFormat="1" applyFont="1" applyFill="1" applyBorder="1" applyAlignment="1">
      <alignment horizontal="center" vertical="center"/>
    </xf>
    <xf numFmtId="2" fontId="36" fillId="3" borderId="3" xfId="0" applyNumberFormat="1" applyFont="1" applyFill="1" applyBorder="1" applyAlignment="1">
      <alignment horizontal="center" vertical="center"/>
    </xf>
    <xf numFmtId="2" fontId="36" fillId="3" borderId="4" xfId="0" applyNumberFormat="1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center"/>
    </xf>
    <xf numFmtId="2" fontId="40" fillId="3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/>
    </xf>
    <xf numFmtId="2" fontId="32" fillId="2" borderId="1" xfId="0" applyNumberFormat="1" applyFont="1" applyFill="1" applyBorder="1" applyAlignment="1">
      <alignment horizontal="center"/>
    </xf>
    <xf numFmtId="167" fontId="36" fillId="2" borderId="1" xfId="0" applyNumberFormat="1" applyFont="1" applyFill="1" applyBorder="1" applyAlignment="1">
      <alignment horizontal="left" vertical="center"/>
    </xf>
    <xf numFmtId="2" fontId="36" fillId="2" borderId="1" xfId="0" applyNumberFormat="1" applyFont="1" applyFill="1" applyBorder="1" applyAlignment="1">
      <alignment horizontal="left" vertical="center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5" fillId="2" borderId="8" xfId="0" applyFont="1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center"/>
    </xf>
    <xf numFmtId="2" fontId="36" fillId="2" borderId="2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 wrapText="1"/>
    </xf>
    <xf numFmtId="2" fontId="36" fillId="2" borderId="4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/>
    </xf>
    <xf numFmtId="0" fontId="36" fillId="2" borderId="1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left" vertical="center" wrapText="1"/>
    </xf>
    <xf numFmtId="0" fontId="36" fillId="2" borderId="3" xfId="0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6" fillId="0" borderId="1" xfId="5" applyFont="1" applyBorder="1" applyAlignment="1">
      <alignment horizontal="center" vertical="center" wrapText="1"/>
    </xf>
    <xf numFmtId="0" fontId="36" fillId="0" borderId="1" xfId="5" applyFont="1" applyBorder="1" applyAlignment="1">
      <alignment horizontal="center" vertical="center"/>
    </xf>
    <xf numFmtId="167" fontId="36" fillId="2" borderId="2" xfId="0" applyNumberFormat="1" applyFont="1" applyFill="1" applyBorder="1" applyAlignment="1">
      <alignment horizontal="left" vertical="center"/>
    </xf>
    <xf numFmtId="167" fontId="36" fillId="2" borderId="3" xfId="0" applyNumberFormat="1" applyFont="1" applyFill="1" applyBorder="1" applyAlignment="1">
      <alignment horizontal="left" vertical="center"/>
    </xf>
    <xf numFmtId="167" fontId="36" fillId="2" borderId="4" xfId="0" applyNumberFormat="1" applyFont="1" applyFill="1" applyBorder="1" applyAlignment="1">
      <alignment horizontal="left" vertical="center"/>
    </xf>
    <xf numFmtId="2" fontId="36" fillId="2" borderId="2" xfId="0" applyNumberFormat="1" applyFont="1" applyFill="1" applyBorder="1" applyAlignment="1">
      <alignment horizontal="left" vertical="center"/>
    </xf>
    <xf numFmtId="2" fontId="36" fillId="2" borderId="3" xfId="0" applyNumberFormat="1" applyFont="1" applyFill="1" applyBorder="1" applyAlignment="1">
      <alignment horizontal="left" vertical="center"/>
    </xf>
    <xf numFmtId="2" fontId="36" fillId="2" borderId="4" xfId="0" applyNumberFormat="1" applyFont="1" applyFill="1" applyBorder="1" applyAlignment="1">
      <alignment horizontal="left" vertical="center"/>
    </xf>
    <xf numFmtId="2" fontId="36" fillId="2" borderId="1" xfId="0" applyNumberFormat="1" applyFont="1" applyFill="1" applyBorder="1" applyAlignment="1">
      <alignment horizontal="center" vertical="center" wrapText="1"/>
    </xf>
    <xf numFmtId="165" fontId="36" fillId="2" borderId="1" xfId="0" applyNumberFormat="1" applyFont="1" applyFill="1" applyBorder="1" applyAlignment="1">
      <alignment horizontal="center" vertical="center"/>
    </xf>
    <xf numFmtId="0" fontId="36" fillId="2" borderId="2" xfId="5" applyFont="1" applyFill="1" applyBorder="1" applyAlignment="1">
      <alignment horizontal="center" vertical="center" wrapText="1"/>
    </xf>
    <xf numFmtId="0" fontId="36" fillId="2" borderId="3" xfId="5" applyFont="1" applyFill="1" applyBorder="1" applyAlignment="1">
      <alignment horizontal="center" vertical="center" wrapText="1"/>
    </xf>
    <xf numFmtId="0" fontId="36" fillId="2" borderId="4" xfId="5" applyFont="1" applyFill="1" applyBorder="1" applyAlignment="1">
      <alignment horizontal="center" vertical="center" wrapText="1"/>
    </xf>
    <xf numFmtId="0" fontId="36" fillId="2" borderId="2" xfId="1" applyFont="1" applyFill="1" applyBorder="1" applyAlignment="1">
      <alignment horizontal="center" vertical="center"/>
    </xf>
    <xf numFmtId="0" fontId="36" fillId="2" borderId="3" xfId="1" applyFont="1" applyFill="1" applyBorder="1" applyAlignment="1">
      <alignment horizontal="center" vertical="center"/>
    </xf>
    <xf numFmtId="0" fontId="36" fillId="2" borderId="4" xfId="1" applyFont="1" applyFill="1" applyBorder="1" applyAlignment="1">
      <alignment horizontal="center" vertical="center"/>
    </xf>
    <xf numFmtId="0" fontId="36" fillId="2" borderId="1" xfId="5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164" fontId="36" fillId="2" borderId="1" xfId="0" applyNumberFormat="1" applyFont="1" applyFill="1" applyBorder="1" applyAlignment="1">
      <alignment horizontal="left" vertical="center"/>
    </xf>
    <xf numFmtId="0" fontId="36" fillId="2" borderId="1" xfId="0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top" wrapText="1"/>
    </xf>
    <xf numFmtId="0" fontId="37" fillId="2" borderId="3" xfId="0" applyFont="1" applyFill="1" applyBorder="1" applyAlignment="1">
      <alignment horizontal="center" vertical="top" wrapText="1"/>
    </xf>
    <xf numFmtId="0" fontId="37" fillId="2" borderId="4" xfId="0" applyFont="1" applyFill="1" applyBorder="1" applyAlignment="1">
      <alignment horizontal="center" vertical="top" wrapText="1"/>
    </xf>
    <xf numFmtId="0" fontId="36" fillId="2" borderId="2" xfId="5" applyFont="1" applyFill="1" applyBorder="1" applyAlignment="1">
      <alignment horizontal="left" vertical="center"/>
    </xf>
    <xf numFmtId="0" fontId="36" fillId="2" borderId="3" xfId="5" applyFont="1" applyFill="1" applyBorder="1" applyAlignment="1">
      <alignment horizontal="left" vertical="center"/>
    </xf>
    <xf numFmtId="0" fontId="36" fillId="2" borderId="4" xfId="5" applyFont="1" applyFill="1" applyBorder="1" applyAlignment="1">
      <alignment horizontal="left" vertical="center"/>
    </xf>
    <xf numFmtId="2" fontId="36" fillId="2" borderId="1" xfId="0" applyNumberFormat="1" applyFont="1" applyFill="1" applyBorder="1" applyAlignment="1">
      <alignment horizontal="center" vertical="center"/>
    </xf>
    <xf numFmtId="17" fontId="36" fillId="2" borderId="1" xfId="0" applyNumberFormat="1" applyFont="1" applyFill="1" applyBorder="1" applyAlignment="1">
      <alignment horizontal="left" vertical="center" wrapText="1"/>
    </xf>
    <xf numFmtId="0" fontId="40" fillId="2" borderId="2" xfId="0" applyFont="1" applyFill="1" applyBorder="1" applyAlignment="1">
      <alignment horizontal="center" wrapText="1"/>
    </xf>
    <xf numFmtId="0" fontId="40" fillId="2" borderId="3" xfId="0" applyFont="1" applyFill="1" applyBorder="1" applyAlignment="1">
      <alignment horizontal="center" wrapText="1"/>
    </xf>
    <xf numFmtId="0" fontId="40" fillId="2" borderId="4" xfId="0" applyFont="1" applyFill="1" applyBorder="1" applyAlignment="1">
      <alignment horizontal="center" wrapText="1"/>
    </xf>
    <xf numFmtId="0" fontId="41" fillId="2" borderId="1" xfId="0" applyFont="1" applyFill="1" applyBorder="1" applyAlignment="1">
      <alignment horizontal="center" vertical="center"/>
    </xf>
    <xf numFmtId="169" fontId="36" fillId="2" borderId="1" xfId="0" applyNumberFormat="1" applyFont="1" applyFill="1" applyBorder="1" applyAlignment="1">
      <alignment horizontal="left" vertical="center"/>
    </xf>
    <xf numFmtId="165" fontId="36" fillId="2" borderId="1" xfId="0" applyNumberFormat="1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left" vertical="center"/>
    </xf>
    <xf numFmtId="0" fontId="36" fillId="2" borderId="4" xfId="0" applyFont="1" applyFill="1" applyBorder="1" applyAlignment="1">
      <alignment horizontal="left" vertical="center"/>
    </xf>
    <xf numFmtId="0" fontId="40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/>
    </xf>
    <xf numFmtId="0" fontId="37" fillId="2" borderId="2" xfId="0" applyFont="1" applyFill="1" applyBorder="1" applyAlignment="1">
      <alignment horizontal="left" vertical="center" wrapText="1"/>
    </xf>
    <xf numFmtId="0" fontId="37" fillId="2" borderId="3" xfId="0" applyFont="1" applyFill="1" applyBorder="1" applyAlignment="1">
      <alignment horizontal="left" vertical="center" wrapText="1"/>
    </xf>
    <xf numFmtId="0" fontId="37" fillId="2" borderId="4" xfId="0" applyFont="1" applyFill="1" applyBorder="1" applyAlignment="1">
      <alignment horizontal="left" vertical="center" wrapText="1"/>
    </xf>
    <xf numFmtId="0" fontId="36" fillId="2" borderId="1" xfId="5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right"/>
    </xf>
    <xf numFmtId="2" fontId="35" fillId="2" borderId="0" xfId="0" applyNumberFormat="1" applyFont="1" applyFill="1" applyAlignment="1">
      <alignment horizontal="left"/>
    </xf>
    <xf numFmtId="0" fontId="35" fillId="2" borderId="0" xfId="0" applyFont="1" applyFill="1" applyAlignment="1">
      <alignment horizontal="left"/>
    </xf>
    <xf numFmtId="0" fontId="33" fillId="2" borderId="0" xfId="0" applyFont="1" applyFill="1" applyAlignment="1">
      <alignment horizontal="left"/>
    </xf>
    <xf numFmtId="0" fontId="33" fillId="2" borderId="0" xfId="0" applyFont="1" applyFill="1" applyBorder="1" applyAlignment="1">
      <alignment horizontal="right"/>
    </xf>
    <xf numFmtId="0" fontId="36" fillId="2" borderId="1" xfId="0" applyFont="1" applyFill="1" applyBorder="1" applyAlignment="1">
      <alignment horizontal="center" vertical="center" textRotation="90" wrapText="1"/>
    </xf>
    <xf numFmtId="2" fontId="38" fillId="2" borderId="1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27</xdr:row>
      <xdr:rowOff>180975</xdr:rowOff>
    </xdr:from>
    <xdr:to>
      <xdr:col>3</xdr:col>
      <xdr:colOff>885825</xdr:colOff>
      <xdr:row>30</xdr:row>
      <xdr:rowOff>0</xdr:rowOff>
    </xdr:to>
    <xdr:pic>
      <xdr:nvPicPr>
        <xdr:cNvPr id="3" name="Picture 194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5467350"/>
          <a:ext cx="800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498475</xdr:colOff>
      <xdr:row>32</xdr:row>
      <xdr:rowOff>95250</xdr:rowOff>
    </xdr:from>
    <xdr:to>
      <xdr:col>3</xdr:col>
      <xdr:colOff>177800</xdr:colOff>
      <xdr:row>35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46725" y="6286500"/>
          <a:ext cx="600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3771900</xdr:colOff>
      <xdr:row>33</xdr:row>
      <xdr:rowOff>111125</xdr:rowOff>
    </xdr:from>
    <xdr:to>
      <xdr:col>2</xdr:col>
      <xdr:colOff>307975</xdr:colOff>
      <xdr:row>35</xdr:row>
      <xdr:rowOff>180975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56150" y="6461125"/>
          <a:ext cx="600075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260</xdr:row>
      <xdr:rowOff>9525</xdr:rowOff>
    </xdr:from>
    <xdr:to>
      <xdr:col>9</xdr:col>
      <xdr:colOff>323850</xdr:colOff>
      <xdr:row>262</xdr:row>
      <xdr:rowOff>76200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19164300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275</xdr:row>
      <xdr:rowOff>9525</xdr:rowOff>
    </xdr:from>
    <xdr:to>
      <xdr:col>9</xdr:col>
      <xdr:colOff>323850</xdr:colOff>
      <xdr:row>277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42757725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" name="Line 1743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" name="Line 1744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" name="Line 1745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" name="Line 1746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" name="Line 1747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" name="Line 1748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" name="Line 174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" name="Line 1750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" name="Line 1751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" name="Line 1752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" name="Line 1753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" name="Line 1754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" name="Line 1755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" name="Line 1756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" name="Line 1757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" name="Line 1758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" name="Line 1759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" name="Line 1760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" name="Line 1761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" name="Line 1762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" name="Line 1763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" name="Line 1764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" name="Line 1765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" name="Line 1766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" name="Line 1767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" name="Line 1768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" name="Line 1769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" name="Line 1770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" name="Line 3157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" name="Line 3158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" name="Line 3159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" name="Line 3160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" name="Line 3161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" name="Line 3162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" name="Line 3163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" name="Line 3164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" name="Line 3165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" name="Line 3166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" name="Line 3167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" name="Line 3168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" name="Line 3169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" name="Line 3170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" name="Line 2342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" name="Line 2343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9" name="Line 2344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0" name="Line 2345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1" name="Line 2346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2" name="Line 2347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3" name="Line 2348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4" name="Line 2440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5" name="Line 2441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6" name="Line 2442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7" name="Line 2443">
          <a:extLst>
            <a:ext uri="{FF2B5EF4-FFF2-40B4-BE49-F238E27FC236}">
              <a16:creationId xmlns:a16="http://schemas.microsoft.com/office/drawing/2014/main" xmlns="" id="{00000000-0008-0000-0400-000061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8" name="Line 2444">
          <a:extLst>
            <a:ext uri="{FF2B5EF4-FFF2-40B4-BE49-F238E27FC236}">
              <a16:creationId xmlns:a16="http://schemas.microsoft.com/office/drawing/2014/main" xmlns="" id="{00000000-0008-0000-0400-000062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9" name="Line 2445">
          <a:extLst>
            <a:ext uri="{FF2B5EF4-FFF2-40B4-BE49-F238E27FC236}">
              <a16:creationId xmlns:a16="http://schemas.microsoft.com/office/drawing/2014/main" xmlns="" id="{00000000-0008-0000-0400-00006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0" name="Line 2446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1" name="Line 3105">
          <a:extLst>
            <a:ext uri="{FF2B5EF4-FFF2-40B4-BE49-F238E27FC236}">
              <a16:creationId xmlns:a16="http://schemas.microsoft.com/office/drawing/2014/main" xmlns="" id="{00000000-0008-0000-0400-00006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2" name="Line 3106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3" name="Line 3107">
          <a:extLst>
            <a:ext uri="{FF2B5EF4-FFF2-40B4-BE49-F238E27FC236}">
              <a16:creationId xmlns:a16="http://schemas.microsoft.com/office/drawing/2014/main" xmlns="" id="{00000000-0008-0000-0400-00006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4" name="Line 3108">
          <a:extLst>
            <a:ext uri="{FF2B5EF4-FFF2-40B4-BE49-F238E27FC236}">
              <a16:creationId xmlns:a16="http://schemas.microsoft.com/office/drawing/2014/main" xmlns="" id="{00000000-0008-0000-0400-00006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5" name="Line 3109">
          <a:extLst>
            <a:ext uri="{FF2B5EF4-FFF2-40B4-BE49-F238E27FC236}">
              <a16:creationId xmlns:a16="http://schemas.microsoft.com/office/drawing/2014/main" xmlns="" id="{00000000-0008-0000-0400-00006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6" name="Line 3110">
          <a:extLst>
            <a:ext uri="{FF2B5EF4-FFF2-40B4-BE49-F238E27FC236}">
              <a16:creationId xmlns:a16="http://schemas.microsoft.com/office/drawing/2014/main" xmlns="" id="{00000000-0008-0000-0400-00006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7" name="Line 3111">
          <a:extLst>
            <a:ext uri="{FF2B5EF4-FFF2-40B4-BE49-F238E27FC236}">
              <a16:creationId xmlns:a16="http://schemas.microsoft.com/office/drawing/2014/main" xmlns="" id="{00000000-0008-0000-0400-00006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8" name="Line 3203">
          <a:extLst>
            <a:ext uri="{FF2B5EF4-FFF2-40B4-BE49-F238E27FC236}">
              <a16:creationId xmlns:a16="http://schemas.microsoft.com/office/drawing/2014/main" xmlns="" id="{00000000-0008-0000-0400-00006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9" name="Line 3204">
          <a:extLst>
            <a:ext uri="{FF2B5EF4-FFF2-40B4-BE49-F238E27FC236}">
              <a16:creationId xmlns:a16="http://schemas.microsoft.com/office/drawing/2014/main" xmlns="" id="{00000000-0008-0000-0400-00006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0" name="Line 3205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1" name="Line 3206">
          <a:extLst>
            <a:ext uri="{FF2B5EF4-FFF2-40B4-BE49-F238E27FC236}">
              <a16:creationId xmlns:a16="http://schemas.microsoft.com/office/drawing/2014/main" xmlns="" id="{00000000-0008-0000-0400-00006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2" name="Line 3207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3" name="Line 3208">
          <a:extLst>
            <a:ext uri="{FF2B5EF4-FFF2-40B4-BE49-F238E27FC236}">
              <a16:creationId xmlns:a16="http://schemas.microsoft.com/office/drawing/2014/main" xmlns="" id="{00000000-0008-0000-0400-000071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4" name="Line 3209">
          <a:extLst>
            <a:ext uri="{FF2B5EF4-FFF2-40B4-BE49-F238E27FC236}">
              <a16:creationId xmlns:a16="http://schemas.microsoft.com/office/drawing/2014/main" xmlns="" id="{00000000-0008-0000-0400-000072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5" name="Line 1715">
          <a:extLst>
            <a:ext uri="{FF2B5EF4-FFF2-40B4-BE49-F238E27FC236}">
              <a16:creationId xmlns:a16="http://schemas.microsoft.com/office/drawing/2014/main" xmlns="" id="{00000000-0008-0000-0400-00007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6" name="Line 1716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7" name="Line 1717">
          <a:extLst>
            <a:ext uri="{FF2B5EF4-FFF2-40B4-BE49-F238E27FC236}">
              <a16:creationId xmlns:a16="http://schemas.microsoft.com/office/drawing/2014/main" xmlns="" id="{00000000-0008-0000-0400-00007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8" name="Line 1718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9" name="Line 1719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0" name="Line 1720">
          <a:extLst>
            <a:ext uri="{FF2B5EF4-FFF2-40B4-BE49-F238E27FC236}">
              <a16:creationId xmlns:a16="http://schemas.microsoft.com/office/drawing/2014/main" xmlns="" id="{00000000-0008-0000-0400-00007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1" name="Line 1721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2" name="Line 1722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3" name="Line 1723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4" name="Line 1724">
          <a:extLst>
            <a:ext uri="{FF2B5EF4-FFF2-40B4-BE49-F238E27FC236}">
              <a16:creationId xmlns:a16="http://schemas.microsoft.com/office/drawing/2014/main" xmlns="" id="{00000000-0008-0000-0400-00007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5" name="Line 1725">
          <a:extLst>
            <a:ext uri="{FF2B5EF4-FFF2-40B4-BE49-F238E27FC236}">
              <a16:creationId xmlns:a16="http://schemas.microsoft.com/office/drawing/2014/main" xmlns="" id="{00000000-0008-0000-0400-00007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6" name="Line 1726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7" name="Line 1727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8" name="Line 1728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9" name="Line 1757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0" name="Line 1758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1" name="Line 1759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2" name="Line 1760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3" name="Line 1761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4" name="Line 1762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5" name="Line 1763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6" name="Line 1764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7" name="Line 1765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8" name="Line 1766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" name="Line 1767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" name="Line 1768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" name="Line 1769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" name="Line 1770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7" name="Line 1743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8" name="Line 1744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9" name="Line 1745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0" name="Line 1746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1" name="Line 1747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2" name="Line 1748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3" name="Line 1749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4" name="Line 1750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5" name="Line 1751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6" name="Line 1752">
          <a:extLst>
            <a:ext uri="{FF2B5EF4-FFF2-40B4-BE49-F238E27FC236}">
              <a16:creationId xmlns:a16="http://schemas.microsoft.com/office/drawing/2014/main" xmlns="" id="{00000000-0008-0000-0400-0000A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7" name="Line 1753">
          <a:extLst>
            <a:ext uri="{FF2B5EF4-FFF2-40B4-BE49-F238E27FC236}">
              <a16:creationId xmlns:a16="http://schemas.microsoft.com/office/drawing/2014/main" xmlns="" id="{00000000-0008-0000-0400-0000A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8" name="Line 1754">
          <a:extLst>
            <a:ext uri="{FF2B5EF4-FFF2-40B4-BE49-F238E27FC236}">
              <a16:creationId xmlns:a16="http://schemas.microsoft.com/office/drawing/2014/main" xmlns="" id="{00000000-0008-0000-0400-0000A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69" name="Line 1755">
          <a:extLst>
            <a:ext uri="{FF2B5EF4-FFF2-40B4-BE49-F238E27FC236}">
              <a16:creationId xmlns:a16="http://schemas.microsoft.com/office/drawing/2014/main" xmlns="" id="{00000000-0008-0000-0400-0000A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0" name="Line 1756">
          <a:extLst>
            <a:ext uri="{FF2B5EF4-FFF2-40B4-BE49-F238E27FC236}">
              <a16:creationId xmlns:a16="http://schemas.microsoft.com/office/drawing/2014/main" xmlns="" id="{00000000-0008-0000-0400-0000A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1" name="Line 1757">
          <a:extLst>
            <a:ext uri="{FF2B5EF4-FFF2-40B4-BE49-F238E27FC236}">
              <a16:creationId xmlns:a16="http://schemas.microsoft.com/office/drawing/2014/main" xmlns="" id="{00000000-0008-0000-0400-0000A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2" name="Line 1758">
          <a:extLst>
            <a:ext uri="{FF2B5EF4-FFF2-40B4-BE49-F238E27FC236}">
              <a16:creationId xmlns:a16="http://schemas.microsoft.com/office/drawing/2014/main" xmlns="" id="{00000000-0008-0000-0400-0000A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3" name="Line 1759">
          <a:extLst>
            <a:ext uri="{FF2B5EF4-FFF2-40B4-BE49-F238E27FC236}">
              <a16:creationId xmlns:a16="http://schemas.microsoft.com/office/drawing/2014/main" xmlns="" id="{00000000-0008-0000-0400-0000A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4" name="Line 1760">
          <a:extLst>
            <a:ext uri="{FF2B5EF4-FFF2-40B4-BE49-F238E27FC236}">
              <a16:creationId xmlns:a16="http://schemas.microsoft.com/office/drawing/2014/main" xmlns="" id="{00000000-0008-0000-0400-0000A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5" name="Line 1761">
          <a:extLst>
            <a:ext uri="{FF2B5EF4-FFF2-40B4-BE49-F238E27FC236}">
              <a16:creationId xmlns:a16="http://schemas.microsoft.com/office/drawing/2014/main" xmlns="" id="{00000000-0008-0000-0400-0000AF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6" name="Line 1762">
          <a:extLst>
            <a:ext uri="{FF2B5EF4-FFF2-40B4-BE49-F238E27FC236}">
              <a16:creationId xmlns:a16="http://schemas.microsoft.com/office/drawing/2014/main" xmlns="" id="{00000000-0008-0000-0400-0000B0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7" name="Line 1763">
          <a:extLst>
            <a:ext uri="{FF2B5EF4-FFF2-40B4-BE49-F238E27FC236}">
              <a16:creationId xmlns:a16="http://schemas.microsoft.com/office/drawing/2014/main" xmlns="" id="{00000000-0008-0000-0400-0000B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8" name="Line 1764">
          <a:extLst>
            <a:ext uri="{FF2B5EF4-FFF2-40B4-BE49-F238E27FC236}">
              <a16:creationId xmlns:a16="http://schemas.microsoft.com/office/drawing/2014/main" xmlns="" id="{00000000-0008-0000-0400-0000B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9" name="Line 1765">
          <a:extLst>
            <a:ext uri="{FF2B5EF4-FFF2-40B4-BE49-F238E27FC236}">
              <a16:creationId xmlns:a16="http://schemas.microsoft.com/office/drawing/2014/main" xmlns="" id="{00000000-0008-0000-0400-0000B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0" name="Line 1766">
          <a:extLst>
            <a:ext uri="{FF2B5EF4-FFF2-40B4-BE49-F238E27FC236}">
              <a16:creationId xmlns:a16="http://schemas.microsoft.com/office/drawing/2014/main" xmlns="" id="{00000000-0008-0000-0400-0000B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1" name="Line 1767">
          <a:extLst>
            <a:ext uri="{FF2B5EF4-FFF2-40B4-BE49-F238E27FC236}">
              <a16:creationId xmlns:a16="http://schemas.microsoft.com/office/drawing/2014/main" xmlns="" id="{00000000-0008-0000-0400-0000B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2" name="Line 1768">
          <a:extLst>
            <a:ext uri="{FF2B5EF4-FFF2-40B4-BE49-F238E27FC236}">
              <a16:creationId xmlns:a16="http://schemas.microsoft.com/office/drawing/2014/main" xmlns="" id="{00000000-0008-0000-0400-0000B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3" name="Line 1769">
          <a:extLst>
            <a:ext uri="{FF2B5EF4-FFF2-40B4-BE49-F238E27FC236}">
              <a16:creationId xmlns:a16="http://schemas.microsoft.com/office/drawing/2014/main" xmlns="" id="{00000000-0008-0000-0400-0000B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4" name="Line 1770">
          <a:extLst>
            <a:ext uri="{FF2B5EF4-FFF2-40B4-BE49-F238E27FC236}">
              <a16:creationId xmlns:a16="http://schemas.microsoft.com/office/drawing/2014/main" xmlns="" id="{00000000-0008-0000-0400-0000B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5" name="Line 3157">
          <a:extLst>
            <a:ext uri="{FF2B5EF4-FFF2-40B4-BE49-F238E27FC236}">
              <a16:creationId xmlns:a16="http://schemas.microsoft.com/office/drawing/2014/main" xmlns="" id="{00000000-0008-0000-0400-0000B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6" name="Line 3158">
          <a:extLst>
            <a:ext uri="{FF2B5EF4-FFF2-40B4-BE49-F238E27FC236}">
              <a16:creationId xmlns:a16="http://schemas.microsoft.com/office/drawing/2014/main" xmlns="" id="{00000000-0008-0000-0400-0000B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7" name="Line 3159">
          <a:extLst>
            <a:ext uri="{FF2B5EF4-FFF2-40B4-BE49-F238E27FC236}">
              <a16:creationId xmlns:a16="http://schemas.microsoft.com/office/drawing/2014/main" xmlns="" id="{00000000-0008-0000-0400-0000B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8" name="Line 3160">
          <a:extLst>
            <a:ext uri="{FF2B5EF4-FFF2-40B4-BE49-F238E27FC236}">
              <a16:creationId xmlns:a16="http://schemas.microsoft.com/office/drawing/2014/main" xmlns="" id="{00000000-0008-0000-0400-0000B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9" name="Line 3161">
          <a:extLst>
            <a:ext uri="{FF2B5EF4-FFF2-40B4-BE49-F238E27FC236}">
              <a16:creationId xmlns:a16="http://schemas.microsoft.com/office/drawing/2014/main" xmlns="" id="{00000000-0008-0000-0400-0000B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0" name="Line 3162">
          <a:extLst>
            <a:ext uri="{FF2B5EF4-FFF2-40B4-BE49-F238E27FC236}">
              <a16:creationId xmlns:a16="http://schemas.microsoft.com/office/drawing/2014/main" xmlns="" id="{00000000-0008-0000-0400-0000B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" name="Line 3163">
          <a:extLst>
            <a:ext uri="{FF2B5EF4-FFF2-40B4-BE49-F238E27FC236}">
              <a16:creationId xmlns:a16="http://schemas.microsoft.com/office/drawing/2014/main" xmlns="" id="{00000000-0008-0000-0400-0000BF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" name="Line 3164">
          <a:extLst>
            <a:ext uri="{FF2B5EF4-FFF2-40B4-BE49-F238E27FC236}">
              <a16:creationId xmlns:a16="http://schemas.microsoft.com/office/drawing/2014/main" xmlns="" id="{00000000-0008-0000-0400-0000C0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" name="Line 3165">
          <a:extLst>
            <a:ext uri="{FF2B5EF4-FFF2-40B4-BE49-F238E27FC236}">
              <a16:creationId xmlns:a16="http://schemas.microsoft.com/office/drawing/2014/main" xmlns="" id="{00000000-0008-0000-0400-0000C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" name="Line 3166">
          <a:extLst>
            <a:ext uri="{FF2B5EF4-FFF2-40B4-BE49-F238E27FC236}">
              <a16:creationId xmlns:a16="http://schemas.microsoft.com/office/drawing/2014/main" xmlns="" id="{00000000-0008-0000-0400-0000C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" name="Line 3167">
          <a:extLst>
            <a:ext uri="{FF2B5EF4-FFF2-40B4-BE49-F238E27FC236}">
              <a16:creationId xmlns:a16="http://schemas.microsoft.com/office/drawing/2014/main" xmlns="" id="{00000000-0008-0000-0400-0000C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" name="Line 3168">
          <a:extLst>
            <a:ext uri="{FF2B5EF4-FFF2-40B4-BE49-F238E27FC236}">
              <a16:creationId xmlns:a16="http://schemas.microsoft.com/office/drawing/2014/main" xmlns="" id="{00000000-0008-0000-0400-0000C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" name="Line 3169">
          <a:extLst>
            <a:ext uri="{FF2B5EF4-FFF2-40B4-BE49-F238E27FC236}">
              <a16:creationId xmlns:a16="http://schemas.microsoft.com/office/drawing/2014/main" xmlns="" id="{00000000-0008-0000-0400-0000C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" name="Line 3170">
          <a:extLst>
            <a:ext uri="{FF2B5EF4-FFF2-40B4-BE49-F238E27FC236}">
              <a16:creationId xmlns:a16="http://schemas.microsoft.com/office/drawing/2014/main" xmlns="" id="{00000000-0008-0000-0400-0000C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9" name="Line 2342">
          <a:extLst>
            <a:ext uri="{FF2B5EF4-FFF2-40B4-BE49-F238E27FC236}">
              <a16:creationId xmlns:a16="http://schemas.microsoft.com/office/drawing/2014/main" xmlns="" id="{00000000-0008-0000-0400-0000C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0" name="Line 2343">
          <a:extLst>
            <a:ext uri="{FF2B5EF4-FFF2-40B4-BE49-F238E27FC236}">
              <a16:creationId xmlns:a16="http://schemas.microsoft.com/office/drawing/2014/main" xmlns="" id="{00000000-0008-0000-0400-0000C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1" name="Line 2344">
          <a:extLst>
            <a:ext uri="{FF2B5EF4-FFF2-40B4-BE49-F238E27FC236}">
              <a16:creationId xmlns:a16="http://schemas.microsoft.com/office/drawing/2014/main" xmlns="" id="{00000000-0008-0000-0400-0000C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2" name="Line 2345">
          <a:extLst>
            <a:ext uri="{FF2B5EF4-FFF2-40B4-BE49-F238E27FC236}">
              <a16:creationId xmlns:a16="http://schemas.microsoft.com/office/drawing/2014/main" xmlns="" id="{00000000-0008-0000-0400-0000C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3" name="Line 2346">
          <a:extLst>
            <a:ext uri="{FF2B5EF4-FFF2-40B4-BE49-F238E27FC236}">
              <a16:creationId xmlns:a16="http://schemas.microsoft.com/office/drawing/2014/main" xmlns="" id="{00000000-0008-0000-0400-0000C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" name="Line 2347">
          <a:extLst>
            <a:ext uri="{FF2B5EF4-FFF2-40B4-BE49-F238E27FC236}">
              <a16:creationId xmlns:a16="http://schemas.microsoft.com/office/drawing/2014/main" xmlns="" id="{00000000-0008-0000-0400-0000C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5" name="Line 2348">
          <a:extLst>
            <a:ext uri="{FF2B5EF4-FFF2-40B4-BE49-F238E27FC236}">
              <a16:creationId xmlns:a16="http://schemas.microsoft.com/office/drawing/2014/main" xmlns="" id="{00000000-0008-0000-0400-0000C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6" name="Line 2440">
          <a:extLst>
            <a:ext uri="{FF2B5EF4-FFF2-40B4-BE49-F238E27FC236}">
              <a16:creationId xmlns:a16="http://schemas.microsoft.com/office/drawing/2014/main" xmlns="" id="{00000000-0008-0000-0400-0000C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7" name="Line 2441">
          <a:extLst>
            <a:ext uri="{FF2B5EF4-FFF2-40B4-BE49-F238E27FC236}">
              <a16:creationId xmlns:a16="http://schemas.microsoft.com/office/drawing/2014/main" xmlns="" id="{00000000-0008-0000-0400-0000CF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8" name="Line 2442">
          <a:extLst>
            <a:ext uri="{FF2B5EF4-FFF2-40B4-BE49-F238E27FC236}">
              <a16:creationId xmlns:a16="http://schemas.microsoft.com/office/drawing/2014/main" xmlns="" id="{00000000-0008-0000-0400-0000D0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9" name="Line 2443">
          <a:extLst>
            <a:ext uri="{FF2B5EF4-FFF2-40B4-BE49-F238E27FC236}">
              <a16:creationId xmlns:a16="http://schemas.microsoft.com/office/drawing/2014/main" xmlns="" id="{00000000-0008-0000-0400-0000D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0" name="Line 2444">
          <a:extLst>
            <a:ext uri="{FF2B5EF4-FFF2-40B4-BE49-F238E27FC236}">
              <a16:creationId xmlns:a16="http://schemas.microsoft.com/office/drawing/2014/main" xmlns="" id="{00000000-0008-0000-0400-0000D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1" name="Line 2445">
          <a:extLst>
            <a:ext uri="{FF2B5EF4-FFF2-40B4-BE49-F238E27FC236}">
              <a16:creationId xmlns:a16="http://schemas.microsoft.com/office/drawing/2014/main" xmlns="" id="{00000000-0008-0000-0400-0000D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2" name="Line 2446">
          <a:extLst>
            <a:ext uri="{FF2B5EF4-FFF2-40B4-BE49-F238E27FC236}">
              <a16:creationId xmlns:a16="http://schemas.microsoft.com/office/drawing/2014/main" xmlns="" id="{00000000-0008-0000-0400-0000D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3" name="Line 3105">
          <a:extLst>
            <a:ext uri="{FF2B5EF4-FFF2-40B4-BE49-F238E27FC236}">
              <a16:creationId xmlns:a16="http://schemas.microsoft.com/office/drawing/2014/main" xmlns="" id="{00000000-0008-0000-0400-0000D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4" name="Line 3106">
          <a:extLst>
            <a:ext uri="{FF2B5EF4-FFF2-40B4-BE49-F238E27FC236}">
              <a16:creationId xmlns:a16="http://schemas.microsoft.com/office/drawing/2014/main" xmlns="" id="{00000000-0008-0000-0400-0000D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5" name="Line 3107">
          <a:extLst>
            <a:ext uri="{FF2B5EF4-FFF2-40B4-BE49-F238E27FC236}">
              <a16:creationId xmlns:a16="http://schemas.microsoft.com/office/drawing/2014/main" xmlns="" id="{00000000-0008-0000-0400-0000D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6" name="Line 3108">
          <a:extLst>
            <a:ext uri="{FF2B5EF4-FFF2-40B4-BE49-F238E27FC236}">
              <a16:creationId xmlns:a16="http://schemas.microsoft.com/office/drawing/2014/main" xmlns="" id="{00000000-0008-0000-0400-0000D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7" name="Line 3109">
          <a:extLst>
            <a:ext uri="{FF2B5EF4-FFF2-40B4-BE49-F238E27FC236}">
              <a16:creationId xmlns:a16="http://schemas.microsoft.com/office/drawing/2014/main" xmlns="" id="{00000000-0008-0000-0400-0000D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8" name="Line 3110">
          <a:extLst>
            <a:ext uri="{FF2B5EF4-FFF2-40B4-BE49-F238E27FC236}">
              <a16:creationId xmlns:a16="http://schemas.microsoft.com/office/drawing/2014/main" xmlns="" id="{00000000-0008-0000-0400-0000D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9" name="Line 3111">
          <a:extLst>
            <a:ext uri="{FF2B5EF4-FFF2-40B4-BE49-F238E27FC236}">
              <a16:creationId xmlns:a16="http://schemas.microsoft.com/office/drawing/2014/main" xmlns="" id="{00000000-0008-0000-0400-0000D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0" name="Line 3203">
          <a:extLst>
            <a:ext uri="{FF2B5EF4-FFF2-40B4-BE49-F238E27FC236}">
              <a16:creationId xmlns:a16="http://schemas.microsoft.com/office/drawing/2014/main" xmlns="" id="{00000000-0008-0000-0400-0000D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1" name="Line 3204">
          <a:extLst>
            <a:ext uri="{FF2B5EF4-FFF2-40B4-BE49-F238E27FC236}">
              <a16:creationId xmlns:a16="http://schemas.microsoft.com/office/drawing/2014/main" xmlns="" id="{00000000-0008-0000-0400-0000D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2" name="Line 3205">
          <a:extLst>
            <a:ext uri="{FF2B5EF4-FFF2-40B4-BE49-F238E27FC236}">
              <a16:creationId xmlns:a16="http://schemas.microsoft.com/office/drawing/2014/main" xmlns="" id="{00000000-0008-0000-0400-0000D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3" name="Line 3206">
          <a:extLst>
            <a:ext uri="{FF2B5EF4-FFF2-40B4-BE49-F238E27FC236}">
              <a16:creationId xmlns:a16="http://schemas.microsoft.com/office/drawing/2014/main" xmlns="" id="{00000000-0008-0000-0400-0000DF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4" name="Line 3207">
          <a:extLst>
            <a:ext uri="{FF2B5EF4-FFF2-40B4-BE49-F238E27FC236}">
              <a16:creationId xmlns:a16="http://schemas.microsoft.com/office/drawing/2014/main" xmlns="" id="{00000000-0008-0000-0400-0000E0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5" name="Line 3208">
          <a:extLst>
            <a:ext uri="{FF2B5EF4-FFF2-40B4-BE49-F238E27FC236}">
              <a16:creationId xmlns:a16="http://schemas.microsoft.com/office/drawing/2014/main" xmlns="" id="{00000000-0008-0000-0400-0000E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6" name="Line 3209">
          <a:extLst>
            <a:ext uri="{FF2B5EF4-FFF2-40B4-BE49-F238E27FC236}">
              <a16:creationId xmlns:a16="http://schemas.microsoft.com/office/drawing/2014/main" xmlns="" id="{00000000-0008-0000-0400-0000E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7" name="Line 1715">
          <a:extLst>
            <a:ext uri="{FF2B5EF4-FFF2-40B4-BE49-F238E27FC236}">
              <a16:creationId xmlns:a16="http://schemas.microsoft.com/office/drawing/2014/main" xmlns="" id="{00000000-0008-0000-0400-0000E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8" name="Line 1716">
          <a:extLst>
            <a:ext uri="{FF2B5EF4-FFF2-40B4-BE49-F238E27FC236}">
              <a16:creationId xmlns:a16="http://schemas.microsoft.com/office/drawing/2014/main" xmlns="" id="{00000000-0008-0000-0400-0000E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9" name="Line 1717">
          <a:extLst>
            <a:ext uri="{FF2B5EF4-FFF2-40B4-BE49-F238E27FC236}">
              <a16:creationId xmlns:a16="http://schemas.microsoft.com/office/drawing/2014/main" xmlns="" id="{00000000-0008-0000-0400-0000E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0" name="Line 1718">
          <a:extLst>
            <a:ext uri="{FF2B5EF4-FFF2-40B4-BE49-F238E27FC236}">
              <a16:creationId xmlns:a16="http://schemas.microsoft.com/office/drawing/2014/main" xmlns="" id="{00000000-0008-0000-0400-0000E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1" name="Line 1719">
          <a:extLst>
            <a:ext uri="{FF2B5EF4-FFF2-40B4-BE49-F238E27FC236}">
              <a16:creationId xmlns:a16="http://schemas.microsoft.com/office/drawing/2014/main" xmlns="" id="{00000000-0008-0000-0400-0000E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2" name="Line 1720">
          <a:extLst>
            <a:ext uri="{FF2B5EF4-FFF2-40B4-BE49-F238E27FC236}">
              <a16:creationId xmlns:a16="http://schemas.microsoft.com/office/drawing/2014/main" xmlns="" id="{00000000-0008-0000-0400-0000E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3" name="Line 1721">
          <a:extLst>
            <a:ext uri="{FF2B5EF4-FFF2-40B4-BE49-F238E27FC236}">
              <a16:creationId xmlns:a16="http://schemas.microsoft.com/office/drawing/2014/main" xmlns="" id="{00000000-0008-0000-0400-0000E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4" name="Line 1722">
          <a:extLst>
            <a:ext uri="{FF2B5EF4-FFF2-40B4-BE49-F238E27FC236}">
              <a16:creationId xmlns:a16="http://schemas.microsoft.com/office/drawing/2014/main" xmlns="" id="{00000000-0008-0000-0400-0000E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5" name="Line 1723">
          <a:extLst>
            <a:ext uri="{FF2B5EF4-FFF2-40B4-BE49-F238E27FC236}">
              <a16:creationId xmlns:a16="http://schemas.microsoft.com/office/drawing/2014/main" xmlns="" id="{00000000-0008-0000-0400-0000E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6" name="Line 1724">
          <a:extLst>
            <a:ext uri="{FF2B5EF4-FFF2-40B4-BE49-F238E27FC236}">
              <a16:creationId xmlns:a16="http://schemas.microsoft.com/office/drawing/2014/main" xmlns="" id="{00000000-0008-0000-0400-0000E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7" name="Line 1725">
          <a:extLst>
            <a:ext uri="{FF2B5EF4-FFF2-40B4-BE49-F238E27FC236}">
              <a16:creationId xmlns:a16="http://schemas.microsoft.com/office/drawing/2014/main" xmlns="" id="{00000000-0008-0000-0400-0000E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8" name="Line 1726">
          <a:extLst>
            <a:ext uri="{FF2B5EF4-FFF2-40B4-BE49-F238E27FC236}">
              <a16:creationId xmlns:a16="http://schemas.microsoft.com/office/drawing/2014/main" xmlns="" id="{00000000-0008-0000-0400-0000E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9" name="Line 1727">
          <a:extLst>
            <a:ext uri="{FF2B5EF4-FFF2-40B4-BE49-F238E27FC236}">
              <a16:creationId xmlns:a16="http://schemas.microsoft.com/office/drawing/2014/main" xmlns="" id="{00000000-0008-0000-0400-0000EF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0" name="Line 1728">
          <a:extLst>
            <a:ext uri="{FF2B5EF4-FFF2-40B4-BE49-F238E27FC236}">
              <a16:creationId xmlns:a16="http://schemas.microsoft.com/office/drawing/2014/main" xmlns="" id="{00000000-0008-0000-0400-0000F0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1" name="Line 1757">
          <a:extLst>
            <a:ext uri="{FF2B5EF4-FFF2-40B4-BE49-F238E27FC236}">
              <a16:creationId xmlns:a16="http://schemas.microsoft.com/office/drawing/2014/main" xmlns="" id="{00000000-0008-0000-0400-0000F1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2" name="Line 1758">
          <a:extLst>
            <a:ext uri="{FF2B5EF4-FFF2-40B4-BE49-F238E27FC236}">
              <a16:creationId xmlns:a16="http://schemas.microsoft.com/office/drawing/2014/main" xmlns="" id="{00000000-0008-0000-0400-0000F2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3" name="Line 1759">
          <a:extLst>
            <a:ext uri="{FF2B5EF4-FFF2-40B4-BE49-F238E27FC236}">
              <a16:creationId xmlns:a16="http://schemas.microsoft.com/office/drawing/2014/main" xmlns="" id="{00000000-0008-0000-0400-0000F3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4" name="Line 1760">
          <a:extLst>
            <a:ext uri="{FF2B5EF4-FFF2-40B4-BE49-F238E27FC236}">
              <a16:creationId xmlns:a16="http://schemas.microsoft.com/office/drawing/2014/main" xmlns="" id="{00000000-0008-0000-0400-0000F4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5" name="Line 1761">
          <a:extLst>
            <a:ext uri="{FF2B5EF4-FFF2-40B4-BE49-F238E27FC236}">
              <a16:creationId xmlns:a16="http://schemas.microsoft.com/office/drawing/2014/main" xmlns="" id="{00000000-0008-0000-0400-0000F5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6" name="Line 1762">
          <a:extLst>
            <a:ext uri="{FF2B5EF4-FFF2-40B4-BE49-F238E27FC236}">
              <a16:creationId xmlns:a16="http://schemas.microsoft.com/office/drawing/2014/main" xmlns="" id="{00000000-0008-0000-0400-0000F6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7" name="Line 1763">
          <a:extLst>
            <a:ext uri="{FF2B5EF4-FFF2-40B4-BE49-F238E27FC236}">
              <a16:creationId xmlns:a16="http://schemas.microsoft.com/office/drawing/2014/main" xmlns="" id="{00000000-0008-0000-0400-0000F7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8" name="Line 1764">
          <a:extLst>
            <a:ext uri="{FF2B5EF4-FFF2-40B4-BE49-F238E27FC236}">
              <a16:creationId xmlns:a16="http://schemas.microsoft.com/office/drawing/2014/main" xmlns="" id="{00000000-0008-0000-0400-0000F8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49" name="Line 1765">
          <a:extLst>
            <a:ext uri="{FF2B5EF4-FFF2-40B4-BE49-F238E27FC236}">
              <a16:creationId xmlns:a16="http://schemas.microsoft.com/office/drawing/2014/main" xmlns="" id="{00000000-0008-0000-0400-0000F9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0" name="Line 1766">
          <a:extLst>
            <a:ext uri="{FF2B5EF4-FFF2-40B4-BE49-F238E27FC236}">
              <a16:creationId xmlns:a16="http://schemas.microsoft.com/office/drawing/2014/main" xmlns="" id="{00000000-0008-0000-0400-0000FA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" name="Line 1767">
          <a:extLst>
            <a:ext uri="{FF2B5EF4-FFF2-40B4-BE49-F238E27FC236}">
              <a16:creationId xmlns:a16="http://schemas.microsoft.com/office/drawing/2014/main" xmlns="" id="{00000000-0008-0000-0400-0000FB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" name="Line 1768">
          <a:extLst>
            <a:ext uri="{FF2B5EF4-FFF2-40B4-BE49-F238E27FC236}">
              <a16:creationId xmlns:a16="http://schemas.microsoft.com/office/drawing/2014/main" xmlns="" id="{00000000-0008-0000-0400-0000FC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" name="Line 1769">
          <a:extLst>
            <a:ext uri="{FF2B5EF4-FFF2-40B4-BE49-F238E27FC236}">
              <a16:creationId xmlns:a16="http://schemas.microsoft.com/office/drawing/2014/main" xmlns="" id="{00000000-0008-0000-0400-0000FD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" name="Line 1770">
          <a:extLst>
            <a:ext uri="{FF2B5EF4-FFF2-40B4-BE49-F238E27FC236}">
              <a16:creationId xmlns:a16="http://schemas.microsoft.com/office/drawing/2014/main" xmlns="" id="{00000000-0008-0000-0400-0000FE00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xmlns="" id="{00000000-0008-0000-0400-0000FF00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xmlns="" id="{00000000-0008-0000-0400-00000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xmlns="" id="{00000000-0008-0000-0400-00000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xmlns="" id="{00000000-0008-0000-0400-00000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xmlns="" id="{00000000-0008-0000-0400-00000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xmlns="" id="{00000000-0008-0000-0400-00000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xmlns="" id="{00000000-0008-0000-0400-00000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xmlns="" id="{00000000-0008-0000-0400-00000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xmlns="" id="{00000000-0008-0000-0400-00000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xmlns="" id="{00000000-0008-0000-0400-00000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xmlns="" id="{00000000-0008-0000-0400-00000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xmlns="" id="{00000000-0008-0000-0400-00000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xmlns="" id="{00000000-0008-0000-0400-00000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xmlns="" id="{00000000-0008-0000-0400-00000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xmlns="" id="{00000000-0008-0000-0400-00000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xmlns="" id="{00000000-0008-0000-0400-00000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xmlns="" id="{00000000-0008-0000-0400-00000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xmlns="" id="{00000000-0008-0000-0400-00001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xmlns="" id="{00000000-0008-0000-0400-00001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xmlns="" id="{00000000-0008-0000-0400-00001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xmlns="" id="{00000000-0008-0000-0400-00001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xmlns="" id="{00000000-0008-0000-0400-00001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xmlns="" id="{00000000-0008-0000-0400-00001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xmlns="" id="{00000000-0008-0000-0400-00001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xmlns="" id="{00000000-0008-0000-0400-00001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xmlns="" id="{00000000-0008-0000-0400-00001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xmlns="" id="{00000000-0008-0000-0400-00001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xmlns="" id="{00000000-0008-0000-0400-00001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xmlns="" id="{00000000-0008-0000-0400-00001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xmlns="" id="{00000000-0008-0000-0400-00001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xmlns="" id="{00000000-0008-0000-0400-00001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xmlns="" id="{00000000-0008-0000-0400-00001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xmlns="" id="{00000000-0008-0000-0400-00001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xmlns="" id="{00000000-0008-0000-0400-00002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xmlns="" id="{00000000-0008-0000-0400-00002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xmlns="" id="{00000000-0008-0000-0400-00002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xmlns="" id="{00000000-0008-0000-0400-00002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xmlns="" id="{00000000-0008-0000-0400-00002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xmlns="" id="{00000000-0008-0000-0400-00002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xmlns="" id="{00000000-0008-0000-0400-00002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xmlns="" id="{00000000-0008-0000-0400-00002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xmlns="" id="{00000000-0008-0000-0400-00002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7" name="Line 1743">
          <a:extLst>
            <a:ext uri="{FF2B5EF4-FFF2-40B4-BE49-F238E27FC236}">
              <a16:creationId xmlns:a16="http://schemas.microsoft.com/office/drawing/2014/main" xmlns="" id="{00000000-0008-0000-0400-00002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8" name="Line 1744">
          <a:extLst>
            <a:ext uri="{FF2B5EF4-FFF2-40B4-BE49-F238E27FC236}">
              <a16:creationId xmlns:a16="http://schemas.microsoft.com/office/drawing/2014/main" xmlns="" id="{00000000-0008-0000-0400-00002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9" name="Line 1745">
          <a:extLst>
            <a:ext uri="{FF2B5EF4-FFF2-40B4-BE49-F238E27FC236}">
              <a16:creationId xmlns:a16="http://schemas.microsoft.com/office/drawing/2014/main" xmlns="" id="{00000000-0008-0000-0400-00002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0" name="Line 1746">
          <a:extLst>
            <a:ext uri="{FF2B5EF4-FFF2-40B4-BE49-F238E27FC236}">
              <a16:creationId xmlns:a16="http://schemas.microsoft.com/office/drawing/2014/main" xmlns="" id="{00000000-0008-0000-0400-00002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1" name="Line 1747">
          <a:extLst>
            <a:ext uri="{FF2B5EF4-FFF2-40B4-BE49-F238E27FC236}">
              <a16:creationId xmlns:a16="http://schemas.microsoft.com/office/drawing/2014/main" xmlns="" id="{00000000-0008-0000-0400-00002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2" name="Line 1748">
          <a:extLst>
            <a:ext uri="{FF2B5EF4-FFF2-40B4-BE49-F238E27FC236}">
              <a16:creationId xmlns:a16="http://schemas.microsoft.com/office/drawing/2014/main" xmlns="" id="{00000000-0008-0000-0400-00002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3" name="Line 1749">
          <a:extLst>
            <a:ext uri="{FF2B5EF4-FFF2-40B4-BE49-F238E27FC236}">
              <a16:creationId xmlns:a16="http://schemas.microsoft.com/office/drawing/2014/main" xmlns="" id="{00000000-0008-0000-0400-00002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4" name="Line 1750">
          <a:extLst>
            <a:ext uri="{FF2B5EF4-FFF2-40B4-BE49-F238E27FC236}">
              <a16:creationId xmlns:a16="http://schemas.microsoft.com/office/drawing/2014/main" xmlns="" id="{00000000-0008-0000-0400-00003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5" name="Line 1751">
          <a:extLst>
            <a:ext uri="{FF2B5EF4-FFF2-40B4-BE49-F238E27FC236}">
              <a16:creationId xmlns:a16="http://schemas.microsoft.com/office/drawing/2014/main" xmlns="" id="{00000000-0008-0000-0400-00003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6" name="Line 1752">
          <a:extLst>
            <a:ext uri="{FF2B5EF4-FFF2-40B4-BE49-F238E27FC236}">
              <a16:creationId xmlns:a16="http://schemas.microsoft.com/office/drawing/2014/main" xmlns="" id="{00000000-0008-0000-0400-00003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7" name="Line 1753">
          <a:extLst>
            <a:ext uri="{FF2B5EF4-FFF2-40B4-BE49-F238E27FC236}">
              <a16:creationId xmlns:a16="http://schemas.microsoft.com/office/drawing/2014/main" xmlns="" id="{00000000-0008-0000-0400-00003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8" name="Line 1754">
          <a:extLst>
            <a:ext uri="{FF2B5EF4-FFF2-40B4-BE49-F238E27FC236}">
              <a16:creationId xmlns:a16="http://schemas.microsoft.com/office/drawing/2014/main" xmlns="" id="{00000000-0008-0000-0400-00003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9" name="Line 1755">
          <a:extLst>
            <a:ext uri="{FF2B5EF4-FFF2-40B4-BE49-F238E27FC236}">
              <a16:creationId xmlns:a16="http://schemas.microsoft.com/office/drawing/2014/main" xmlns="" id="{00000000-0008-0000-0400-00003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0" name="Line 1756">
          <a:extLst>
            <a:ext uri="{FF2B5EF4-FFF2-40B4-BE49-F238E27FC236}">
              <a16:creationId xmlns:a16="http://schemas.microsoft.com/office/drawing/2014/main" xmlns="" id="{00000000-0008-0000-0400-00003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1" name="Line 1757">
          <a:extLst>
            <a:ext uri="{FF2B5EF4-FFF2-40B4-BE49-F238E27FC236}">
              <a16:creationId xmlns:a16="http://schemas.microsoft.com/office/drawing/2014/main" xmlns="" id="{00000000-0008-0000-0400-00003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2" name="Line 1758">
          <a:extLst>
            <a:ext uri="{FF2B5EF4-FFF2-40B4-BE49-F238E27FC236}">
              <a16:creationId xmlns:a16="http://schemas.microsoft.com/office/drawing/2014/main" xmlns="" id="{00000000-0008-0000-0400-00003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3" name="Line 1759">
          <a:extLst>
            <a:ext uri="{FF2B5EF4-FFF2-40B4-BE49-F238E27FC236}">
              <a16:creationId xmlns:a16="http://schemas.microsoft.com/office/drawing/2014/main" xmlns="" id="{00000000-0008-0000-0400-00003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4" name="Line 1760">
          <a:extLst>
            <a:ext uri="{FF2B5EF4-FFF2-40B4-BE49-F238E27FC236}">
              <a16:creationId xmlns:a16="http://schemas.microsoft.com/office/drawing/2014/main" xmlns="" id="{00000000-0008-0000-0400-00003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5" name="Line 1761">
          <a:extLst>
            <a:ext uri="{FF2B5EF4-FFF2-40B4-BE49-F238E27FC236}">
              <a16:creationId xmlns:a16="http://schemas.microsoft.com/office/drawing/2014/main" xmlns="" id="{00000000-0008-0000-0400-00003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6" name="Line 1762">
          <a:extLst>
            <a:ext uri="{FF2B5EF4-FFF2-40B4-BE49-F238E27FC236}">
              <a16:creationId xmlns:a16="http://schemas.microsoft.com/office/drawing/2014/main" xmlns="" id="{00000000-0008-0000-0400-00003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7" name="Line 1763">
          <a:extLst>
            <a:ext uri="{FF2B5EF4-FFF2-40B4-BE49-F238E27FC236}">
              <a16:creationId xmlns:a16="http://schemas.microsoft.com/office/drawing/2014/main" xmlns="" id="{00000000-0008-0000-0400-00003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8" name="Line 1764">
          <a:extLst>
            <a:ext uri="{FF2B5EF4-FFF2-40B4-BE49-F238E27FC236}">
              <a16:creationId xmlns:a16="http://schemas.microsoft.com/office/drawing/2014/main" xmlns="" id="{00000000-0008-0000-0400-00003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9" name="Line 1765">
          <a:extLst>
            <a:ext uri="{FF2B5EF4-FFF2-40B4-BE49-F238E27FC236}">
              <a16:creationId xmlns:a16="http://schemas.microsoft.com/office/drawing/2014/main" xmlns="" id="{00000000-0008-0000-0400-00003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0" name="Line 1766">
          <a:extLst>
            <a:ext uri="{FF2B5EF4-FFF2-40B4-BE49-F238E27FC236}">
              <a16:creationId xmlns:a16="http://schemas.microsoft.com/office/drawing/2014/main" xmlns="" id="{00000000-0008-0000-0400-00004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1" name="Line 1767">
          <a:extLst>
            <a:ext uri="{FF2B5EF4-FFF2-40B4-BE49-F238E27FC236}">
              <a16:creationId xmlns:a16="http://schemas.microsoft.com/office/drawing/2014/main" xmlns="" id="{00000000-0008-0000-0400-00004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2" name="Line 1768">
          <a:extLst>
            <a:ext uri="{FF2B5EF4-FFF2-40B4-BE49-F238E27FC236}">
              <a16:creationId xmlns:a16="http://schemas.microsoft.com/office/drawing/2014/main" xmlns="" id="{00000000-0008-0000-0400-00004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3" name="Line 1769">
          <a:extLst>
            <a:ext uri="{FF2B5EF4-FFF2-40B4-BE49-F238E27FC236}">
              <a16:creationId xmlns:a16="http://schemas.microsoft.com/office/drawing/2014/main" xmlns="" id="{00000000-0008-0000-0400-00004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4" name="Line 1770">
          <a:extLst>
            <a:ext uri="{FF2B5EF4-FFF2-40B4-BE49-F238E27FC236}">
              <a16:creationId xmlns:a16="http://schemas.microsoft.com/office/drawing/2014/main" xmlns="" id="{00000000-0008-0000-0400-00004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5" name="Line 3157">
          <a:extLst>
            <a:ext uri="{FF2B5EF4-FFF2-40B4-BE49-F238E27FC236}">
              <a16:creationId xmlns:a16="http://schemas.microsoft.com/office/drawing/2014/main" xmlns="" id="{00000000-0008-0000-0400-00004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6" name="Line 3158">
          <a:extLst>
            <a:ext uri="{FF2B5EF4-FFF2-40B4-BE49-F238E27FC236}">
              <a16:creationId xmlns:a16="http://schemas.microsoft.com/office/drawing/2014/main" xmlns="" id="{00000000-0008-0000-0400-00004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7" name="Line 3159">
          <a:extLst>
            <a:ext uri="{FF2B5EF4-FFF2-40B4-BE49-F238E27FC236}">
              <a16:creationId xmlns:a16="http://schemas.microsoft.com/office/drawing/2014/main" xmlns="" id="{00000000-0008-0000-0400-00004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8" name="Line 3160">
          <a:extLst>
            <a:ext uri="{FF2B5EF4-FFF2-40B4-BE49-F238E27FC236}">
              <a16:creationId xmlns:a16="http://schemas.microsoft.com/office/drawing/2014/main" xmlns="" id="{00000000-0008-0000-0400-00004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9" name="Line 3161">
          <a:extLst>
            <a:ext uri="{FF2B5EF4-FFF2-40B4-BE49-F238E27FC236}">
              <a16:creationId xmlns:a16="http://schemas.microsoft.com/office/drawing/2014/main" xmlns="" id="{00000000-0008-0000-0400-00004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0" name="Line 3162">
          <a:extLst>
            <a:ext uri="{FF2B5EF4-FFF2-40B4-BE49-F238E27FC236}">
              <a16:creationId xmlns:a16="http://schemas.microsoft.com/office/drawing/2014/main" xmlns="" id="{00000000-0008-0000-0400-00004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1" name="Line 3163">
          <a:extLst>
            <a:ext uri="{FF2B5EF4-FFF2-40B4-BE49-F238E27FC236}">
              <a16:creationId xmlns:a16="http://schemas.microsoft.com/office/drawing/2014/main" xmlns="" id="{00000000-0008-0000-0400-00004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2" name="Line 3164">
          <a:extLst>
            <a:ext uri="{FF2B5EF4-FFF2-40B4-BE49-F238E27FC236}">
              <a16:creationId xmlns:a16="http://schemas.microsoft.com/office/drawing/2014/main" xmlns="" id="{00000000-0008-0000-0400-00004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3" name="Line 3165">
          <a:extLst>
            <a:ext uri="{FF2B5EF4-FFF2-40B4-BE49-F238E27FC236}">
              <a16:creationId xmlns:a16="http://schemas.microsoft.com/office/drawing/2014/main" xmlns="" id="{00000000-0008-0000-0400-00004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4" name="Line 3166">
          <a:extLst>
            <a:ext uri="{FF2B5EF4-FFF2-40B4-BE49-F238E27FC236}">
              <a16:creationId xmlns:a16="http://schemas.microsoft.com/office/drawing/2014/main" xmlns="" id="{00000000-0008-0000-0400-00004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5" name="Line 3167">
          <a:extLst>
            <a:ext uri="{FF2B5EF4-FFF2-40B4-BE49-F238E27FC236}">
              <a16:creationId xmlns:a16="http://schemas.microsoft.com/office/drawing/2014/main" xmlns="" id="{00000000-0008-0000-0400-00004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6" name="Line 3168">
          <a:extLst>
            <a:ext uri="{FF2B5EF4-FFF2-40B4-BE49-F238E27FC236}">
              <a16:creationId xmlns:a16="http://schemas.microsoft.com/office/drawing/2014/main" xmlns="" id="{00000000-0008-0000-0400-00005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7" name="Line 3169">
          <a:extLst>
            <a:ext uri="{FF2B5EF4-FFF2-40B4-BE49-F238E27FC236}">
              <a16:creationId xmlns:a16="http://schemas.microsoft.com/office/drawing/2014/main" xmlns="" id="{00000000-0008-0000-0400-00005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8" name="Line 3170">
          <a:extLst>
            <a:ext uri="{FF2B5EF4-FFF2-40B4-BE49-F238E27FC236}">
              <a16:creationId xmlns:a16="http://schemas.microsoft.com/office/drawing/2014/main" xmlns="" id="{00000000-0008-0000-0400-00005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9" name="Line 2342">
          <a:extLst>
            <a:ext uri="{FF2B5EF4-FFF2-40B4-BE49-F238E27FC236}">
              <a16:creationId xmlns:a16="http://schemas.microsoft.com/office/drawing/2014/main" xmlns="" id="{00000000-0008-0000-0400-00005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0" name="Line 2343">
          <a:extLst>
            <a:ext uri="{FF2B5EF4-FFF2-40B4-BE49-F238E27FC236}">
              <a16:creationId xmlns:a16="http://schemas.microsoft.com/office/drawing/2014/main" xmlns="" id="{00000000-0008-0000-0400-00005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1" name="Line 2344">
          <a:extLst>
            <a:ext uri="{FF2B5EF4-FFF2-40B4-BE49-F238E27FC236}">
              <a16:creationId xmlns:a16="http://schemas.microsoft.com/office/drawing/2014/main" xmlns="" id="{00000000-0008-0000-0400-00005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2" name="Line 2345">
          <a:extLst>
            <a:ext uri="{FF2B5EF4-FFF2-40B4-BE49-F238E27FC236}">
              <a16:creationId xmlns:a16="http://schemas.microsoft.com/office/drawing/2014/main" xmlns="" id="{00000000-0008-0000-0400-00005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3" name="Line 2346">
          <a:extLst>
            <a:ext uri="{FF2B5EF4-FFF2-40B4-BE49-F238E27FC236}">
              <a16:creationId xmlns:a16="http://schemas.microsoft.com/office/drawing/2014/main" xmlns="" id="{00000000-0008-0000-0400-00005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4" name="Line 2347">
          <a:extLst>
            <a:ext uri="{FF2B5EF4-FFF2-40B4-BE49-F238E27FC236}">
              <a16:creationId xmlns:a16="http://schemas.microsoft.com/office/drawing/2014/main" xmlns="" id="{00000000-0008-0000-0400-00005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5" name="Line 2348">
          <a:extLst>
            <a:ext uri="{FF2B5EF4-FFF2-40B4-BE49-F238E27FC236}">
              <a16:creationId xmlns:a16="http://schemas.microsoft.com/office/drawing/2014/main" xmlns="" id="{00000000-0008-0000-0400-00005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6" name="Line 2440">
          <a:extLst>
            <a:ext uri="{FF2B5EF4-FFF2-40B4-BE49-F238E27FC236}">
              <a16:creationId xmlns:a16="http://schemas.microsoft.com/office/drawing/2014/main" xmlns="" id="{00000000-0008-0000-0400-00005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7" name="Line 2441">
          <a:extLst>
            <a:ext uri="{FF2B5EF4-FFF2-40B4-BE49-F238E27FC236}">
              <a16:creationId xmlns:a16="http://schemas.microsoft.com/office/drawing/2014/main" xmlns="" id="{00000000-0008-0000-0400-00005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8" name="Line 2442">
          <a:extLst>
            <a:ext uri="{FF2B5EF4-FFF2-40B4-BE49-F238E27FC236}">
              <a16:creationId xmlns:a16="http://schemas.microsoft.com/office/drawing/2014/main" xmlns="" id="{00000000-0008-0000-0400-00005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9" name="Line 2443">
          <a:extLst>
            <a:ext uri="{FF2B5EF4-FFF2-40B4-BE49-F238E27FC236}">
              <a16:creationId xmlns:a16="http://schemas.microsoft.com/office/drawing/2014/main" xmlns="" id="{00000000-0008-0000-0400-00005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0" name="Line 2444">
          <a:extLst>
            <a:ext uri="{FF2B5EF4-FFF2-40B4-BE49-F238E27FC236}">
              <a16:creationId xmlns:a16="http://schemas.microsoft.com/office/drawing/2014/main" xmlns="" id="{00000000-0008-0000-0400-00005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1" name="Line 2445">
          <a:extLst>
            <a:ext uri="{FF2B5EF4-FFF2-40B4-BE49-F238E27FC236}">
              <a16:creationId xmlns:a16="http://schemas.microsoft.com/office/drawing/2014/main" xmlns="" id="{00000000-0008-0000-0400-00005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2" name="Line 2446">
          <a:extLst>
            <a:ext uri="{FF2B5EF4-FFF2-40B4-BE49-F238E27FC236}">
              <a16:creationId xmlns:a16="http://schemas.microsoft.com/office/drawing/2014/main" xmlns="" id="{00000000-0008-0000-0400-00006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3" name="Line 3105">
          <a:extLst>
            <a:ext uri="{FF2B5EF4-FFF2-40B4-BE49-F238E27FC236}">
              <a16:creationId xmlns:a16="http://schemas.microsoft.com/office/drawing/2014/main" xmlns="" id="{00000000-0008-0000-0400-00006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4" name="Line 3106">
          <a:extLst>
            <a:ext uri="{FF2B5EF4-FFF2-40B4-BE49-F238E27FC236}">
              <a16:creationId xmlns:a16="http://schemas.microsoft.com/office/drawing/2014/main" xmlns="" id="{00000000-0008-0000-0400-00006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5" name="Line 3107">
          <a:extLst>
            <a:ext uri="{FF2B5EF4-FFF2-40B4-BE49-F238E27FC236}">
              <a16:creationId xmlns:a16="http://schemas.microsoft.com/office/drawing/2014/main" xmlns="" id="{00000000-0008-0000-0400-00006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6" name="Line 3108">
          <a:extLst>
            <a:ext uri="{FF2B5EF4-FFF2-40B4-BE49-F238E27FC236}">
              <a16:creationId xmlns:a16="http://schemas.microsoft.com/office/drawing/2014/main" xmlns="" id="{00000000-0008-0000-0400-00006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7" name="Line 3109">
          <a:extLst>
            <a:ext uri="{FF2B5EF4-FFF2-40B4-BE49-F238E27FC236}">
              <a16:creationId xmlns:a16="http://schemas.microsoft.com/office/drawing/2014/main" xmlns="" id="{00000000-0008-0000-0400-00006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8" name="Line 3110">
          <a:extLst>
            <a:ext uri="{FF2B5EF4-FFF2-40B4-BE49-F238E27FC236}">
              <a16:creationId xmlns:a16="http://schemas.microsoft.com/office/drawing/2014/main" xmlns="" id="{00000000-0008-0000-0400-00006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9" name="Line 3111">
          <a:extLst>
            <a:ext uri="{FF2B5EF4-FFF2-40B4-BE49-F238E27FC236}">
              <a16:creationId xmlns:a16="http://schemas.microsoft.com/office/drawing/2014/main" xmlns="" id="{00000000-0008-0000-0400-00006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0" name="Line 3203">
          <a:extLst>
            <a:ext uri="{FF2B5EF4-FFF2-40B4-BE49-F238E27FC236}">
              <a16:creationId xmlns:a16="http://schemas.microsoft.com/office/drawing/2014/main" xmlns="" id="{00000000-0008-0000-0400-00006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1" name="Line 3204">
          <a:extLst>
            <a:ext uri="{FF2B5EF4-FFF2-40B4-BE49-F238E27FC236}">
              <a16:creationId xmlns:a16="http://schemas.microsoft.com/office/drawing/2014/main" xmlns="" id="{00000000-0008-0000-0400-00006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2" name="Line 3205">
          <a:extLst>
            <a:ext uri="{FF2B5EF4-FFF2-40B4-BE49-F238E27FC236}">
              <a16:creationId xmlns:a16="http://schemas.microsoft.com/office/drawing/2014/main" xmlns="" id="{00000000-0008-0000-0400-00006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3" name="Line 3206">
          <a:extLst>
            <a:ext uri="{FF2B5EF4-FFF2-40B4-BE49-F238E27FC236}">
              <a16:creationId xmlns:a16="http://schemas.microsoft.com/office/drawing/2014/main" xmlns="" id="{00000000-0008-0000-0400-00006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4" name="Line 3207">
          <a:extLst>
            <a:ext uri="{FF2B5EF4-FFF2-40B4-BE49-F238E27FC236}">
              <a16:creationId xmlns:a16="http://schemas.microsoft.com/office/drawing/2014/main" xmlns="" id="{00000000-0008-0000-0400-00006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5" name="Line 3208">
          <a:extLst>
            <a:ext uri="{FF2B5EF4-FFF2-40B4-BE49-F238E27FC236}">
              <a16:creationId xmlns:a16="http://schemas.microsoft.com/office/drawing/2014/main" xmlns="" id="{00000000-0008-0000-0400-00006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6" name="Line 3209">
          <a:extLst>
            <a:ext uri="{FF2B5EF4-FFF2-40B4-BE49-F238E27FC236}">
              <a16:creationId xmlns:a16="http://schemas.microsoft.com/office/drawing/2014/main" xmlns="" id="{00000000-0008-0000-0400-00006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7" name="Line 1715">
          <a:extLst>
            <a:ext uri="{FF2B5EF4-FFF2-40B4-BE49-F238E27FC236}">
              <a16:creationId xmlns:a16="http://schemas.microsoft.com/office/drawing/2014/main" xmlns="" id="{00000000-0008-0000-0400-00006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8" name="Line 1716">
          <a:extLst>
            <a:ext uri="{FF2B5EF4-FFF2-40B4-BE49-F238E27FC236}">
              <a16:creationId xmlns:a16="http://schemas.microsoft.com/office/drawing/2014/main" xmlns="" id="{00000000-0008-0000-0400-00007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9" name="Line 1717">
          <a:extLst>
            <a:ext uri="{FF2B5EF4-FFF2-40B4-BE49-F238E27FC236}">
              <a16:creationId xmlns:a16="http://schemas.microsoft.com/office/drawing/2014/main" xmlns="" id="{00000000-0008-0000-0400-00007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0" name="Line 1718">
          <a:extLst>
            <a:ext uri="{FF2B5EF4-FFF2-40B4-BE49-F238E27FC236}">
              <a16:creationId xmlns:a16="http://schemas.microsoft.com/office/drawing/2014/main" xmlns="" id="{00000000-0008-0000-0400-00007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1" name="Line 1719">
          <a:extLst>
            <a:ext uri="{FF2B5EF4-FFF2-40B4-BE49-F238E27FC236}">
              <a16:creationId xmlns:a16="http://schemas.microsoft.com/office/drawing/2014/main" xmlns="" id="{00000000-0008-0000-0400-00007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2" name="Line 1720">
          <a:extLst>
            <a:ext uri="{FF2B5EF4-FFF2-40B4-BE49-F238E27FC236}">
              <a16:creationId xmlns:a16="http://schemas.microsoft.com/office/drawing/2014/main" xmlns="" id="{00000000-0008-0000-0400-00007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3" name="Line 1721">
          <a:extLst>
            <a:ext uri="{FF2B5EF4-FFF2-40B4-BE49-F238E27FC236}">
              <a16:creationId xmlns:a16="http://schemas.microsoft.com/office/drawing/2014/main" xmlns="" id="{00000000-0008-0000-0400-00007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4" name="Line 1722">
          <a:extLst>
            <a:ext uri="{FF2B5EF4-FFF2-40B4-BE49-F238E27FC236}">
              <a16:creationId xmlns:a16="http://schemas.microsoft.com/office/drawing/2014/main" xmlns="" id="{00000000-0008-0000-0400-00007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5" name="Line 1723">
          <a:extLst>
            <a:ext uri="{FF2B5EF4-FFF2-40B4-BE49-F238E27FC236}">
              <a16:creationId xmlns:a16="http://schemas.microsoft.com/office/drawing/2014/main" xmlns="" id="{00000000-0008-0000-0400-00007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6" name="Line 1724">
          <a:extLst>
            <a:ext uri="{FF2B5EF4-FFF2-40B4-BE49-F238E27FC236}">
              <a16:creationId xmlns:a16="http://schemas.microsoft.com/office/drawing/2014/main" xmlns="" id="{00000000-0008-0000-0400-00007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7" name="Line 1725">
          <a:extLst>
            <a:ext uri="{FF2B5EF4-FFF2-40B4-BE49-F238E27FC236}">
              <a16:creationId xmlns:a16="http://schemas.microsoft.com/office/drawing/2014/main" xmlns="" id="{00000000-0008-0000-0400-00007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8" name="Line 1726">
          <a:extLst>
            <a:ext uri="{FF2B5EF4-FFF2-40B4-BE49-F238E27FC236}">
              <a16:creationId xmlns:a16="http://schemas.microsoft.com/office/drawing/2014/main" xmlns="" id="{00000000-0008-0000-0400-00007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9" name="Line 1727">
          <a:extLst>
            <a:ext uri="{FF2B5EF4-FFF2-40B4-BE49-F238E27FC236}">
              <a16:creationId xmlns:a16="http://schemas.microsoft.com/office/drawing/2014/main" xmlns="" id="{00000000-0008-0000-0400-00007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0" name="Line 1728">
          <a:extLst>
            <a:ext uri="{FF2B5EF4-FFF2-40B4-BE49-F238E27FC236}">
              <a16:creationId xmlns:a16="http://schemas.microsoft.com/office/drawing/2014/main" xmlns="" id="{00000000-0008-0000-0400-00007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1" name="Line 1757">
          <a:extLst>
            <a:ext uri="{FF2B5EF4-FFF2-40B4-BE49-F238E27FC236}">
              <a16:creationId xmlns:a16="http://schemas.microsoft.com/office/drawing/2014/main" xmlns="" id="{00000000-0008-0000-0400-00007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2" name="Line 1758">
          <a:extLst>
            <a:ext uri="{FF2B5EF4-FFF2-40B4-BE49-F238E27FC236}">
              <a16:creationId xmlns:a16="http://schemas.microsoft.com/office/drawing/2014/main" xmlns="" id="{00000000-0008-0000-0400-00007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3" name="Line 1759">
          <a:extLst>
            <a:ext uri="{FF2B5EF4-FFF2-40B4-BE49-F238E27FC236}">
              <a16:creationId xmlns:a16="http://schemas.microsoft.com/office/drawing/2014/main" xmlns="" id="{00000000-0008-0000-0400-00007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4" name="Line 1760">
          <a:extLst>
            <a:ext uri="{FF2B5EF4-FFF2-40B4-BE49-F238E27FC236}">
              <a16:creationId xmlns:a16="http://schemas.microsoft.com/office/drawing/2014/main" xmlns="" id="{00000000-0008-0000-0400-000080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5" name="Line 1761">
          <a:extLst>
            <a:ext uri="{FF2B5EF4-FFF2-40B4-BE49-F238E27FC236}">
              <a16:creationId xmlns:a16="http://schemas.microsoft.com/office/drawing/2014/main" xmlns="" id="{00000000-0008-0000-0400-000081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6" name="Line 1762">
          <a:extLst>
            <a:ext uri="{FF2B5EF4-FFF2-40B4-BE49-F238E27FC236}">
              <a16:creationId xmlns:a16="http://schemas.microsoft.com/office/drawing/2014/main" xmlns="" id="{00000000-0008-0000-0400-000082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7" name="Line 1763">
          <a:extLst>
            <a:ext uri="{FF2B5EF4-FFF2-40B4-BE49-F238E27FC236}">
              <a16:creationId xmlns:a16="http://schemas.microsoft.com/office/drawing/2014/main" xmlns="" id="{00000000-0008-0000-0400-000083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8" name="Line 1764">
          <a:extLst>
            <a:ext uri="{FF2B5EF4-FFF2-40B4-BE49-F238E27FC236}">
              <a16:creationId xmlns:a16="http://schemas.microsoft.com/office/drawing/2014/main" xmlns="" id="{00000000-0008-0000-0400-000084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9" name="Line 1765">
          <a:extLst>
            <a:ext uri="{FF2B5EF4-FFF2-40B4-BE49-F238E27FC236}">
              <a16:creationId xmlns:a16="http://schemas.microsoft.com/office/drawing/2014/main" xmlns="" id="{00000000-0008-0000-0400-000085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0" name="Line 1766">
          <a:extLst>
            <a:ext uri="{FF2B5EF4-FFF2-40B4-BE49-F238E27FC236}">
              <a16:creationId xmlns:a16="http://schemas.microsoft.com/office/drawing/2014/main" xmlns="" id="{00000000-0008-0000-0400-000086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1" name="Line 1767">
          <a:extLst>
            <a:ext uri="{FF2B5EF4-FFF2-40B4-BE49-F238E27FC236}">
              <a16:creationId xmlns:a16="http://schemas.microsoft.com/office/drawing/2014/main" xmlns="" id="{00000000-0008-0000-0400-000087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2" name="Line 1768">
          <a:extLst>
            <a:ext uri="{FF2B5EF4-FFF2-40B4-BE49-F238E27FC236}">
              <a16:creationId xmlns:a16="http://schemas.microsoft.com/office/drawing/2014/main" xmlns="" id="{00000000-0008-0000-0400-000088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3" name="Line 1769">
          <a:extLst>
            <a:ext uri="{FF2B5EF4-FFF2-40B4-BE49-F238E27FC236}">
              <a16:creationId xmlns:a16="http://schemas.microsoft.com/office/drawing/2014/main" xmlns="" id="{00000000-0008-0000-0400-000089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4" name="Line 1770">
          <a:extLst>
            <a:ext uri="{FF2B5EF4-FFF2-40B4-BE49-F238E27FC236}">
              <a16:creationId xmlns:a16="http://schemas.microsoft.com/office/drawing/2014/main" xmlns="" id="{00000000-0008-0000-0400-00008A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xmlns="" id="{00000000-0008-0000-0400-00008B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xmlns="" id="{00000000-0008-0000-0400-00008C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xmlns="" id="{00000000-0008-0000-0400-00008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xmlns="" id="{00000000-0008-0000-0400-00008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xmlns="" id="{00000000-0008-0000-0400-00008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xmlns="" id="{00000000-0008-0000-0400-00009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xmlns="" id="{00000000-0008-0000-0400-00009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xmlns="" id="{00000000-0008-0000-0400-00009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xmlns="" id="{00000000-0008-0000-0400-00009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xmlns="" id="{00000000-0008-0000-0400-00009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xmlns="" id="{00000000-0008-0000-0400-00009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xmlns="" id="{00000000-0008-0000-0400-00009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xmlns="" id="{00000000-0008-0000-0400-00009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xmlns="" id="{00000000-0008-0000-0400-00009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9" name="Line 1743">
          <a:extLst>
            <a:ext uri="{FF2B5EF4-FFF2-40B4-BE49-F238E27FC236}">
              <a16:creationId xmlns:a16="http://schemas.microsoft.com/office/drawing/2014/main" xmlns="" id="{00000000-0008-0000-0400-00009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0" name="Line 1744">
          <a:extLst>
            <a:ext uri="{FF2B5EF4-FFF2-40B4-BE49-F238E27FC236}">
              <a16:creationId xmlns:a16="http://schemas.microsoft.com/office/drawing/2014/main" xmlns="" id="{00000000-0008-0000-0400-00009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1" name="Line 1745">
          <a:extLst>
            <a:ext uri="{FF2B5EF4-FFF2-40B4-BE49-F238E27FC236}">
              <a16:creationId xmlns:a16="http://schemas.microsoft.com/office/drawing/2014/main" xmlns="" id="{00000000-0008-0000-0400-00009B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2" name="Line 1746">
          <a:extLst>
            <a:ext uri="{FF2B5EF4-FFF2-40B4-BE49-F238E27FC236}">
              <a16:creationId xmlns:a16="http://schemas.microsoft.com/office/drawing/2014/main" xmlns="" id="{00000000-0008-0000-0400-00009C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3" name="Line 1747">
          <a:extLst>
            <a:ext uri="{FF2B5EF4-FFF2-40B4-BE49-F238E27FC236}">
              <a16:creationId xmlns:a16="http://schemas.microsoft.com/office/drawing/2014/main" xmlns="" id="{00000000-0008-0000-0400-00009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4" name="Line 1748">
          <a:extLst>
            <a:ext uri="{FF2B5EF4-FFF2-40B4-BE49-F238E27FC236}">
              <a16:creationId xmlns:a16="http://schemas.microsoft.com/office/drawing/2014/main" xmlns="" id="{00000000-0008-0000-0400-00009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5" name="Line 1749">
          <a:extLst>
            <a:ext uri="{FF2B5EF4-FFF2-40B4-BE49-F238E27FC236}">
              <a16:creationId xmlns:a16="http://schemas.microsoft.com/office/drawing/2014/main" xmlns="" id="{00000000-0008-0000-0400-00009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6" name="Line 1750">
          <a:extLst>
            <a:ext uri="{FF2B5EF4-FFF2-40B4-BE49-F238E27FC236}">
              <a16:creationId xmlns:a16="http://schemas.microsoft.com/office/drawing/2014/main" xmlns="" id="{00000000-0008-0000-0400-0000A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7" name="Line 1751">
          <a:extLst>
            <a:ext uri="{FF2B5EF4-FFF2-40B4-BE49-F238E27FC236}">
              <a16:creationId xmlns:a16="http://schemas.microsoft.com/office/drawing/2014/main" xmlns="" id="{00000000-0008-0000-0400-0000A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8" name="Line 1752">
          <a:extLst>
            <a:ext uri="{FF2B5EF4-FFF2-40B4-BE49-F238E27FC236}">
              <a16:creationId xmlns:a16="http://schemas.microsoft.com/office/drawing/2014/main" xmlns="" id="{00000000-0008-0000-0400-0000A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9" name="Line 1753">
          <a:extLst>
            <a:ext uri="{FF2B5EF4-FFF2-40B4-BE49-F238E27FC236}">
              <a16:creationId xmlns:a16="http://schemas.microsoft.com/office/drawing/2014/main" xmlns="" id="{00000000-0008-0000-0400-0000A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0" name="Line 1754">
          <a:extLst>
            <a:ext uri="{FF2B5EF4-FFF2-40B4-BE49-F238E27FC236}">
              <a16:creationId xmlns:a16="http://schemas.microsoft.com/office/drawing/2014/main" xmlns="" id="{00000000-0008-0000-0400-0000A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1" name="Line 1755">
          <a:extLst>
            <a:ext uri="{FF2B5EF4-FFF2-40B4-BE49-F238E27FC236}">
              <a16:creationId xmlns:a16="http://schemas.microsoft.com/office/drawing/2014/main" xmlns="" id="{00000000-0008-0000-0400-0000A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2" name="Line 1756">
          <a:extLst>
            <a:ext uri="{FF2B5EF4-FFF2-40B4-BE49-F238E27FC236}">
              <a16:creationId xmlns:a16="http://schemas.microsoft.com/office/drawing/2014/main" xmlns="" id="{00000000-0008-0000-0400-0000A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3" name="Line 1757">
          <a:extLst>
            <a:ext uri="{FF2B5EF4-FFF2-40B4-BE49-F238E27FC236}">
              <a16:creationId xmlns:a16="http://schemas.microsoft.com/office/drawing/2014/main" xmlns="" id="{00000000-0008-0000-0400-0000A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4" name="Line 1758">
          <a:extLst>
            <a:ext uri="{FF2B5EF4-FFF2-40B4-BE49-F238E27FC236}">
              <a16:creationId xmlns:a16="http://schemas.microsoft.com/office/drawing/2014/main" xmlns="" id="{00000000-0008-0000-0400-0000A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5" name="Line 1759">
          <a:extLst>
            <a:ext uri="{FF2B5EF4-FFF2-40B4-BE49-F238E27FC236}">
              <a16:creationId xmlns:a16="http://schemas.microsoft.com/office/drawing/2014/main" xmlns="" id="{00000000-0008-0000-0400-0000A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6" name="Line 1760">
          <a:extLst>
            <a:ext uri="{FF2B5EF4-FFF2-40B4-BE49-F238E27FC236}">
              <a16:creationId xmlns:a16="http://schemas.microsoft.com/office/drawing/2014/main" xmlns="" id="{00000000-0008-0000-0400-0000A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7" name="Line 1761">
          <a:extLst>
            <a:ext uri="{FF2B5EF4-FFF2-40B4-BE49-F238E27FC236}">
              <a16:creationId xmlns:a16="http://schemas.microsoft.com/office/drawing/2014/main" xmlns="" id="{00000000-0008-0000-0400-0000AB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8" name="Line 1762">
          <a:extLst>
            <a:ext uri="{FF2B5EF4-FFF2-40B4-BE49-F238E27FC236}">
              <a16:creationId xmlns:a16="http://schemas.microsoft.com/office/drawing/2014/main" xmlns="" id="{00000000-0008-0000-0400-0000AC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9" name="Line 1763">
          <a:extLst>
            <a:ext uri="{FF2B5EF4-FFF2-40B4-BE49-F238E27FC236}">
              <a16:creationId xmlns:a16="http://schemas.microsoft.com/office/drawing/2014/main" xmlns="" id="{00000000-0008-0000-0400-0000A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0" name="Line 1764">
          <a:extLst>
            <a:ext uri="{FF2B5EF4-FFF2-40B4-BE49-F238E27FC236}">
              <a16:creationId xmlns:a16="http://schemas.microsoft.com/office/drawing/2014/main" xmlns="" id="{00000000-0008-0000-0400-0000A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1" name="Line 1765">
          <a:extLst>
            <a:ext uri="{FF2B5EF4-FFF2-40B4-BE49-F238E27FC236}">
              <a16:creationId xmlns:a16="http://schemas.microsoft.com/office/drawing/2014/main" xmlns="" id="{00000000-0008-0000-0400-0000A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2" name="Line 1766">
          <a:extLst>
            <a:ext uri="{FF2B5EF4-FFF2-40B4-BE49-F238E27FC236}">
              <a16:creationId xmlns:a16="http://schemas.microsoft.com/office/drawing/2014/main" xmlns="" id="{00000000-0008-0000-0400-0000B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3" name="Line 1767">
          <a:extLst>
            <a:ext uri="{FF2B5EF4-FFF2-40B4-BE49-F238E27FC236}">
              <a16:creationId xmlns:a16="http://schemas.microsoft.com/office/drawing/2014/main" xmlns="" id="{00000000-0008-0000-0400-0000B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4" name="Line 1768">
          <a:extLst>
            <a:ext uri="{FF2B5EF4-FFF2-40B4-BE49-F238E27FC236}">
              <a16:creationId xmlns:a16="http://schemas.microsoft.com/office/drawing/2014/main" xmlns="" id="{00000000-0008-0000-0400-0000B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5" name="Line 1769">
          <a:extLst>
            <a:ext uri="{FF2B5EF4-FFF2-40B4-BE49-F238E27FC236}">
              <a16:creationId xmlns:a16="http://schemas.microsoft.com/office/drawing/2014/main" xmlns="" id="{00000000-0008-0000-0400-0000B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6" name="Line 1770">
          <a:extLst>
            <a:ext uri="{FF2B5EF4-FFF2-40B4-BE49-F238E27FC236}">
              <a16:creationId xmlns:a16="http://schemas.microsoft.com/office/drawing/2014/main" xmlns="" id="{00000000-0008-0000-0400-0000B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7" name="Line 3157">
          <a:extLst>
            <a:ext uri="{FF2B5EF4-FFF2-40B4-BE49-F238E27FC236}">
              <a16:creationId xmlns:a16="http://schemas.microsoft.com/office/drawing/2014/main" xmlns="" id="{00000000-0008-0000-0400-0000B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8" name="Line 3158">
          <a:extLst>
            <a:ext uri="{FF2B5EF4-FFF2-40B4-BE49-F238E27FC236}">
              <a16:creationId xmlns:a16="http://schemas.microsoft.com/office/drawing/2014/main" xmlns="" id="{00000000-0008-0000-0400-0000B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9" name="Line 3159">
          <a:extLst>
            <a:ext uri="{FF2B5EF4-FFF2-40B4-BE49-F238E27FC236}">
              <a16:creationId xmlns:a16="http://schemas.microsoft.com/office/drawing/2014/main" xmlns="" id="{00000000-0008-0000-0400-0000B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0" name="Line 3160">
          <a:extLst>
            <a:ext uri="{FF2B5EF4-FFF2-40B4-BE49-F238E27FC236}">
              <a16:creationId xmlns:a16="http://schemas.microsoft.com/office/drawing/2014/main" xmlns="" id="{00000000-0008-0000-0400-0000B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1" name="Line 3161">
          <a:extLst>
            <a:ext uri="{FF2B5EF4-FFF2-40B4-BE49-F238E27FC236}">
              <a16:creationId xmlns:a16="http://schemas.microsoft.com/office/drawing/2014/main" xmlns="" id="{00000000-0008-0000-0400-0000B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2" name="Line 3162">
          <a:extLst>
            <a:ext uri="{FF2B5EF4-FFF2-40B4-BE49-F238E27FC236}">
              <a16:creationId xmlns:a16="http://schemas.microsoft.com/office/drawing/2014/main" xmlns="" id="{00000000-0008-0000-0400-0000B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3" name="Line 3163">
          <a:extLst>
            <a:ext uri="{FF2B5EF4-FFF2-40B4-BE49-F238E27FC236}">
              <a16:creationId xmlns:a16="http://schemas.microsoft.com/office/drawing/2014/main" xmlns="" id="{00000000-0008-0000-0400-0000BB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4" name="Line 3164">
          <a:extLst>
            <a:ext uri="{FF2B5EF4-FFF2-40B4-BE49-F238E27FC236}">
              <a16:creationId xmlns:a16="http://schemas.microsoft.com/office/drawing/2014/main" xmlns="" id="{00000000-0008-0000-0400-0000BC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5" name="Line 3165">
          <a:extLst>
            <a:ext uri="{FF2B5EF4-FFF2-40B4-BE49-F238E27FC236}">
              <a16:creationId xmlns:a16="http://schemas.microsoft.com/office/drawing/2014/main" xmlns="" id="{00000000-0008-0000-0400-0000B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6" name="Line 3166">
          <a:extLst>
            <a:ext uri="{FF2B5EF4-FFF2-40B4-BE49-F238E27FC236}">
              <a16:creationId xmlns:a16="http://schemas.microsoft.com/office/drawing/2014/main" xmlns="" id="{00000000-0008-0000-0400-0000B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7" name="Line 3167">
          <a:extLst>
            <a:ext uri="{FF2B5EF4-FFF2-40B4-BE49-F238E27FC236}">
              <a16:creationId xmlns:a16="http://schemas.microsoft.com/office/drawing/2014/main" xmlns="" id="{00000000-0008-0000-0400-0000B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8" name="Line 3168">
          <a:extLst>
            <a:ext uri="{FF2B5EF4-FFF2-40B4-BE49-F238E27FC236}">
              <a16:creationId xmlns:a16="http://schemas.microsoft.com/office/drawing/2014/main" xmlns="" id="{00000000-0008-0000-0400-0000C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9" name="Line 3169">
          <a:extLst>
            <a:ext uri="{FF2B5EF4-FFF2-40B4-BE49-F238E27FC236}">
              <a16:creationId xmlns:a16="http://schemas.microsoft.com/office/drawing/2014/main" xmlns="" id="{00000000-0008-0000-0400-0000C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0" name="Line 3170">
          <a:extLst>
            <a:ext uri="{FF2B5EF4-FFF2-40B4-BE49-F238E27FC236}">
              <a16:creationId xmlns:a16="http://schemas.microsoft.com/office/drawing/2014/main" xmlns="" id="{00000000-0008-0000-0400-0000C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1" name="Line 2342">
          <a:extLst>
            <a:ext uri="{FF2B5EF4-FFF2-40B4-BE49-F238E27FC236}">
              <a16:creationId xmlns:a16="http://schemas.microsoft.com/office/drawing/2014/main" xmlns="" id="{00000000-0008-0000-0400-0000C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2" name="Line 2343">
          <a:extLst>
            <a:ext uri="{FF2B5EF4-FFF2-40B4-BE49-F238E27FC236}">
              <a16:creationId xmlns:a16="http://schemas.microsoft.com/office/drawing/2014/main" xmlns="" id="{00000000-0008-0000-0400-0000C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3" name="Line 2344">
          <a:extLst>
            <a:ext uri="{FF2B5EF4-FFF2-40B4-BE49-F238E27FC236}">
              <a16:creationId xmlns:a16="http://schemas.microsoft.com/office/drawing/2014/main" xmlns="" id="{00000000-0008-0000-0400-0000C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4" name="Line 2345">
          <a:extLst>
            <a:ext uri="{FF2B5EF4-FFF2-40B4-BE49-F238E27FC236}">
              <a16:creationId xmlns:a16="http://schemas.microsoft.com/office/drawing/2014/main" xmlns="" id="{00000000-0008-0000-0400-0000C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5" name="Line 2346">
          <a:extLst>
            <a:ext uri="{FF2B5EF4-FFF2-40B4-BE49-F238E27FC236}">
              <a16:creationId xmlns:a16="http://schemas.microsoft.com/office/drawing/2014/main" xmlns="" id="{00000000-0008-0000-0400-0000C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6" name="Line 2347">
          <a:extLst>
            <a:ext uri="{FF2B5EF4-FFF2-40B4-BE49-F238E27FC236}">
              <a16:creationId xmlns:a16="http://schemas.microsoft.com/office/drawing/2014/main" xmlns="" id="{00000000-0008-0000-0400-0000C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7" name="Line 2348">
          <a:extLst>
            <a:ext uri="{FF2B5EF4-FFF2-40B4-BE49-F238E27FC236}">
              <a16:creationId xmlns:a16="http://schemas.microsoft.com/office/drawing/2014/main" xmlns="" id="{00000000-0008-0000-0400-0000C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8" name="Line 2440">
          <a:extLst>
            <a:ext uri="{FF2B5EF4-FFF2-40B4-BE49-F238E27FC236}">
              <a16:creationId xmlns:a16="http://schemas.microsoft.com/office/drawing/2014/main" xmlns="" id="{00000000-0008-0000-0400-0000C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9" name="Line 2441">
          <a:extLst>
            <a:ext uri="{FF2B5EF4-FFF2-40B4-BE49-F238E27FC236}">
              <a16:creationId xmlns:a16="http://schemas.microsoft.com/office/drawing/2014/main" xmlns="" id="{00000000-0008-0000-0400-0000CB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0" name="Line 2442">
          <a:extLst>
            <a:ext uri="{FF2B5EF4-FFF2-40B4-BE49-F238E27FC236}">
              <a16:creationId xmlns:a16="http://schemas.microsoft.com/office/drawing/2014/main" xmlns="" id="{00000000-0008-0000-0400-0000CC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1" name="Line 2443">
          <a:extLst>
            <a:ext uri="{FF2B5EF4-FFF2-40B4-BE49-F238E27FC236}">
              <a16:creationId xmlns:a16="http://schemas.microsoft.com/office/drawing/2014/main" xmlns="" id="{00000000-0008-0000-0400-0000C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2" name="Line 2444">
          <a:extLst>
            <a:ext uri="{FF2B5EF4-FFF2-40B4-BE49-F238E27FC236}">
              <a16:creationId xmlns:a16="http://schemas.microsoft.com/office/drawing/2014/main" xmlns="" id="{00000000-0008-0000-0400-0000C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3" name="Line 2445">
          <a:extLst>
            <a:ext uri="{FF2B5EF4-FFF2-40B4-BE49-F238E27FC236}">
              <a16:creationId xmlns:a16="http://schemas.microsoft.com/office/drawing/2014/main" xmlns="" id="{00000000-0008-0000-0400-0000C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4" name="Line 2446">
          <a:extLst>
            <a:ext uri="{FF2B5EF4-FFF2-40B4-BE49-F238E27FC236}">
              <a16:creationId xmlns:a16="http://schemas.microsoft.com/office/drawing/2014/main" xmlns="" id="{00000000-0008-0000-0400-0000D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5" name="Line 3105">
          <a:extLst>
            <a:ext uri="{FF2B5EF4-FFF2-40B4-BE49-F238E27FC236}">
              <a16:creationId xmlns:a16="http://schemas.microsoft.com/office/drawing/2014/main" xmlns="" id="{00000000-0008-0000-0400-0000D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6" name="Line 3106">
          <a:extLst>
            <a:ext uri="{FF2B5EF4-FFF2-40B4-BE49-F238E27FC236}">
              <a16:creationId xmlns:a16="http://schemas.microsoft.com/office/drawing/2014/main" xmlns="" id="{00000000-0008-0000-0400-0000D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7" name="Line 3107">
          <a:extLst>
            <a:ext uri="{FF2B5EF4-FFF2-40B4-BE49-F238E27FC236}">
              <a16:creationId xmlns:a16="http://schemas.microsoft.com/office/drawing/2014/main" xmlns="" id="{00000000-0008-0000-0400-0000D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8" name="Line 3108">
          <a:extLst>
            <a:ext uri="{FF2B5EF4-FFF2-40B4-BE49-F238E27FC236}">
              <a16:creationId xmlns:a16="http://schemas.microsoft.com/office/drawing/2014/main" xmlns="" id="{00000000-0008-0000-0400-0000D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9" name="Line 3109">
          <a:extLst>
            <a:ext uri="{FF2B5EF4-FFF2-40B4-BE49-F238E27FC236}">
              <a16:creationId xmlns:a16="http://schemas.microsoft.com/office/drawing/2014/main" xmlns="" id="{00000000-0008-0000-0400-0000D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0" name="Line 3110">
          <a:extLst>
            <a:ext uri="{FF2B5EF4-FFF2-40B4-BE49-F238E27FC236}">
              <a16:creationId xmlns:a16="http://schemas.microsoft.com/office/drawing/2014/main" xmlns="" id="{00000000-0008-0000-0400-0000D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1" name="Line 3111">
          <a:extLst>
            <a:ext uri="{FF2B5EF4-FFF2-40B4-BE49-F238E27FC236}">
              <a16:creationId xmlns:a16="http://schemas.microsoft.com/office/drawing/2014/main" xmlns="" id="{00000000-0008-0000-0400-0000D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2" name="Line 3203">
          <a:extLst>
            <a:ext uri="{FF2B5EF4-FFF2-40B4-BE49-F238E27FC236}">
              <a16:creationId xmlns:a16="http://schemas.microsoft.com/office/drawing/2014/main" xmlns="" id="{00000000-0008-0000-0400-0000D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3" name="Line 3204">
          <a:extLst>
            <a:ext uri="{FF2B5EF4-FFF2-40B4-BE49-F238E27FC236}">
              <a16:creationId xmlns:a16="http://schemas.microsoft.com/office/drawing/2014/main" xmlns="" id="{00000000-0008-0000-0400-0000D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4" name="Line 3205">
          <a:extLst>
            <a:ext uri="{FF2B5EF4-FFF2-40B4-BE49-F238E27FC236}">
              <a16:creationId xmlns:a16="http://schemas.microsoft.com/office/drawing/2014/main" xmlns="" id="{00000000-0008-0000-0400-0000D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5" name="Line 3206">
          <a:extLst>
            <a:ext uri="{FF2B5EF4-FFF2-40B4-BE49-F238E27FC236}">
              <a16:creationId xmlns:a16="http://schemas.microsoft.com/office/drawing/2014/main" xmlns="" id="{00000000-0008-0000-0400-0000DB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6" name="Line 3207">
          <a:extLst>
            <a:ext uri="{FF2B5EF4-FFF2-40B4-BE49-F238E27FC236}">
              <a16:creationId xmlns:a16="http://schemas.microsoft.com/office/drawing/2014/main" xmlns="" id="{00000000-0008-0000-0400-0000DC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7" name="Line 3208">
          <a:extLst>
            <a:ext uri="{FF2B5EF4-FFF2-40B4-BE49-F238E27FC236}">
              <a16:creationId xmlns:a16="http://schemas.microsoft.com/office/drawing/2014/main" xmlns="" id="{00000000-0008-0000-0400-0000D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8" name="Line 3209">
          <a:extLst>
            <a:ext uri="{FF2B5EF4-FFF2-40B4-BE49-F238E27FC236}">
              <a16:creationId xmlns:a16="http://schemas.microsoft.com/office/drawing/2014/main" xmlns="" id="{00000000-0008-0000-0400-0000D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9" name="Line 1715">
          <a:extLst>
            <a:ext uri="{FF2B5EF4-FFF2-40B4-BE49-F238E27FC236}">
              <a16:creationId xmlns:a16="http://schemas.microsoft.com/office/drawing/2014/main" xmlns="" id="{00000000-0008-0000-0400-0000D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0" name="Line 1716">
          <a:extLst>
            <a:ext uri="{FF2B5EF4-FFF2-40B4-BE49-F238E27FC236}">
              <a16:creationId xmlns:a16="http://schemas.microsoft.com/office/drawing/2014/main" xmlns="" id="{00000000-0008-0000-0400-0000E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1" name="Line 1717">
          <a:extLst>
            <a:ext uri="{FF2B5EF4-FFF2-40B4-BE49-F238E27FC236}">
              <a16:creationId xmlns:a16="http://schemas.microsoft.com/office/drawing/2014/main" xmlns="" id="{00000000-0008-0000-0400-0000E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2" name="Line 1718">
          <a:extLst>
            <a:ext uri="{FF2B5EF4-FFF2-40B4-BE49-F238E27FC236}">
              <a16:creationId xmlns:a16="http://schemas.microsoft.com/office/drawing/2014/main" xmlns="" id="{00000000-0008-0000-0400-0000E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3" name="Line 1719">
          <a:extLst>
            <a:ext uri="{FF2B5EF4-FFF2-40B4-BE49-F238E27FC236}">
              <a16:creationId xmlns:a16="http://schemas.microsoft.com/office/drawing/2014/main" xmlns="" id="{00000000-0008-0000-0400-0000E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4" name="Line 1720">
          <a:extLst>
            <a:ext uri="{FF2B5EF4-FFF2-40B4-BE49-F238E27FC236}">
              <a16:creationId xmlns:a16="http://schemas.microsoft.com/office/drawing/2014/main" xmlns="" id="{00000000-0008-0000-0400-0000E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5" name="Line 1721">
          <a:extLst>
            <a:ext uri="{FF2B5EF4-FFF2-40B4-BE49-F238E27FC236}">
              <a16:creationId xmlns:a16="http://schemas.microsoft.com/office/drawing/2014/main" xmlns="" id="{00000000-0008-0000-0400-0000E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6" name="Line 1722">
          <a:extLst>
            <a:ext uri="{FF2B5EF4-FFF2-40B4-BE49-F238E27FC236}">
              <a16:creationId xmlns:a16="http://schemas.microsoft.com/office/drawing/2014/main" xmlns="" id="{00000000-0008-0000-0400-0000E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7" name="Line 1723">
          <a:extLst>
            <a:ext uri="{FF2B5EF4-FFF2-40B4-BE49-F238E27FC236}">
              <a16:creationId xmlns:a16="http://schemas.microsoft.com/office/drawing/2014/main" xmlns="" id="{00000000-0008-0000-0400-0000E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8" name="Line 1724">
          <a:extLst>
            <a:ext uri="{FF2B5EF4-FFF2-40B4-BE49-F238E27FC236}">
              <a16:creationId xmlns:a16="http://schemas.microsoft.com/office/drawing/2014/main" xmlns="" id="{00000000-0008-0000-0400-0000E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9" name="Line 1725">
          <a:extLst>
            <a:ext uri="{FF2B5EF4-FFF2-40B4-BE49-F238E27FC236}">
              <a16:creationId xmlns:a16="http://schemas.microsoft.com/office/drawing/2014/main" xmlns="" id="{00000000-0008-0000-0400-0000E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0" name="Line 1726">
          <a:extLst>
            <a:ext uri="{FF2B5EF4-FFF2-40B4-BE49-F238E27FC236}">
              <a16:creationId xmlns:a16="http://schemas.microsoft.com/office/drawing/2014/main" xmlns="" id="{00000000-0008-0000-0400-0000E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1" name="Line 1727">
          <a:extLst>
            <a:ext uri="{FF2B5EF4-FFF2-40B4-BE49-F238E27FC236}">
              <a16:creationId xmlns:a16="http://schemas.microsoft.com/office/drawing/2014/main" xmlns="" id="{00000000-0008-0000-0400-0000EB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2" name="Line 1728">
          <a:extLst>
            <a:ext uri="{FF2B5EF4-FFF2-40B4-BE49-F238E27FC236}">
              <a16:creationId xmlns:a16="http://schemas.microsoft.com/office/drawing/2014/main" xmlns="" id="{00000000-0008-0000-0400-0000EC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3" name="Line 1757">
          <a:extLst>
            <a:ext uri="{FF2B5EF4-FFF2-40B4-BE49-F238E27FC236}">
              <a16:creationId xmlns:a16="http://schemas.microsoft.com/office/drawing/2014/main" xmlns="" id="{00000000-0008-0000-0400-0000ED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4" name="Line 1758">
          <a:extLst>
            <a:ext uri="{FF2B5EF4-FFF2-40B4-BE49-F238E27FC236}">
              <a16:creationId xmlns:a16="http://schemas.microsoft.com/office/drawing/2014/main" xmlns="" id="{00000000-0008-0000-0400-0000EE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5" name="Line 1759">
          <a:extLst>
            <a:ext uri="{FF2B5EF4-FFF2-40B4-BE49-F238E27FC236}">
              <a16:creationId xmlns:a16="http://schemas.microsoft.com/office/drawing/2014/main" xmlns="" id="{00000000-0008-0000-0400-0000EF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6" name="Line 1760">
          <a:extLst>
            <a:ext uri="{FF2B5EF4-FFF2-40B4-BE49-F238E27FC236}">
              <a16:creationId xmlns:a16="http://schemas.microsoft.com/office/drawing/2014/main" xmlns="" id="{00000000-0008-0000-0400-0000F0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7" name="Line 1761">
          <a:extLst>
            <a:ext uri="{FF2B5EF4-FFF2-40B4-BE49-F238E27FC236}">
              <a16:creationId xmlns:a16="http://schemas.microsoft.com/office/drawing/2014/main" xmlns="" id="{00000000-0008-0000-0400-0000F1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8" name="Line 1762">
          <a:extLst>
            <a:ext uri="{FF2B5EF4-FFF2-40B4-BE49-F238E27FC236}">
              <a16:creationId xmlns:a16="http://schemas.microsoft.com/office/drawing/2014/main" xmlns="" id="{00000000-0008-0000-0400-0000F2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9" name="Line 1763">
          <a:extLst>
            <a:ext uri="{FF2B5EF4-FFF2-40B4-BE49-F238E27FC236}">
              <a16:creationId xmlns:a16="http://schemas.microsoft.com/office/drawing/2014/main" xmlns="" id="{00000000-0008-0000-0400-0000F3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0" name="Line 1764">
          <a:extLst>
            <a:ext uri="{FF2B5EF4-FFF2-40B4-BE49-F238E27FC236}">
              <a16:creationId xmlns:a16="http://schemas.microsoft.com/office/drawing/2014/main" xmlns="" id="{00000000-0008-0000-0400-0000F4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1" name="Line 1765">
          <a:extLst>
            <a:ext uri="{FF2B5EF4-FFF2-40B4-BE49-F238E27FC236}">
              <a16:creationId xmlns:a16="http://schemas.microsoft.com/office/drawing/2014/main" xmlns="" id="{00000000-0008-0000-0400-0000F5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2" name="Line 1766">
          <a:extLst>
            <a:ext uri="{FF2B5EF4-FFF2-40B4-BE49-F238E27FC236}">
              <a16:creationId xmlns:a16="http://schemas.microsoft.com/office/drawing/2014/main" xmlns="" id="{00000000-0008-0000-0400-0000F6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3" name="Line 1767">
          <a:extLst>
            <a:ext uri="{FF2B5EF4-FFF2-40B4-BE49-F238E27FC236}">
              <a16:creationId xmlns:a16="http://schemas.microsoft.com/office/drawing/2014/main" xmlns="" id="{00000000-0008-0000-0400-0000F7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4" name="Line 1768">
          <a:extLst>
            <a:ext uri="{FF2B5EF4-FFF2-40B4-BE49-F238E27FC236}">
              <a16:creationId xmlns:a16="http://schemas.microsoft.com/office/drawing/2014/main" xmlns="" id="{00000000-0008-0000-0400-0000F8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5" name="Line 1769">
          <a:extLst>
            <a:ext uri="{FF2B5EF4-FFF2-40B4-BE49-F238E27FC236}">
              <a16:creationId xmlns:a16="http://schemas.microsoft.com/office/drawing/2014/main" xmlns="" id="{00000000-0008-0000-0400-0000F9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6" name="Line 1770">
          <a:extLst>
            <a:ext uri="{FF2B5EF4-FFF2-40B4-BE49-F238E27FC236}">
              <a16:creationId xmlns:a16="http://schemas.microsoft.com/office/drawing/2014/main" xmlns="" id="{00000000-0008-0000-0400-0000FA01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xmlns="" id="{00000000-0008-0000-0400-0000FB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xmlns="" id="{00000000-0008-0000-0400-0000FC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xmlns="" id="{00000000-0008-0000-0400-0000FD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xmlns="" id="{00000000-0008-0000-0400-0000FE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xmlns="" id="{00000000-0008-0000-0400-0000FF01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xmlns="" id="{00000000-0008-0000-0400-00000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xmlns="" id="{00000000-0008-0000-0400-00000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xmlns="" id="{00000000-0008-0000-0400-00000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xmlns="" id="{00000000-0008-0000-0400-00000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xmlns="" id="{00000000-0008-0000-0400-00000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xmlns="" id="{00000000-0008-0000-0400-00000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xmlns="" id="{00000000-0008-0000-0400-00000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xmlns="" id="{00000000-0008-0000-0400-00000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xmlns="" id="{00000000-0008-0000-0400-00000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xmlns="" id="{00000000-0008-0000-0400-00000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xmlns="" id="{00000000-0008-0000-0400-00000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xmlns="" id="{00000000-0008-0000-0400-00000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xmlns="" id="{00000000-0008-0000-0400-00000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xmlns="" id="{00000000-0008-0000-0400-00000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xmlns="" id="{00000000-0008-0000-0400-00000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xmlns="" id="{00000000-0008-0000-0400-00000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xmlns="" id="{00000000-0008-0000-0400-00001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xmlns="" id="{00000000-0008-0000-0400-00001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xmlns="" id="{00000000-0008-0000-0400-00001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xmlns="" id="{00000000-0008-0000-0400-00001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xmlns="" id="{00000000-0008-0000-0400-00001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xmlns="" id="{00000000-0008-0000-0400-00001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xmlns="" id="{00000000-0008-0000-0400-00001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xmlns="" id="{00000000-0008-0000-0400-00001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xmlns="" id="{00000000-0008-0000-0400-00001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xmlns="" id="{00000000-0008-0000-0400-00001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xmlns="" id="{00000000-0008-0000-0400-00001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xmlns="" id="{00000000-0008-0000-0400-00001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xmlns="" id="{00000000-0008-0000-0400-00001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xmlns="" id="{00000000-0008-0000-0400-00001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xmlns="" id="{00000000-0008-0000-0400-00001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xmlns="" id="{00000000-0008-0000-0400-00001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xmlns="" id="{00000000-0008-0000-0400-00002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xmlns="" id="{00000000-0008-0000-0400-00002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xmlns="" id="{00000000-0008-0000-0400-00002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xmlns="" id="{00000000-0008-0000-0400-00002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xmlns="" id="{00000000-0008-0000-0400-00002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49" name="Line 1743">
          <a:extLst>
            <a:ext uri="{FF2B5EF4-FFF2-40B4-BE49-F238E27FC236}">
              <a16:creationId xmlns:a16="http://schemas.microsoft.com/office/drawing/2014/main" xmlns="" id="{00000000-0008-0000-0400-00002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0" name="Line 1744">
          <a:extLst>
            <a:ext uri="{FF2B5EF4-FFF2-40B4-BE49-F238E27FC236}">
              <a16:creationId xmlns:a16="http://schemas.microsoft.com/office/drawing/2014/main" xmlns="" id="{00000000-0008-0000-0400-00002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1" name="Line 1745">
          <a:extLst>
            <a:ext uri="{FF2B5EF4-FFF2-40B4-BE49-F238E27FC236}">
              <a16:creationId xmlns:a16="http://schemas.microsoft.com/office/drawing/2014/main" xmlns="" id="{00000000-0008-0000-0400-00002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2" name="Line 1746">
          <a:extLst>
            <a:ext uri="{FF2B5EF4-FFF2-40B4-BE49-F238E27FC236}">
              <a16:creationId xmlns:a16="http://schemas.microsoft.com/office/drawing/2014/main" xmlns="" id="{00000000-0008-0000-0400-00002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3" name="Line 1747">
          <a:extLst>
            <a:ext uri="{FF2B5EF4-FFF2-40B4-BE49-F238E27FC236}">
              <a16:creationId xmlns:a16="http://schemas.microsoft.com/office/drawing/2014/main" xmlns="" id="{00000000-0008-0000-0400-00002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4" name="Line 1748">
          <a:extLst>
            <a:ext uri="{FF2B5EF4-FFF2-40B4-BE49-F238E27FC236}">
              <a16:creationId xmlns:a16="http://schemas.microsoft.com/office/drawing/2014/main" xmlns="" id="{00000000-0008-0000-0400-00002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5" name="Line 1749">
          <a:extLst>
            <a:ext uri="{FF2B5EF4-FFF2-40B4-BE49-F238E27FC236}">
              <a16:creationId xmlns:a16="http://schemas.microsoft.com/office/drawing/2014/main" xmlns="" id="{00000000-0008-0000-0400-00002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6" name="Line 1750">
          <a:extLst>
            <a:ext uri="{FF2B5EF4-FFF2-40B4-BE49-F238E27FC236}">
              <a16:creationId xmlns:a16="http://schemas.microsoft.com/office/drawing/2014/main" xmlns="" id="{00000000-0008-0000-0400-00002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7" name="Line 1751">
          <a:extLst>
            <a:ext uri="{FF2B5EF4-FFF2-40B4-BE49-F238E27FC236}">
              <a16:creationId xmlns:a16="http://schemas.microsoft.com/office/drawing/2014/main" xmlns="" id="{00000000-0008-0000-0400-00002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8" name="Line 1752">
          <a:extLst>
            <a:ext uri="{FF2B5EF4-FFF2-40B4-BE49-F238E27FC236}">
              <a16:creationId xmlns:a16="http://schemas.microsoft.com/office/drawing/2014/main" xmlns="" id="{00000000-0008-0000-0400-00002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59" name="Line 1753">
          <a:extLst>
            <a:ext uri="{FF2B5EF4-FFF2-40B4-BE49-F238E27FC236}">
              <a16:creationId xmlns:a16="http://schemas.microsoft.com/office/drawing/2014/main" xmlns="" id="{00000000-0008-0000-0400-00002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0" name="Line 1754">
          <a:extLst>
            <a:ext uri="{FF2B5EF4-FFF2-40B4-BE49-F238E27FC236}">
              <a16:creationId xmlns:a16="http://schemas.microsoft.com/office/drawing/2014/main" xmlns="" id="{00000000-0008-0000-0400-00003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1" name="Line 1755">
          <a:extLst>
            <a:ext uri="{FF2B5EF4-FFF2-40B4-BE49-F238E27FC236}">
              <a16:creationId xmlns:a16="http://schemas.microsoft.com/office/drawing/2014/main" xmlns="" id="{00000000-0008-0000-0400-00003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2" name="Line 1756">
          <a:extLst>
            <a:ext uri="{FF2B5EF4-FFF2-40B4-BE49-F238E27FC236}">
              <a16:creationId xmlns:a16="http://schemas.microsoft.com/office/drawing/2014/main" xmlns="" id="{00000000-0008-0000-0400-00003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3" name="Line 1757">
          <a:extLst>
            <a:ext uri="{FF2B5EF4-FFF2-40B4-BE49-F238E27FC236}">
              <a16:creationId xmlns:a16="http://schemas.microsoft.com/office/drawing/2014/main" xmlns="" id="{00000000-0008-0000-0400-00003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4" name="Line 1758">
          <a:extLst>
            <a:ext uri="{FF2B5EF4-FFF2-40B4-BE49-F238E27FC236}">
              <a16:creationId xmlns:a16="http://schemas.microsoft.com/office/drawing/2014/main" xmlns="" id="{00000000-0008-0000-0400-00003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5" name="Line 1759">
          <a:extLst>
            <a:ext uri="{FF2B5EF4-FFF2-40B4-BE49-F238E27FC236}">
              <a16:creationId xmlns:a16="http://schemas.microsoft.com/office/drawing/2014/main" xmlns="" id="{00000000-0008-0000-0400-00003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6" name="Line 1760">
          <a:extLst>
            <a:ext uri="{FF2B5EF4-FFF2-40B4-BE49-F238E27FC236}">
              <a16:creationId xmlns:a16="http://schemas.microsoft.com/office/drawing/2014/main" xmlns="" id="{00000000-0008-0000-0400-00003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7" name="Line 1761">
          <a:extLst>
            <a:ext uri="{FF2B5EF4-FFF2-40B4-BE49-F238E27FC236}">
              <a16:creationId xmlns:a16="http://schemas.microsoft.com/office/drawing/2014/main" xmlns="" id="{00000000-0008-0000-0400-00003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8" name="Line 1762">
          <a:extLst>
            <a:ext uri="{FF2B5EF4-FFF2-40B4-BE49-F238E27FC236}">
              <a16:creationId xmlns:a16="http://schemas.microsoft.com/office/drawing/2014/main" xmlns="" id="{00000000-0008-0000-0400-00003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69" name="Line 1763">
          <a:extLst>
            <a:ext uri="{FF2B5EF4-FFF2-40B4-BE49-F238E27FC236}">
              <a16:creationId xmlns:a16="http://schemas.microsoft.com/office/drawing/2014/main" xmlns="" id="{00000000-0008-0000-0400-00003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0" name="Line 1764">
          <a:extLst>
            <a:ext uri="{FF2B5EF4-FFF2-40B4-BE49-F238E27FC236}">
              <a16:creationId xmlns:a16="http://schemas.microsoft.com/office/drawing/2014/main" xmlns="" id="{00000000-0008-0000-0400-00003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1" name="Line 1765">
          <a:extLst>
            <a:ext uri="{FF2B5EF4-FFF2-40B4-BE49-F238E27FC236}">
              <a16:creationId xmlns:a16="http://schemas.microsoft.com/office/drawing/2014/main" xmlns="" id="{00000000-0008-0000-0400-00003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2" name="Line 1766">
          <a:extLst>
            <a:ext uri="{FF2B5EF4-FFF2-40B4-BE49-F238E27FC236}">
              <a16:creationId xmlns:a16="http://schemas.microsoft.com/office/drawing/2014/main" xmlns="" id="{00000000-0008-0000-0400-00003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3" name="Line 1767">
          <a:extLst>
            <a:ext uri="{FF2B5EF4-FFF2-40B4-BE49-F238E27FC236}">
              <a16:creationId xmlns:a16="http://schemas.microsoft.com/office/drawing/2014/main" xmlns="" id="{00000000-0008-0000-0400-00003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4" name="Line 1768">
          <a:extLst>
            <a:ext uri="{FF2B5EF4-FFF2-40B4-BE49-F238E27FC236}">
              <a16:creationId xmlns:a16="http://schemas.microsoft.com/office/drawing/2014/main" xmlns="" id="{00000000-0008-0000-0400-00003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5" name="Line 1769">
          <a:extLst>
            <a:ext uri="{FF2B5EF4-FFF2-40B4-BE49-F238E27FC236}">
              <a16:creationId xmlns:a16="http://schemas.microsoft.com/office/drawing/2014/main" xmlns="" id="{00000000-0008-0000-0400-00003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6" name="Line 1770">
          <a:extLst>
            <a:ext uri="{FF2B5EF4-FFF2-40B4-BE49-F238E27FC236}">
              <a16:creationId xmlns:a16="http://schemas.microsoft.com/office/drawing/2014/main" xmlns="" id="{00000000-0008-0000-0400-00004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7" name="Line 3157">
          <a:extLst>
            <a:ext uri="{FF2B5EF4-FFF2-40B4-BE49-F238E27FC236}">
              <a16:creationId xmlns:a16="http://schemas.microsoft.com/office/drawing/2014/main" xmlns="" id="{00000000-0008-0000-0400-00004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8" name="Line 3158">
          <a:extLst>
            <a:ext uri="{FF2B5EF4-FFF2-40B4-BE49-F238E27FC236}">
              <a16:creationId xmlns:a16="http://schemas.microsoft.com/office/drawing/2014/main" xmlns="" id="{00000000-0008-0000-0400-00004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79" name="Line 3159">
          <a:extLst>
            <a:ext uri="{FF2B5EF4-FFF2-40B4-BE49-F238E27FC236}">
              <a16:creationId xmlns:a16="http://schemas.microsoft.com/office/drawing/2014/main" xmlns="" id="{00000000-0008-0000-0400-00004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0" name="Line 3160">
          <a:extLst>
            <a:ext uri="{FF2B5EF4-FFF2-40B4-BE49-F238E27FC236}">
              <a16:creationId xmlns:a16="http://schemas.microsoft.com/office/drawing/2014/main" xmlns="" id="{00000000-0008-0000-0400-00004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1" name="Line 3161">
          <a:extLst>
            <a:ext uri="{FF2B5EF4-FFF2-40B4-BE49-F238E27FC236}">
              <a16:creationId xmlns:a16="http://schemas.microsoft.com/office/drawing/2014/main" xmlns="" id="{00000000-0008-0000-0400-00004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2" name="Line 3162">
          <a:extLst>
            <a:ext uri="{FF2B5EF4-FFF2-40B4-BE49-F238E27FC236}">
              <a16:creationId xmlns:a16="http://schemas.microsoft.com/office/drawing/2014/main" xmlns="" id="{00000000-0008-0000-0400-00004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3" name="Line 3163">
          <a:extLst>
            <a:ext uri="{FF2B5EF4-FFF2-40B4-BE49-F238E27FC236}">
              <a16:creationId xmlns:a16="http://schemas.microsoft.com/office/drawing/2014/main" xmlns="" id="{00000000-0008-0000-0400-00004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4" name="Line 3164">
          <a:extLst>
            <a:ext uri="{FF2B5EF4-FFF2-40B4-BE49-F238E27FC236}">
              <a16:creationId xmlns:a16="http://schemas.microsoft.com/office/drawing/2014/main" xmlns="" id="{00000000-0008-0000-0400-00004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5" name="Line 3165">
          <a:extLst>
            <a:ext uri="{FF2B5EF4-FFF2-40B4-BE49-F238E27FC236}">
              <a16:creationId xmlns:a16="http://schemas.microsoft.com/office/drawing/2014/main" xmlns="" id="{00000000-0008-0000-0400-00004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6" name="Line 3166">
          <a:extLst>
            <a:ext uri="{FF2B5EF4-FFF2-40B4-BE49-F238E27FC236}">
              <a16:creationId xmlns:a16="http://schemas.microsoft.com/office/drawing/2014/main" xmlns="" id="{00000000-0008-0000-0400-00004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7" name="Line 3167">
          <a:extLst>
            <a:ext uri="{FF2B5EF4-FFF2-40B4-BE49-F238E27FC236}">
              <a16:creationId xmlns:a16="http://schemas.microsoft.com/office/drawing/2014/main" xmlns="" id="{00000000-0008-0000-0400-00004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8" name="Line 3168">
          <a:extLst>
            <a:ext uri="{FF2B5EF4-FFF2-40B4-BE49-F238E27FC236}">
              <a16:creationId xmlns:a16="http://schemas.microsoft.com/office/drawing/2014/main" xmlns="" id="{00000000-0008-0000-0400-00004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89" name="Line 3169">
          <a:extLst>
            <a:ext uri="{FF2B5EF4-FFF2-40B4-BE49-F238E27FC236}">
              <a16:creationId xmlns:a16="http://schemas.microsoft.com/office/drawing/2014/main" xmlns="" id="{00000000-0008-0000-0400-00004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0" name="Line 3170">
          <a:extLst>
            <a:ext uri="{FF2B5EF4-FFF2-40B4-BE49-F238E27FC236}">
              <a16:creationId xmlns:a16="http://schemas.microsoft.com/office/drawing/2014/main" xmlns="" id="{00000000-0008-0000-0400-00004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1" name="Line 2342">
          <a:extLst>
            <a:ext uri="{FF2B5EF4-FFF2-40B4-BE49-F238E27FC236}">
              <a16:creationId xmlns:a16="http://schemas.microsoft.com/office/drawing/2014/main" xmlns="" id="{00000000-0008-0000-0400-00004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2" name="Line 2343">
          <a:extLst>
            <a:ext uri="{FF2B5EF4-FFF2-40B4-BE49-F238E27FC236}">
              <a16:creationId xmlns:a16="http://schemas.microsoft.com/office/drawing/2014/main" xmlns="" id="{00000000-0008-0000-0400-00005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3" name="Line 2344">
          <a:extLst>
            <a:ext uri="{FF2B5EF4-FFF2-40B4-BE49-F238E27FC236}">
              <a16:creationId xmlns:a16="http://schemas.microsoft.com/office/drawing/2014/main" xmlns="" id="{00000000-0008-0000-0400-00005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4" name="Line 2345">
          <a:extLst>
            <a:ext uri="{FF2B5EF4-FFF2-40B4-BE49-F238E27FC236}">
              <a16:creationId xmlns:a16="http://schemas.microsoft.com/office/drawing/2014/main" xmlns="" id="{00000000-0008-0000-0400-00005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5" name="Line 2346">
          <a:extLst>
            <a:ext uri="{FF2B5EF4-FFF2-40B4-BE49-F238E27FC236}">
              <a16:creationId xmlns:a16="http://schemas.microsoft.com/office/drawing/2014/main" xmlns="" id="{00000000-0008-0000-0400-00005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6" name="Line 2347">
          <a:extLst>
            <a:ext uri="{FF2B5EF4-FFF2-40B4-BE49-F238E27FC236}">
              <a16:creationId xmlns:a16="http://schemas.microsoft.com/office/drawing/2014/main" xmlns="" id="{00000000-0008-0000-0400-00005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7" name="Line 2348">
          <a:extLst>
            <a:ext uri="{FF2B5EF4-FFF2-40B4-BE49-F238E27FC236}">
              <a16:creationId xmlns:a16="http://schemas.microsoft.com/office/drawing/2014/main" xmlns="" id="{00000000-0008-0000-0400-00005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8" name="Line 2440">
          <a:extLst>
            <a:ext uri="{FF2B5EF4-FFF2-40B4-BE49-F238E27FC236}">
              <a16:creationId xmlns:a16="http://schemas.microsoft.com/office/drawing/2014/main" xmlns="" id="{00000000-0008-0000-0400-00005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99" name="Line 2441">
          <a:extLst>
            <a:ext uri="{FF2B5EF4-FFF2-40B4-BE49-F238E27FC236}">
              <a16:creationId xmlns:a16="http://schemas.microsoft.com/office/drawing/2014/main" xmlns="" id="{00000000-0008-0000-0400-00005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0" name="Line 2442">
          <a:extLst>
            <a:ext uri="{FF2B5EF4-FFF2-40B4-BE49-F238E27FC236}">
              <a16:creationId xmlns:a16="http://schemas.microsoft.com/office/drawing/2014/main" xmlns="" id="{00000000-0008-0000-0400-00005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1" name="Line 2443">
          <a:extLst>
            <a:ext uri="{FF2B5EF4-FFF2-40B4-BE49-F238E27FC236}">
              <a16:creationId xmlns:a16="http://schemas.microsoft.com/office/drawing/2014/main" xmlns="" id="{00000000-0008-0000-0400-00005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2" name="Line 2444">
          <a:extLst>
            <a:ext uri="{FF2B5EF4-FFF2-40B4-BE49-F238E27FC236}">
              <a16:creationId xmlns:a16="http://schemas.microsoft.com/office/drawing/2014/main" xmlns="" id="{00000000-0008-0000-0400-00005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3" name="Line 2445">
          <a:extLst>
            <a:ext uri="{FF2B5EF4-FFF2-40B4-BE49-F238E27FC236}">
              <a16:creationId xmlns:a16="http://schemas.microsoft.com/office/drawing/2014/main" xmlns="" id="{00000000-0008-0000-0400-00005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4" name="Line 2446">
          <a:extLst>
            <a:ext uri="{FF2B5EF4-FFF2-40B4-BE49-F238E27FC236}">
              <a16:creationId xmlns:a16="http://schemas.microsoft.com/office/drawing/2014/main" xmlns="" id="{00000000-0008-0000-0400-00005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5" name="Line 3105">
          <a:extLst>
            <a:ext uri="{FF2B5EF4-FFF2-40B4-BE49-F238E27FC236}">
              <a16:creationId xmlns:a16="http://schemas.microsoft.com/office/drawing/2014/main" xmlns="" id="{00000000-0008-0000-0400-00005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6" name="Line 3106">
          <a:extLst>
            <a:ext uri="{FF2B5EF4-FFF2-40B4-BE49-F238E27FC236}">
              <a16:creationId xmlns:a16="http://schemas.microsoft.com/office/drawing/2014/main" xmlns="" id="{00000000-0008-0000-0400-00005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7" name="Line 3107">
          <a:extLst>
            <a:ext uri="{FF2B5EF4-FFF2-40B4-BE49-F238E27FC236}">
              <a16:creationId xmlns:a16="http://schemas.microsoft.com/office/drawing/2014/main" xmlns="" id="{00000000-0008-0000-0400-00005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8" name="Line 3108">
          <a:extLst>
            <a:ext uri="{FF2B5EF4-FFF2-40B4-BE49-F238E27FC236}">
              <a16:creationId xmlns:a16="http://schemas.microsoft.com/office/drawing/2014/main" xmlns="" id="{00000000-0008-0000-0400-00006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09" name="Line 3109">
          <a:extLst>
            <a:ext uri="{FF2B5EF4-FFF2-40B4-BE49-F238E27FC236}">
              <a16:creationId xmlns:a16="http://schemas.microsoft.com/office/drawing/2014/main" xmlns="" id="{00000000-0008-0000-0400-00006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0" name="Line 3110">
          <a:extLst>
            <a:ext uri="{FF2B5EF4-FFF2-40B4-BE49-F238E27FC236}">
              <a16:creationId xmlns:a16="http://schemas.microsoft.com/office/drawing/2014/main" xmlns="" id="{00000000-0008-0000-0400-00006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1" name="Line 3111">
          <a:extLst>
            <a:ext uri="{FF2B5EF4-FFF2-40B4-BE49-F238E27FC236}">
              <a16:creationId xmlns:a16="http://schemas.microsoft.com/office/drawing/2014/main" xmlns="" id="{00000000-0008-0000-0400-00006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2" name="Line 3203">
          <a:extLst>
            <a:ext uri="{FF2B5EF4-FFF2-40B4-BE49-F238E27FC236}">
              <a16:creationId xmlns:a16="http://schemas.microsoft.com/office/drawing/2014/main" xmlns="" id="{00000000-0008-0000-0400-00006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3" name="Line 3204">
          <a:extLst>
            <a:ext uri="{FF2B5EF4-FFF2-40B4-BE49-F238E27FC236}">
              <a16:creationId xmlns:a16="http://schemas.microsoft.com/office/drawing/2014/main" xmlns="" id="{00000000-0008-0000-0400-00006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4" name="Line 3205">
          <a:extLst>
            <a:ext uri="{FF2B5EF4-FFF2-40B4-BE49-F238E27FC236}">
              <a16:creationId xmlns:a16="http://schemas.microsoft.com/office/drawing/2014/main" xmlns="" id="{00000000-0008-0000-0400-00006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5" name="Line 3206">
          <a:extLst>
            <a:ext uri="{FF2B5EF4-FFF2-40B4-BE49-F238E27FC236}">
              <a16:creationId xmlns:a16="http://schemas.microsoft.com/office/drawing/2014/main" xmlns="" id="{00000000-0008-0000-0400-00006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6" name="Line 3207">
          <a:extLst>
            <a:ext uri="{FF2B5EF4-FFF2-40B4-BE49-F238E27FC236}">
              <a16:creationId xmlns:a16="http://schemas.microsoft.com/office/drawing/2014/main" xmlns="" id="{00000000-0008-0000-0400-00006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7" name="Line 3208">
          <a:extLst>
            <a:ext uri="{FF2B5EF4-FFF2-40B4-BE49-F238E27FC236}">
              <a16:creationId xmlns:a16="http://schemas.microsoft.com/office/drawing/2014/main" xmlns="" id="{00000000-0008-0000-0400-00006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8" name="Line 3209">
          <a:extLst>
            <a:ext uri="{FF2B5EF4-FFF2-40B4-BE49-F238E27FC236}">
              <a16:creationId xmlns:a16="http://schemas.microsoft.com/office/drawing/2014/main" xmlns="" id="{00000000-0008-0000-0400-00006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19" name="Line 1715">
          <a:extLst>
            <a:ext uri="{FF2B5EF4-FFF2-40B4-BE49-F238E27FC236}">
              <a16:creationId xmlns:a16="http://schemas.microsoft.com/office/drawing/2014/main" xmlns="" id="{00000000-0008-0000-0400-00006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0" name="Line 1716">
          <a:extLst>
            <a:ext uri="{FF2B5EF4-FFF2-40B4-BE49-F238E27FC236}">
              <a16:creationId xmlns:a16="http://schemas.microsoft.com/office/drawing/2014/main" xmlns="" id="{00000000-0008-0000-0400-00006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1" name="Line 1717">
          <a:extLst>
            <a:ext uri="{FF2B5EF4-FFF2-40B4-BE49-F238E27FC236}">
              <a16:creationId xmlns:a16="http://schemas.microsoft.com/office/drawing/2014/main" xmlns="" id="{00000000-0008-0000-0400-00006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2" name="Line 1718">
          <a:extLst>
            <a:ext uri="{FF2B5EF4-FFF2-40B4-BE49-F238E27FC236}">
              <a16:creationId xmlns:a16="http://schemas.microsoft.com/office/drawing/2014/main" xmlns="" id="{00000000-0008-0000-0400-00006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3" name="Line 1719">
          <a:extLst>
            <a:ext uri="{FF2B5EF4-FFF2-40B4-BE49-F238E27FC236}">
              <a16:creationId xmlns:a16="http://schemas.microsoft.com/office/drawing/2014/main" xmlns="" id="{00000000-0008-0000-0400-00006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4" name="Line 1720">
          <a:extLst>
            <a:ext uri="{FF2B5EF4-FFF2-40B4-BE49-F238E27FC236}">
              <a16:creationId xmlns:a16="http://schemas.microsoft.com/office/drawing/2014/main" xmlns="" id="{00000000-0008-0000-0400-00007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5" name="Line 1721">
          <a:extLst>
            <a:ext uri="{FF2B5EF4-FFF2-40B4-BE49-F238E27FC236}">
              <a16:creationId xmlns:a16="http://schemas.microsoft.com/office/drawing/2014/main" xmlns="" id="{00000000-0008-0000-0400-00007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6" name="Line 1722">
          <a:extLst>
            <a:ext uri="{FF2B5EF4-FFF2-40B4-BE49-F238E27FC236}">
              <a16:creationId xmlns:a16="http://schemas.microsoft.com/office/drawing/2014/main" xmlns="" id="{00000000-0008-0000-0400-00007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7" name="Line 1723">
          <a:extLst>
            <a:ext uri="{FF2B5EF4-FFF2-40B4-BE49-F238E27FC236}">
              <a16:creationId xmlns:a16="http://schemas.microsoft.com/office/drawing/2014/main" xmlns="" id="{00000000-0008-0000-0400-00007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8" name="Line 1724">
          <a:extLst>
            <a:ext uri="{FF2B5EF4-FFF2-40B4-BE49-F238E27FC236}">
              <a16:creationId xmlns:a16="http://schemas.microsoft.com/office/drawing/2014/main" xmlns="" id="{00000000-0008-0000-0400-00007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29" name="Line 1725">
          <a:extLst>
            <a:ext uri="{FF2B5EF4-FFF2-40B4-BE49-F238E27FC236}">
              <a16:creationId xmlns:a16="http://schemas.microsoft.com/office/drawing/2014/main" xmlns="" id="{00000000-0008-0000-0400-00007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0" name="Line 1726">
          <a:extLst>
            <a:ext uri="{FF2B5EF4-FFF2-40B4-BE49-F238E27FC236}">
              <a16:creationId xmlns:a16="http://schemas.microsoft.com/office/drawing/2014/main" xmlns="" id="{00000000-0008-0000-0400-00007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1" name="Line 1727">
          <a:extLst>
            <a:ext uri="{FF2B5EF4-FFF2-40B4-BE49-F238E27FC236}">
              <a16:creationId xmlns:a16="http://schemas.microsoft.com/office/drawing/2014/main" xmlns="" id="{00000000-0008-0000-0400-00007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2" name="Line 1728">
          <a:extLst>
            <a:ext uri="{FF2B5EF4-FFF2-40B4-BE49-F238E27FC236}">
              <a16:creationId xmlns:a16="http://schemas.microsoft.com/office/drawing/2014/main" xmlns="" id="{00000000-0008-0000-0400-00007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3" name="Line 1757">
          <a:extLst>
            <a:ext uri="{FF2B5EF4-FFF2-40B4-BE49-F238E27FC236}">
              <a16:creationId xmlns:a16="http://schemas.microsoft.com/office/drawing/2014/main" xmlns="" id="{00000000-0008-0000-0400-00007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4" name="Line 1758">
          <a:extLst>
            <a:ext uri="{FF2B5EF4-FFF2-40B4-BE49-F238E27FC236}">
              <a16:creationId xmlns:a16="http://schemas.microsoft.com/office/drawing/2014/main" xmlns="" id="{00000000-0008-0000-0400-00007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5" name="Line 1759">
          <a:extLst>
            <a:ext uri="{FF2B5EF4-FFF2-40B4-BE49-F238E27FC236}">
              <a16:creationId xmlns:a16="http://schemas.microsoft.com/office/drawing/2014/main" xmlns="" id="{00000000-0008-0000-0400-00007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6" name="Line 1760">
          <a:extLst>
            <a:ext uri="{FF2B5EF4-FFF2-40B4-BE49-F238E27FC236}">
              <a16:creationId xmlns:a16="http://schemas.microsoft.com/office/drawing/2014/main" xmlns="" id="{00000000-0008-0000-0400-00007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7" name="Line 1761">
          <a:extLst>
            <a:ext uri="{FF2B5EF4-FFF2-40B4-BE49-F238E27FC236}">
              <a16:creationId xmlns:a16="http://schemas.microsoft.com/office/drawing/2014/main" xmlns="" id="{00000000-0008-0000-0400-00007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8" name="Line 1762">
          <a:extLst>
            <a:ext uri="{FF2B5EF4-FFF2-40B4-BE49-F238E27FC236}">
              <a16:creationId xmlns:a16="http://schemas.microsoft.com/office/drawing/2014/main" xmlns="" id="{00000000-0008-0000-0400-00007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39" name="Line 1763">
          <a:extLst>
            <a:ext uri="{FF2B5EF4-FFF2-40B4-BE49-F238E27FC236}">
              <a16:creationId xmlns:a16="http://schemas.microsoft.com/office/drawing/2014/main" xmlns="" id="{00000000-0008-0000-0400-00007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40" name="Line 1764">
          <a:extLst>
            <a:ext uri="{FF2B5EF4-FFF2-40B4-BE49-F238E27FC236}">
              <a16:creationId xmlns:a16="http://schemas.microsoft.com/office/drawing/2014/main" xmlns="" id="{00000000-0008-0000-0400-000080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41" name="Line 1765">
          <a:extLst>
            <a:ext uri="{FF2B5EF4-FFF2-40B4-BE49-F238E27FC236}">
              <a16:creationId xmlns:a16="http://schemas.microsoft.com/office/drawing/2014/main" xmlns="" id="{00000000-0008-0000-0400-000081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42" name="Line 1766">
          <a:extLst>
            <a:ext uri="{FF2B5EF4-FFF2-40B4-BE49-F238E27FC236}">
              <a16:creationId xmlns:a16="http://schemas.microsoft.com/office/drawing/2014/main" xmlns="" id="{00000000-0008-0000-0400-000082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43" name="Line 1767">
          <a:extLst>
            <a:ext uri="{FF2B5EF4-FFF2-40B4-BE49-F238E27FC236}">
              <a16:creationId xmlns:a16="http://schemas.microsoft.com/office/drawing/2014/main" xmlns="" id="{00000000-0008-0000-0400-000083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44" name="Line 1768">
          <a:extLst>
            <a:ext uri="{FF2B5EF4-FFF2-40B4-BE49-F238E27FC236}">
              <a16:creationId xmlns:a16="http://schemas.microsoft.com/office/drawing/2014/main" xmlns="" id="{00000000-0008-0000-0400-000084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45" name="Line 1769">
          <a:extLst>
            <a:ext uri="{FF2B5EF4-FFF2-40B4-BE49-F238E27FC236}">
              <a16:creationId xmlns:a16="http://schemas.microsoft.com/office/drawing/2014/main" xmlns="" id="{00000000-0008-0000-0400-000085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646" name="Line 1770">
          <a:extLst>
            <a:ext uri="{FF2B5EF4-FFF2-40B4-BE49-F238E27FC236}">
              <a16:creationId xmlns:a16="http://schemas.microsoft.com/office/drawing/2014/main" xmlns="" id="{00000000-0008-0000-0400-000086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xmlns="" id="{00000000-0008-0000-0400-000087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xmlns="" id="{00000000-0008-0000-0400-000088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xmlns="" id="{00000000-0008-0000-0400-00008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xmlns="" id="{00000000-0008-0000-0400-00008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xmlns="" id="{00000000-0008-0000-0400-00008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xmlns="" id="{00000000-0008-0000-0400-00008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xmlns="" id="{00000000-0008-0000-0400-00008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xmlns="" id="{00000000-0008-0000-0400-00008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xmlns="" id="{00000000-0008-0000-0400-00008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xmlns="" id="{00000000-0008-0000-0400-00009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xmlns="" id="{00000000-0008-0000-0400-00009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xmlns="" id="{00000000-0008-0000-0400-00009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xmlns="" id="{00000000-0008-0000-0400-00009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xmlns="" id="{00000000-0008-0000-0400-00009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1" name="Line 1743">
          <a:extLst>
            <a:ext uri="{FF2B5EF4-FFF2-40B4-BE49-F238E27FC236}">
              <a16:creationId xmlns:a16="http://schemas.microsoft.com/office/drawing/2014/main" xmlns="" id="{00000000-0008-0000-0400-00009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2" name="Line 1744">
          <a:extLst>
            <a:ext uri="{FF2B5EF4-FFF2-40B4-BE49-F238E27FC236}">
              <a16:creationId xmlns:a16="http://schemas.microsoft.com/office/drawing/2014/main" xmlns="" id="{00000000-0008-0000-0400-00009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3" name="Line 1745">
          <a:extLst>
            <a:ext uri="{FF2B5EF4-FFF2-40B4-BE49-F238E27FC236}">
              <a16:creationId xmlns:a16="http://schemas.microsoft.com/office/drawing/2014/main" xmlns="" id="{00000000-0008-0000-0400-000097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4" name="Line 1746">
          <a:extLst>
            <a:ext uri="{FF2B5EF4-FFF2-40B4-BE49-F238E27FC236}">
              <a16:creationId xmlns:a16="http://schemas.microsoft.com/office/drawing/2014/main" xmlns="" id="{00000000-0008-0000-0400-000098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5" name="Line 1747">
          <a:extLst>
            <a:ext uri="{FF2B5EF4-FFF2-40B4-BE49-F238E27FC236}">
              <a16:creationId xmlns:a16="http://schemas.microsoft.com/office/drawing/2014/main" xmlns="" id="{00000000-0008-0000-0400-00009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6" name="Line 1748">
          <a:extLst>
            <a:ext uri="{FF2B5EF4-FFF2-40B4-BE49-F238E27FC236}">
              <a16:creationId xmlns:a16="http://schemas.microsoft.com/office/drawing/2014/main" xmlns="" id="{00000000-0008-0000-0400-00009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7" name="Line 1749">
          <a:extLst>
            <a:ext uri="{FF2B5EF4-FFF2-40B4-BE49-F238E27FC236}">
              <a16:creationId xmlns:a16="http://schemas.microsoft.com/office/drawing/2014/main" xmlns="" id="{00000000-0008-0000-0400-00009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8" name="Line 1750">
          <a:extLst>
            <a:ext uri="{FF2B5EF4-FFF2-40B4-BE49-F238E27FC236}">
              <a16:creationId xmlns:a16="http://schemas.microsoft.com/office/drawing/2014/main" xmlns="" id="{00000000-0008-0000-0400-00009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69" name="Line 1751">
          <a:extLst>
            <a:ext uri="{FF2B5EF4-FFF2-40B4-BE49-F238E27FC236}">
              <a16:creationId xmlns:a16="http://schemas.microsoft.com/office/drawing/2014/main" xmlns="" id="{00000000-0008-0000-0400-00009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0" name="Line 1752">
          <a:extLst>
            <a:ext uri="{FF2B5EF4-FFF2-40B4-BE49-F238E27FC236}">
              <a16:creationId xmlns:a16="http://schemas.microsoft.com/office/drawing/2014/main" xmlns="" id="{00000000-0008-0000-0400-00009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1" name="Line 1753">
          <a:extLst>
            <a:ext uri="{FF2B5EF4-FFF2-40B4-BE49-F238E27FC236}">
              <a16:creationId xmlns:a16="http://schemas.microsoft.com/office/drawing/2014/main" xmlns="" id="{00000000-0008-0000-0400-00009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2" name="Line 1754">
          <a:extLst>
            <a:ext uri="{FF2B5EF4-FFF2-40B4-BE49-F238E27FC236}">
              <a16:creationId xmlns:a16="http://schemas.microsoft.com/office/drawing/2014/main" xmlns="" id="{00000000-0008-0000-0400-0000A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3" name="Line 1755">
          <a:extLst>
            <a:ext uri="{FF2B5EF4-FFF2-40B4-BE49-F238E27FC236}">
              <a16:creationId xmlns:a16="http://schemas.microsoft.com/office/drawing/2014/main" xmlns="" id="{00000000-0008-0000-0400-0000A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4" name="Line 1756">
          <a:extLst>
            <a:ext uri="{FF2B5EF4-FFF2-40B4-BE49-F238E27FC236}">
              <a16:creationId xmlns:a16="http://schemas.microsoft.com/office/drawing/2014/main" xmlns="" id="{00000000-0008-0000-0400-0000A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5" name="Line 1757">
          <a:extLst>
            <a:ext uri="{FF2B5EF4-FFF2-40B4-BE49-F238E27FC236}">
              <a16:creationId xmlns:a16="http://schemas.microsoft.com/office/drawing/2014/main" xmlns="" id="{00000000-0008-0000-0400-0000A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6" name="Line 1758">
          <a:extLst>
            <a:ext uri="{FF2B5EF4-FFF2-40B4-BE49-F238E27FC236}">
              <a16:creationId xmlns:a16="http://schemas.microsoft.com/office/drawing/2014/main" xmlns="" id="{00000000-0008-0000-0400-0000A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7" name="Line 1759">
          <a:extLst>
            <a:ext uri="{FF2B5EF4-FFF2-40B4-BE49-F238E27FC236}">
              <a16:creationId xmlns:a16="http://schemas.microsoft.com/office/drawing/2014/main" xmlns="" id="{00000000-0008-0000-0400-0000A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8" name="Line 1760">
          <a:extLst>
            <a:ext uri="{FF2B5EF4-FFF2-40B4-BE49-F238E27FC236}">
              <a16:creationId xmlns:a16="http://schemas.microsoft.com/office/drawing/2014/main" xmlns="" id="{00000000-0008-0000-0400-0000A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79" name="Line 1761">
          <a:extLst>
            <a:ext uri="{FF2B5EF4-FFF2-40B4-BE49-F238E27FC236}">
              <a16:creationId xmlns:a16="http://schemas.microsoft.com/office/drawing/2014/main" xmlns="" id="{00000000-0008-0000-0400-0000A7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0" name="Line 1762">
          <a:extLst>
            <a:ext uri="{FF2B5EF4-FFF2-40B4-BE49-F238E27FC236}">
              <a16:creationId xmlns:a16="http://schemas.microsoft.com/office/drawing/2014/main" xmlns="" id="{00000000-0008-0000-0400-0000A8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1" name="Line 1763">
          <a:extLst>
            <a:ext uri="{FF2B5EF4-FFF2-40B4-BE49-F238E27FC236}">
              <a16:creationId xmlns:a16="http://schemas.microsoft.com/office/drawing/2014/main" xmlns="" id="{00000000-0008-0000-0400-0000A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2" name="Line 1764">
          <a:extLst>
            <a:ext uri="{FF2B5EF4-FFF2-40B4-BE49-F238E27FC236}">
              <a16:creationId xmlns:a16="http://schemas.microsoft.com/office/drawing/2014/main" xmlns="" id="{00000000-0008-0000-0400-0000A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3" name="Line 1765">
          <a:extLst>
            <a:ext uri="{FF2B5EF4-FFF2-40B4-BE49-F238E27FC236}">
              <a16:creationId xmlns:a16="http://schemas.microsoft.com/office/drawing/2014/main" xmlns="" id="{00000000-0008-0000-0400-0000A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4" name="Line 1766">
          <a:extLst>
            <a:ext uri="{FF2B5EF4-FFF2-40B4-BE49-F238E27FC236}">
              <a16:creationId xmlns:a16="http://schemas.microsoft.com/office/drawing/2014/main" xmlns="" id="{00000000-0008-0000-0400-0000A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5" name="Line 1767">
          <a:extLst>
            <a:ext uri="{FF2B5EF4-FFF2-40B4-BE49-F238E27FC236}">
              <a16:creationId xmlns:a16="http://schemas.microsoft.com/office/drawing/2014/main" xmlns="" id="{00000000-0008-0000-0400-0000A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6" name="Line 1768">
          <a:extLst>
            <a:ext uri="{FF2B5EF4-FFF2-40B4-BE49-F238E27FC236}">
              <a16:creationId xmlns:a16="http://schemas.microsoft.com/office/drawing/2014/main" xmlns="" id="{00000000-0008-0000-0400-0000A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7" name="Line 1769">
          <a:extLst>
            <a:ext uri="{FF2B5EF4-FFF2-40B4-BE49-F238E27FC236}">
              <a16:creationId xmlns:a16="http://schemas.microsoft.com/office/drawing/2014/main" xmlns="" id="{00000000-0008-0000-0400-0000A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8" name="Line 1770">
          <a:extLst>
            <a:ext uri="{FF2B5EF4-FFF2-40B4-BE49-F238E27FC236}">
              <a16:creationId xmlns:a16="http://schemas.microsoft.com/office/drawing/2014/main" xmlns="" id="{00000000-0008-0000-0400-0000B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89" name="Line 3157">
          <a:extLst>
            <a:ext uri="{FF2B5EF4-FFF2-40B4-BE49-F238E27FC236}">
              <a16:creationId xmlns:a16="http://schemas.microsoft.com/office/drawing/2014/main" xmlns="" id="{00000000-0008-0000-0400-0000B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0" name="Line 3158">
          <a:extLst>
            <a:ext uri="{FF2B5EF4-FFF2-40B4-BE49-F238E27FC236}">
              <a16:creationId xmlns:a16="http://schemas.microsoft.com/office/drawing/2014/main" xmlns="" id="{00000000-0008-0000-0400-0000B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1" name="Line 3159">
          <a:extLst>
            <a:ext uri="{FF2B5EF4-FFF2-40B4-BE49-F238E27FC236}">
              <a16:creationId xmlns:a16="http://schemas.microsoft.com/office/drawing/2014/main" xmlns="" id="{00000000-0008-0000-0400-0000B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2" name="Line 3160">
          <a:extLst>
            <a:ext uri="{FF2B5EF4-FFF2-40B4-BE49-F238E27FC236}">
              <a16:creationId xmlns:a16="http://schemas.microsoft.com/office/drawing/2014/main" xmlns="" id="{00000000-0008-0000-0400-0000B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3" name="Line 3161">
          <a:extLst>
            <a:ext uri="{FF2B5EF4-FFF2-40B4-BE49-F238E27FC236}">
              <a16:creationId xmlns:a16="http://schemas.microsoft.com/office/drawing/2014/main" xmlns="" id="{00000000-0008-0000-0400-0000B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4" name="Line 3162">
          <a:extLst>
            <a:ext uri="{FF2B5EF4-FFF2-40B4-BE49-F238E27FC236}">
              <a16:creationId xmlns:a16="http://schemas.microsoft.com/office/drawing/2014/main" xmlns="" id="{00000000-0008-0000-0400-0000B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5" name="Line 3163">
          <a:extLst>
            <a:ext uri="{FF2B5EF4-FFF2-40B4-BE49-F238E27FC236}">
              <a16:creationId xmlns:a16="http://schemas.microsoft.com/office/drawing/2014/main" xmlns="" id="{00000000-0008-0000-0400-0000B7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6" name="Line 3164">
          <a:extLst>
            <a:ext uri="{FF2B5EF4-FFF2-40B4-BE49-F238E27FC236}">
              <a16:creationId xmlns:a16="http://schemas.microsoft.com/office/drawing/2014/main" xmlns="" id="{00000000-0008-0000-0400-0000B8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7" name="Line 3165">
          <a:extLst>
            <a:ext uri="{FF2B5EF4-FFF2-40B4-BE49-F238E27FC236}">
              <a16:creationId xmlns:a16="http://schemas.microsoft.com/office/drawing/2014/main" xmlns="" id="{00000000-0008-0000-0400-0000B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8" name="Line 3166">
          <a:extLst>
            <a:ext uri="{FF2B5EF4-FFF2-40B4-BE49-F238E27FC236}">
              <a16:creationId xmlns:a16="http://schemas.microsoft.com/office/drawing/2014/main" xmlns="" id="{00000000-0008-0000-0400-0000B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699" name="Line 3167">
          <a:extLst>
            <a:ext uri="{FF2B5EF4-FFF2-40B4-BE49-F238E27FC236}">
              <a16:creationId xmlns:a16="http://schemas.microsoft.com/office/drawing/2014/main" xmlns="" id="{00000000-0008-0000-0400-0000B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0" name="Line 3168">
          <a:extLst>
            <a:ext uri="{FF2B5EF4-FFF2-40B4-BE49-F238E27FC236}">
              <a16:creationId xmlns:a16="http://schemas.microsoft.com/office/drawing/2014/main" xmlns="" id="{00000000-0008-0000-0400-0000B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1" name="Line 3169">
          <a:extLst>
            <a:ext uri="{FF2B5EF4-FFF2-40B4-BE49-F238E27FC236}">
              <a16:creationId xmlns:a16="http://schemas.microsoft.com/office/drawing/2014/main" xmlns="" id="{00000000-0008-0000-0400-0000B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2" name="Line 3170">
          <a:extLst>
            <a:ext uri="{FF2B5EF4-FFF2-40B4-BE49-F238E27FC236}">
              <a16:creationId xmlns:a16="http://schemas.microsoft.com/office/drawing/2014/main" xmlns="" id="{00000000-0008-0000-0400-0000B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3" name="Line 2342">
          <a:extLst>
            <a:ext uri="{FF2B5EF4-FFF2-40B4-BE49-F238E27FC236}">
              <a16:creationId xmlns:a16="http://schemas.microsoft.com/office/drawing/2014/main" xmlns="" id="{00000000-0008-0000-0400-0000B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4" name="Line 2343">
          <a:extLst>
            <a:ext uri="{FF2B5EF4-FFF2-40B4-BE49-F238E27FC236}">
              <a16:creationId xmlns:a16="http://schemas.microsoft.com/office/drawing/2014/main" xmlns="" id="{00000000-0008-0000-0400-0000C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5" name="Line 2344">
          <a:extLst>
            <a:ext uri="{FF2B5EF4-FFF2-40B4-BE49-F238E27FC236}">
              <a16:creationId xmlns:a16="http://schemas.microsoft.com/office/drawing/2014/main" xmlns="" id="{00000000-0008-0000-0400-0000C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6" name="Line 2345">
          <a:extLst>
            <a:ext uri="{FF2B5EF4-FFF2-40B4-BE49-F238E27FC236}">
              <a16:creationId xmlns:a16="http://schemas.microsoft.com/office/drawing/2014/main" xmlns="" id="{00000000-0008-0000-0400-0000C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7" name="Line 2346">
          <a:extLst>
            <a:ext uri="{FF2B5EF4-FFF2-40B4-BE49-F238E27FC236}">
              <a16:creationId xmlns:a16="http://schemas.microsoft.com/office/drawing/2014/main" xmlns="" id="{00000000-0008-0000-0400-0000C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8" name="Line 2347">
          <a:extLst>
            <a:ext uri="{FF2B5EF4-FFF2-40B4-BE49-F238E27FC236}">
              <a16:creationId xmlns:a16="http://schemas.microsoft.com/office/drawing/2014/main" xmlns="" id="{00000000-0008-0000-0400-0000C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09" name="Line 2348">
          <a:extLst>
            <a:ext uri="{FF2B5EF4-FFF2-40B4-BE49-F238E27FC236}">
              <a16:creationId xmlns:a16="http://schemas.microsoft.com/office/drawing/2014/main" xmlns="" id="{00000000-0008-0000-0400-0000C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0" name="Line 2440">
          <a:extLst>
            <a:ext uri="{FF2B5EF4-FFF2-40B4-BE49-F238E27FC236}">
              <a16:creationId xmlns:a16="http://schemas.microsoft.com/office/drawing/2014/main" xmlns="" id="{00000000-0008-0000-0400-0000C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1" name="Line 2441">
          <a:extLst>
            <a:ext uri="{FF2B5EF4-FFF2-40B4-BE49-F238E27FC236}">
              <a16:creationId xmlns:a16="http://schemas.microsoft.com/office/drawing/2014/main" xmlns="" id="{00000000-0008-0000-0400-0000C7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2" name="Line 2442">
          <a:extLst>
            <a:ext uri="{FF2B5EF4-FFF2-40B4-BE49-F238E27FC236}">
              <a16:creationId xmlns:a16="http://schemas.microsoft.com/office/drawing/2014/main" xmlns="" id="{00000000-0008-0000-0400-0000C8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3" name="Line 2443">
          <a:extLst>
            <a:ext uri="{FF2B5EF4-FFF2-40B4-BE49-F238E27FC236}">
              <a16:creationId xmlns:a16="http://schemas.microsoft.com/office/drawing/2014/main" xmlns="" id="{00000000-0008-0000-0400-0000C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4" name="Line 2444">
          <a:extLst>
            <a:ext uri="{FF2B5EF4-FFF2-40B4-BE49-F238E27FC236}">
              <a16:creationId xmlns:a16="http://schemas.microsoft.com/office/drawing/2014/main" xmlns="" id="{00000000-0008-0000-0400-0000C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5" name="Line 2445">
          <a:extLst>
            <a:ext uri="{FF2B5EF4-FFF2-40B4-BE49-F238E27FC236}">
              <a16:creationId xmlns:a16="http://schemas.microsoft.com/office/drawing/2014/main" xmlns="" id="{00000000-0008-0000-0400-0000C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6" name="Line 2446">
          <a:extLst>
            <a:ext uri="{FF2B5EF4-FFF2-40B4-BE49-F238E27FC236}">
              <a16:creationId xmlns:a16="http://schemas.microsoft.com/office/drawing/2014/main" xmlns="" id="{00000000-0008-0000-0400-0000C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7" name="Line 3105">
          <a:extLst>
            <a:ext uri="{FF2B5EF4-FFF2-40B4-BE49-F238E27FC236}">
              <a16:creationId xmlns:a16="http://schemas.microsoft.com/office/drawing/2014/main" xmlns="" id="{00000000-0008-0000-0400-0000C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8" name="Line 3106">
          <a:extLst>
            <a:ext uri="{FF2B5EF4-FFF2-40B4-BE49-F238E27FC236}">
              <a16:creationId xmlns:a16="http://schemas.microsoft.com/office/drawing/2014/main" xmlns="" id="{00000000-0008-0000-0400-0000C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19" name="Line 3107">
          <a:extLst>
            <a:ext uri="{FF2B5EF4-FFF2-40B4-BE49-F238E27FC236}">
              <a16:creationId xmlns:a16="http://schemas.microsoft.com/office/drawing/2014/main" xmlns="" id="{00000000-0008-0000-0400-0000C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0" name="Line 3108">
          <a:extLst>
            <a:ext uri="{FF2B5EF4-FFF2-40B4-BE49-F238E27FC236}">
              <a16:creationId xmlns:a16="http://schemas.microsoft.com/office/drawing/2014/main" xmlns="" id="{00000000-0008-0000-0400-0000D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1" name="Line 3109">
          <a:extLst>
            <a:ext uri="{FF2B5EF4-FFF2-40B4-BE49-F238E27FC236}">
              <a16:creationId xmlns:a16="http://schemas.microsoft.com/office/drawing/2014/main" xmlns="" id="{00000000-0008-0000-0400-0000D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2" name="Line 3110">
          <a:extLst>
            <a:ext uri="{FF2B5EF4-FFF2-40B4-BE49-F238E27FC236}">
              <a16:creationId xmlns:a16="http://schemas.microsoft.com/office/drawing/2014/main" xmlns="" id="{00000000-0008-0000-0400-0000D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3" name="Line 3111">
          <a:extLst>
            <a:ext uri="{FF2B5EF4-FFF2-40B4-BE49-F238E27FC236}">
              <a16:creationId xmlns:a16="http://schemas.microsoft.com/office/drawing/2014/main" xmlns="" id="{00000000-0008-0000-0400-0000D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4" name="Line 3203">
          <a:extLst>
            <a:ext uri="{FF2B5EF4-FFF2-40B4-BE49-F238E27FC236}">
              <a16:creationId xmlns:a16="http://schemas.microsoft.com/office/drawing/2014/main" xmlns="" id="{00000000-0008-0000-0400-0000D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5" name="Line 3204">
          <a:extLst>
            <a:ext uri="{FF2B5EF4-FFF2-40B4-BE49-F238E27FC236}">
              <a16:creationId xmlns:a16="http://schemas.microsoft.com/office/drawing/2014/main" xmlns="" id="{00000000-0008-0000-0400-0000D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6" name="Line 3205">
          <a:extLst>
            <a:ext uri="{FF2B5EF4-FFF2-40B4-BE49-F238E27FC236}">
              <a16:creationId xmlns:a16="http://schemas.microsoft.com/office/drawing/2014/main" xmlns="" id="{00000000-0008-0000-0400-0000D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7" name="Line 3206">
          <a:extLst>
            <a:ext uri="{FF2B5EF4-FFF2-40B4-BE49-F238E27FC236}">
              <a16:creationId xmlns:a16="http://schemas.microsoft.com/office/drawing/2014/main" xmlns="" id="{00000000-0008-0000-0400-0000D7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8" name="Line 3207">
          <a:extLst>
            <a:ext uri="{FF2B5EF4-FFF2-40B4-BE49-F238E27FC236}">
              <a16:creationId xmlns:a16="http://schemas.microsoft.com/office/drawing/2014/main" xmlns="" id="{00000000-0008-0000-0400-0000D8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29" name="Line 3208">
          <a:extLst>
            <a:ext uri="{FF2B5EF4-FFF2-40B4-BE49-F238E27FC236}">
              <a16:creationId xmlns:a16="http://schemas.microsoft.com/office/drawing/2014/main" xmlns="" id="{00000000-0008-0000-0400-0000D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0" name="Line 3209">
          <a:extLst>
            <a:ext uri="{FF2B5EF4-FFF2-40B4-BE49-F238E27FC236}">
              <a16:creationId xmlns:a16="http://schemas.microsoft.com/office/drawing/2014/main" xmlns="" id="{00000000-0008-0000-0400-0000D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1" name="Line 1715">
          <a:extLst>
            <a:ext uri="{FF2B5EF4-FFF2-40B4-BE49-F238E27FC236}">
              <a16:creationId xmlns:a16="http://schemas.microsoft.com/office/drawing/2014/main" xmlns="" id="{00000000-0008-0000-0400-0000D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2" name="Line 1716">
          <a:extLst>
            <a:ext uri="{FF2B5EF4-FFF2-40B4-BE49-F238E27FC236}">
              <a16:creationId xmlns:a16="http://schemas.microsoft.com/office/drawing/2014/main" xmlns="" id="{00000000-0008-0000-0400-0000D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3" name="Line 1717">
          <a:extLst>
            <a:ext uri="{FF2B5EF4-FFF2-40B4-BE49-F238E27FC236}">
              <a16:creationId xmlns:a16="http://schemas.microsoft.com/office/drawing/2014/main" xmlns="" id="{00000000-0008-0000-0400-0000D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4" name="Line 1718">
          <a:extLst>
            <a:ext uri="{FF2B5EF4-FFF2-40B4-BE49-F238E27FC236}">
              <a16:creationId xmlns:a16="http://schemas.microsoft.com/office/drawing/2014/main" xmlns="" id="{00000000-0008-0000-0400-0000D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5" name="Line 1719">
          <a:extLst>
            <a:ext uri="{FF2B5EF4-FFF2-40B4-BE49-F238E27FC236}">
              <a16:creationId xmlns:a16="http://schemas.microsoft.com/office/drawing/2014/main" xmlns="" id="{00000000-0008-0000-0400-0000D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6" name="Line 1720">
          <a:extLst>
            <a:ext uri="{FF2B5EF4-FFF2-40B4-BE49-F238E27FC236}">
              <a16:creationId xmlns:a16="http://schemas.microsoft.com/office/drawing/2014/main" xmlns="" id="{00000000-0008-0000-0400-0000E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7" name="Line 1721">
          <a:extLst>
            <a:ext uri="{FF2B5EF4-FFF2-40B4-BE49-F238E27FC236}">
              <a16:creationId xmlns:a16="http://schemas.microsoft.com/office/drawing/2014/main" xmlns="" id="{00000000-0008-0000-0400-0000E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8" name="Line 1722">
          <a:extLst>
            <a:ext uri="{FF2B5EF4-FFF2-40B4-BE49-F238E27FC236}">
              <a16:creationId xmlns:a16="http://schemas.microsoft.com/office/drawing/2014/main" xmlns="" id="{00000000-0008-0000-0400-0000E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39" name="Line 1723">
          <a:extLst>
            <a:ext uri="{FF2B5EF4-FFF2-40B4-BE49-F238E27FC236}">
              <a16:creationId xmlns:a16="http://schemas.microsoft.com/office/drawing/2014/main" xmlns="" id="{00000000-0008-0000-0400-0000E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0" name="Line 1724">
          <a:extLst>
            <a:ext uri="{FF2B5EF4-FFF2-40B4-BE49-F238E27FC236}">
              <a16:creationId xmlns:a16="http://schemas.microsoft.com/office/drawing/2014/main" xmlns="" id="{00000000-0008-0000-0400-0000E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1" name="Line 1725">
          <a:extLst>
            <a:ext uri="{FF2B5EF4-FFF2-40B4-BE49-F238E27FC236}">
              <a16:creationId xmlns:a16="http://schemas.microsoft.com/office/drawing/2014/main" xmlns="" id="{00000000-0008-0000-0400-0000E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2" name="Line 1726">
          <a:extLst>
            <a:ext uri="{FF2B5EF4-FFF2-40B4-BE49-F238E27FC236}">
              <a16:creationId xmlns:a16="http://schemas.microsoft.com/office/drawing/2014/main" xmlns="" id="{00000000-0008-0000-0400-0000E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3" name="Line 1727">
          <a:extLst>
            <a:ext uri="{FF2B5EF4-FFF2-40B4-BE49-F238E27FC236}">
              <a16:creationId xmlns:a16="http://schemas.microsoft.com/office/drawing/2014/main" xmlns="" id="{00000000-0008-0000-0400-0000E7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4" name="Line 1728">
          <a:extLst>
            <a:ext uri="{FF2B5EF4-FFF2-40B4-BE49-F238E27FC236}">
              <a16:creationId xmlns:a16="http://schemas.microsoft.com/office/drawing/2014/main" xmlns="" id="{00000000-0008-0000-0400-0000E8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5" name="Line 1757">
          <a:extLst>
            <a:ext uri="{FF2B5EF4-FFF2-40B4-BE49-F238E27FC236}">
              <a16:creationId xmlns:a16="http://schemas.microsoft.com/office/drawing/2014/main" xmlns="" id="{00000000-0008-0000-0400-0000E9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6" name="Line 1758">
          <a:extLst>
            <a:ext uri="{FF2B5EF4-FFF2-40B4-BE49-F238E27FC236}">
              <a16:creationId xmlns:a16="http://schemas.microsoft.com/office/drawing/2014/main" xmlns="" id="{00000000-0008-0000-0400-0000EA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7" name="Line 1759">
          <a:extLst>
            <a:ext uri="{FF2B5EF4-FFF2-40B4-BE49-F238E27FC236}">
              <a16:creationId xmlns:a16="http://schemas.microsoft.com/office/drawing/2014/main" xmlns="" id="{00000000-0008-0000-0400-0000EB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8" name="Line 1760">
          <a:extLst>
            <a:ext uri="{FF2B5EF4-FFF2-40B4-BE49-F238E27FC236}">
              <a16:creationId xmlns:a16="http://schemas.microsoft.com/office/drawing/2014/main" xmlns="" id="{00000000-0008-0000-0400-0000EC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49" name="Line 1761">
          <a:extLst>
            <a:ext uri="{FF2B5EF4-FFF2-40B4-BE49-F238E27FC236}">
              <a16:creationId xmlns:a16="http://schemas.microsoft.com/office/drawing/2014/main" xmlns="" id="{00000000-0008-0000-0400-0000ED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0" name="Line 1762">
          <a:extLst>
            <a:ext uri="{FF2B5EF4-FFF2-40B4-BE49-F238E27FC236}">
              <a16:creationId xmlns:a16="http://schemas.microsoft.com/office/drawing/2014/main" xmlns="" id="{00000000-0008-0000-0400-0000EE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1" name="Line 1763">
          <a:extLst>
            <a:ext uri="{FF2B5EF4-FFF2-40B4-BE49-F238E27FC236}">
              <a16:creationId xmlns:a16="http://schemas.microsoft.com/office/drawing/2014/main" xmlns="" id="{00000000-0008-0000-0400-0000EF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2" name="Line 1764">
          <a:extLst>
            <a:ext uri="{FF2B5EF4-FFF2-40B4-BE49-F238E27FC236}">
              <a16:creationId xmlns:a16="http://schemas.microsoft.com/office/drawing/2014/main" xmlns="" id="{00000000-0008-0000-0400-0000F0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3" name="Line 1765">
          <a:extLst>
            <a:ext uri="{FF2B5EF4-FFF2-40B4-BE49-F238E27FC236}">
              <a16:creationId xmlns:a16="http://schemas.microsoft.com/office/drawing/2014/main" xmlns="" id="{00000000-0008-0000-0400-0000F1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4" name="Line 1766">
          <a:extLst>
            <a:ext uri="{FF2B5EF4-FFF2-40B4-BE49-F238E27FC236}">
              <a16:creationId xmlns:a16="http://schemas.microsoft.com/office/drawing/2014/main" xmlns="" id="{00000000-0008-0000-0400-0000F2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5" name="Line 1767">
          <a:extLst>
            <a:ext uri="{FF2B5EF4-FFF2-40B4-BE49-F238E27FC236}">
              <a16:creationId xmlns:a16="http://schemas.microsoft.com/office/drawing/2014/main" xmlns="" id="{00000000-0008-0000-0400-0000F3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6" name="Line 1768">
          <a:extLst>
            <a:ext uri="{FF2B5EF4-FFF2-40B4-BE49-F238E27FC236}">
              <a16:creationId xmlns:a16="http://schemas.microsoft.com/office/drawing/2014/main" xmlns="" id="{00000000-0008-0000-0400-0000F4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7" name="Line 1769">
          <a:extLst>
            <a:ext uri="{FF2B5EF4-FFF2-40B4-BE49-F238E27FC236}">
              <a16:creationId xmlns:a16="http://schemas.microsoft.com/office/drawing/2014/main" xmlns="" id="{00000000-0008-0000-0400-0000F5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8" name="Line 1770">
          <a:extLst>
            <a:ext uri="{FF2B5EF4-FFF2-40B4-BE49-F238E27FC236}">
              <a16:creationId xmlns:a16="http://schemas.microsoft.com/office/drawing/2014/main" xmlns="" id="{00000000-0008-0000-0400-0000F602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xmlns="" id="{00000000-0008-0000-0400-0000F7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xmlns="" id="{00000000-0008-0000-0400-0000F8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xmlns="" id="{00000000-0008-0000-0400-0000F9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xmlns="" id="{00000000-0008-0000-0400-0000FA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xmlns="" id="{00000000-0008-0000-0400-0000FB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xmlns="" id="{00000000-0008-0000-0400-0000FC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xmlns="" id="{00000000-0008-0000-0400-0000FD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xmlns="" id="{00000000-0008-0000-0400-0000FE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xmlns="" id="{00000000-0008-0000-0400-0000FF02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xmlns="" id="{00000000-0008-0000-0400-00000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xmlns="" id="{00000000-0008-0000-0400-00000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xmlns="" id="{00000000-0008-0000-0400-00000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xmlns="" id="{00000000-0008-0000-0400-00000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xmlns="" id="{00000000-0008-0000-0400-00000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xmlns="" id="{00000000-0008-0000-0400-00000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xmlns="" id="{00000000-0008-0000-0400-00000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xmlns="" id="{00000000-0008-0000-0400-00000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xmlns="" id="{00000000-0008-0000-0400-00000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xmlns="" id="{00000000-0008-0000-0400-00000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xmlns="" id="{00000000-0008-0000-0400-00000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xmlns="" id="{00000000-0008-0000-0400-00000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xmlns="" id="{00000000-0008-0000-0400-00000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xmlns="" id="{00000000-0008-0000-0400-00000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xmlns="" id="{00000000-0008-0000-0400-00000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xmlns="" id="{00000000-0008-0000-0400-00000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xmlns="" id="{00000000-0008-0000-0400-00001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xmlns="" id="{00000000-0008-0000-0400-00001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xmlns="" id="{00000000-0008-0000-0400-00001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xmlns="" id="{00000000-0008-0000-0400-00001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xmlns="" id="{00000000-0008-0000-0400-00001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xmlns="" id="{00000000-0008-0000-0400-00001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xmlns="" id="{00000000-0008-0000-0400-00001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xmlns="" id="{00000000-0008-0000-0400-00001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xmlns="" id="{00000000-0008-0000-0400-00001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xmlns="" id="{00000000-0008-0000-0400-00001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xmlns="" id="{00000000-0008-0000-0400-00001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xmlns="" id="{00000000-0008-0000-0400-00001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xmlns="" id="{00000000-0008-0000-0400-00001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xmlns="" id="{00000000-0008-0000-0400-00001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xmlns="" id="{00000000-0008-0000-0400-00001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xmlns="" id="{00000000-0008-0000-0400-00001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xmlns="" id="{00000000-0008-0000-0400-00002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1" name="Line 1743">
          <a:extLst>
            <a:ext uri="{FF2B5EF4-FFF2-40B4-BE49-F238E27FC236}">
              <a16:creationId xmlns:a16="http://schemas.microsoft.com/office/drawing/2014/main" xmlns="" id="{00000000-0008-0000-0400-00002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2" name="Line 1744">
          <a:extLst>
            <a:ext uri="{FF2B5EF4-FFF2-40B4-BE49-F238E27FC236}">
              <a16:creationId xmlns:a16="http://schemas.microsoft.com/office/drawing/2014/main" xmlns="" id="{00000000-0008-0000-0400-00002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3" name="Line 1745">
          <a:extLst>
            <a:ext uri="{FF2B5EF4-FFF2-40B4-BE49-F238E27FC236}">
              <a16:creationId xmlns:a16="http://schemas.microsoft.com/office/drawing/2014/main" xmlns="" id="{00000000-0008-0000-0400-00002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4" name="Line 1746">
          <a:extLst>
            <a:ext uri="{FF2B5EF4-FFF2-40B4-BE49-F238E27FC236}">
              <a16:creationId xmlns:a16="http://schemas.microsoft.com/office/drawing/2014/main" xmlns="" id="{00000000-0008-0000-0400-00002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5" name="Line 1747">
          <a:extLst>
            <a:ext uri="{FF2B5EF4-FFF2-40B4-BE49-F238E27FC236}">
              <a16:creationId xmlns:a16="http://schemas.microsoft.com/office/drawing/2014/main" xmlns="" id="{00000000-0008-0000-0400-00002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6" name="Line 1748">
          <a:extLst>
            <a:ext uri="{FF2B5EF4-FFF2-40B4-BE49-F238E27FC236}">
              <a16:creationId xmlns:a16="http://schemas.microsoft.com/office/drawing/2014/main" xmlns="" id="{00000000-0008-0000-0400-00002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7" name="Line 1749">
          <a:extLst>
            <a:ext uri="{FF2B5EF4-FFF2-40B4-BE49-F238E27FC236}">
              <a16:creationId xmlns:a16="http://schemas.microsoft.com/office/drawing/2014/main" xmlns="" id="{00000000-0008-0000-0400-00002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8" name="Line 1750">
          <a:extLst>
            <a:ext uri="{FF2B5EF4-FFF2-40B4-BE49-F238E27FC236}">
              <a16:creationId xmlns:a16="http://schemas.microsoft.com/office/drawing/2014/main" xmlns="" id="{00000000-0008-0000-0400-00002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9" name="Line 1751">
          <a:extLst>
            <a:ext uri="{FF2B5EF4-FFF2-40B4-BE49-F238E27FC236}">
              <a16:creationId xmlns:a16="http://schemas.microsoft.com/office/drawing/2014/main" xmlns="" id="{00000000-0008-0000-0400-00002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0" name="Line 1752">
          <a:extLst>
            <a:ext uri="{FF2B5EF4-FFF2-40B4-BE49-F238E27FC236}">
              <a16:creationId xmlns:a16="http://schemas.microsoft.com/office/drawing/2014/main" xmlns="" id="{00000000-0008-0000-0400-00002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1" name="Line 1753">
          <a:extLst>
            <a:ext uri="{FF2B5EF4-FFF2-40B4-BE49-F238E27FC236}">
              <a16:creationId xmlns:a16="http://schemas.microsoft.com/office/drawing/2014/main" xmlns="" id="{00000000-0008-0000-0400-00002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2" name="Line 1754">
          <a:extLst>
            <a:ext uri="{FF2B5EF4-FFF2-40B4-BE49-F238E27FC236}">
              <a16:creationId xmlns:a16="http://schemas.microsoft.com/office/drawing/2014/main" xmlns="" id="{00000000-0008-0000-0400-00002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3" name="Line 1755">
          <a:extLst>
            <a:ext uri="{FF2B5EF4-FFF2-40B4-BE49-F238E27FC236}">
              <a16:creationId xmlns:a16="http://schemas.microsoft.com/office/drawing/2014/main" xmlns="" id="{00000000-0008-0000-0400-00002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4" name="Line 1756">
          <a:extLst>
            <a:ext uri="{FF2B5EF4-FFF2-40B4-BE49-F238E27FC236}">
              <a16:creationId xmlns:a16="http://schemas.microsoft.com/office/drawing/2014/main" xmlns="" id="{00000000-0008-0000-0400-00002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5" name="Line 1757">
          <a:extLst>
            <a:ext uri="{FF2B5EF4-FFF2-40B4-BE49-F238E27FC236}">
              <a16:creationId xmlns:a16="http://schemas.microsoft.com/office/drawing/2014/main" xmlns="" id="{00000000-0008-0000-0400-00002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6" name="Line 1758">
          <a:extLst>
            <a:ext uri="{FF2B5EF4-FFF2-40B4-BE49-F238E27FC236}">
              <a16:creationId xmlns:a16="http://schemas.microsoft.com/office/drawing/2014/main" xmlns="" id="{00000000-0008-0000-0400-00003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7" name="Line 1759">
          <a:extLst>
            <a:ext uri="{FF2B5EF4-FFF2-40B4-BE49-F238E27FC236}">
              <a16:creationId xmlns:a16="http://schemas.microsoft.com/office/drawing/2014/main" xmlns="" id="{00000000-0008-0000-0400-00003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8" name="Line 1760">
          <a:extLst>
            <a:ext uri="{FF2B5EF4-FFF2-40B4-BE49-F238E27FC236}">
              <a16:creationId xmlns:a16="http://schemas.microsoft.com/office/drawing/2014/main" xmlns="" id="{00000000-0008-0000-0400-00003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9" name="Line 1761">
          <a:extLst>
            <a:ext uri="{FF2B5EF4-FFF2-40B4-BE49-F238E27FC236}">
              <a16:creationId xmlns:a16="http://schemas.microsoft.com/office/drawing/2014/main" xmlns="" id="{00000000-0008-0000-0400-00003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0" name="Line 1762">
          <a:extLst>
            <a:ext uri="{FF2B5EF4-FFF2-40B4-BE49-F238E27FC236}">
              <a16:creationId xmlns:a16="http://schemas.microsoft.com/office/drawing/2014/main" xmlns="" id="{00000000-0008-0000-0400-00003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1" name="Line 1763">
          <a:extLst>
            <a:ext uri="{FF2B5EF4-FFF2-40B4-BE49-F238E27FC236}">
              <a16:creationId xmlns:a16="http://schemas.microsoft.com/office/drawing/2014/main" xmlns="" id="{00000000-0008-0000-0400-00003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2" name="Line 1764">
          <a:extLst>
            <a:ext uri="{FF2B5EF4-FFF2-40B4-BE49-F238E27FC236}">
              <a16:creationId xmlns:a16="http://schemas.microsoft.com/office/drawing/2014/main" xmlns="" id="{00000000-0008-0000-0400-00003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3" name="Line 1765">
          <a:extLst>
            <a:ext uri="{FF2B5EF4-FFF2-40B4-BE49-F238E27FC236}">
              <a16:creationId xmlns:a16="http://schemas.microsoft.com/office/drawing/2014/main" xmlns="" id="{00000000-0008-0000-0400-00003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4" name="Line 1766">
          <a:extLst>
            <a:ext uri="{FF2B5EF4-FFF2-40B4-BE49-F238E27FC236}">
              <a16:creationId xmlns:a16="http://schemas.microsoft.com/office/drawing/2014/main" xmlns="" id="{00000000-0008-0000-0400-00003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5" name="Line 1767">
          <a:extLst>
            <a:ext uri="{FF2B5EF4-FFF2-40B4-BE49-F238E27FC236}">
              <a16:creationId xmlns:a16="http://schemas.microsoft.com/office/drawing/2014/main" xmlns="" id="{00000000-0008-0000-0400-00003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6" name="Line 1768">
          <a:extLst>
            <a:ext uri="{FF2B5EF4-FFF2-40B4-BE49-F238E27FC236}">
              <a16:creationId xmlns:a16="http://schemas.microsoft.com/office/drawing/2014/main" xmlns="" id="{00000000-0008-0000-0400-00003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7" name="Line 1769">
          <a:extLst>
            <a:ext uri="{FF2B5EF4-FFF2-40B4-BE49-F238E27FC236}">
              <a16:creationId xmlns:a16="http://schemas.microsoft.com/office/drawing/2014/main" xmlns="" id="{00000000-0008-0000-0400-00003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8" name="Line 1770">
          <a:extLst>
            <a:ext uri="{FF2B5EF4-FFF2-40B4-BE49-F238E27FC236}">
              <a16:creationId xmlns:a16="http://schemas.microsoft.com/office/drawing/2014/main" xmlns="" id="{00000000-0008-0000-0400-00003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9" name="Line 3157">
          <a:extLst>
            <a:ext uri="{FF2B5EF4-FFF2-40B4-BE49-F238E27FC236}">
              <a16:creationId xmlns:a16="http://schemas.microsoft.com/office/drawing/2014/main" xmlns="" id="{00000000-0008-0000-0400-00003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0" name="Line 3158">
          <a:extLst>
            <a:ext uri="{FF2B5EF4-FFF2-40B4-BE49-F238E27FC236}">
              <a16:creationId xmlns:a16="http://schemas.microsoft.com/office/drawing/2014/main" xmlns="" id="{00000000-0008-0000-0400-00003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1" name="Line 3159">
          <a:extLst>
            <a:ext uri="{FF2B5EF4-FFF2-40B4-BE49-F238E27FC236}">
              <a16:creationId xmlns:a16="http://schemas.microsoft.com/office/drawing/2014/main" xmlns="" id="{00000000-0008-0000-0400-00003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2" name="Line 3160">
          <a:extLst>
            <a:ext uri="{FF2B5EF4-FFF2-40B4-BE49-F238E27FC236}">
              <a16:creationId xmlns:a16="http://schemas.microsoft.com/office/drawing/2014/main" xmlns="" id="{00000000-0008-0000-0400-00004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3" name="Line 3161">
          <a:extLst>
            <a:ext uri="{FF2B5EF4-FFF2-40B4-BE49-F238E27FC236}">
              <a16:creationId xmlns:a16="http://schemas.microsoft.com/office/drawing/2014/main" xmlns="" id="{00000000-0008-0000-0400-00004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4" name="Line 3162">
          <a:extLst>
            <a:ext uri="{FF2B5EF4-FFF2-40B4-BE49-F238E27FC236}">
              <a16:creationId xmlns:a16="http://schemas.microsoft.com/office/drawing/2014/main" xmlns="" id="{00000000-0008-0000-0400-00004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5" name="Line 3163">
          <a:extLst>
            <a:ext uri="{FF2B5EF4-FFF2-40B4-BE49-F238E27FC236}">
              <a16:creationId xmlns:a16="http://schemas.microsoft.com/office/drawing/2014/main" xmlns="" id="{00000000-0008-0000-0400-00004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6" name="Line 3164">
          <a:extLst>
            <a:ext uri="{FF2B5EF4-FFF2-40B4-BE49-F238E27FC236}">
              <a16:creationId xmlns:a16="http://schemas.microsoft.com/office/drawing/2014/main" xmlns="" id="{00000000-0008-0000-0400-00004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7" name="Line 3165">
          <a:extLst>
            <a:ext uri="{FF2B5EF4-FFF2-40B4-BE49-F238E27FC236}">
              <a16:creationId xmlns:a16="http://schemas.microsoft.com/office/drawing/2014/main" xmlns="" id="{00000000-0008-0000-0400-00004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8" name="Line 3166">
          <a:extLst>
            <a:ext uri="{FF2B5EF4-FFF2-40B4-BE49-F238E27FC236}">
              <a16:creationId xmlns:a16="http://schemas.microsoft.com/office/drawing/2014/main" xmlns="" id="{00000000-0008-0000-0400-00004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9" name="Line 3167">
          <a:extLst>
            <a:ext uri="{FF2B5EF4-FFF2-40B4-BE49-F238E27FC236}">
              <a16:creationId xmlns:a16="http://schemas.microsoft.com/office/drawing/2014/main" xmlns="" id="{00000000-0008-0000-0400-00004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0" name="Line 3168">
          <a:extLst>
            <a:ext uri="{FF2B5EF4-FFF2-40B4-BE49-F238E27FC236}">
              <a16:creationId xmlns:a16="http://schemas.microsoft.com/office/drawing/2014/main" xmlns="" id="{00000000-0008-0000-0400-00004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1" name="Line 3169">
          <a:extLst>
            <a:ext uri="{FF2B5EF4-FFF2-40B4-BE49-F238E27FC236}">
              <a16:creationId xmlns:a16="http://schemas.microsoft.com/office/drawing/2014/main" xmlns="" id="{00000000-0008-0000-0400-00004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2" name="Line 3170">
          <a:extLst>
            <a:ext uri="{FF2B5EF4-FFF2-40B4-BE49-F238E27FC236}">
              <a16:creationId xmlns:a16="http://schemas.microsoft.com/office/drawing/2014/main" xmlns="" id="{00000000-0008-0000-0400-00004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3" name="Line 2342">
          <a:extLst>
            <a:ext uri="{FF2B5EF4-FFF2-40B4-BE49-F238E27FC236}">
              <a16:creationId xmlns:a16="http://schemas.microsoft.com/office/drawing/2014/main" xmlns="" id="{00000000-0008-0000-0400-00004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4" name="Line 2343">
          <a:extLst>
            <a:ext uri="{FF2B5EF4-FFF2-40B4-BE49-F238E27FC236}">
              <a16:creationId xmlns:a16="http://schemas.microsoft.com/office/drawing/2014/main" xmlns="" id="{00000000-0008-0000-0400-00004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5" name="Line 2344">
          <a:extLst>
            <a:ext uri="{FF2B5EF4-FFF2-40B4-BE49-F238E27FC236}">
              <a16:creationId xmlns:a16="http://schemas.microsoft.com/office/drawing/2014/main" xmlns="" id="{00000000-0008-0000-0400-00004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6" name="Line 2345">
          <a:extLst>
            <a:ext uri="{FF2B5EF4-FFF2-40B4-BE49-F238E27FC236}">
              <a16:creationId xmlns:a16="http://schemas.microsoft.com/office/drawing/2014/main" xmlns="" id="{00000000-0008-0000-0400-00004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7" name="Line 2346">
          <a:extLst>
            <a:ext uri="{FF2B5EF4-FFF2-40B4-BE49-F238E27FC236}">
              <a16:creationId xmlns:a16="http://schemas.microsoft.com/office/drawing/2014/main" xmlns="" id="{00000000-0008-0000-0400-00004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8" name="Line 2347">
          <a:extLst>
            <a:ext uri="{FF2B5EF4-FFF2-40B4-BE49-F238E27FC236}">
              <a16:creationId xmlns:a16="http://schemas.microsoft.com/office/drawing/2014/main" xmlns="" id="{00000000-0008-0000-0400-00005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9" name="Line 2348">
          <a:extLst>
            <a:ext uri="{FF2B5EF4-FFF2-40B4-BE49-F238E27FC236}">
              <a16:creationId xmlns:a16="http://schemas.microsoft.com/office/drawing/2014/main" xmlns="" id="{00000000-0008-0000-0400-00005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0" name="Line 2440">
          <a:extLst>
            <a:ext uri="{FF2B5EF4-FFF2-40B4-BE49-F238E27FC236}">
              <a16:creationId xmlns:a16="http://schemas.microsoft.com/office/drawing/2014/main" xmlns="" id="{00000000-0008-0000-0400-00005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1" name="Line 2441">
          <a:extLst>
            <a:ext uri="{FF2B5EF4-FFF2-40B4-BE49-F238E27FC236}">
              <a16:creationId xmlns:a16="http://schemas.microsoft.com/office/drawing/2014/main" xmlns="" id="{00000000-0008-0000-0400-00005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2" name="Line 2442">
          <a:extLst>
            <a:ext uri="{FF2B5EF4-FFF2-40B4-BE49-F238E27FC236}">
              <a16:creationId xmlns:a16="http://schemas.microsoft.com/office/drawing/2014/main" xmlns="" id="{00000000-0008-0000-0400-00005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3" name="Line 2443">
          <a:extLst>
            <a:ext uri="{FF2B5EF4-FFF2-40B4-BE49-F238E27FC236}">
              <a16:creationId xmlns:a16="http://schemas.microsoft.com/office/drawing/2014/main" xmlns="" id="{00000000-0008-0000-0400-00005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4" name="Line 2444">
          <a:extLst>
            <a:ext uri="{FF2B5EF4-FFF2-40B4-BE49-F238E27FC236}">
              <a16:creationId xmlns:a16="http://schemas.microsoft.com/office/drawing/2014/main" xmlns="" id="{00000000-0008-0000-0400-00005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5" name="Line 2445">
          <a:extLst>
            <a:ext uri="{FF2B5EF4-FFF2-40B4-BE49-F238E27FC236}">
              <a16:creationId xmlns:a16="http://schemas.microsoft.com/office/drawing/2014/main" xmlns="" id="{00000000-0008-0000-0400-00005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6" name="Line 2446">
          <a:extLst>
            <a:ext uri="{FF2B5EF4-FFF2-40B4-BE49-F238E27FC236}">
              <a16:creationId xmlns:a16="http://schemas.microsoft.com/office/drawing/2014/main" xmlns="" id="{00000000-0008-0000-0400-00005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7" name="Line 3105">
          <a:extLst>
            <a:ext uri="{FF2B5EF4-FFF2-40B4-BE49-F238E27FC236}">
              <a16:creationId xmlns:a16="http://schemas.microsoft.com/office/drawing/2014/main" xmlns="" id="{00000000-0008-0000-0400-00005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8" name="Line 3106">
          <a:extLst>
            <a:ext uri="{FF2B5EF4-FFF2-40B4-BE49-F238E27FC236}">
              <a16:creationId xmlns:a16="http://schemas.microsoft.com/office/drawing/2014/main" xmlns="" id="{00000000-0008-0000-0400-00005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59" name="Line 3107">
          <a:extLst>
            <a:ext uri="{FF2B5EF4-FFF2-40B4-BE49-F238E27FC236}">
              <a16:creationId xmlns:a16="http://schemas.microsoft.com/office/drawing/2014/main" xmlns="" id="{00000000-0008-0000-0400-00005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0" name="Line 3108">
          <a:extLst>
            <a:ext uri="{FF2B5EF4-FFF2-40B4-BE49-F238E27FC236}">
              <a16:creationId xmlns:a16="http://schemas.microsoft.com/office/drawing/2014/main" xmlns="" id="{00000000-0008-0000-0400-00005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1" name="Line 3109">
          <a:extLst>
            <a:ext uri="{FF2B5EF4-FFF2-40B4-BE49-F238E27FC236}">
              <a16:creationId xmlns:a16="http://schemas.microsoft.com/office/drawing/2014/main" xmlns="" id="{00000000-0008-0000-0400-00005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2" name="Line 3110">
          <a:extLst>
            <a:ext uri="{FF2B5EF4-FFF2-40B4-BE49-F238E27FC236}">
              <a16:creationId xmlns:a16="http://schemas.microsoft.com/office/drawing/2014/main" xmlns="" id="{00000000-0008-0000-0400-00005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3" name="Line 3111">
          <a:extLst>
            <a:ext uri="{FF2B5EF4-FFF2-40B4-BE49-F238E27FC236}">
              <a16:creationId xmlns:a16="http://schemas.microsoft.com/office/drawing/2014/main" xmlns="" id="{00000000-0008-0000-0400-00005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4" name="Line 3203">
          <a:extLst>
            <a:ext uri="{FF2B5EF4-FFF2-40B4-BE49-F238E27FC236}">
              <a16:creationId xmlns:a16="http://schemas.microsoft.com/office/drawing/2014/main" xmlns="" id="{00000000-0008-0000-0400-00006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5" name="Line 3204">
          <a:extLst>
            <a:ext uri="{FF2B5EF4-FFF2-40B4-BE49-F238E27FC236}">
              <a16:creationId xmlns:a16="http://schemas.microsoft.com/office/drawing/2014/main" xmlns="" id="{00000000-0008-0000-0400-00006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6" name="Line 3205">
          <a:extLst>
            <a:ext uri="{FF2B5EF4-FFF2-40B4-BE49-F238E27FC236}">
              <a16:creationId xmlns:a16="http://schemas.microsoft.com/office/drawing/2014/main" xmlns="" id="{00000000-0008-0000-0400-00006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7" name="Line 3206">
          <a:extLst>
            <a:ext uri="{FF2B5EF4-FFF2-40B4-BE49-F238E27FC236}">
              <a16:creationId xmlns:a16="http://schemas.microsoft.com/office/drawing/2014/main" xmlns="" id="{00000000-0008-0000-0400-00006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8" name="Line 3207">
          <a:extLst>
            <a:ext uri="{FF2B5EF4-FFF2-40B4-BE49-F238E27FC236}">
              <a16:creationId xmlns:a16="http://schemas.microsoft.com/office/drawing/2014/main" xmlns="" id="{00000000-0008-0000-0400-00006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69" name="Line 3208">
          <a:extLst>
            <a:ext uri="{FF2B5EF4-FFF2-40B4-BE49-F238E27FC236}">
              <a16:creationId xmlns:a16="http://schemas.microsoft.com/office/drawing/2014/main" xmlns="" id="{00000000-0008-0000-0400-00006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0" name="Line 3209">
          <a:extLst>
            <a:ext uri="{FF2B5EF4-FFF2-40B4-BE49-F238E27FC236}">
              <a16:creationId xmlns:a16="http://schemas.microsoft.com/office/drawing/2014/main" xmlns="" id="{00000000-0008-0000-0400-00006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1" name="Line 1715">
          <a:extLst>
            <a:ext uri="{FF2B5EF4-FFF2-40B4-BE49-F238E27FC236}">
              <a16:creationId xmlns:a16="http://schemas.microsoft.com/office/drawing/2014/main" xmlns="" id="{00000000-0008-0000-0400-00006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2" name="Line 1716">
          <a:extLst>
            <a:ext uri="{FF2B5EF4-FFF2-40B4-BE49-F238E27FC236}">
              <a16:creationId xmlns:a16="http://schemas.microsoft.com/office/drawing/2014/main" xmlns="" id="{00000000-0008-0000-0400-00006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3" name="Line 1717">
          <a:extLst>
            <a:ext uri="{FF2B5EF4-FFF2-40B4-BE49-F238E27FC236}">
              <a16:creationId xmlns:a16="http://schemas.microsoft.com/office/drawing/2014/main" xmlns="" id="{00000000-0008-0000-0400-00006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4" name="Line 1718">
          <a:extLst>
            <a:ext uri="{FF2B5EF4-FFF2-40B4-BE49-F238E27FC236}">
              <a16:creationId xmlns:a16="http://schemas.microsoft.com/office/drawing/2014/main" xmlns="" id="{00000000-0008-0000-0400-00006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5" name="Line 1719">
          <a:extLst>
            <a:ext uri="{FF2B5EF4-FFF2-40B4-BE49-F238E27FC236}">
              <a16:creationId xmlns:a16="http://schemas.microsoft.com/office/drawing/2014/main" xmlns="" id="{00000000-0008-0000-0400-00006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6" name="Line 1720">
          <a:extLst>
            <a:ext uri="{FF2B5EF4-FFF2-40B4-BE49-F238E27FC236}">
              <a16:creationId xmlns:a16="http://schemas.microsoft.com/office/drawing/2014/main" xmlns="" id="{00000000-0008-0000-0400-00006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7" name="Line 1721">
          <a:extLst>
            <a:ext uri="{FF2B5EF4-FFF2-40B4-BE49-F238E27FC236}">
              <a16:creationId xmlns:a16="http://schemas.microsoft.com/office/drawing/2014/main" xmlns="" id="{00000000-0008-0000-0400-00006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8" name="Line 1722">
          <a:extLst>
            <a:ext uri="{FF2B5EF4-FFF2-40B4-BE49-F238E27FC236}">
              <a16:creationId xmlns:a16="http://schemas.microsoft.com/office/drawing/2014/main" xmlns="" id="{00000000-0008-0000-0400-00006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79" name="Line 1723">
          <a:extLst>
            <a:ext uri="{FF2B5EF4-FFF2-40B4-BE49-F238E27FC236}">
              <a16:creationId xmlns:a16="http://schemas.microsoft.com/office/drawing/2014/main" xmlns="" id="{00000000-0008-0000-0400-00006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0" name="Line 1724">
          <a:extLst>
            <a:ext uri="{FF2B5EF4-FFF2-40B4-BE49-F238E27FC236}">
              <a16:creationId xmlns:a16="http://schemas.microsoft.com/office/drawing/2014/main" xmlns="" id="{00000000-0008-0000-0400-00007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1" name="Line 1725">
          <a:extLst>
            <a:ext uri="{FF2B5EF4-FFF2-40B4-BE49-F238E27FC236}">
              <a16:creationId xmlns:a16="http://schemas.microsoft.com/office/drawing/2014/main" xmlns="" id="{00000000-0008-0000-0400-00007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2" name="Line 1726">
          <a:extLst>
            <a:ext uri="{FF2B5EF4-FFF2-40B4-BE49-F238E27FC236}">
              <a16:creationId xmlns:a16="http://schemas.microsoft.com/office/drawing/2014/main" xmlns="" id="{00000000-0008-0000-0400-00007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3" name="Line 1727">
          <a:extLst>
            <a:ext uri="{FF2B5EF4-FFF2-40B4-BE49-F238E27FC236}">
              <a16:creationId xmlns:a16="http://schemas.microsoft.com/office/drawing/2014/main" xmlns="" id="{00000000-0008-0000-0400-00007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4" name="Line 1728">
          <a:extLst>
            <a:ext uri="{FF2B5EF4-FFF2-40B4-BE49-F238E27FC236}">
              <a16:creationId xmlns:a16="http://schemas.microsoft.com/office/drawing/2014/main" xmlns="" id="{00000000-0008-0000-0400-00007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5" name="Line 1757">
          <a:extLst>
            <a:ext uri="{FF2B5EF4-FFF2-40B4-BE49-F238E27FC236}">
              <a16:creationId xmlns:a16="http://schemas.microsoft.com/office/drawing/2014/main" xmlns="" id="{00000000-0008-0000-0400-00007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6" name="Line 1758">
          <a:extLst>
            <a:ext uri="{FF2B5EF4-FFF2-40B4-BE49-F238E27FC236}">
              <a16:creationId xmlns:a16="http://schemas.microsoft.com/office/drawing/2014/main" xmlns="" id="{00000000-0008-0000-0400-00007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7" name="Line 1759">
          <a:extLst>
            <a:ext uri="{FF2B5EF4-FFF2-40B4-BE49-F238E27FC236}">
              <a16:creationId xmlns:a16="http://schemas.microsoft.com/office/drawing/2014/main" xmlns="" id="{00000000-0008-0000-0400-00007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8" name="Line 1760">
          <a:extLst>
            <a:ext uri="{FF2B5EF4-FFF2-40B4-BE49-F238E27FC236}">
              <a16:creationId xmlns:a16="http://schemas.microsoft.com/office/drawing/2014/main" xmlns="" id="{00000000-0008-0000-0400-00007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89" name="Line 1761">
          <a:extLst>
            <a:ext uri="{FF2B5EF4-FFF2-40B4-BE49-F238E27FC236}">
              <a16:creationId xmlns:a16="http://schemas.microsoft.com/office/drawing/2014/main" xmlns="" id="{00000000-0008-0000-0400-00007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0" name="Line 1762">
          <a:extLst>
            <a:ext uri="{FF2B5EF4-FFF2-40B4-BE49-F238E27FC236}">
              <a16:creationId xmlns:a16="http://schemas.microsoft.com/office/drawing/2014/main" xmlns="" id="{00000000-0008-0000-0400-00007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1" name="Line 1763">
          <a:extLst>
            <a:ext uri="{FF2B5EF4-FFF2-40B4-BE49-F238E27FC236}">
              <a16:creationId xmlns:a16="http://schemas.microsoft.com/office/drawing/2014/main" xmlns="" id="{00000000-0008-0000-0400-00007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2" name="Line 1764">
          <a:extLst>
            <a:ext uri="{FF2B5EF4-FFF2-40B4-BE49-F238E27FC236}">
              <a16:creationId xmlns:a16="http://schemas.microsoft.com/office/drawing/2014/main" xmlns="" id="{00000000-0008-0000-0400-00007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3" name="Line 1765">
          <a:extLst>
            <a:ext uri="{FF2B5EF4-FFF2-40B4-BE49-F238E27FC236}">
              <a16:creationId xmlns:a16="http://schemas.microsoft.com/office/drawing/2014/main" xmlns="" id="{00000000-0008-0000-0400-00007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4" name="Line 1766">
          <a:extLst>
            <a:ext uri="{FF2B5EF4-FFF2-40B4-BE49-F238E27FC236}">
              <a16:creationId xmlns:a16="http://schemas.microsoft.com/office/drawing/2014/main" xmlns="" id="{00000000-0008-0000-0400-00007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5" name="Line 1767">
          <a:extLst>
            <a:ext uri="{FF2B5EF4-FFF2-40B4-BE49-F238E27FC236}">
              <a16:creationId xmlns:a16="http://schemas.microsoft.com/office/drawing/2014/main" xmlns="" id="{00000000-0008-0000-0400-00007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6" name="Line 1768">
          <a:extLst>
            <a:ext uri="{FF2B5EF4-FFF2-40B4-BE49-F238E27FC236}">
              <a16:creationId xmlns:a16="http://schemas.microsoft.com/office/drawing/2014/main" xmlns="" id="{00000000-0008-0000-0400-000080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7" name="Line 1769">
          <a:extLst>
            <a:ext uri="{FF2B5EF4-FFF2-40B4-BE49-F238E27FC236}">
              <a16:creationId xmlns:a16="http://schemas.microsoft.com/office/drawing/2014/main" xmlns="" id="{00000000-0008-0000-0400-000081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98" name="Line 1770">
          <a:extLst>
            <a:ext uri="{FF2B5EF4-FFF2-40B4-BE49-F238E27FC236}">
              <a16:creationId xmlns:a16="http://schemas.microsoft.com/office/drawing/2014/main" xmlns="" id="{00000000-0008-0000-0400-000082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899" name="Line 1694">
          <a:extLst>
            <a:ext uri="{FF2B5EF4-FFF2-40B4-BE49-F238E27FC236}">
              <a16:creationId xmlns:a16="http://schemas.microsoft.com/office/drawing/2014/main" xmlns="" id="{00000000-0008-0000-0400-000083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0" name="Line 1695">
          <a:extLst>
            <a:ext uri="{FF2B5EF4-FFF2-40B4-BE49-F238E27FC236}">
              <a16:creationId xmlns:a16="http://schemas.microsoft.com/office/drawing/2014/main" xmlns="" id="{00000000-0008-0000-0400-000084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1" name="Line 1696">
          <a:extLst>
            <a:ext uri="{FF2B5EF4-FFF2-40B4-BE49-F238E27FC236}">
              <a16:creationId xmlns:a16="http://schemas.microsoft.com/office/drawing/2014/main" xmlns="" id="{00000000-0008-0000-0400-00008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2" name="Line 1697">
          <a:extLst>
            <a:ext uri="{FF2B5EF4-FFF2-40B4-BE49-F238E27FC236}">
              <a16:creationId xmlns:a16="http://schemas.microsoft.com/office/drawing/2014/main" xmlns="" id="{00000000-0008-0000-0400-00008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3" name="Line 1698">
          <a:extLst>
            <a:ext uri="{FF2B5EF4-FFF2-40B4-BE49-F238E27FC236}">
              <a16:creationId xmlns:a16="http://schemas.microsoft.com/office/drawing/2014/main" xmlns="" id="{00000000-0008-0000-0400-00008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4" name="Line 1699">
          <a:extLst>
            <a:ext uri="{FF2B5EF4-FFF2-40B4-BE49-F238E27FC236}">
              <a16:creationId xmlns:a16="http://schemas.microsoft.com/office/drawing/2014/main" xmlns="" id="{00000000-0008-0000-0400-00008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5" name="Line 1700">
          <a:extLst>
            <a:ext uri="{FF2B5EF4-FFF2-40B4-BE49-F238E27FC236}">
              <a16:creationId xmlns:a16="http://schemas.microsoft.com/office/drawing/2014/main" xmlns="" id="{00000000-0008-0000-0400-00008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6" name="Line 1701">
          <a:extLst>
            <a:ext uri="{FF2B5EF4-FFF2-40B4-BE49-F238E27FC236}">
              <a16:creationId xmlns:a16="http://schemas.microsoft.com/office/drawing/2014/main" xmlns="" id="{00000000-0008-0000-0400-00008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7" name="Line 1702">
          <a:extLst>
            <a:ext uri="{FF2B5EF4-FFF2-40B4-BE49-F238E27FC236}">
              <a16:creationId xmlns:a16="http://schemas.microsoft.com/office/drawing/2014/main" xmlns="" id="{00000000-0008-0000-0400-00008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8" name="Line 1703">
          <a:extLst>
            <a:ext uri="{FF2B5EF4-FFF2-40B4-BE49-F238E27FC236}">
              <a16:creationId xmlns:a16="http://schemas.microsoft.com/office/drawing/2014/main" xmlns="" id="{00000000-0008-0000-0400-00008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09" name="Line 1704">
          <a:extLst>
            <a:ext uri="{FF2B5EF4-FFF2-40B4-BE49-F238E27FC236}">
              <a16:creationId xmlns:a16="http://schemas.microsoft.com/office/drawing/2014/main" xmlns="" id="{00000000-0008-0000-0400-00008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0" name="Line 1705">
          <a:extLst>
            <a:ext uri="{FF2B5EF4-FFF2-40B4-BE49-F238E27FC236}">
              <a16:creationId xmlns:a16="http://schemas.microsoft.com/office/drawing/2014/main" xmlns="" id="{00000000-0008-0000-0400-00008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1" name="Line 1706">
          <a:extLst>
            <a:ext uri="{FF2B5EF4-FFF2-40B4-BE49-F238E27FC236}">
              <a16:creationId xmlns:a16="http://schemas.microsoft.com/office/drawing/2014/main" xmlns="" id="{00000000-0008-0000-0400-00008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2" name="Line 1707">
          <a:extLst>
            <a:ext uri="{FF2B5EF4-FFF2-40B4-BE49-F238E27FC236}">
              <a16:creationId xmlns:a16="http://schemas.microsoft.com/office/drawing/2014/main" xmlns="" id="{00000000-0008-0000-0400-00009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3" name="Line 1743">
          <a:extLst>
            <a:ext uri="{FF2B5EF4-FFF2-40B4-BE49-F238E27FC236}">
              <a16:creationId xmlns:a16="http://schemas.microsoft.com/office/drawing/2014/main" xmlns="" id="{00000000-0008-0000-0400-00009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4" name="Line 1744">
          <a:extLst>
            <a:ext uri="{FF2B5EF4-FFF2-40B4-BE49-F238E27FC236}">
              <a16:creationId xmlns:a16="http://schemas.microsoft.com/office/drawing/2014/main" xmlns="" id="{00000000-0008-0000-0400-00009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5" name="Line 1745">
          <a:extLst>
            <a:ext uri="{FF2B5EF4-FFF2-40B4-BE49-F238E27FC236}">
              <a16:creationId xmlns:a16="http://schemas.microsoft.com/office/drawing/2014/main" xmlns="" id="{00000000-0008-0000-0400-000093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6" name="Line 1746">
          <a:extLst>
            <a:ext uri="{FF2B5EF4-FFF2-40B4-BE49-F238E27FC236}">
              <a16:creationId xmlns:a16="http://schemas.microsoft.com/office/drawing/2014/main" xmlns="" id="{00000000-0008-0000-0400-000094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7" name="Line 1747">
          <a:extLst>
            <a:ext uri="{FF2B5EF4-FFF2-40B4-BE49-F238E27FC236}">
              <a16:creationId xmlns:a16="http://schemas.microsoft.com/office/drawing/2014/main" xmlns="" id="{00000000-0008-0000-0400-00009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8" name="Line 1748">
          <a:extLst>
            <a:ext uri="{FF2B5EF4-FFF2-40B4-BE49-F238E27FC236}">
              <a16:creationId xmlns:a16="http://schemas.microsoft.com/office/drawing/2014/main" xmlns="" id="{00000000-0008-0000-0400-00009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19" name="Line 1749">
          <a:extLst>
            <a:ext uri="{FF2B5EF4-FFF2-40B4-BE49-F238E27FC236}">
              <a16:creationId xmlns:a16="http://schemas.microsoft.com/office/drawing/2014/main" xmlns="" id="{00000000-0008-0000-0400-00009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0" name="Line 1750">
          <a:extLst>
            <a:ext uri="{FF2B5EF4-FFF2-40B4-BE49-F238E27FC236}">
              <a16:creationId xmlns:a16="http://schemas.microsoft.com/office/drawing/2014/main" xmlns="" id="{00000000-0008-0000-0400-00009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1" name="Line 1751">
          <a:extLst>
            <a:ext uri="{FF2B5EF4-FFF2-40B4-BE49-F238E27FC236}">
              <a16:creationId xmlns:a16="http://schemas.microsoft.com/office/drawing/2014/main" xmlns="" id="{00000000-0008-0000-0400-00009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2" name="Line 1752">
          <a:extLst>
            <a:ext uri="{FF2B5EF4-FFF2-40B4-BE49-F238E27FC236}">
              <a16:creationId xmlns:a16="http://schemas.microsoft.com/office/drawing/2014/main" xmlns="" id="{00000000-0008-0000-0400-00009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3" name="Line 1753">
          <a:extLst>
            <a:ext uri="{FF2B5EF4-FFF2-40B4-BE49-F238E27FC236}">
              <a16:creationId xmlns:a16="http://schemas.microsoft.com/office/drawing/2014/main" xmlns="" id="{00000000-0008-0000-0400-00009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4" name="Line 1754">
          <a:extLst>
            <a:ext uri="{FF2B5EF4-FFF2-40B4-BE49-F238E27FC236}">
              <a16:creationId xmlns:a16="http://schemas.microsoft.com/office/drawing/2014/main" xmlns="" id="{00000000-0008-0000-0400-00009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5" name="Line 1755">
          <a:extLst>
            <a:ext uri="{FF2B5EF4-FFF2-40B4-BE49-F238E27FC236}">
              <a16:creationId xmlns:a16="http://schemas.microsoft.com/office/drawing/2014/main" xmlns="" id="{00000000-0008-0000-0400-00009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6" name="Line 1756">
          <a:extLst>
            <a:ext uri="{FF2B5EF4-FFF2-40B4-BE49-F238E27FC236}">
              <a16:creationId xmlns:a16="http://schemas.microsoft.com/office/drawing/2014/main" xmlns="" id="{00000000-0008-0000-0400-00009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7" name="Line 1757">
          <a:extLst>
            <a:ext uri="{FF2B5EF4-FFF2-40B4-BE49-F238E27FC236}">
              <a16:creationId xmlns:a16="http://schemas.microsoft.com/office/drawing/2014/main" xmlns="" id="{00000000-0008-0000-0400-00009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8" name="Line 1758">
          <a:extLst>
            <a:ext uri="{FF2B5EF4-FFF2-40B4-BE49-F238E27FC236}">
              <a16:creationId xmlns:a16="http://schemas.microsoft.com/office/drawing/2014/main" xmlns="" id="{00000000-0008-0000-0400-0000A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29" name="Line 1759">
          <a:extLst>
            <a:ext uri="{FF2B5EF4-FFF2-40B4-BE49-F238E27FC236}">
              <a16:creationId xmlns:a16="http://schemas.microsoft.com/office/drawing/2014/main" xmlns="" id="{00000000-0008-0000-0400-0000A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0" name="Line 1760">
          <a:extLst>
            <a:ext uri="{FF2B5EF4-FFF2-40B4-BE49-F238E27FC236}">
              <a16:creationId xmlns:a16="http://schemas.microsoft.com/office/drawing/2014/main" xmlns="" id="{00000000-0008-0000-0400-0000A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1" name="Line 1761">
          <a:extLst>
            <a:ext uri="{FF2B5EF4-FFF2-40B4-BE49-F238E27FC236}">
              <a16:creationId xmlns:a16="http://schemas.microsoft.com/office/drawing/2014/main" xmlns="" id="{00000000-0008-0000-0400-0000A3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2" name="Line 1762">
          <a:extLst>
            <a:ext uri="{FF2B5EF4-FFF2-40B4-BE49-F238E27FC236}">
              <a16:creationId xmlns:a16="http://schemas.microsoft.com/office/drawing/2014/main" xmlns="" id="{00000000-0008-0000-0400-0000A4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3" name="Line 1763">
          <a:extLst>
            <a:ext uri="{FF2B5EF4-FFF2-40B4-BE49-F238E27FC236}">
              <a16:creationId xmlns:a16="http://schemas.microsoft.com/office/drawing/2014/main" xmlns="" id="{00000000-0008-0000-0400-0000A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4" name="Line 1764">
          <a:extLst>
            <a:ext uri="{FF2B5EF4-FFF2-40B4-BE49-F238E27FC236}">
              <a16:creationId xmlns:a16="http://schemas.microsoft.com/office/drawing/2014/main" xmlns="" id="{00000000-0008-0000-0400-0000A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5" name="Line 1765">
          <a:extLst>
            <a:ext uri="{FF2B5EF4-FFF2-40B4-BE49-F238E27FC236}">
              <a16:creationId xmlns:a16="http://schemas.microsoft.com/office/drawing/2014/main" xmlns="" id="{00000000-0008-0000-0400-0000A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6" name="Line 1766">
          <a:extLst>
            <a:ext uri="{FF2B5EF4-FFF2-40B4-BE49-F238E27FC236}">
              <a16:creationId xmlns:a16="http://schemas.microsoft.com/office/drawing/2014/main" xmlns="" id="{00000000-0008-0000-0400-0000A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7" name="Line 1767">
          <a:extLst>
            <a:ext uri="{FF2B5EF4-FFF2-40B4-BE49-F238E27FC236}">
              <a16:creationId xmlns:a16="http://schemas.microsoft.com/office/drawing/2014/main" xmlns="" id="{00000000-0008-0000-0400-0000A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8" name="Line 1768">
          <a:extLst>
            <a:ext uri="{FF2B5EF4-FFF2-40B4-BE49-F238E27FC236}">
              <a16:creationId xmlns:a16="http://schemas.microsoft.com/office/drawing/2014/main" xmlns="" id="{00000000-0008-0000-0400-0000A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39" name="Line 1769">
          <a:extLst>
            <a:ext uri="{FF2B5EF4-FFF2-40B4-BE49-F238E27FC236}">
              <a16:creationId xmlns:a16="http://schemas.microsoft.com/office/drawing/2014/main" xmlns="" id="{00000000-0008-0000-0400-0000A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0" name="Line 1770">
          <a:extLst>
            <a:ext uri="{FF2B5EF4-FFF2-40B4-BE49-F238E27FC236}">
              <a16:creationId xmlns:a16="http://schemas.microsoft.com/office/drawing/2014/main" xmlns="" id="{00000000-0008-0000-0400-0000A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1" name="Line 3157">
          <a:extLst>
            <a:ext uri="{FF2B5EF4-FFF2-40B4-BE49-F238E27FC236}">
              <a16:creationId xmlns:a16="http://schemas.microsoft.com/office/drawing/2014/main" xmlns="" id="{00000000-0008-0000-0400-0000A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2" name="Line 3158">
          <a:extLst>
            <a:ext uri="{FF2B5EF4-FFF2-40B4-BE49-F238E27FC236}">
              <a16:creationId xmlns:a16="http://schemas.microsoft.com/office/drawing/2014/main" xmlns="" id="{00000000-0008-0000-0400-0000A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3" name="Line 3159">
          <a:extLst>
            <a:ext uri="{FF2B5EF4-FFF2-40B4-BE49-F238E27FC236}">
              <a16:creationId xmlns:a16="http://schemas.microsoft.com/office/drawing/2014/main" xmlns="" id="{00000000-0008-0000-0400-0000A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4" name="Line 3160">
          <a:extLst>
            <a:ext uri="{FF2B5EF4-FFF2-40B4-BE49-F238E27FC236}">
              <a16:creationId xmlns:a16="http://schemas.microsoft.com/office/drawing/2014/main" xmlns="" id="{00000000-0008-0000-0400-0000B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5" name="Line 3161">
          <a:extLst>
            <a:ext uri="{FF2B5EF4-FFF2-40B4-BE49-F238E27FC236}">
              <a16:creationId xmlns:a16="http://schemas.microsoft.com/office/drawing/2014/main" xmlns="" id="{00000000-0008-0000-0400-0000B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6" name="Line 3162">
          <a:extLst>
            <a:ext uri="{FF2B5EF4-FFF2-40B4-BE49-F238E27FC236}">
              <a16:creationId xmlns:a16="http://schemas.microsoft.com/office/drawing/2014/main" xmlns="" id="{00000000-0008-0000-0400-0000B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7" name="Line 3163">
          <a:extLst>
            <a:ext uri="{FF2B5EF4-FFF2-40B4-BE49-F238E27FC236}">
              <a16:creationId xmlns:a16="http://schemas.microsoft.com/office/drawing/2014/main" xmlns="" id="{00000000-0008-0000-0400-0000B3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8" name="Line 3164">
          <a:extLst>
            <a:ext uri="{FF2B5EF4-FFF2-40B4-BE49-F238E27FC236}">
              <a16:creationId xmlns:a16="http://schemas.microsoft.com/office/drawing/2014/main" xmlns="" id="{00000000-0008-0000-0400-0000B4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49" name="Line 3165">
          <a:extLst>
            <a:ext uri="{FF2B5EF4-FFF2-40B4-BE49-F238E27FC236}">
              <a16:creationId xmlns:a16="http://schemas.microsoft.com/office/drawing/2014/main" xmlns="" id="{00000000-0008-0000-0400-0000B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0" name="Line 3166">
          <a:extLst>
            <a:ext uri="{FF2B5EF4-FFF2-40B4-BE49-F238E27FC236}">
              <a16:creationId xmlns:a16="http://schemas.microsoft.com/office/drawing/2014/main" xmlns="" id="{00000000-0008-0000-0400-0000B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1" name="Line 3167">
          <a:extLst>
            <a:ext uri="{FF2B5EF4-FFF2-40B4-BE49-F238E27FC236}">
              <a16:creationId xmlns:a16="http://schemas.microsoft.com/office/drawing/2014/main" xmlns="" id="{00000000-0008-0000-0400-0000B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2" name="Line 3168">
          <a:extLst>
            <a:ext uri="{FF2B5EF4-FFF2-40B4-BE49-F238E27FC236}">
              <a16:creationId xmlns:a16="http://schemas.microsoft.com/office/drawing/2014/main" xmlns="" id="{00000000-0008-0000-0400-0000B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3" name="Line 3169">
          <a:extLst>
            <a:ext uri="{FF2B5EF4-FFF2-40B4-BE49-F238E27FC236}">
              <a16:creationId xmlns:a16="http://schemas.microsoft.com/office/drawing/2014/main" xmlns="" id="{00000000-0008-0000-0400-0000B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4" name="Line 3170">
          <a:extLst>
            <a:ext uri="{FF2B5EF4-FFF2-40B4-BE49-F238E27FC236}">
              <a16:creationId xmlns:a16="http://schemas.microsoft.com/office/drawing/2014/main" xmlns="" id="{00000000-0008-0000-0400-0000B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5" name="Line 2342">
          <a:extLst>
            <a:ext uri="{FF2B5EF4-FFF2-40B4-BE49-F238E27FC236}">
              <a16:creationId xmlns:a16="http://schemas.microsoft.com/office/drawing/2014/main" xmlns="" id="{00000000-0008-0000-0400-0000B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6" name="Line 2343">
          <a:extLst>
            <a:ext uri="{FF2B5EF4-FFF2-40B4-BE49-F238E27FC236}">
              <a16:creationId xmlns:a16="http://schemas.microsoft.com/office/drawing/2014/main" xmlns="" id="{00000000-0008-0000-0400-0000B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7" name="Line 2344">
          <a:extLst>
            <a:ext uri="{FF2B5EF4-FFF2-40B4-BE49-F238E27FC236}">
              <a16:creationId xmlns:a16="http://schemas.microsoft.com/office/drawing/2014/main" xmlns="" id="{00000000-0008-0000-0400-0000B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8" name="Line 2345">
          <a:extLst>
            <a:ext uri="{FF2B5EF4-FFF2-40B4-BE49-F238E27FC236}">
              <a16:creationId xmlns:a16="http://schemas.microsoft.com/office/drawing/2014/main" xmlns="" id="{00000000-0008-0000-0400-0000B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59" name="Line 2346">
          <a:extLst>
            <a:ext uri="{FF2B5EF4-FFF2-40B4-BE49-F238E27FC236}">
              <a16:creationId xmlns:a16="http://schemas.microsoft.com/office/drawing/2014/main" xmlns="" id="{00000000-0008-0000-0400-0000B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0" name="Line 2347">
          <a:extLst>
            <a:ext uri="{FF2B5EF4-FFF2-40B4-BE49-F238E27FC236}">
              <a16:creationId xmlns:a16="http://schemas.microsoft.com/office/drawing/2014/main" xmlns="" id="{00000000-0008-0000-0400-0000C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1" name="Line 2348">
          <a:extLst>
            <a:ext uri="{FF2B5EF4-FFF2-40B4-BE49-F238E27FC236}">
              <a16:creationId xmlns:a16="http://schemas.microsoft.com/office/drawing/2014/main" xmlns="" id="{00000000-0008-0000-0400-0000C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2" name="Line 2440">
          <a:extLst>
            <a:ext uri="{FF2B5EF4-FFF2-40B4-BE49-F238E27FC236}">
              <a16:creationId xmlns:a16="http://schemas.microsoft.com/office/drawing/2014/main" xmlns="" id="{00000000-0008-0000-0400-0000C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3" name="Line 2441">
          <a:extLst>
            <a:ext uri="{FF2B5EF4-FFF2-40B4-BE49-F238E27FC236}">
              <a16:creationId xmlns:a16="http://schemas.microsoft.com/office/drawing/2014/main" xmlns="" id="{00000000-0008-0000-0400-0000C3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4" name="Line 2442">
          <a:extLst>
            <a:ext uri="{FF2B5EF4-FFF2-40B4-BE49-F238E27FC236}">
              <a16:creationId xmlns:a16="http://schemas.microsoft.com/office/drawing/2014/main" xmlns="" id="{00000000-0008-0000-0400-0000C4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5" name="Line 2443">
          <a:extLst>
            <a:ext uri="{FF2B5EF4-FFF2-40B4-BE49-F238E27FC236}">
              <a16:creationId xmlns:a16="http://schemas.microsoft.com/office/drawing/2014/main" xmlns="" id="{00000000-0008-0000-0400-0000C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6" name="Line 2444">
          <a:extLst>
            <a:ext uri="{FF2B5EF4-FFF2-40B4-BE49-F238E27FC236}">
              <a16:creationId xmlns:a16="http://schemas.microsoft.com/office/drawing/2014/main" xmlns="" id="{00000000-0008-0000-0400-0000C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7" name="Line 2445">
          <a:extLst>
            <a:ext uri="{FF2B5EF4-FFF2-40B4-BE49-F238E27FC236}">
              <a16:creationId xmlns:a16="http://schemas.microsoft.com/office/drawing/2014/main" xmlns="" id="{00000000-0008-0000-0400-0000C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8" name="Line 2446">
          <a:extLst>
            <a:ext uri="{FF2B5EF4-FFF2-40B4-BE49-F238E27FC236}">
              <a16:creationId xmlns:a16="http://schemas.microsoft.com/office/drawing/2014/main" xmlns="" id="{00000000-0008-0000-0400-0000C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69" name="Line 3105">
          <a:extLst>
            <a:ext uri="{FF2B5EF4-FFF2-40B4-BE49-F238E27FC236}">
              <a16:creationId xmlns:a16="http://schemas.microsoft.com/office/drawing/2014/main" xmlns="" id="{00000000-0008-0000-0400-0000C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0" name="Line 3106">
          <a:extLst>
            <a:ext uri="{FF2B5EF4-FFF2-40B4-BE49-F238E27FC236}">
              <a16:creationId xmlns:a16="http://schemas.microsoft.com/office/drawing/2014/main" xmlns="" id="{00000000-0008-0000-0400-0000C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1" name="Line 3107">
          <a:extLst>
            <a:ext uri="{FF2B5EF4-FFF2-40B4-BE49-F238E27FC236}">
              <a16:creationId xmlns:a16="http://schemas.microsoft.com/office/drawing/2014/main" xmlns="" id="{00000000-0008-0000-0400-0000C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2" name="Line 3108">
          <a:extLst>
            <a:ext uri="{FF2B5EF4-FFF2-40B4-BE49-F238E27FC236}">
              <a16:creationId xmlns:a16="http://schemas.microsoft.com/office/drawing/2014/main" xmlns="" id="{00000000-0008-0000-0400-0000C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3" name="Line 3109">
          <a:extLst>
            <a:ext uri="{FF2B5EF4-FFF2-40B4-BE49-F238E27FC236}">
              <a16:creationId xmlns:a16="http://schemas.microsoft.com/office/drawing/2014/main" xmlns="" id="{00000000-0008-0000-0400-0000C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4" name="Line 3110">
          <a:extLst>
            <a:ext uri="{FF2B5EF4-FFF2-40B4-BE49-F238E27FC236}">
              <a16:creationId xmlns:a16="http://schemas.microsoft.com/office/drawing/2014/main" xmlns="" id="{00000000-0008-0000-0400-0000C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5" name="Line 3111">
          <a:extLst>
            <a:ext uri="{FF2B5EF4-FFF2-40B4-BE49-F238E27FC236}">
              <a16:creationId xmlns:a16="http://schemas.microsoft.com/office/drawing/2014/main" xmlns="" id="{00000000-0008-0000-0400-0000C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6" name="Line 3203">
          <a:extLst>
            <a:ext uri="{FF2B5EF4-FFF2-40B4-BE49-F238E27FC236}">
              <a16:creationId xmlns:a16="http://schemas.microsoft.com/office/drawing/2014/main" xmlns="" id="{00000000-0008-0000-0400-0000D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7" name="Line 3204">
          <a:extLst>
            <a:ext uri="{FF2B5EF4-FFF2-40B4-BE49-F238E27FC236}">
              <a16:creationId xmlns:a16="http://schemas.microsoft.com/office/drawing/2014/main" xmlns="" id="{00000000-0008-0000-0400-0000D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8" name="Line 3205">
          <a:extLst>
            <a:ext uri="{FF2B5EF4-FFF2-40B4-BE49-F238E27FC236}">
              <a16:creationId xmlns:a16="http://schemas.microsoft.com/office/drawing/2014/main" xmlns="" id="{00000000-0008-0000-0400-0000D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79" name="Line 3206">
          <a:extLst>
            <a:ext uri="{FF2B5EF4-FFF2-40B4-BE49-F238E27FC236}">
              <a16:creationId xmlns:a16="http://schemas.microsoft.com/office/drawing/2014/main" xmlns="" id="{00000000-0008-0000-0400-0000D3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0" name="Line 3207">
          <a:extLst>
            <a:ext uri="{FF2B5EF4-FFF2-40B4-BE49-F238E27FC236}">
              <a16:creationId xmlns:a16="http://schemas.microsoft.com/office/drawing/2014/main" xmlns="" id="{00000000-0008-0000-0400-0000D4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1" name="Line 3208">
          <a:extLst>
            <a:ext uri="{FF2B5EF4-FFF2-40B4-BE49-F238E27FC236}">
              <a16:creationId xmlns:a16="http://schemas.microsoft.com/office/drawing/2014/main" xmlns="" id="{00000000-0008-0000-0400-0000D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2" name="Line 3209">
          <a:extLst>
            <a:ext uri="{FF2B5EF4-FFF2-40B4-BE49-F238E27FC236}">
              <a16:creationId xmlns:a16="http://schemas.microsoft.com/office/drawing/2014/main" xmlns="" id="{00000000-0008-0000-0400-0000D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3" name="Line 1715">
          <a:extLst>
            <a:ext uri="{FF2B5EF4-FFF2-40B4-BE49-F238E27FC236}">
              <a16:creationId xmlns:a16="http://schemas.microsoft.com/office/drawing/2014/main" xmlns="" id="{00000000-0008-0000-0400-0000D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4" name="Line 1716">
          <a:extLst>
            <a:ext uri="{FF2B5EF4-FFF2-40B4-BE49-F238E27FC236}">
              <a16:creationId xmlns:a16="http://schemas.microsoft.com/office/drawing/2014/main" xmlns="" id="{00000000-0008-0000-0400-0000D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5" name="Line 1717">
          <a:extLst>
            <a:ext uri="{FF2B5EF4-FFF2-40B4-BE49-F238E27FC236}">
              <a16:creationId xmlns:a16="http://schemas.microsoft.com/office/drawing/2014/main" xmlns="" id="{00000000-0008-0000-0400-0000D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6" name="Line 1718">
          <a:extLst>
            <a:ext uri="{FF2B5EF4-FFF2-40B4-BE49-F238E27FC236}">
              <a16:creationId xmlns:a16="http://schemas.microsoft.com/office/drawing/2014/main" xmlns="" id="{00000000-0008-0000-0400-0000D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7" name="Line 1719">
          <a:extLst>
            <a:ext uri="{FF2B5EF4-FFF2-40B4-BE49-F238E27FC236}">
              <a16:creationId xmlns:a16="http://schemas.microsoft.com/office/drawing/2014/main" xmlns="" id="{00000000-0008-0000-0400-0000D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8" name="Line 1720">
          <a:extLst>
            <a:ext uri="{FF2B5EF4-FFF2-40B4-BE49-F238E27FC236}">
              <a16:creationId xmlns:a16="http://schemas.microsoft.com/office/drawing/2014/main" xmlns="" id="{00000000-0008-0000-0400-0000D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89" name="Line 1721">
          <a:extLst>
            <a:ext uri="{FF2B5EF4-FFF2-40B4-BE49-F238E27FC236}">
              <a16:creationId xmlns:a16="http://schemas.microsoft.com/office/drawing/2014/main" xmlns="" id="{00000000-0008-0000-0400-0000D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0" name="Line 1722">
          <a:extLst>
            <a:ext uri="{FF2B5EF4-FFF2-40B4-BE49-F238E27FC236}">
              <a16:creationId xmlns:a16="http://schemas.microsoft.com/office/drawing/2014/main" xmlns="" id="{00000000-0008-0000-0400-0000D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1" name="Line 1723">
          <a:extLst>
            <a:ext uri="{FF2B5EF4-FFF2-40B4-BE49-F238E27FC236}">
              <a16:creationId xmlns:a16="http://schemas.microsoft.com/office/drawing/2014/main" xmlns="" id="{00000000-0008-0000-0400-0000D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2" name="Line 1724">
          <a:extLst>
            <a:ext uri="{FF2B5EF4-FFF2-40B4-BE49-F238E27FC236}">
              <a16:creationId xmlns:a16="http://schemas.microsoft.com/office/drawing/2014/main" xmlns="" id="{00000000-0008-0000-0400-0000E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3" name="Line 1725">
          <a:extLst>
            <a:ext uri="{FF2B5EF4-FFF2-40B4-BE49-F238E27FC236}">
              <a16:creationId xmlns:a16="http://schemas.microsoft.com/office/drawing/2014/main" xmlns="" id="{00000000-0008-0000-0400-0000E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4" name="Line 1726">
          <a:extLst>
            <a:ext uri="{FF2B5EF4-FFF2-40B4-BE49-F238E27FC236}">
              <a16:creationId xmlns:a16="http://schemas.microsoft.com/office/drawing/2014/main" xmlns="" id="{00000000-0008-0000-0400-0000E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5" name="Line 1727">
          <a:extLst>
            <a:ext uri="{FF2B5EF4-FFF2-40B4-BE49-F238E27FC236}">
              <a16:creationId xmlns:a16="http://schemas.microsoft.com/office/drawing/2014/main" xmlns="" id="{00000000-0008-0000-0400-0000E3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6" name="Line 1728">
          <a:extLst>
            <a:ext uri="{FF2B5EF4-FFF2-40B4-BE49-F238E27FC236}">
              <a16:creationId xmlns:a16="http://schemas.microsoft.com/office/drawing/2014/main" xmlns="" id="{00000000-0008-0000-0400-0000E4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7" name="Line 1757">
          <a:extLst>
            <a:ext uri="{FF2B5EF4-FFF2-40B4-BE49-F238E27FC236}">
              <a16:creationId xmlns:a16="http://schemas.microsoft.com/office/drawing/2014/main" xmlns="" id="{00000000-0008-0000-0400-0000E5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8" name="Line 1758">
          <a:extLst>
            <a:ext uri="{FF2B5EF4-FFF2-40B4-BE49-F238E27FC236}">
              <a16:creationId xmlns:a16="http://schemas.microsoft.com/office/drawing/2014/main" xmlns="" id="{00000000-0008-0000-0400-0000E6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999" name="Line 1759">
          <a:extLst>
            <a:ext uri="{FF2B5EF4-FFF2-40B4-BE49-F238E27FC236}">
              <a16:creationId xmlns:a16="http://schemas.microsoft.com/office/drawing/2014/main" xmlns="" id="{00000000-0008-0000-0400-0000E7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0" name="Line 1760">
          <a:extLst>
            <a:ext uri="{FF2B5EF4-FFF2-40B4-BE49-F238E27FC236}">
              <a16:creationId xmlns:a16="http://schemas.microsoft.com/office/drawing/2014/main" xmlns="" id="{00000000-0008-0000-0400-0000E8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1" name="Line 1761">
          <a:extLst>
            <a:ext uri="{FF2B5EF4-FFF2-40B4-BE49-F238E27FC236}">
              <a16:creationId xmlns:a16="http://schemas.microsoft.com/office/drawing/2014/main" xmlns="" id="{00000000-0008-0000-0400-0000E9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2" name="Line 1762">
          <a:extLst>
            <a:ext uri="{FF2B5EF4-FFF2-40B4-BE49-F238E27FC236}">
              <a16:creationId xmlns:a16="http://schemas.microsoft.com/office/drawing/2014/main" xmlns="" id="{00000000-0008-0000-0400-0000EA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3" name="Line 1763">
          <a:extLst>
            <a:ext uri="{FF2B5EF4-FFF2-40B4-BE49-F238E27FC236}">
              <a16:creationId xmlns:a16="http://schemas.microsoft.com/office/drawing/2014/main" xmlns="" id="{00000000-0008-0000-0400-0000EB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4" name="Line 1764">
          <a:extLst>
            <a:ext uri="{FF2B5EF4-FFF2-40B4-BE49-F238E27FC236}">
              <a16:creationId xmlns:a16="http://schemas.microsoft.com/office/drawing/2014/main" xmlns="" id="{00000000-0008-0000-0400-0000EC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5" name="Line 1765">
          <a:extLst>
            <a:ext uri="{FF2B5EF4-FFF2-40B4-BE49-F238E27FC236}">
              <a16:creationId xmlns:a16="http://schemas.microsoft.com/office/drawing/2014/main" xmlns="" id="{00000000-0008-0000-0400-0000ED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6" name="Line 1766">
          <a:extLst>
            <a:ext uri="{FF2B5EF4-FFF2-40B4-BE49-F238E27FC236}">
              <a16:creationId xmlns:a16="http://schemas.microsoft.com/office/drawing/2014/main" xmlns="" id="{00000000-0008-0000-0400-0000EE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7" name="Line 1767">
          <a:extLst>
            <a:ext uri="{FF2B5EF4-FFF2-40B4-BE49-F238E27FC236}">
              <a16:creationId xmlns:a16="http://schemas.microsoft.com/office/drawing/2014/main" xmlns="" id="{00000000-0008-0000-0400-0000EF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8" name="Line 1768">
          <a:extLst>
            <a:ext uri="{FF2B5EF4-FFF2-40B4-BE49-F238E27FC236}">
              <a16:creationId xmlns:a16="http://schemas.microsoft.com/office/drawing/2014/main" xmlns="" id="{00000000-0008-0000-0400-0000F0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09" name="Line 1769">
          <a:extLst>
            <a:ext uri="{FF2B5EF4-FFF2-40B4-BE49-F238E27FC236}">
              <a16:creationId xmlns:a16="http://schemas.microsoft.com/office/drawing/2014/main" xmlns="" id="{00000000-0008-0000-0400-0000F1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010" name="Line 1770">
          <a:extLst>
            <a:ext uri="{FF2B5EF4-FFF2-40B4-BE49-F238E27FC236}">
              <a16:creationId xmlns:a16="http://schemas.microsoft.com/office/drawing/2014/main" xmlns="" id="{00000000-0008-0000-0400-0000F203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1" name="Line 1694">
          <a:extLst>
            <a:ext uri="{FF2B5EF4-FFF2-40B4-BE49-F238E27FC236}">
              <a16:creationId xmlns:a16="http://schemas.microsoft.com/office/drawing/2014/main" xmlns="" id="{00000000-0008-0000-0400-0000F3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2" name="Line 1695">
          <a:extLst>
            <a:ext uri="{FF2B5EF4-FFF2-40B4-BE49-F238E27FC236}">
              <a16:creationId xmlns:a16="http://schemas.microsoft.com/office/drawing/2014/main" xmlns="" id="{00000000-0008-0000-0400-0000F4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3" name="Line 1696">
          <a:extLst>
            <a:ext uri="{FF2B5EF4-FFF2-40B4-BE49-F238E27FC236}">
              <a16:creationId xmlns:a16="http://schemas.microsoft.com/office/drawing/2014/main" xmlns="" id="{00000000-0008-0000-0400-0000F5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4" name="Line 1697">
          <a:extLst>
            <a:ext uri="{FF2B5EF4-FFF2-40B4-BE49-F238E27FC236}">
              <a16:creationId xmlns:a16="http://schemas.microsoft.com/office/drawing/2014/main" xmlns="" id="{00000000-0008-0000-0400-0000F6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5" name="Line 1698">
          <a:extLst>
            <a:ext uri="{FF2B5EF4-FFF2-40B4-BE49-F238E27FC236}">
              <a16:creationId xmlns:a16="http://schemas.microsoft.com/office/drawing/2014/main" xmlns="" id="{00000000-0008-0000-0400-0000F7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6" name="Line 1699">
          <a:extLst>
            <a:ext uri="{FF2B5EF4-FFF2-40B4-BE49-F238E27FC236}">
              <a16:creationId xmlns:a16="http://schemas.microsoft.com/office/drawing/2014/main" xmlns="" id="{00000000-0008-0000-0400-0000F8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7" name="Line 1700">
          <a:extLst>
            <a:ext uri="{FF2B5EF4-FFF2-40B4-BE49-F238E27FC236}">
              <a16:creationId xmlns:a16="http://schemas.microsoft.com/office/drawing/2014/main" xmlns="" id="{00000000-0008-0000-0400-0000F9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8" name="Line 1701">
          <a:extLst>
            <a:ext uri="{FF2B5EF4-FFF2-40B4-BE49-F238E27FC236}">
              <a16:creationId xmlns:a16="http://schemas.microsoft.com/office/drawing/2014/main" xmlns="" id="{00000000-0008-0000-0400-0000FA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19" name="Line 1702">
          <a:extLst>
            <a:ext uri="{FF2B5EF4-FFF2-40B4-BE49-F238E27FC236}">
              <a16:creationId xmlns:a16="http://schemas.microsoft.com/office/drawing/2014/main" xmlns="" id="{00000000-0008-0000-0400-0000FB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20" name="Line 1703">
          <a:extLst>
            <a:ext uri="{FF2B5EF4-FFF2-40B4-BE49-F238E27FC236}">
              <a16:creationId xmlns:a16="http://schemas.microsoft.com/office/drawing/2014/main" xmlns="" id="{00000000-0008-0000-0400-0000FC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21" name="Line 1704">
          <a:extLst>
            <a:ext uri="{FF2B5EF4-FFF2-40B4-BE49-F238E27FC236}">
              <a16:creationId xmlns:a16="http://schemas.microsoft.com/office/drawing/2014/main" xmlns="" id="{00000000-0008-0000-0400-0000FD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22" name="Line 1705">
          <a:extLst>
            <a:ext uri="{FF2B5EF4-FFF2-40B4-BE49-F238E27FC236}">
              <a16:creationId xmlns:a16="http://schemas.microsoft.com/office/drawing/2014/main" xmlns="" id="{00000000-0008-0000-0400-0000FE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23" name="Line 1706">
          <a:extLst>
            <a:ext uri="{FF2B5EF4-FFF2-40B4-BE49-F238E27FC236}">
              <a16:creationId xmlns:a16="http://schemas.microsoft.com/office/drawing/2014/main" xmlns="" id="{00000000-0008-0000-0400-0000FF03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24" name="Line 1707">
          <a:extLst>
            <a:ext uri="{FF2B5EF4-FFF2-40B4-BE49-F238E27FC236}">
              <a16:creationId xmlns:a16="http://schemas.microsoft.com/office/drawing/2014/main" xmlns="" id="{00000000-0008-0000-0400-00000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25" name="Line 1694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26" name="Line 1695">
          <a:extLst>
            <a:ext uri="{FF2B5EF4-FFF2-40B4-BE49-F238E27FC236}">
              <a16:creationId xmlns:a16="http://schemas.microsoft.com/office/drawing/2014/main" xmlns="" id="{00000000-0008-0000-0400-00000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27" name="Line 1696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28" name="Line 1697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29" name="Line 1698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0" name="Line 1699">
          <a:extLst>
            <a:ext uri="{FF2B5EF4-FFF2-40B4-BE49-F238E27FC236}">
              <a16:creationId xmlns:a16="http://schemas.microsoft.com/office/drawing/2014/main" xmlns="" id="{00000000-0008-0000-0400-00000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1" name="Line 1700">
          <a:extLst>
            <a:ext uri="{FF2B5EF4-FFF2-40B4-BE49-F238E27FC236}">
              <a16:creationId xmlns:a16="http://schemas.microsoft.com/office/drawing/2014/main" xmlns="" id="{00000000-0008-0000-0400-00000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2" name="Line 1701">
          <a:extLst>
            <a:ext uri="{FF2B5EF4-FFF2-40B4-BE49-F238E27FC236}">
              <a16:creationId xmlns:a16="http://schemas.microsoft.com/office/drawing/2014/main" xmlns="" id="{00000000-0008-0000-0400-00000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3" name="Line 1702">
          <a:extLst>
            <a:ext uri="{FF2B5EF4-FFF2-40B4-BE49-F238E27FC236}">
              <a16:creationId xmlns:a16="http://schemas.microsoft.com/office/drawing/2014/main" xmlns="" id="{00000000-0008-0000-0400-00000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4" name="Line 1703">
          <a:extLst>
            <a:ext uri="{FF2B5EF4-FFF2-40B4-BE49-F238E27FC236}">
              <a16:creationId xmlns:a16="http://schemas.microsoft.com/office/drawing/2014/main" xmlns="" id="{00000000-0008-0000-0400-00000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5" name="Line 1704">
          <a:extLst>
            <a:ext uri="{FF2B5EF4-FFF2-40B4-BE49-F238E27FC236}">
              <a16:creationId xmlns:a16="http://schemas.microsoft.com/office/drawing/2014/main" xmlns="" id="{00000000-0008-0000-0400-00000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6" name="Line 1705">
          <a:extLst>
            <a:ext uri="{FF2B5EF4-FFF2-40B4-BE49-F238E27FC236}">
              <a16:creationId xmlns:a16="http://schemas.microsoft.com/office/drawing/2014/main" xmlns="" id="{00000000-0008-0000-0400-00000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7" name="Line 1706">
          <a:extLst>
            <a:ext uri="{FF2B5EF4-FFF2-40B4-BE49-F238E27FC236}">
              <a16:creationId xmlns:a16="http://schemas.microsoft.com/office/drawing/2014/main" xmlns="" id="{00000000-0008-0000-0400-00000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38" name="Line 1707">
          <a:extLst>
            <a:ext uri="{FF2B5EF4-FFF2-40B4-BE49-F238E27FC236}">
              <a16:creationId xmlns:a16="http://schemas.microsoft.com/office/drawing/2014/main" xmlns="" id="{00000000-0008-0000-0400-00000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39" name="Line 1694">
          <a:extLst>
            <a:ext uri="{FF2B5EF4-FFF2-40B4-BE49-F238E27FC236}">
              <a16:creationId xmlns:a16="http://schemas.microsoft.com/office/drawing/2014/main" xmlns="" id="{00000000-0008-0000-0400-00000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0" name="Line 1695">
          <a:extLst>
            <a:ext uri="{FF2B5EF4-FFF2-40B4-BE49-F238E27FC236}">
              <a16:creationId xmlns:a16="http://schemas.microsoft.com/office/drawing/2014/main" xmlns="" id="{00000000-0008-0000-0400-00001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1" name="Line 1696">
          <a:extLst>
            <a:ext uri="{FF2B5EF4-FFF2-40B4-BE49-F238E27FC236}">
              <a16:creationId xmlns:a16="http://schemas.microsoft.com/office/drawing/2014/main" xmlns="" id="{00000000-0008-0000-0400-00001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2" name="Line 1697">
          <a:extLst>
            <a:ext uri="{FF2B5EF4-FFF2-40B4-BE49-F238E27FC236}">
              <a16:creationId xmlns:a16="http://schemas.microsoft.com/office/drawing/2014/main" xmlns="" id="{00000000-0008-0000-0400-00001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3" name="Line 1698">
          <a:extLst>
            <a:ext uri="{FF2B5EF4-FFF2-40B4-BE49-F238E27FC236}">
              <a16:creationId xmlns:a16="http://schemas.microsoft.com/office/drawing/2014/main" xmlns="" id="{00000000-0008-0000-0400-00001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4" name="Line 1699">
          <a:extLst>
            <a:ext uri="{FF2B5EF4-FFF2-40B4-BE49-F238E27FC236}">
              <a16:creationId xmlns:a16="http://schemas.microsoft.com/office/drawing/2014/main" xmlns="" id="{00000000-0008-0000-0400-00001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5" name="Line 1700">
          <a:extLst>
            <a:ext uri="{FF2B5EF4-FFF2-40B4-BE49-F238E27FC236}">
              <a16:creationId xmlns:a16="http://schemas.microsoft.com/office/drawing/2014/main" xmlns="" id="{00000000-0008-0000-0400-00001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6" name="Line 1701">
          <a:extLst>
            <a:ext uri="{FF2B5EF4-FFF2-40B4-BE49-F238E27FC236}">
              <a16:creationId xmlns:a16="http://schemas.microsoft.com/office/drawing/2014/main" xmlns="" id="{00000000-0008-0000-0400-00001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7" name="Line 1702">
          <a:extLst>
            <a:ext uri="{FF2B5EF4-FFF2-40B4-BE49-F238E27FC236}">
              <a16:creationId xmlns:a16="http://schemas.microsoft.com/office/drawing/2014/main" xmlns="" id="{00000000-0008-0000-0400-00001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8" name="Line 1703">
          <a:extLst>
            <a:ext uri="{FF2B5EF4-FFF2-40B4-BE49-F238E27FC236}">
              <a16:creationId xmlns:a16="http://schemas.microsoft.com/office/drawing/2014/main" xmlns="" id="{00000000-0008-0000-0400-00001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49" name="Line 1704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0" name="Line 1705">
          <a:extLst>
            <a:ext uri="{FF2B5EF4-FFF2-40B4-BE49-F238E27FC236}">
              <a16:creationId xmlns:a16="http://schemas.microsoft.com/office/drawing/2014/main" xmlns="" id="{00000000-0008-0000-0400-00001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1" name="Line 1706">
          <a:extLst>
            <a:ext uri="{FF2B5EF4-FFF2-40B4-BE49-F238E27FC236}">
              <a16:creationId xmlns:a16="http://schemas.microsoft.com/office/drawing/2014/main" xmlns="" id="{00000000-0008-0000-0400-00001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2" name="Line 1707">
          <a:extLst>
            <a:ext uri="{FF2B5EF4-FFF2-40B4-BE49-F238E27FC236}">
              <a16:creationId xmlns:a16="http://schemas.microsoft.com/office/drawing/2014/main" xmlns="" id="{00000000-0008-0000-0400-00001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3" name="Line 1743">
          <a:extLst>
            <a:ext uri="{FF2B5EF4-FFF2-40B4-BE49-F238E27FC236}">
              <a16:creationId xmlns:a16="http://schemas.microsoft.com/office/drawing/2014/main" xmlns="" id="{00000000-0008-0000-0400-00001D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4" name="Line 1744">
          <a:extLst>
            <a:ext uri="{FF2B5EF4-FFF2-40B4-BE49-F238E27FC236}">
              <a16:creationId xmlns:a16="http://schemas.microsoft.com/office/drawing/2014/main" xmlns="" id="{00000000-0008-0000-0400-00001E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5" name="Line 1745">
          <a:extLst>
            <a:ext uri="{FF2B5EF4-FFF2-40B4-BE49-F238E27FC236}">
              <a16:creationId xmlns:a16="http://schemas.microsoft.com/office/drawing/2014/main" xmlns="" id="{00000000-0008-0000-0400-00001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6" name="Line 1746">
          <a:extLst>
            <a:ext uri="{FF2B5EF4-FFF2-40B4-BE49-F238E27FC236}">
              <a16:creationId xmlns:a16="http://schemas.microsoft.com/office/drawing/2014/main" xmlns="" id="{00000000-0008-0000-0400-00002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7" name="Line 1747">
          <a:extLst>
            <a:ext uri="{FF2B5EF4-FFF2-40B4-BE49-F238E27FC236}">
              <a16:creationId xmlns:a16="http://schemas.microsoft.com/office/drawing/2014/main" xmlns="" id="{00000000-0008-0000-0400-00002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8" name="Line 1748">
          <a:extLst>
            <a:ext uri="{FF2B5EF4-FFF2-40B4-BE49-F238E27FC236}">
              <a16:creationId xmlns:a16="http://schemas.microsoft.com/office/drawing/2014/main" xmlns="" id="{00000000-0008-0000-0400-00002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59" name="Line 1749">
          <a:extLst>
            <a:ext uri="{FF2B5EF4-FFF2-40B4-BE49-F238E27FC236}">
              <a16:creationId xmlns:a16="http://schemas.microsoft.com/office/drawing/2014/main" xmlns="" id="{00000000-0008-0000-0400-00002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0" name="Line 1750">
          <a:extLst>
            <a:ext uri="{FF2B5EF4-FFF2-40B4-BE49-F238E27FC236}">
              <a16:creationId xmlns:a16="http://schemas.microsoft.com/office/drawing/2014/main" xmlns="" id="{00000000-0008-0000-0400-00002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1" name="Line 1751">
          <a:extLst>
            <a:ext uri="{FF2B5EF4-FFF2-40B4-BE49-F238E27FC236}">
              <a16:creationId xmlns:a16="http://schemas.microsoft.com/office/drawing/2014/main" xmlns="" id="{00000000-0008-0000-0400-00002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2" name="Line 1752">
          <a:extLst>
            <a:ext uri="{FF2B5EF4-FFF2-40B4-BE49-F238E27FC236}">
              <a16:creationId xmlns:a16="http://schemas.microsoft.com/office/drawing/2014/main" xmlns="" id="{00000000-0008-0000-0400-00002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3" name="Line 1753">
          <a:extLst>
            <a:ext uri="{FF2B5EF4-FFF2-40B4-BE49-F238E27FC236}">
              <a16:creationId xmlns:a16="http://schemas.microsoft.com/office/drawing/2014/main" xmlns="" id="{00000000-0008-0000-0400-00002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4" name="Line 1754">
          <a:extLst>
            <a:ext uri="{FF2B5EF4-FFF2-40B4-BE49-F238E27FC236}">
              <a16:creationId xmlns:a16="http://schemas.microsoft.com/office/drawing/2014/main" xmlns="" id="{00000000-0008-0000-0400-00002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5" name="Line 1755">
          <a:extLst>
            <a:ext uri="{FF2B5EF4-FFF2-40B4-BE49-F238E27FC236}">
              <a16:creationId xmlns:a16="http://schemas.microsoft.com/office/drawing/2014/main" xmlns="" id="{00000000-0008-0000-0400-00002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6" name="Line 1756">
          <a:extLst>
            <a:ext uri="{FF2B5EF4-FFF2-40B4-BE49-F238E27FC236}">
              <a16:creationId xmlns:a16="http://schemas.microsoft.com/office/drawing/2014/main" xmlns="" id="{00000000-0008-0000-0400-00002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7" name="Line 1757">
          <a:extLst>
            <a:ext uri="{FF2B5EF4-FFF2-40B4-BE49-F238E27FC236}">
              <a16:creationId xmlns:a16="http://schemas.microsoft.com/office/drawing/2014/main" xmlns="" id="{00000000-0008-0000-0400-00002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8" name="Line 1758">
          <a:extLst>
            <a:ext uri="{FF2B5EF4-FFF2-40B4-BE49-F238E27FC236}">
              <a16:creationId xmlns:a16="http://schemas.microsoft.com/office/drawing/2014/main" xmlns="" id="{00000000-0008-0000-0400-00002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69" name="Line 1759">
          <a:extLst>
            <a:ext uri="{FF2B5EF4-FFF2-40B4-BE49-F238E27FC236}">
              <a16:creationId xmlns:a16="http://schemas.microsoft.com/office/drawing/2014/main" xmlns="" id="{00000000-0008-0000-0400-00002D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0" name="Line 1760">
          <a:extLst>
            <a:ext uri="{FF2B5EF4-FFF2-40B4-BE49-F238E27FC236}">
              <a16:creationId xmlns:a16="http://schemas.microsoft.com/office/drawing/2014/main" xmlns="" id="{00000000-0008-0000-0400-00002E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1" name="Line 1761">
          <a:extLst>
            <a:ext uri="{FF2B5EF4-FFF2-40B4-BE49-F238E27FC236}">
              <a16:creationId xmlns:a16="http://schemas.microsoft.com/office/drawing/2014/main" xmlns="" id="{00000000-0008-0000-0400-00002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2" name="Line 1762">
          <a:extLst>
            <a:ext uri="{FF2B5EF4-FFF2-40B4-BE49-F238E27FC236}">
              <a16:creationId xmlns:a16="http://schemas.microsoft.com/office/drawing/2014/main" xmlns="" id="{00000000-0008-0000-0400-00003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" name="Line 1763">
          <a:extLst>
            <a:ext uri="{FF2B5EF4-FFF2-40B4-BE49-F238E27FC236}">
              <a16:creationId xmlns:a16="http://schemas.microsoft.com/office/drawing/2014/main" xmlns="" id="{00000000-0008-0000-0400-00003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" name="Line 1764">
          <a:extLst>
            <a:ext uri="{FF2B5EF4-FFF2-40B4-BE49-F238E27FC236}">
              <a16:creationId xmlns:a16="http://schemas.microsoft.com/office/drawing/2014/main" xmlns="" id="{00000000-0008-0000-0400-00003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" name="Line 1765">
          <a:extLst>
            <a:ext uri="{FF2B5EF4-FFF2-40B4-BE49-F238E27FC236}">
              <a16:creationId xmlns:a16="http://schemas.microsoft.com/office/drawing/2014/main" xmlns="" id="{00000000-0008-0000-0400-00003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" name="Line 1766">
          <a:extLst>
            <a:ext uri="{FF2B5EF4-FFF2-40B4-BE49-F238E27FC236}">
              <a16:creationId xmlns:a16="http://schemas.microsoft.com/office/drawing/2014/main" xmlns="" id="{00000000-0008-0000-0400-00003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" name="Line 1767">
          <a:extLst>
            <a:ext uri="{FF2B5EF4-FFF2-40B4-BE49-F238E27FC236}">
              <a16:creationId xmlns:a16="http://schemas.microsoft.com/office/drawing/2014/main" xmlns="" id="{00000000-0008-0000-0400-00003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" name="Line 1768">
          <a:extLst>
            <a:ext uri="{FF2B5EF4-FFF2-40B4-BE49-F238E27FC236}">
              <a16:creationId xmlns:a16="http://schemas.microsoft.com/office/drawing/2014/main" xmlns="" id="{00000000-0008-0000-0400-00003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" name="Line 1769">
          <a:extLst>
            <a:ext uri="{FF2B5EF4-FFF2-40B4-BE49-F238E27FC236}">
              <a16:creationId xmlns:a16="http://schemas.microsoft.com/office/drawing/2014/main" xmlns="" id="{00000000-0008-0000-0400-00003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" name="Line 1770">
          <a:extLst>
            <a:ext uri="{FF2B5EF4-FFF2-40B4-BE49-F238E27FC236}">
              <a16:creationId xmlns:a16="http://schemas.microsoft.com/office/drawing/2014/main" xmlns="" id="{00000000-0008-0000-0400-00003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" name="Line 3157">
          <a:extLst>
            <a:ext uri="{FF2B5EF4-FFF2-40B4-BE49-F238E27FC236}">
              <a16:creationId xmlns:a16="http://schemas.microsoft.com/office/drawing/2014/main" xmlns="" id="{00000000-0008-0000-0400-00003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" name="Line 3158">
          <a:extLst>
            <a:ext uri="{FF2B5EF4-FFF2-40B4-BE49-F238E27FC236}">
              <a16:creationId xmlns:a16="http://schemas.microsoft.com/office/drawing/2014/main" xmlns="" id="{00000000-0008-0000-0400-00003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" name="Line 3159">
          <a:extLst>
            <a:ext uri="{FF2B5EF4-FFF2-40B4-BE49-F238E27FC236}">
              <a16:creationId xmlns:a16="http://schemas.microsoft.com/office/drawing/2014/main" xmlns="" id="{00000000-0008-0000-0400-00003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" name="Line 3160">
          <a:extLst>
            <a:ext uri="{FF2B5EF4-FFF2-40B4-BE49-F238E27FC236}">
              <a16:creationId xmlns:a16="http://schemas.microsoft.com/office/drawing/2014/main" xmlns="" id="{00000000-0008-0000-0400-00003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" name="Line 3161">
          <a:extLst>
            <a:ext uri="{FF2B5EF4-FFF2-40B4-BE49-F238E27FC236}">
              <a16:creationId xmlns:a16="http://schemas.microsoft.com/office/drawing/2014/main" xmlns="" id="{00000000-0008-0000-0400-00003D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" name="Line 3162">
          <a:extLst>
            <a:ext uri="{FF2B5EF4-FFF2-40B4-BE49-F238E27FC236}">
              <a16:creationId xmlns:a16="http://schemas.microsoft.com/office/drawing/2014/main" xmlns="" id="{00000000-0008-0000-0400-00003E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" name="Line 3163">
          <a:extLst>
            <a:ext uri="{FF2B5EF4-FFF2-40B4-BE49-F238E27FC236}">
              <a16:creationId xmlns:a16="http://schemas.microsoft.com/office/drawing/2014/main" xmlns="" id="{00000000-0008-0000-0400-00003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" name="Line 3164">
          <a:extLst>
            <a:ext uri="{FF2B5EF4-FFF2-40B4-BE49-F238E27FC236}">
              <a16:creationId xmlns:a16="http://schemas.microsoft.com/office/drawing/2014/main" xmlns="" id="{00000000-0008-0000-0400-00004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" name="Line 3165">
          <a:extLst>
            <a:ext uri="{FF2B5EF4-FFF2-40B4-BE49-F238E27FC236}">
              <a16:creationId xmlns:a16="http://schemas.microsoft.com/office/drawing/2014/main" xmlns="" id="{00000000-0008-0000-0400-00004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" name="Line 3166">
          <a:extLst>
            <a:ext uri="{FF2B5EF4-FFF2-40B4-BE49-F238E27FC236}">
              <a16:creationId xmlns:a16="http://schemas.microsoft.com/office/drawing/2014/main" xmlns="" id="{00000000-0008-0000-0400-00004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1" name="Line 3167">
          <a:extLst>
            <a:ext uri="{FF2B5EF4-FFF2-40B4-BE49-F238E27FC236}">
              <a16:creationId xmlns:a16="http://schemas.microsoft.com/office/drawing/2014/main" xmlns="" id="{00000000-0008-0000-0400-00004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2" name="Line 3168">
          <a:extLst>
            <a:ext uri="{FF2B5EF4-FFF2-40B4-BE49-F238E27FC236}">
              <a16:creationId xmlns:a16="http://schemas.microsoft.com/office/drawing/2014/main" xmlns="" id="{00000000-0008-0000-0400-00004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3" name="Line 3169">
          <a:extLst>
            <a:ext uri="{FF2B5EF4-FFF2-40B4-BE49-F238E27FC236}">
              <a16:creationId xmlns:a16="http://schemas.microsoft.com/office/drawing/2014/main" xmlns="" id="{00000000-0008-0000-0400-00004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4" name="Line 3170">
          <a:extLst>
            <a:ext uri="{FF2B5EF4-FFF2-40B4-BE49-F238E27FC236}">
              <a16:creationId xmlns:a16="http://schemas.microsoft.com/office/drawing/2014/main" xmlns="" id="{00000000-0008-0000-0400-00004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5" name="Line 2342">
          <a:extLst>
            <a:ext uri="{FF2B5EF4-FFF2-40B4-BE49-F238E27FC236}">
              <a16:creationId xmlns:a16="http://schemas.microsoft.com/office/drawing/2014/main" xmlns="" id="{00000000-0008-0000-0400-00004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6" name="Line 2343">
          <a:extLst>
            <a:ext uri="{FF2B5EF4-FFF2-40B4-BE49-F238E27FC236}">
              <a16:creationId xmlns:a16="http://schemas.microsoft.com/office/drawing/2014/main" xmlns="" id="{00000000-0008-0000-0400-00004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7" name="Line 2344">
          <a:extLst>
            <a:ext uri="{FF2B5EF4-FFF2-40B4-BE49-F238E27FC236}">
              <a16:creationId xmlns:a16="http://schemas.microsoft.com/office/drawing/2014/main" xmlns="" id="{00000000-0008-0000-0400-00004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8" name="Line 2345">
          <a:extLst>
            <a:ext uri="{FF2B5EF4-FFF2-40B4-BE49-F238E27FC236}">
              <a16:creationId xmlns:a16="http://schemas.microsoft.com/office/drawing/2014/main" xmlns="" id="{00000000-0008-0000-0400-00004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9" name="Line 2346">
          <a:extLst>
            <a:ext uri="{FF2B5EF4-FFF2-40B4-BE49-F238E27FC236}">
              <a16:creationId xmlns:a16="http://schemas.microsoft.com/office/drawing/2014/main" xmlns="" id="{00000000-0008-0000-0400-00004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0" name="Line 2347">
          <a:extLst>
            <a:ext uri="{FF2B5EF4-FFF2-40B4-BE49-F238E27FC236}">
              <a16:creationId xmlns:a16="http://schemas.microsoft.com/office/drawing/2014/main" xmlns="" id="{00000000-0008-0000-0400-00004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1" name="Line 2348">
          <a:extLst>
            <a:ext uri="{FF2B5EF4-FFF2-40B4-BE49-F238E27FC236}">
              <a16:creationId xmlns:a16="http://schemas.microsoft.com/office/drawing/2014/main" xmlns="" id="{00000000-0008-0000-0400-00004D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2" name="Line 2440">
          <a:extLst>
            <a:ext uri="{FF2B5EF4-FFF2-40B4-BE49-F238E27FC236}">
              <a16:creationId xmlns:a16="http://schemas.microsoft.com/office/drawing/2014/main" xmlns="" id="{00000000-0008-0000-0400-00004E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3" name="Line 2441">
          <a:extLst>
            <a:ext uri="{FF2B5EF4-FFF2-40B4-BE49-F238E27FC236}">
              <a16:creationId xmlns:a16="http://schemas.microsoft.com/office/drawing/2014/main" xmlns="" id="{00000000-0008-0000-0400-00004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4" name="Line 2442">
          <a:extLst>
            <a:ext uri="{FF2B5EF4-FFF2-40B4-BE49-F238E27FC236}">
              <a16:creationId xmlns:a16="http://schemas.microsoft.com/office/drawing/2014/main" xmlns="" id="{00000000-0008-0000-0400-00005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5" name="Line 2443">
          <a:extLst>
            <a:ext uri="{FF2B5EF4-FFF2-40B4-BE49-F238E27FC236}">
              <a16:creationId xmlns:a16="http://schemas.microsoft.com/office/drawing/2014/main" xmlns="" id="{00000000-0008-0000-0400-00005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6" name="Line 2444">
          <a:extLst>
            <a:ext uri="{FF2B5EF4-FFF2-40B4-BE49-F238E27FC236}">
              <a16:creationId xmlns:a16="http://schemas.microsoft.com/office/drawing/2014/main" xmlns="" id="{00000000-0008-0000-0400-00005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7" name="Line 2445">
          <a:extLst>
            <a:ext uri="{FF2B5EF4-FFF2-40B4-BE49-F238E27FC236}">
              <a16:creationId xmlns:a16="http://schemas.microsoft.com/office/drawing/2014/main" xmlns="" id="{00000000-0008-0000-0400-00005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8" name="Line 2446">
          <a:extLst>
            <a:ext uri="{FF2B5EF4-FFF2-40B4-BE49-F238E27FC236}">
              <a16:creationId xmlns:a16="http://schemas.microsoft.com/office/drawing/2014/main" xmlns="" id="{00000000-0008-0000-0400-00005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09" name="Line 3105">
          <a:extLst>
            <a:ext uri="{FF2B5EF4-FFF2-40B4-BE49-F238E27FC236}">
              <a16:creationId xmlns:a16="http://schemas.microsoft.com/office/drawing/2014/main" xmlns="" id="{00000000-0008-0000-0400-00005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0" name="Line 3106">
          <a:extLst>
            <a:ext uri="{FF2B5EF4-FFF2-40B4-BE49-F238E27FC236}">
              <a16:creationId xmlns:a16="http://schemas.microsoft.com/office/drawing/2014/main" xmlns="" id="{00000000-0008-0000-0400-00005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1" name="Line 3107">
          <a:extLst>
            <a:ext uri="{FF2B5EF4-FFF2-40B4-BE49-F238E27FC236}">
              <a16:creationId xmlns:a16="http://schemas.microsoft.com/office/drawing/2014/main" xmlns="" id="{00000000-0008-0000-0400-00005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2" name="Line 3108">
          <a:extLst>
            <a:ext uri="{FF2B5EF4-FFF2-40B4-BE49-F238E27FC236}">
              <a16:creationId xmlns:a16="http://schemas.microsoft.com/office/drawing/2014/main" xmlns="" id="{00000000-0008-0000-0400-00005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3" name="Line 3109">
          <a:extLst>
            <a:ext uri="{FF2B5EF4-FFF2-40B4-BE49-F238E27FC236}">
              <a16:creationId xmlns:a16="http://schemas.microsoft.com/office/drawing/2014/main" xmlns="" id="{00000000-0008-0000-0400-00005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4" name="Line 3110">
          <a:extLst>
            <a:ext uri="{FF2B5EF4-FFF2-40B4-BE49-F238E27FC236}">
              <a16:creationId xmlns:a16="http://schemas.microsoft.com/office/drawing/2014/main" xmlns="" id="{00000000-0008-0000-0400-00005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5" name="Line 3111">
          <a:extLst>
            <a:ext uri="{FF2B5EF4-FFF2-40B4-BE49-F238E27FC236}">
              <a16:creationId xmlns:a16="http://schemas.microsoft.com/office/drawing/2014/main" xmlns="" id="{00000000-0008-0000-0400-00005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6" name="Line 3203">
          <a:extLst>
            <a:ext uri="{FF2B5EF4-FFF2-40B4-BE49-F238E27FC236}">
              <a16:creationId xmlns:a16="http://schemas.microsoft.com/office/drawing/2014/main" xmlns="" id="{00000000-0008-0000-0400-00005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7" name="Line 3204">
          <a:extLst>
            <a:ext uri="{FF2B5EF4-FFF2-40B4-BE49-F238E27FC236}">
              <a16:creationId xmlns:a16="http://schemas.microsoft.com/office/drawing/2014/main" xmlns="" id="{00000000-0008-0000-0400-00005D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8" name="Line 3205">
          <a:extLst>
            <a:ext uri="{FF2B5EF4-FFF2-40B4-BE49-F238E27FC236}">
              <a16:creationId xmlns:a16="http://schemas.microsoft.com/office/drawing/2014/main" xmlns="" id="{00000000-0008-0000-0400-00005E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19" name="Line 3206">
          <a:extLst>
            <a:ext uri="{FF2B5EF4-FFF2-40B4-BE49-F238E27FC236}">
              <a16:creationId xmlns:a16="http://schemas.microsoft.com/office/drawing/2014/main" xmlns="" id="{00000000-0008-0000-0400-00005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0" name="Line 3207">
          <a:extLst>
            <a:ext uri="{FF2B5EF4-FFF2-40B4-BE49-F238E27FC236}">
              <a16:creationId xmlns:a16="http://schemas.microsoft.com/office/drawing/2014/main" xmlns="" id="{00000000-0008-0000-0400-00006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1" name="Line 3208">
          <a:extLst>
            <a:ext uri="{FF2B5EF4-FFF2-40B4-BE49-F238E27FC236}">
              <a16:creationId xmlns:a16="http://schemas.microsoft.com/office/drawing/2014/main" xmlns="" id="{00000000-0008-0000-0400-00006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2" name="Line 3209">
          <a:extLst>
            <a:ext uri="{FF2B5EF4-FFF2-40B4-BE49-F238E27FC236}">
              <a16:creationId xmlns:a16="http://schemas.microsoft.com/office/drawing/2014/main" xmlns="" id="{00000000-0008-0000-0400-00006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3" name="Line 1715">
          <a:extLst>
            <a:ext uri="{FF2B5EF4-FFF2-40B4-BE49-F238E27FC236}">
              <a16:creationId xmlns:a16="http://schemas.microsoft.com/office/drawing/2014/main" xmlns="" id="{00000000-0008-0000-0400-00006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4" name="Line 1716">
          <a:extLst>
            <a:ext uri="{FF2B5EF4-FFF2-40B4-BE49-F238E27FC236}">
              <a16:creationId xmlns:a16="http://schemas.microsoft.com/office/drawing/2014/main" xmlns="" id="{00000000-0008-0000-0400-00006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5" name="Line 1717">
          <a:extLst>
            <a:ext uri="{FF2B5EF4-FFF2-40B4-BE49-F238E27FC236}">
              <a16:creationId xmlns:a16="http://schemas.microsoft.com/office/drawing/2014/main" xmlns="" id="{00000000-0008-0000-0400-00006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6" name="Line 1718">
          <a:extLst>
            <a:ext uri="{FF2B5EF4-FFF2-40B4-BE49-F238E27FC236}">
              <a16:creationId xmlns:a16="http://schemas.microsoft.com/office/drawing/2014/main" xmlns="" id="{00000000-0008-0000-0400-00006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7" name="Line 1719">
          <a:extLst>
            <a:ext uri="{FF2B5EF4-FFF2-40B4-BE49-F238E27FC236}">
              <a16:creationId xmlns:a16="http://schemas.microsoft.com/office/drawing/2014/main" xmlns="" id="{00000000-0008-0000-0400-00006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8" name="Line 1720">
          <a:extLst>
            <a:ext uri="{FF2B5EF4-FFF2-40B4-BE49-F238E27FC236}">
              <a16:creationId xmlns:a16="http://schemas.microsoft.com/office/drawing/2014/main" xmlns="" id="{00000000-0008-0000-0400-00006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29" name="Line 1721">
          <a:extLst>
            <a:ext uri="{FF2B5EF4-FFF2-40B4-BE49-F238E27FC236}">
              <a16:creationId xmlns:a16="http://schemas.microsoft.com/office/drawing/2014/main" xmlns="" id="{00000000-0008-0000-0400-00006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0" name="Line 1722">
          <a:extLst>
            <a:ext uri="{FF2B5EF4-FFF2-40B4-BE49-F238E27FC236}">
              <a16:creationId xmlns:a16="http://schemas.microsoft.com/office/drawing/2014/main" xmlns="" id="{00000000-0008-0000-0400-00006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1" name="Line 1723">
          <a:extLst>
            <a:ext uri="{FF2B5EF4-FFF2-40B4-BE49-F238E27FC236}">
              <a16:creationId xmlns:a16="http://schemas.microsoft.com/office/drawing/2014/main" xmlns="" id="{00000000-0008-0000-0400-00006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2" name="Line 1724">
          <a:extLst>
            <a:ext uri="{FF2B5EF4-FFF2-40B4-BE49-F238E27FC236}">
              <a16:creationId xmlns:a16="http://schemas.microsoft.com/office/drawing/2014/main" xmlns="" id="{00000000-0008-0000-0400-00006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3" name="Line 1725">
          <a:extLst>
            <a:ext uri="{FF2B5EF4-FFF2-40B4-BE49-F238E27FC236}">
              <a16:creationId xmlns:a16="http://schemas.microsoft.com/office/drawing/2014/main" xmlns="" id="{00000000-0008-0000-0400-00006D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4" name="Line 1726">
          <a:extLst>
            <a:ext uri="{FF2B5EF4-FFF2-40B4-BE49-F238E27FC236}">
              <a16:creationId xmlns:a16="http://schemas.microsoft.com/office/drawing/2014/main" xmlns="" id="{00000000-0008-0000-0400-00006E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5" name="Line 1727">
          <a:extLst>
            <a:ext uri="{FF2B5EF4-FFF2-40B4-BE49-F238E27FC236}">
              <a16:creationId xmlns:a16="http://schemas.microsoft.com/office/drawing/2014/main" xmlns="" id="{00000000-0008-0000-0400-00006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6" name="Line 1728">
          <a:extLst>
            <a:ext uri="{FF2B5EF4-FFF2-40B4-BE49-F238E27FC236}">
              <a16:creationId xmlns:a16="http://schemas.microsoft.com/office/drawing/2014/main" xmlns="" id="{00000000-0008-0000-0400-00007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7" name="Line 1757">
          <a:extLst>
            <a:ext uri="{FF2B5EF4-FFF2-40B4-BE49-F238E27FC236}">
              <a16:creationId xmlns:a16="http://schemas.microsoft.com/office/drawing/2014/main" xmlns="" id="{00000000-0008-0000-0400-00007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8" name="Line 1758">
          <a:extLst>
            <a:ext uri="{FF2B5EF4-FFF2-40B4-BE49-F238E27FC236}">
              <a16:creationId xmlns:a16="http://schemas.microsoft.com/office/drawing/2014/main" xmlns="" id="{00000000-0008-0000-0400-00007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39" name="Line 1759">
          <a:extLst>
            <a:ext uri="{FF2B5EF4-FFF2-40B4-BE49-F238E27FC236}">
              <a16:creationId xmlns:a16="http://schemas.microsoft.com/office/drawing/2014/main" xmlns="" id="{00000000-0008-0000-0400-00007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0" name="Line 1760">
          <a:extLst>
            <a:ext uri="{FF2B5EF4-FFF2-40B4-BE49-F238E27FC236}">
              <a16:creationId xmlns:a16="http://schemas.microsoft.com/office/drawing/2014/main" xmlns="" id="{00000000-0008-0000-0400-00007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1" name="Line 1761">
          <a:extLst>
            <a:ext uri="{FF2B5EF4-FFF2-40B4-BE49-F238E27FC236}">
              <a16:creationId xmlns:a16="http://schemas.microsoft.com/office/drawing/2014/main" xmlns="" id="{00000000-0008-0000-0400-00007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2" name="Line 1762">
          <a:extLst>
            <a:ext uri="{FF2B5EF4-FFF2-40B4-BE49-F238E27FC236}">
              <a16:creationId xmlns:a16="http://schemas.microsoft.com/office/drawing/2014/main" xmlns="" id="{00000000-0008-0000-0400-00007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3" name="Line 1763">
          <a:extLst>
            <a:ext uri="{FF2B5EF4-FFF2-40B4-BE49-F238E27FC236}">
              <a16:creationId xmlns:a16="http://schemas.microsoft.com/office/drawing/2014/main" xmlns="" id="{00000000-0008-0000-0400-00007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4" name="Line 1764">
          <a:extLst>
            <a:ext uri="{FF2B5EF4-FFF2-40B4-BE49-F238E27FC236}">
              <a16:creationId xmlns:a16="http://schemas.microsoft.com/office/drawing/2014/main" xmlns="" id="{00000000-0008-0000-0400-00007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5" name="Line 1765">
          <a:extLst>
            <a:ext uri="{FF2B5EF4-FFF2-40B4-BE49-F238E27FC236}">
              <a16:creationId xmlns:a16="http://schemas.microsoft.com/office/drawing/2014/main" xmlns="" id="{00000000-0008-0000-0400-00007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6" name="Line 1766">
          <a:extLst>
            <a:ext uri="{FF2B5EF4-FFF2-40B4-BE49-F238E27FC236}">
              <a16:creationId xmlns:a16="http://schemas.microsoft.com/office/drawing/2014/main" xmlns="" id="{00000000-0008-0000-0400-00007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7" name="Line 1767">
          <a:extLst>
            <a:ext uri="{FF2B5EF4-FFF2-40B4-BE49-F238E27FC236}">
              <a16:creationId xmlns:a16="http://schemas.microsoft.com/office/drawing/2014/main" xmlns="" id="{00000000-0008-0000-0400-00007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8" name="Line 1768">
          <a:extLst>
            <a:ext uri="{FF2B5EF4-FFF2-40B4-BE49-F238E27FC236}">
              <a16:creationId xmlns:a16="http://schemas.microsoft.com/office/drawing/2014/main" xmlns="" id="{00000000-0008-0000-0400-00007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49" name="Line 1769">
          <a:extLst>
            <a:ext uri="{FF2B5EF4-FFF2-40B4-BE49-F238E27FC236}">
              <a16:creationId xmlns:a16="http://schemas.microsoft.com/office/drawing/2014/main" xmlns="" id="{00000000-0008-0000-0400-00007D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150" name="Line 1770">
          <a:extLst>
            <a:ext uri="{FF2B5EF4-FFF2-40B4-BE49-F238E27FC236}">
              <a16:creationId xmlns:a16="http://schemas.microsoft.com/office/drawing/2014/main" xmlns="" id="{00000000-0008-0000-0400-00007E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1" name="Line 1694">
          <a:extLst>
            <a:ext uri="{FF2B5EF4-FFF2-40B4-BE49-F238E27FC236}">
              <a16:creationId xmlns:a16="http://schemas.microsoft.com/office/drawing/2014/main" xmlns="" id="{00000000-0008-0000-0400-00007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2" name="Line 1695">
          <a:extLst>
            <a:ext uri="{FF2B5EF4-FFF2-40B4-BE49-F238E27FC236}">
              <a16:creationId xmlns:a16="http://schemas.microsoft.com/office/drawing/2014/main" xmlns="" id="{00000000-0008-0000-0400-000080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3" name="Line 1696">
          <a:extLst>
            <a:ext uri="{FF2B5EF4-FFF2-40B4-BE49-F238E27FC236}">
              <a16:creationId xmlns:a16="http://schemas.microsoft.com/office/drawing/2014/main" xmlns="" id="{00000000-0008-0000-0400-00008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4" name="Line 1697">
          <a:extLst>
            <a:ext uri="{FF2B5EF4-FFF2-40B4-BE49-F238E27FC236}">
              <a16:creationId xmlns:a16="http://schemas.microsoft.com/office/drawing/2014/main" xmlns="" id="{00000000-0008-0000-0400-00008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5" name="Line 1698">
          <a:extLst>
            <a:ext uri="{FF2B5EF4-FFF2-40B4-BE49-F238E27FC236}">
              <a16:creationId xmlns:a16="http://schemas.microsoft.com/office/drawing/2014/main" xmlns="" id="{00000000-0008-0000-0400-00008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6" name="Line 1699">
          <a:extLst>
            <a:ext uri="{FF2B5EF4-FFF2-40B4-BE49-F238E27FC236}">
              <a16:creationId xmlns:a16="http://schemas.microsoft.com/office/drawing/2014/main" xmlns="" id="{00000000-0008-0000-0400-00008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7" name="Line 1700">
          <a:extLst>
            <a:ext uri="{FF2B5EF4-FFF2-40B4-BE49-F238E27FC236}">
              <a16:creationId xmlns:a16="http://schemas.microsoft.com/office/drawing/2014/main" xmlns="" id="{00000000-0008-0000-0400-00008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8" name="Line 1701">
          <a:extLst>
            <a:ext uri="{FF2B5EF4-FFF2-40B4-BE49-F238E27FC236}">
              <a16:creationId xmlns:a16="http://schemas.microsoft.com/office/drawing/2014/main" xmlns="" id="{00000000-0008-0000-0400-00008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59" name="Line 1702">
          <a:extLst>
            <a:ext uri="{FF2B5EF4-FFF2-40B4-BE49-F238E27FC236}">
              <a16:creationId xmlns:a16="http://schemas.microsoft.com/office/drawing/2014/main" xmlns="" id="{00000000-0008-0000-0400-00008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0" name="Line 1703">
          <a:extLst>
            <a:ext uri="{FF2B5EF4-FFF2-40B4-BE49-F238E27FC236}">
              <a16:creationId xmlns:a16="http://schemas.microsoft.com/office/drawing/2014/main" xmlns="" id="{00000000-0008-0000-0400-00008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1" name="Line 1704">
          <a:extLst>
            <a:ext uri="{FF2B5EF4-FFF2-40B4-BE49-F238E27FC236}">
              <a16:creationId xmlns:a16="http://schemas.microsoft.com/office/drawing/2014/main" xmlns="" id="{00000000-0008-0000-0400-00008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2" name="Line 1705">
          <a:extLst>
            <a:ext uri="{FF2B5EF4-FFF2-40B4-BE49-F238E27FC236}">
              <a16:creationId xmlns:a16="http://schemas.microsoft.com/office/drawing/2014/main" xmlns="" id="{00000000-0008-0000-0400-00008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3" name="Line 1706">
          <a:extLst>
            <a:ext uri="{FF2B5EF4-FFF2-40B4-BE49-F238E27FC236}">
              <a16:creationId xmlns:a16="http://schemas.microsoft.com/office/drawing/2014/main" xmlns="" id="{00000000-0008-0000-0400-00008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4" name="Line 1707">
          <a:extLst>
            <a:ext uri="{FF2B5EF4-FFF2-40B4-BE49-F238E27FC236}">
              <a16:creationId xmlns:a16="http://schemas.microsoft.com/office/drawing/2014/main" xmlns="" id="{00000000-0008-0000-0400-00008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5" name="Line 1743">
          <a:extLst>
            <a:ext uri="{FF2B5EF4-FFF2-40B4-BE49-F238E27FC236}">
              <a16:creationId xmlns:a16="http://schemas.microsoft.com/office/drawing/2014/main" xmlns="" id="{00000000-0008-0000-0400-00008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6" name="Line 1744">
          <a:extLst>
            <a:ext uri="{FF2B5EF4-FFF2-40B4-BE49-F238E27FC236}">
              <a16:creationId xmlns:a16="http://schemas.microsoft.com/office/drawing/2014/main" xmlns="" id="{00000000-0008-0000-0400-00008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7" name="Line 1745">
          <a:extLst>
            <a:ext uri="{FF2B5EF4-FFF2-40B4-BE49-F238E27FC236}">
              <a16:creationId xmlns:a16="http://schemas.microsoft.com/office/drawing/2014/main" xmlns="" id="{00000000-0008-0000-0400-00008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8" name="Line 1746">
          <a:extLst>
            <a:ext uri="{FF2B5EF4-FFF2-40B4-BE49-F238E27FC236}">
              <a16:creationId xmlns:a16="http://schemas.microsoft.com/office/drawing/2014/main" xmlns="" id="{00000000-0008-0000-0400-000090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69" name="Line 1747">
          <a:extLst>
            <a:ext uri="{FF2B5EF4-FFF2-40B4-BE49-F238E27FC236}">
              <a16:creationId xmlns:a16="http://schemas.microsoft.com/office/drawing/2014/main" xmlns="" id="{00000000-0008-0000-0400-00009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0" name="Line 1748">
          <a:extLst>
            <a:ext uri="{FF2B5EF4-FFF2-40B4-BE49-F238E27FC236}">
              <a16:creationId xmlns:a16="http://schemas.microsoft.com/office/drawing/2014/main" xmlns="" id="{00000000-0008-0000-0400-00009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1" name="Line 1749">
          <a:extLst>
            <a:ext uri="{FF2B5EF4-FFF2-40B4-BE49-F238E27FC236}">
              <a16:creationId xmlns:a16="http://schemas.microsoft.com/office/drawing/2014/main" xmlns="" id="{00000000-0008-0000-0400-00009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2" name="Line 1750">
          <a:extLst>
            <a:ext uri="{FF2B5EF4-FFF2-40B4-BE49-F238E27FC236}">
              <a16:creationId xmlns:a16="http://schemas.microsoft.com/office/drawing/2014/main" xmlns="" id="{00000000-0008-0000-0400-00009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3" name="Line 1751">
          <a:extLst>
            <a:ext uri="{FF2B5EF4-FFF2-40B4-BE49-F238E27FC236}">
              <a16:creationId xmlns:a16="http://schemas.microsoft.com/office/drawing/2014/main" xmlns="" id="{00000000-0008-0000-0400-00009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4" name="Line 1752">
          <a:extLst>
            <a:ext uri="{FF2B5EF4-FFF2-40B4-BE49-F238E27FC236}">
              <a16:creationId xmlns:a16="http://schemas.microsoft.com/office/drawing/2014/main" xmlns="" id="{00000000-0008-0000-0400-00009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5" name="Line 1753">
          <a:extLst>
            <a:ext uri="{FF2B5EF4-FFF2-40B4-BE49-F238E27FC236}">
              <a16:creationId xmlns:a16="http://schemas.microsoft.com/office/drawing/2014/main" xmlns="" id="{00000000-0008-0000-0400-00009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6" name="Line 1754">
          <a:extLst>
            <a:ext uri="{FF2B5EF4-FFF2-40B4-BE49-F238E27FC236}">
              <a16:creationId xmlns:a16="http://schemas.microsoft.com/office/drawing/2014/main" xmlns="" id="{00000000-0008-0000-0400-00009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7" name="Line 1755">
          <a:extLst>
            <a:ext uri="{FF2B5EF4-FFF2-40B4-BE49-F238E27FC236}">
              <a16:creationId xmlns:a16="http://schemas.microsoft.com/office/drawing/2014/main" xmlns="" id="{00000000-0008-0000-0400-00009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8" name="Line 1756">
          <a:extLst>
            <a:ext uri="{FF2B5EF4-FFF2-40B4-BE49-F238E27FC236}">
              <a16:creationId xmlns:a16="http://schemas.microsoft.com/office/drawing/2014/main" xmlns="" id="{00000000-0008-0000-0400-00009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79" name="Line 1757">
          <a:extLst>
            <a:ext uri="{FF2B5EF4-FFF2-40B4-BE49-F238E27FC236}">
              <a16:creationId xmlns:a16="http://schemas.microsoft.com/office/drawing/2014/main" xmlns="" id="{00000000-0008-0000-0400-00009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0" name="Line 1758">
          <a:extLst>
            <a:ext uri="{FF2B5EF4-FFF2-40B4-BE49-F238E27FC236}">
              <a16:creationId xmlns:a16="http://schemas.microsoft.com/office/drawing/2014/main" xmlns="" id="{00000000-0008-0000-0400-00009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1" name="Line 1759">
          <a:extLst>
            <a:ext uri="{FF2B5EF4-FFF2-40B4-BE49-F238E27FC236}">
              <a16:creationId xmlns:a16="http://schemas.microsoft.com/office/drawing/2014/main" xmlns="" id="{00000000-0008-0000-0400-00009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2" name="Line 1760">
          <a:extLst>
            <a:ext uri="{FF2B5EF4-FFF2-40B4-BE49-F238E27FC236}">
              <a16:creationId xmlns:a16="http://schemas.microsoft.com/office/drawing/2014/main" xmlns="" id="{00000000-0008-0000-0400-00009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3" name="Line 1761">
          <a:extLst>
            <a:ext uri="{FF2B5EF4-FFF2-40B4-BE49-F238E27FC236}">
              <a16:creationId xmlns:a16="http://schemas.microsoft.com/office/drawing/2014/main" xmlns="" id="{00000000-0008-0000-0400-00009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4" name="Line 1762">
          <a:extLst>
            <a:ext uri="{FF2B5EF4-FFF2-40B4-BE49-F238E27FC236}">
              <a16:creationId xmlns:a16="http://schemas.microsoft.com/office/drawing/2014/main" xmlns="" id="{00000000-0008-0000-0400-0000A0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5" name="Line 1763">
          <a:extLst>
            <a:ext uri="{FF2B5EF4-FFF2-40B4-BE49-F238E27FC236}">
              <a16:creationId xmlns:a16="http://schemas.microsoft.com/office/drawing/2014/main" xmlns="" id="{00000000-0008-0000-0400-0000A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6" name="Line 1764">
          <a:extLst>
            <a:ext uri="{FF2B5EF4-FFF2-40B4-BE49-F238E27FC236}">
              <a16:creationId xmlns:a16="http://schemas.microsoft.com/office/drawing/2014/main" xmlns="" id="{00000000-0008-0000-0400-0000A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7" name="Line 1765">
          <a:extLst>
            <a:ext uri="{FF2B5EF4-FFF2-40B4-BE49-F238E27FC236}">
              <a16:creationId xmlns:a16="http://schemas.microsoft.com/office/drawing/2014/main" xmlns="" id="{00000000-0008-0000-0400-0000A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8" name="Line 1766">
          <a:extLst>
            <a:ext uri="{FF2B5EF4-FFF2-40B4-BE49-F238E27FC236}">
              <a16:creationId xmlns:a16="http://schemas.microsoft.com/office/drawing/2014/main" xmlns="" id="{00000000-0008-0000-0400-0000A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89" name="Line 1767">
          <a:extLst>
            <a:ext uri="{FF2B5EF4-FFF2-40B4-BE49-F238E27FC236}">
              <a16:creationId xmlns:a16="http://schemas.microsoft.com/office/drawing/2014/main" xmlns="" id="{00000000-0008-0000-0400-0000A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0" name="Line 1768">
          <a:extLst>
            <a:ext uri="{FF2B5EF4-FFF2-40B4-BE49-F238E27FC236}">
              <a16:creationId xmlns:a16="http://schemas.microsoft.com/office/drawing/2014/main" xmlns="" id="{00000000-0008-0000-0400-0000A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1" name="Line 1769">
          <a:extLst>
            <a:ext uri="{FF2B5EF4-FFF2-40B4-BE49-F238E27FC236}">
              <a16:creationId xmlns:a16="http://schemas.microsoft.com/office/drawing/2014/main" xmlns="" id="{00000000-0008-0000-0400-0000A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2" name="Line 1770">
          <a:extLst>
            <a:ext uri="{FF2B5EF4-FFF2-40B4-BE49-F238E27FC236}">
              <a16:creationId xmlns:a16="http://schemas.microsoft.com/office/drawing/2014/main" xmlns="" id="{00000000-0008-0000-0400-0000A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3" name="Line 3157">
          <a:extLst>
            <a:ext uri="{FF2B5EF4-FFF2-40B4-BE49-F238E27FC236}">
              <a16:creationId xmlns:a16="http://schemas.microsoft.com/office/drawing/2014/main" xmlns="" id="{00000000-0008-0000-0400-0000A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4" name="Line 3158">
          <a:extLst>
            <a:ext uri="{FF2B5EF4-FFF2-40B4-BE49-F238E27FC236}">
              <a16:creationId xmlns:a16="http://schemas.microsoft.com/office/drawing/2014/main" xmlns="" id="{00000000-0008-0000-0400-0000A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5" name="Line 3159">
          <a:extLst>
            <a:ext uri="{FF2B5EF4-FFF2-40B4-BE49-F238E27FC236}">
              <a16:creationId xmlns:a16="http://schemas.microsoft.com/office/drawing/2014/main" xmlns="" id="{00000000-0008-0000-0400-0000A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6" name="Line 3160">
          <a:extLst>
            <a:ext uri="{FF2B5EF4-FFF2-40B4-BE49-F238E27FC236}">
              <a16:creationId xmlns:a16="http://schemas.microsoft.com/office/drawing/2014/main" xmlns="" id="{00000000-0008-0000-0400-0000A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7" name="Line 3161">
          <a:extLst>
            <a:ext uri="{FF2B5EF4-FFF2-40B4-BE49-F238E27FC236}">
              <a16:creationId xmlns:a16="http://schemas.microsoft.com/office/drawing/2014/main" xmlns="" id="{00000000-0008-0000-0400-0000A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8" name="Line 3162">
          <a:extLst>
            <a:ext uri="{FF2B5EF4-FFF2-40B4-BE49-F238E27FC236}">
              <a16:creationId xmlns:a16="http://schemas.microsoft.com/office/drawing/2014/main" xmlns="" id="{00000000-0008-0000-0400-0000A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199" name="Line 3163">
          <a:extLst>
            <a:ext uri="{FF2B5EF4-FFF2-40B4-BE49-F238E27FC236}">
              <a16:creationId xmlns:a16="http://schemas.microsoft.com/office/drawing/2014/main" xmlns="" id="{00000000-0008-0000-0400-0000A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0" name="Line 3164">
          <a:extLst>
            <a:ext uri="{FF2B5EF4-FFF2-40B4-BE49-F238E27FC236}">
              <a16:creationId xmlns:a16="http://schemas.microsoft.com/office/drawing/2014/main" xmlns="" id="{00000000-0008-0000-0400-0000B0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1" name="Line 3165">
          <a:extLst>
            <a:ext uri="{FF2B5EF4-FFF2-40B4-BE49-F238E27FC236}">
              <a16:creationId xmlns:a16="http://schemas.microsoft.com/office/drawing/2014/main" xmlns="" id="{00000000-0008-0000-0400-0000B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2" name="Line 3166">
          <a:extLst>
            <a:ext uri="{FF2B5EF4-FFF2-40B4-BE49-F238E27FC236}">
              <a16:creationId xmlns:a16="http://schemas.microsoft.com/office/drawing/2014/main" xmlns="" id="{00000000-0008-0000-0400-0000B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3" name="Line 3167">
          <a:extLst>
            <a:ext uri="{FF2B5EF4-FFF2-40B4-BE49-F238E27FC236}">
              <a16:creationId xmlns:a16="http://schemas.microsoft.com/office/drawing/2014/main" xmlns="" id="{00000000-0008-0000-0400-0000B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4" name="Line 3168">
          <a:extLst>
            <a:ext uri="{FF2B5EF4-FFF2-40B4-BE49-F238E27FC236}">
              <a16:creationId xmlns:a16="http://schemas.microsoft.com/office/drawing/2014/main" xmlns="" id="{00000000-0008-0000-0400-0000B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5" name="Line 3169">
          <a:extLst>
            <a:ext uri="{FF2B5EF4-FFF2-40B4-BE49-F238E27FC236}">
              <a16:creationId xmlns:a16="http://schemas.microsoft.com/office/drawing/2014/main" xmlns="" id="{00000000-0008-0000-0400-0000B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6" name="Line 3170">
          <a:extLst>
            <a:ext uri="{FF2B5EF4-FFF2-40B4-BE49-F238E27FC236}">
              <a16:creationId xmlns:a16="http://schemas.microsoft.com/office/drawing/2014/main" xmlns="" id="{00000000-0008-0000-0400-0000B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7" name="Line 2342">
          <a:extLst>
            <a:ext uri="{FF2B5EF4-FFF2-40B4-BE49-F238E27FC236}">
              <a16:creationId xmlns:a16="http://schemas.microsoft.com/office/drawing/2014/main" xmlns="" id="{00000000-0008-0000-0400-0000B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8" name="Line 2343">
          <a:extLst>
            <a:ext uri="{FF2B5EF4-FFF2-40B4-BE49-F238E27FC236}">
              <a16:creationId xmlns:a16="http://schemas.microsoft.com/office/drawing/2014/main" xmlns="" id="{00000000-0008-0000-0400-0000B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09" name="Line 2344">
          <a:extLst>
            <a:ext uri="{FF2B5EF4-FFF2-40B4-BE49-F238E27FC236}">
              <a16:creationId xmlns:a16="http://schemas.microsoft.com/office/drawing/2014/main" xmlns="" id="{00000000-0008-0000-0400-0000B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0" name="Line 2345">
          <a:extLst>
            <a:ext uri="{FF2B5EF4-FFF2-40B4-BE49-F238E27FC236}">
              <a16:creationId xmlns:a16="http://schemas.microsoft.com/office/drawing/2014/main" xmlns="" id="{00000000-0008-0000-0400-0000B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1" name="Line 2346">
          <a:extLst>
            <a:ext uri="{FF2B5EF4-FFF2-40B4-BE49-F238E27FC236}">
              <a16:creationId xmlns:a16="http://schemas.microsoft.com/office/drawing/2014/main" xmlns="" id="{00000000-0008-0000-0400-0000B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2" name="Line 2347">
          <a:extLst>
            <a:ext uri="{FF2B5EF4-FFF2-40B4-BE49-F238E27FC236}">
              <a16:creationId xmlns:a16="http://schemas.microsoft.com/office/drawing/2014/main" xmlns="" id="{00000000-0008-0000-0400-0000B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3" name="Line 2348">
          <a:extLst>
            <a:ext uri="{FF2B5EF4-FFF2-40B4-BE49-F238E27FC236}">
              <a16:creationId xmlns:a16="http://schemas.microsoft.com/office/drawing/2014/main" xmlns="" id="{00000000-0008-0000-0400-0000B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4" name="Line 2440">
          <a:extLst>
            <a:ext uri="{FF2B5EF4-FFF2-40B4-BE49-F238E27FC236}">
              <a16:creationId xmlns:a16="http://schemas.microsoft.com/office/drawing/2014/main" xmlns="" id="{00000000-0008-0000-0400-0000B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5" name="Line 2441">
          <a:extLst>
            <a:ext uri="{FF2B5EF4-FFF2-40B4-BE49-F238E27FC236}">
              <a16:creationId xmlns:a16="http://schemas.microsoft.com/office/drawing/2014/main" xmlns="" id="{00000000-0008-0000-0400-0000B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6" name="Line 2442">
          <a:extLst>
            <a:ext uri="{FF2B5EF4-FFF2-40B4-BE49-F238E27FC236}">
              <a16:creationId xmlns:a16="http://schemas.microsoft.com/office/drawing/2014/main" xmlns="" id="{00000000-0008-0000-0400-0000C0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7" name="Line 2443">
          <a:extLst>
            <a:ext uri="{FF2B5EF4-FFF2-40B4-BE49-F238E27FC236}">
              <a16:creationId xmlns:a16="http://schemas.microsoft.com/office/drawing/2014/main" xmlns="" id="{00000000-0008-0000-0400-0000C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8" name="Line 2444">
          <a:extLst>
            <a:ext uri="{FF2B5EF4-FFF2-40B4-BE49-F238E27FC236}">
              <a16:creationId xmlns:a16="http://schemas.microsoft.com/office/drawing/2014/main" xmlns="" id="{00000000-0008-0000-0400-0000C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19" name="Line 2445">
          <a:extLst>
            <a:ext uri="{FF2B5EF4-FFF2-40B4-BE49-F238E27FC236}">
              <a16:creationId xmlns:a16="http://schemas.microsoft.com/office/drawing/2014/main" xmlns="" id="{00000000-0008-0000-0400-0000C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0" name="Line 2446">
          <a:extLst>
            <a:ext uri="{FF2B5EF4-FFF2-40B4-BE49-F238E27FC236}">
              <a16:creationId xmlns:a16="http://schemas.microsoft.com/office/drawing/2014/main" xmlns="" id="{00000000-0008-0000-0400-0000C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1" name="Line 3105">
          <a:extLst>
            <a:ext uri="{FF2B5EF4-FFF2-40B4-BE49-F238E27FC236}">
              <a16:creationId xmlns:a16="http://schemas.microsoft.com/office/drawing/2014/main" xmlns="" id="{00000000-0008-0000-0400-0000C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2" name="Line 3106">
          <a:extLst>
            <a:ext uri="{FF2B5EF4-FFF2-40B4-BE49-F238E27FC236}">
              <a16:creationId xmlns:a16="http://schemas.microsoft.com/office/drawing/2014/main" xmlns="" id="{00000000-0008-0000-0400-0000C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3" name="Line 3107">
          <a:extLst>
            <a:ext uri="{FF2B5EF4-FFF2-40B4-BE49-F238E27FC236}">
              <a16:creationId xmlns:a16="http://schemas.microsoft.com/office/drawing/2014/main" xmlns="" id="{00000000-0008-0000-0400-0000C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4" name="Line 3108">
          <a:extLst>
            <a:ext uri="{FF2B5EF4-FFF2-40B4-BE49-F238E27FC236}">
              <a16:creationId xmlns:a16="http://schemas.microsoft.com/office/drawing/2014/main" xmlns="" id="{00000000-0008-0000-0400-0000C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5" name="Line 3109">
          <a:extLst>
            <a:ext uri="{FF2B5EF4-FFF2-40B4-BE49-F238E27FC236}">
              <a16:creationId xmlns:a16="http://schemas.microsoft.com/office/drawing/2014/main" xmlns="" id="{00000000-0008-0000-0400-0000C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6" name="Line 3110">
          <a:extLst>
            <a:ext uri="{FF2B5EF4-FFF2-40B4-BE49-F238E27FC236}">
              <a16:creationId xmlns:a16="http://schemas.microsoft.com/office/drawing/2014/main" xmlns="" id="{00000000-0008-0000-0400-0000C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7" name="Line 3111">
          <a:extLst>
            <a:ext uri="{FF2B5EF4-FFF2-40B4-BE49-F238E27FC236}">
              <a16:creationId xmlns:a16="http://schemas.microsoft.com/office/drawing/2014/main" xmlns="" id="{00000000-0008-0000-0400-0000C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8" name="Line 3203">
          <a:extLst>
            <a:ext uri="{FF2B5EF4-FFF2-40B4-BE49-F238E27FC236}">
              <a16:creationId xmlns:a16="http://schemas.microsoft.com/office/drawing/2014/main" xmlns="" id="{00000000-0008-0000-0400-0000C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29" name="Line 3204">
          <a:extLst>
            <a:ext uri="{FF2B5EF4-FFF2-40B4-BE49-F238E27FC236}">
              <a16:creationId xmlns:a16="http://schemas.microsoft.com/office/drawing/2014/main" xmlns="" id="{00000000-0008-0000-0400-0000C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0" name="Line 3205">
          <a:extLst>
            <a:ext uri="{FF2B5EF4-FFF2-40B4-BE49-F238E27FC236}">
              <a16:creationId xmlns:a16="http://schemas.microsoft.com/office/drawing/2014/main" xmlns="" id="{00000000-0008-0000-0400-0000C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1" name="Line 3206">
          <a:extLst>
            <a:ext uri="{FF2B5EF4-FFF2-40B4-BE49-F238E27FC236}">
              <a16:creationId xmlns:a16="http://schemas.microsoft.com/office/drawing/2014/main" xmlns="" id="{00000000-0008-0000-0400-0000C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2" name="Line 3207">
          <a:extLst>
            <a:ext uri="{FF2B5EF4-FFF2-40B4-BE49-F238E27FC236}">
              <a16:creationId xmlns:a16="http://schemas.microsoft.com/office/drawing/2014/main" xmlns="" id="{00000000-0008-0000-0400-0000D0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3" name="Line 3208">
          <a:extLst>
            <a:ext uri="{FF2B5EF4-FFF2-40B4-BE49-F238E27FC236}">
              <a16:creationId xmlns:a16="http://schemas.microsoft.com/office/drawing/2014/main" xmlns="" id="{00000000-0008-0000-0400-0000D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4" name="Line 3209">
          <a:extLst>
            <a:ext uri="{FF2B5EF4-FFF2-40B4-BE49-F238E27FC236}">
              <a16:creationId xmlns:a16="http://schemas.microsoft.com/office/drawing/2014/main" xmlns="" id="{00000000-0008-0000-0400-0000D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5" name="Line 1715">
          <a:extLst>
            <a:ext uri="{FF2B5EF4-FFF2-40B4-BE49-F238E27FC236}">
              <a16:creationId xmlns:a16="http://schemas.microsoft.com/office/drawing/2014/main" xmlns="" id="{00000000-0008-0000-0400-0000D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6" name="Line 1716">
          <a:extLst>
            <a:ext uri="{FF2B5EF4-FFF2-40B4-BE49-F238E27FC236}">
              <a16:creationId xmlns:a16="http://schemas.microsoft.com/office/drawing/2014/main" xmlns="" id="{00000000-0008-0000-0400-0000D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7" name="Line 1717">
          <a:extLst>
            <a:ext uri="{FF2B5EF4-FFF2-40B4-BE49-F238E27FC236}">
              <a16:creationId xmlns:a16="http://schemas.microsoft.com/office/drawing/2014/main" xmlns="" id="{00000000-0008-0000-0400-0000D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8" name="Line 1718">
          <a:extLst>
            <a:ext uri="{FF2B5EF4-FFF2-40B4-BE49-F238E27FC236}">
              <a16:creationId xmlns:a16="http://schemas.microsoft.com/office/drawing/2014/main" xmlns="" id="{00000000-0008-0000-0400-0000D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39" name="Line 1719">
          <a:extLst>
            <a:ext uri="{FF2B5EF4-FFF2-40B4-BE49-F238E27FC236}">
              <a16:creationId xmlns:a16="http://schemas.microsoft.com/office/drawing/2014/main" xmlns="" id="{00000000-0008-0000-0400-0000D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0" name="Line 1720">
          <a:extLst>
            <a:ext uri="{FF2B5EF4-FFF2-40B4-BE49-F238E27FC236}">
              <a16:creationId xmlns:a16="http://schemas.microsoft.com/office/drawing/2014/main" xmlns="" id="{00000000-0008-0000-0400-0000D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1" name="Line 1721">
          <a:extLst>
            <a:ext uri="{FF2B5EF4-FFF2-40B4-BE49-F238E27FC236}">
              <a16:creationId xmlns:a16="http://schemas.microsoft.com/office/drawing/2014/main" xmlns="" id="{00000000-0008-0000-0400-0000D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2" name="Line 1722">
          <a:extLst>
            <a:ext uri="{FF2B5EF4-FFF2-40B4-BE49-F238E27FC236}">
              <a16:creationId xmlns:a16="http://schemas.microsoft.com/office/drawing/2014/main" xmlns="" id="{00000000-0008-0000-0400-0000D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3" name="Line 1723">
          <a:extLst>
            <a:ext uri="{FF2B5EF4-FFF2-40B4-BE49-F238E27FC236}">
              <a16:creationId xmlns:a16="http://schemas.microsoft.com/office/drawing/2014/main" xmlns="" id="{00000000-0008-0000-0400-0000D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4" name="Line 1724">
          <a:extLst>
            <a:ext uri="{FF2B5EF4-FFF2-40B4-BE49-F238E27FC236}">
              <a16:creationId xmlns:a16="http://schemas.microsoft.com/office/drawing/2014/main" xmlns="" id="{00000000-0008-0000-0400-0000D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5" name="Line 1725">
          <a:extLst>
            <a:ext uri="{FF2B5EF4-FFF2-40B4-BE49-F238E27FC236}">
              <a16:creationId xmlns:a16="http://schemas.microsoft.com/office/drawing/2014/main" xmlns="" id="{00000000-0008-0000-0400-0000D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6" name="Line 1726">
          <a:extLst>
            <a:ext uri="{FF2B5EF4-FFF2-40B4-BE49-F238E27FC236}">
              <a16:creationId xmlns:a16="http://schemas.microsoft.com/office/drawing/2014/main" xmlns="" id="{00000000-0008-0000-0400-0000D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7" name="Line 1727">
          <a:extLst>
            <a:ext uri="{FF2B5EF4-FFF2-40B4-BE49-F238E27FC236}">
              <a16:creationId xmlns:a16="http://schemas.microsoft.com/office/drawing/2014/main" xmlns="" id="{00000000-0008-0000-0400-0000D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8" name="Line 1728">
          <a:extLst>
            <a:ext uri="{FF2B5EF4-FFF2-40B4-BE49-F238E27FC236}">
              <a16:creationId xmlns:a16="http://schemas.microsoft.com/office/drawing/2014/main" xmlns="" id="{00000000-0008-0000-0400-0000E0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49" name="Line 1757">
          <a:extLst>
            <a:ext uri="{FF2B5EF4-FFF2-40B4-BE49-F238E27FC236}">
              <a16:creationId xmlns:a16="http://schemas.microsoft.com/office/drawing/2014/main" xmlns="" id="{00000000-0008-0000-0400-0000E1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0" name="Line 1758">
          <a:extLst>
            <a:ext uri="{FF2B5EF4-FFF2-40B4-BE49-F238E27FC236}">
              <a16:creationId xmlns:a16="http://schemas.microsoft.com/office/drawing/2014/main" xmlns="" id="{00000000-0008-0000-0400-0000E2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1" name="Line 1759">
          <a:extLst>
            <a:ext uri="{FF2B5EF4-FFF2-40B4-BE49-F238E27FC236}">
              <a16:creationId xmlns:a16="http://schemas.microsoft.com/office/drawing/2014/main" xmlns="" id="{00000000-0008-0000-0400-0000E3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2" name="Line 1760">
          <a:extLst>
            <a:ext uri="{FF2B5EF4-FFF2-40B4-BE49-F238E27FC236}">
              <a16:creationId xmlns:a16="http://schemas.microsoft.com/office/drawing/2014/main" xmlns="" id="{00000000-0008-0000-0400-0000E4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3" name="Line 1761">
          <a:extLst>
            <a:ext uri="{FF2B5EF4-FFF2-40B4-BE49-F238E27FC236}">
              <a16:creationId xmlns:a16="http://schemas.microsoft.com/office/drawing/2014/main" xmlns="" id="{00000000-0008-0000-0400-0000E5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4" name="Line 1762">
          <a:extLst>
            <a:ext uri="{FF2B5EF4-FFF2-40B4-BE49-F238E27FC236}">
              <a16:creationId xmlns:a16="http://schemas.microsoft.com/office/drawing/2014/main" xmlns="" id="{00000000-0008-0000-0400-0000E6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5" name="Line 1763">
          <a:extLst>
            <a:ext uri="{FF2B5EF4-FFF2-40B4-BE49-F238E27FC236}">
              <a16:creationId xmlns:a16="http://schemas.microsoft.com/office/drawing/2014/main" xmlns="" id="{00000000-0008-0000-0400-0000E7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6" name="Line 1764">
          <a:extLst>
            <a:ext uri="{FF2B5EF4-FFF2-40B4-BE49-F238E27FC236}">
              <a16:creationId xmlns:a16="http://schemas.microsoft.com/office/drawing/2014/main" xmlns="" id="{00000000-0008-0000-0400-0000E8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7" name="Line 1765">
          <a:extLst>
            <a:ext uri="{FF2B5EF4-FFF2-40B4-BE49-F238E27FC236}">
              <a16:creationId xmlns:a16="http://schemas.microsoft.com/office/drawing/2014/main" xmlns="" id="{00000000-0008-0000-0400-0000E9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8" name="Line 1766">
          <a:extLst>
            <a:ext uri="{FF2B5EF4-FFF2-40B4-BE49-F238E27FC236}">
              <a16:creationId xmlns:a16="http://schemas.microsoft.com/office/drawing/2014/main" xmlns="" id="{00000000-0008-0000-0400-0000EA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59" name="Line 1767">
          <a:extLst>
            <a:ext uri="{FF2B5EF4-FFF2-40B4-BE49-F238E27FC236}">
              <a16:creationId xmlns:a16="http://schemas.microsoft.com/office/drawing/2014/main" xmlns="" id="{00000000-0008-0000-0400-0000EB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60" name="Line 1768">
          <a:extLst>
            <a:ext uri="{FF2B5EF4-FFF2-40B4-BE49-F238E27FC236}">
              <a16:creationId xmlns:a16="http://schemas.microsoft.com/office/drawing/2014/main" xmlns="" id="{00000000-0008-0000-0400-0000EC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61" name="Line 1769">
          <a:extLst>
            <a:ext uri="{FF2B5EF4-FFF2-40B4-BE49-F238E27FC236}">
              <a16:creationId xmlns:a16="http://schemas.microsoft.com/office/drawing/2014/main" xmlns="" id="{00000000-0008-0000-0400-0000E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262" name="Line 1770">
          <a:extLst>
            <a:ext uri="{FF2B5EF4-FFF2-40B4-BE49-F238E27FC236}">
              <a16:creationId xmlns:a16="http://schemas.microsoft.com/office/drawing/2014/main" xmlns="" id="{00000000-0008-0000-0400-0000E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63" name="Line 1694">
          <a:extLst>
            <a:ext uri="{FF2B5EF4-FFF2-40B4-BE49-F238E27FC236}">
              <a16:creationId xmlns:a16="http://schemas.microsoft.com/office/drawing/2014/main" xmlns="" id="{00000000-0008-0000-0400-0000EF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64" name="Line 1695">
          <a:extLst>
            <a:ext uri="{FF2B5EF4-FFF2-40B4-BE49-F238E27FC236}">
              <a16:creationId xmlns:a16="http://schemas.microsoft.com/office/drawing/2014/main" xmlns="" id="{00000000-0008-0000-0400-0000F0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65" name="Line 1696">
          <a:extLst>
            <a:ext uri="{FF2B5EF4-FFF2-40B4-BE49-F238E27FC236}">
              <a16:creationId xmlns:a16="http://schemas.microsoft.com/office/drawing/2014/main" xmlns="" id="{00000000-0008-0000-0400-0000F1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66" name="Line 1697">
          <a:extLst>
            <a:ext uri="{FF2B5EF4-FFF2-40B4-BE49-F238E27FC236}">
              <a16:creationId xmlns:a16="http://schemas.microsoft.com/office/drawing/2014/main" xmlns="" id="{00000000-0008-0000-0400-0000F2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67" name="Line 1698">
          <a:extLst>
            <a:ext uri="{FF2B5EF4-FFF2-40B4-BE49-F238E27FC236}">
              <a16:creationId xmlns:a16="http://schemas.microsoft.com/office/drawing/2014/main" xmlns="" id="{00000000-0008-0000-0400-0000F3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68" name="Line 1699">
          <a:extLst>
            <a:ext uri="{FF2B5EF4-FFF2-40B4-BE49-F238E27FC236}">
              <a16:creationId xmlns:a16="http://schemas.microsoft.com/office/drawing/2014/main" xmlns="" id="{00000000-0008-0000-0400-0000F4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69" name="Line 1700">
          <a:extLst>
            <a:ext uri="{FF2B5EF4-FFF2-40B4-BE49-F238E27FC236}">
              <a16:creationId xmlns:a16="http://schemas.microsoft.com/office/drawing/2014/main" xmlns="" id="{00000000-0008-0000-0400-0000F5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70" name="Line 1701">
          <a:extLst>
            <a:ext uri="{FF2B5EF4-FFF2-40B4-BE49-F238E27FC236}">
              <a16:creationId xmlns:a16="http://schemas.microsoft.com/office/drawing/2014/main" xmlns="" id="{00000000-0008-0000-0400-0000F6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71" name="Line 1702">
          <a:extLst>
            <a:ext uri="{FF2B5EF4-FFF2-40B4-BE49-F238E27FC236}">
              <a16:creationId xmlns:a16="http://schemas.microsoft.com/office/drawing/2014/main" xmlns="" id="{00000000-0008-0000-0400-0000F7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72" name="Line 1703">
          <a:extLst>
            <a:ext uri="{FF2B5EF4-FFF2-40B4-BE49-F238E27FC236}">
              <a16:creationId xmlns:a16="http://schemas.microsoft.com/office/drawing/2014/main" xmlns="" id="{00000000-0008-0000-0400-0000F8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73" name="Line 1704">
          <a:extLst>
            <a:ext uri="{FF2B5EF4-FFF2-40B4-BE49-F238E27FC236}">
              <a16:creationId xmlns:a16="http://schemas.microsoft.com/office/drawing/2014/main" xmlns="" id="{00000000-0008-0000-0400-0000F9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74" name="Line 1705">
          <a:extLst>
            <a:ext uri="{FF2B5EF4-FFF2-40B4-BE49-F238E27FC236}">
              <a16:creationId xmlns:a16="http://schemas.microsoft.com/office/drawing/2014/main" xmlns="" id="{00000000-0008-0000-0400-0000FA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75" name="Line 1706">
          <a:extLst>
            <a:ext uri="{FF2B5EF4-FFF2-40B4-BE49-F238E27FC236}">
              <a16:creationId xmlns:a16="http://schemas.microsoft.com/office/drawing/2014/main" xmlns="" id="{00000000-0008-0000-0400-0000FB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76" name="Line 1707">
          <a:extLst>
            <a:ext uri="{FF2B5EF4-FFF2-40B4-BE49-F238E27FC236}">
              <a16:creationId xmlns:a16="http://schemas.microsoft.com/office/drawing/2014/main" xmlns="" id="{00000000-0008-0000-0400-0000FC04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77" name="Line 1694">
          <a:extLst>
            <a:ext uri="{FF2B5EF4-FFF2-40B4-BE49-F238E27FC236}">
              <a16:creationId xmlns:a16="http://schemas.microsoft.com/office/drawing/2014/main" xmlns="" id="{00000000-0008-0000-0400-0000FD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78" name="Line 1695">
          <a:extLst>
            <a:ext uri="{FF2B5EF4-FFF2-40B4-BE49-F238E27FC236}">
              <a16:creationId xmlns:a16="http://schemas.microsoft.com/office/drawing/2014/main" xmlns="" id="{00000000-0008-0000-0400-0000FE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79" name="Line 1696">
          <a:extLst>
            <a:ext uri="{FF2B5EF4-FFF2-40B4-BE49-F238E27FC236}">
              <a16:creationId xmlns:a16="http://schemas.microsoft.com/office/drawing/2014/main" xmlns="" id="{00000000-0008-0000-0400-0000FF04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0" name="Line 1697">
          <a:extLst>
            <a:ext uri="{FF2B5EF4-FFF2-40B4-BE49-F238E27FC236}">
              <a16:creationId xmlns:a16="http://schemas.microsoft.com/office/drawing/2014/main" xmlns="" id="{00000000-0008-0000-0400-00000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1" name="Line 1698">
          <a:extLst>
            <a:ext uri="{FF2B5EF4-FFF2-40B4-BE49-F238E27FC236}">
              <a16:creationId xmlns:a16="http://schemas.microsoft.com/office/drawing/2014/main" xmlns="" id="{00000000-0008-0000-0400-00000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2" name="Line 1699">
          <a:extLst>
            <a:ext uri="{FF2B5EF4-FFF2-40B4-BE49-F238E27FC236}">
              <a16:creationId xmlns:a16="http://schemas.microsoft.com/office/drawing/2014/main" xmlns="" id="{00000000-0008-0000-0400-00000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3" name="Line 1700">
          <a:extLst>
            <a:ext uri="{FF2B5EF4-FFF2-40B4-BE49-F238E27FC236}">
              <a16:creationId xmlns:a16="http://schemas.microsoft.com/office/drawing/2014/main" xmlns="" id="{00000000-0008-0000-0400-00000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4" name="Line 1701">
          <a:extLst>
            <a:ext uri="{FF2B5EF4-FFF2-40B4-BE49-F238E27FC236}">
              <a16:creationId xmlns:a16="http://schemas.microsoft.com/office/drawing/2014/main" xmlns="" id="{00000000-0008-0000-0400-00000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5" name="Line 1702">
          <a:extLst>
            <a:ext uri="{FF2B5EF4-FFF2-40B4-BE49-F238E27FC236}">
              <a16:creationId xmlns:a16="http://schemas.microsoft.com/office/drawing/2014/main" xmlns="" id="{00000000-0008-0000-0400-00000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6" name="Line 1703">
          <a:extLst>
            <a:ext uri="{FF2B5EF4-FFF2-40B4-BE49-F238E27FC236}">
              <a16:creationId xmlns:a16="http://schemas.microsoft.com/office/drawing/2014/main" xmlns="" id="{00000000-0008-0000-0400-00000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7" name="Line 1704">
          <a:extLst>
            <a:ext uri="{FF2B5EF4-FFF2-40B4-BE49-F238E27FC236}">
              <a16:creationId xmlns:a16="http://schemas.microsoft.com/office/drawing/2014/main" xmlns="" id="{00000000-0008-0000-0400-00000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8" name="Line 1705">
          <a:extLst>
            <a:ext uri="{FF2B5EF4-FFF2-40B4-BE49-F238E27FC236}">
              <a16:creationId xmlns:a16="http://schemas.microsoft.com/office/drawing/2014/main" xmlns="" id="{00000000-0008-0000-0400-00000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89" name="Line 1706">
          <a:extLst>
            <a:ext uri="{FF2B5EF4-FFF2-40B4-BE49-F238E27FC236}">
              <a16:creationId xmlns:a16="http://schemas.microsoft.com/office/drawing/2014/main" xmlns="" id="{00000000-0008-0000-0400-00000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290" name="Line 1707">
          <a:extLst>
            <a:ext uri="{FF2B5EF4-FFF2-40B4-BE49-F238E27FC236}">
              <a16:creationId xmlns:a16="http://schemas.microsoft.com/office/drawing/2014/main" xmlns="" id="{00000000-0008-0000-0400-00000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1" name="Line 1694">
          <a:extLst>
            <a:ext uri="{FF2B5EF4-FFF2-40B4-BE49-F238E27FC236}">
              <a16:creationId xmlns:a16="http://schemas.microsoft.com/office/drawing/2014/main" xmlns="" id="{00000000-0008-0000-0400-00000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2" name="Line 1695">
          <a:extLst>
            <a:ext uri="{FF2B5EF4-FFF2-40B4-BE49-F238E27FC236}">
              <a16:creationId xmlns:a16="http://schemas.microsoft.com/office/drawing/2014/main" xmlns="" id="{00000000-0008-0000-0400-00000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3" name="Line 1696">
          <a:extLst>
            <a:ext uri="{FF2B5EF4-FFF2-40B4-BE49-F238E27FC236}">
              <a16:creationId xmlns:a16="http://schemas.microsoft.com/office/drawing/2014/main" xmlns="" id="{00000000-0008-0000-0400-00000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4" name="Line 1697">
          <a:extLst>
            <a:ext uri="{FF2B5EF4-FFF2-40B4-BE49-F238E27FC236}">
              <a16:creationId xmlns:a16="http://schemas.microsoft.com/office/drawing/2014/main" xmlns="" id="{00000000-0008-0000-0400-00000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5" name="Line 1698">
          <a:extLst>
            <a:ext uri="{FF2B5EF4-FFF2-40B4-BE49-F238E27FC236}">
              <a16:creationId xmlns:a16="http://schemas.microsoft.com/office/drawing/2014/main" xmlns="" id="{00000000-0008-0000-0400-00000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6" name="Line 1699">
          <a:extLst>
            <a:ext uri="{FF2B5EF4-FFF2-40B4-BE49-F238E27FC236}">
              <a16:creationId xmlns:a16="http://schemas.microsoft.com/office/drawing/2014/main" xmlns="" id="{00000000-0008-0000-0400-00001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7" name="Line 1700">
          <a:extLst>
            <a:ext uri="{FF2B5EF4-FFF2-40B4-BE49-F238E27FC236}">
              <a16:creationId xmlns:a16="http://schemas.microsoft.com/office/drawing/2014/main" xmlns="" id="{00000000-0008-0000-0400-00001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8" name="Line 1701">
          <a:extLst>
            <a:ext uri="{FF2B5EF4-FFF2-40B4-BE49-F238E27FC236}">
              <a16:creationId xmlns:a16="http://schemas.microsoft.com/office/drawing/2014/main" xmlns="" id="{00000000-0008-0000-0400-00001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299" name="Line 1702">
          <a:extLst>
            <a:ext uri="{FF2B5EF4-FFF2-40B4-BE49-F238E27FC236}">
              <a16:creationId xmlns:a16="http://schemas.microsoft.com/office/drawing/2014/main" xmlns="" id="{00000000-0008-0000-0400-00001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0" name="Line 1703">
          <a:extLst>
            <a:ext uri="{FF2B5EF4-FFF2-40B4-BE49-F238E27FC236}">
              <a16:creationId xmlns:a16="http://schemas.microsoft.com/office/drawing/2014/main" xmlns="" id="{00000000-0008-0000-0400-00001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1" name="Line 1704">
          <a:extLst>
            <a:ext uri="{FF2B5EF4-FFF2-40B4-BE49-F238E27FC236}">
              <a16:creationId xmlns:a16="http://schemas.microsoft.com/office/drawing/2014/main" xmlns="" id="{00000000-0008-0000-0400-00001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2" name="Line 1705">
          <a:extLst>
            <a:ext uri="{FF2B5EF4-FFF2-40B4-BE49-F238E27FC236}">
              <a16:creationId xmlns:a16="http://schemas.microsoft.com/office/drawing/2014/main" xmlns="" id="{00000000-0008-0000-0400-00001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3" name="Line 1706">
          <a:extLst>
            <a:ext uri="{FF2B5EF4-FFF2-40B4-BE49-F238E27FC236}">
              <a16:creationId xmlns:a16="http://schemas.microsoft.com/office/drawing/2014/main" xmlns="" id="{00000000-0008-0000-0400-00001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4" name="Line 1707">
          <a:extLst>
            <a:ext uri="{FF2B5EF4-FFF2-40B4-BE49-F238E27FC236}">
              <a16:creationId xmlns:a16="http://schemas.microsoft.com/office/drawing/2014/main" xmlns="" id="{00000000-0008-0000-0400-00001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5" name="Line 1743">
          <a:extLst>
            <a:ext uri="{FF2B5EF4-FFF2-40B4-BE49-F238E27FC236}">
              <a16:creationId xmlns:a16="http://schemas.microsoft.com/office/drawing/2014/main" xmlns="" id="{00000000-0008-0000-0400-000019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6" name="Line 1744">
          <a:extLst>
            <a:ext uri="{FF2B5EF4-FFF2-40B4-BE49-F238E27FC236}">
              <a16:creationId xmlns:a16="http://schemas.microsoft.com/office/drawing/2014/main" xmlns="" id="{00000000-0008-0000-0400-00001A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7" name="Line 1745">
          <a:extLst>
            <a:ext uri="{FF2B5EF4-FFF2-40B4-BE49-F238E27FC236}">
              <a16:creationId xmlns:a16="http://schemas.microsoft.com/office/drawing/2014/main" xmlns="" id="{00000000-0008-0000-0400-00001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8" name="Line 1746">
          <a:extLst>
            <a:ext uri="{FF2B5EF4-FFF2-40B4-BE49-F238E27FC236}">
              <a16:creationId xmlns:a16="http://schemas.microsoft.com/office/drawing/2014/main" xmlns="" id="{00000000-0008-0000-0400-00001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09" name="Line 1747">
          <a:extLst>
            <a:ext uri="{FF2B5EF4-FFF2-40B4-BE49-F238E27FC236}">
              <a16:creationId xmlns:a16="http://schemas.microsoft.com/office/drawing/2014/main" xmlns="" id="{00000000-0008-0000-0400-00001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0" name="Line 1748">
          <a:extLst>
            <a:ext uri="{FF2B5EF4-FFF2-40B4-BE49-F238E27FC236}">
              <a16:creationId xmlns:a16="http://schemas.microsoft.com/office/drawing/2014/main" xmlns="" id="{00000000-0008-0000-0400-00001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1" name="Line 1749">
          <a:extLst>
            <a:ext uri="{FF2B5EF4-FFF2-40B4-BE49-F238E27FC236}">
              <a16:creationId xmlns:a16="http://schemas.microsoft.com/office/drawing/2014/main" xmlns="" id="{00000000-0008-0000-0400-00001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2" name="Line 1750">
          <a:extLst>
            <a:ext uri="{FF2B5EF4-FFF2-40B4-BE49-F238E27FC236}">
              <a16:creationId xmlns:a16="http://schemas.microsoft.com/office/drawing/2014/main" xmlns="" id="{00000000-0008-0000-0400-00002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3" name="Line 1751">
          <a:extLst>
            <a:ext uri="{FF2B5EF4-FFF2-40B4-BE49-F238E27FC236}">
              <a16:creationId xmlns:a16="http://schemas.microsoft.com/office/drawing/2014/main" xmlns="" id="{00000000-0008-0000-0400-00002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4" name="Line 1752">
          <a:extLst>
            <a:ext uri="{FF2B5EF4-FFF2-40B4-BE49-F238E27FC236}">
              <a16:creationId xmlns:a16="http://schemas.microsoft.com/office/drawing/2014/main" xmlns="" id="{00000000-0008-0000-0400-00002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5" name="Line 1753">
          <a:extLst>
            <a:ext uri="{FF2B5EF4-FFF2-40B4-BE49-F238E27FC236}">
              <a16:creationId xmlns:a16="http://schemas.microsoft.com/office/drawing/2014/main" xmlns="" id="{00000000-0008-0000-0400-00002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6" name="Line 1754">
          <a:extLst>
            <a:ext uri="{FF2B5EF4-FFF2-40B4-BE49-F238E27FC236}">
              <a16:creationId xmlns:a16="http://schemas.microsoft.com/office/drawing/2014/main" xmlns="" id="{00000000-0008-0000-0400-00002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7" name="Line 1755">
          <a:extLst>
            <a:ext uri="{FF2B5EF4-FFF2-40B4-BE49-F238E27FC236}">
              <a16:creationId xmlns:a16="http://schemas.microsoft.com/office/drawing/2014/main" xmlns="" id="{00000000-0008-0000-0400-00002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8" name="Line 1756">
          <a:extLst>
            <a:ext uri="{FF2B5EF4-FFF2-40B4-BE49-F238E27FC236}">
              <a16:creationId xmlns:a16="http://schemas.microsoft.com/office/drawing/2014/main" xmlns="" id="{00000000-0008-0000-0400-00002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19" name="Line 1757">
          <a:extLst>
            <a:ext uri="{FF2B5EF4-FFF2-40B4-BE49-F238E27FC236}">
              <a16:creationId xmlns:a16="http://schemas.microsoft.com/office/drawing/2014/main" xmlns="" id="{00000000-0008-0000-0400-00002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0" name="Line 1758">
          <a:extLst>
            <a:ext uri="{FF2B5EF4-FFF2-40B4-BE49-F238E27FC236}">
              <a16:creationId xmlns:a16="http://schemas.microsoft.com/office/drawing/2014/main" xmlns="" id="{00000000-0008-0000-0400-00002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1" name="Line 1759">
          <a:extLst>
            <a:ext uri="{FF2B5EF4-FFF2-40B4-BE49-F238E27FC236}">
              <a16:creationId xmlns:a16="http://schemas.microsoft.com/office/drawing/2014/main" xmlns="" id="{00000000-0008-0000-0400-000029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2" name="Line 1760">
          <a:extLst>
            <a:ext uri="{FF2B5EF4-FFF2-40B4-BE49-F238E27FC236}">
              <a16:creationId xmlns:a16="http://schemas.microsoft.com/office/drawing/2014/main" xmlns="" id="{00000000-0008-0000-0400-00002A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3" name="Line 1761">
          <a:extLst>
            <a:ext uri="{FF2B5EF4-FFF2-40B4-BE49-F238E27FC236}">
              <a16:creationId xmlns:a16="http://schemas.microsoft.com/office/drawing/2014/main" xmlns="" id="{00000000-0008-0000-0400-00002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4" name="Line 1762">
          <a:extLst>
            <a:ext uri="{FF2B5EF4-FFF2-40B4-BE49-F238E27FC236}">
              <a16:creationId xmlns:a16="http://schemas.microsoft.com/office/drawing/2014/main" xmlns="" id="{00000000-0008-0000-0400-00002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5" name="Line 1763">
          <a:extLst>
            <a:ext uri="{FF2B5EF4-FFF2-40B4-BE49-F238E27FC236}">
              <a16:creationId xmlns:a16="http://schemas.microsoft.com/office/drawing/2014/main" xmlns="" id="{00000000-0008-0000-0400-00002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6" name="Line 1764">
          <a:extLst>
            <a:ext uri="{FF2B5EF4-FFF2-40B4-BE49-F238E27FC236}">
              <a16:creationId xmlns:a16="http://schemas.microsoft.com/office/drawing/2014/main" xmlns="" id="{00000000-0008-0000-0400-00002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7" name="Line 1765">
          <a:extLst>
            <a:ext uri="{FF2B5EF4-FFF2-40B4-BE49-F238E27FC236}">
              <a16:creationId xmlns:a16="http://schemas.microsoft.com/office/drawing/2014/main" xmlns="" id="{00000000-0008-0000-0400-00002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8" name="Line 1766">
          <a:extLst>
            <a:ext uri="{FF2B5EF4-FFF2-40B4-BE49-F238E27FC236}">
              <a16:creationId xmlns:a16="http://schemas.microsoft.com/office/drawing/2014/main" xmlns="" id="{00000000-0008-0000-0400-00003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29" name="Line 1767">
          <a:extLst>
            <a:ext uri="{FF2B5EF4-FFF2-40B4-BE49-F238E27FC236}">
              <a16:creationId xmlns:a16="http://schemas.microsoft.com/office/drawing/2014/main" xmlns="" id="{00000000-0008-0000-0400-00003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0" name="Line 1768">
          <a:extLst>
            <a:ext uri="{FF2B5EF4-FFF2-40B4-BE49-F238E27FC236}">
              <a16:creationId xmlns:a16="http://schemas.microsoft.com/office/drawing/2014/main" xmlns="" id="{00000000-0008-0000-0400-00003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1" name="Line 1769">
          <a:extLst>
            <a:ext uri="{FF2B5EF4-FFF2-40B4-BE49-F238E27FC236}">
              <a16:creationId xmlns:a16="http://schemas.microsoft.com/office/drawing/2014/main" xmlns="" id="{00000000-0008-0000-0400-00003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2" name="Line 1770">
          <a:extLst>
            <a:ext uri="{FF2B5EF4-FFF2-40B4-BE49-F238E27FC236}">
              <a16:creationId xmlns:a16="http://schemas.microsoft.com/office/drawing/2014/main" xmlns="" id="{00000000-0008-0000-0400-00003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3" name="Line 3157">
          <a:extLst>
            <a:ext uri="{FF2B5EF4-FFF2-40B4-BE49-F238E27FC236}">
              <a16:creationId xmlns:a16="http://schemas.microsoft.com/office/drawing/2014/main" xmlns="" id="{00000000-0008-0000-0400-00003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4" name="Line 3158">
          <a:extLst>
            <a:ext uri="{FF2B5EF4-FFF2-40B4-BE49-F238E27FC236}">
              <a16:creationId xmlns:a16="http://schemas.microsoft.com/office/drawing/2014/main" xmlns="" id="{00000000-0008-0000-0400-00003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5" name="Line 3159">
          <a:extLst>
            <a:ext uri="{FF2B5EF4-FFF2-40B4-BE49-F238E27FC236}">
              <a16:creationId xmlns:a16="http://schemas.microsoft.com/office/drawing/2014/main" xmlns="" id="{00000000-0008-0000-0400-00003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6" name="Line 3160">
          <a:extLst>
            <a:ext uri="{FF2B5EF4-FFF2-40B4-BE49-F238E27FC236}">
              <a16:creationId xmlns:a16="http://schemas.microsoft.com/office/drawing/2014/main" xmlns="" id="{00000000-0008-0000-0400-00003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7" name="Line 3161">
          <a:extLst>
            <a:ext uri="{FF2B5EF4-FFF2-40B4-BE49-F238E27FC236}">
              <a16:creationId xmlns:a16="http://schemas.microsoft.com/office/drawing/2014/main" xmlns="" id="{00000000-0008-0000-0400-000039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8" name="Line 3162">
          <a:extLst>
            <a:ext uri="{FF2B5EF4-FFF2-40B4-BE49-F238E27FC236}">
              <a16:creationId xmlns:a16="http://schemas.microsoft.com/office/drawing/2014/main" xmlns="" id="{00000000-0008-0000-0400-00003A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39" name="Line 3163">
          <a:extLst>
            <a:ext uri="{FF2B5EF4-FFF2-40B4-BE49-F238E27FC236}">
              <a16:creationId xmlns:a16="http://schemas.microsoft.com/office/drawing/2014/main" xmlns="" id="{00000000-0008-0000-0400-00003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0" name="Line 3164">
          <a:extLst>
            <a:ext uri="{FF2B5EF4-FFF2-40B4-BE49-F238E27FC236}">
              <a16:creationId xmlns:a16="http://schemas.microsoft.com/office/drawing/2014/main" xmlns="" id="{00000000-0008-0000-0400-00003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1" name="Line 3165">
          <a:extLst>
            <a:ext uri="{FF2B5EF4-FFF2-40B4-BE49-F238E27FC236}">
              <a16:creationId xmlns:a16="http://schemas.microsoft.com/office/drawing/2014/main" xmlns="" id="{00000000-0008-0000-0400-00003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2" name="Line 3166">
          <a:extLst>
            <a:ext uri="{FF2B5EF4-FFF2-40B4-BE49-F238E27FC236}">
              <a16:creationId xmlns:a16="http://schemas.microsoft.com/office/drawing/2014/main" xmlns="" id="{00000000-0008-0000-0400-00003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3" name="Line 3167">
          <a:extLst>
            <a:ext uri="{FF2B5EF4-FFF2-40B4-BE49-F238E27FC236}">
              <a16:creationId xmlns:a16="http://schemas.microsoft.com/office/drawing/2014/main" xmlns="" id="{00000000-0008-0000-0400-00003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4" name="Line 3168">
          <a:extLst>
            <a:ext uri="{FF2B5EF4-FFF2-40B4-BE49-F238E27FC236}">
              <a16:creationId xmlns:a16="http://schemas.microsoft.com/office/drawing/2014/main" xmlns="" id="{00000000-0008-0000-0400-00004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5" name="Line 3169">
          <a:extLst>
            <a:ext uri="{FF2B5EF4-FFF2-40B4-BE49-F238E27FC236}">
              <a16:creationId xmlns:a16="http://schemas.microsoft.com/office/drawing/2014/main" xmlns="" id="{00000000-0008-0000-0400-00004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6" name="Line 3170">
          <a:extLst>
            <a:ext uri="{FF2B5EF4-FFF2-40B4-BE49-F238E27FC236}">
              <a16:creationId xmlns:a16="http://schemas.microsoft.com/office/drawing/2014/main" xmlns="" id="{00000000-0008-0000-0400-00004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7" name="Line 2342">
          <a:extLst>
            <a:ext uri="{FF2B5EF4-FFF2-40B4-BE49-F238E27FC236}">
              <a16:creationId xmlns:a16="http://schemas.microsoft.com/office/drawing/2014/main" xmlns="" id="{00000000-0008-0000-0400-00004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8" name="Line 2343">
          <a:extLst>
            <a:ext uri="{FF2B5EF4-FFF2-40B4-BE49-F238E27FC236}">
              <a16:creationId xmlns:a16="http://schemas.microsoft.com/office/drawing/2014/main" xmlns="" id="{00000000-0008-0000-0400-00004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49" name="Line 2344">
          <a:extLst>
            <a:ext uri="{FF2B5EF4-FFF2-40B4-BE49-F238E27FC236}">
              <a16:creationId xmlns:a16="http://schemas.microsoft.com/office/drawing/2014/main" xmlns="" id="{00000000-0008-0000-0400-00004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0" name="Line 2345">
          <a:extLst>
            <a:ext uri="{FF2B5EF4-FFF2-40B4-BE49-F238E27FC236}">
              <a16:creationId xmlns:a16="http://schemas.microsoft.com/office/drawing/2014/main" xmlns="" id="{00000000-0008-0000-0400-00004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1" name="Line 2346">
          <a:extLst>
            <a:ext uri="{FF2B5EF4-FFF2-40B4-BE49-F238E27FC236}">
              <a16:creationId xmlns:a16="http://schemas.microsoft.com/office/drawing/2014/main" xmlns="" id="{00000000-0008-0000-0400-00004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2" name="Line 2347">
          <a:extLst>
            <a:ext uri="{FF2B5EF4-FFF2-40B4-BE49-F238E27FC236}">
              <a16:creationId xmlns:a16="http://schemas.microsoft.com/office/drawing/2014/main" xmlns="" id="{00000000-0008-0000-0400-00004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3" name="Line 2348">
          <a:extLst>
            <a:ext uri="{FF2B5EF4-FFF2-40B4-BE49-F238E27FC236}">
              <a16:creationId xmlns:a16="http://schemas.microsoft.com/office/drawing/2014/main" xmlns="" id="{00000000-0008-0000-0400-000049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4" name="Line 2440">
          <a:extLst>
            <a:ext uri="{FF2B5EF4-FFF2-40B4-BE49-F238E27FC236}">
              <a16:creationId xmlns:a16="http://schemas.microsoft.com/office/drawing/2014/main" xmlns="" id="{00000000-0008-0000-0400-00004A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5" name="Line 2441">
          <a:extLst>
            <a:ext uri="{FF2B5EF4-FFF2-40B4-BE49-F238E27FC236}">
              <a16:creationId xmlns:a16="http://schemas.microsoft.com/office/drawing/2014/main" xmlns="" id="{00000000-0008-0000-0400-00004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6" name="Line 2442">
          <a:extLst>
            <a:ext uri="{FF2B5EF4-FFF2-40B4-BE49-F238E27FC236}">
              <a16:creationId xmlns:a16="http://schemas.microsoft.com/office/drawing/2014/main" xmlns="" id="{00000000-0008-0000-0400-00004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7" name="Line 2443">
          <a:extLst>
            <a:ext uri="{FF2B5EF4-FFF2-40B4-BE49-F238E27FC236}">
              <a16:creationId xmlns:a16="http://schemas.microsoft.com/office/drawing/2014/main" xmlns="" id="{00000000-0008-0000-0400-00004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8" name="Line 2444">
          <a:extLst>
            <a:ext uri="{FF2B5EF4-FFF2-40B4-BE49-F238E27FC236}">
              <a16:creationId xmlns:a16="http://schemas.microsoft.com/office/drawing/2014/main" xmlns="" id="{00000000-0008-0000-0400-00004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59" name="Line 2445">
          <a:extLst>
            <a:ext uri="{FF2B5EF4-FFF2-40B4-BE49-F238E27FC236}">
              <a16:creationId xmlns:a16="http://schemas.microsoft.com/office/drawing/2014/main" xmlns="" id="{00000000-0008-0000-0400-00004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0" name="Line 2446">
          <a:extLst>
            <a:ext uri="{FF2B5EF4-FFF2-40B4-BE49-F238E27FC236}">
              <a16:creationId xmlns:a16="http://schemas.microsoft.com/office/drawing/2014/main" xmlns="" id="{00000000-0008-0000-0400-00005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1" name="Line 3105">
          <a:extLst>
            <a:ext uri="{FF2B5EF4-FFF2-40B4-BE49-F238E27FC236}">
              <a16:creationId xmlns:a16="http://schemas.microsoft.com/office/drawing/2014/main" xmlns="" id="{00000000-0008-0000-0400-00005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2" name="Line 3106">
          <a:extLst>
            <a:ext uri="{FF2B5EF4-FFF2-40B4-BE49-F238E27FC236}">
              <a16:creationId xmlns:a16="http://schemas.microsoft.com/office/drawing/2014/main" xmlns="" id="{00000000-0008-0000-0400-00005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3" name="Line 3107">
          <a:extLst>
            <a:ext uri="{FF2B5EF4-FFF2-40B4-BE49-F238E27FC236}">
              <a16:creationId xmlns:a16="http://schemas.microsoft.com/office/drawing/2014/main" xmlns="" id="{00000000-0008-0000-0400-00005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4" name="Line 3108">
          <a:extLst>
            <a:ext uri="{FF2B5EF4-FFF2-40B4-BE49-F238E27FC236}">
              <a16:creationId xmlns:a16="http://schemas.microsoft.com/office/drawing/2014/main" xmlns="" id="{00000000-0008-0000-0400-00005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5" name="Line 3109">
          <a:extLst>
            <a:ext uri="{FF2B5EF4-FFF2-40B4-BE49-F238E27FC236}">
              <a16:creationId xmlns:a16="http://schemas.microsoft.com/office/drawing/2014/main" xmlns="" id="{00000000-0008-0000-0400-00005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6" name="Line 3110">
          <a:extLst>
            <a:ext uri="{FF2B5EF4-FFF2-40B4-BE49-F238E27FC236}">
              <a16:creationId xmlns:a16="http://schemas.microsoft.com/office/drawing/2014/main" xmlns="" id="{00000000-0008-0000-0400-00005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7" name="Line 3111">
          <a:extLst>
            <a:ext uri="{FF2B5EF4-FFF2-40B4-BE49-F238E27FC236}">
              <a16:creationId xmlns:a16="http://schemas.microsoft.com/office/drawing/2014/main" xmlns="" id="{00000000-0008-0000-0400-00005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8" name="Line 3203">
          <a:extLst>
            <a:ext uri="{FF2B5EF4-FFF2-40B4-BE49-F238E27FC236}">
              <a16:creationId xmlns:a16="http://schemas.microsoft.com/office/drawing/2014/main" xmlns="" id="{00000000-0008-0000-0400-00005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69" name="Line 3204">
          <a:extLst>
            <a:ext uri="{FF2B5EF4-FFF2-40B4-BE49-F238E27FC236}">
              <a16:creationId xmlns:a16="http://schemas.microsoft.com/office/drawing/2014/main" xmlns="" id="{00000000-0008-0000-0400-000059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0" name="Line 3205">
          <a:extLst>
            <a:ext uri="{FF2B5EF4-FFF2-40B4-BE49-F238E27FC236}">
              <a16:creationId xmlns:a16="http://schemas.microsoft.com/office/drawing/2014/main" xmlns="" id="{00000000-0008-0000-0400-00005A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1" name="Line 3206">
          <a:extLst>
            <a:ext uri="{FF2B5EF4-FFF2-40B4-BE49-F238E27FC236}">
              <a16:creationId xmlns:a16="http://schemas.microsoft.com/office/drawing/2014/main" xmlns="" id="{00000000-0008-0000-0400-00005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2" name="Line 3207">
          <a:extLst>
            <a:ext uri="{FF2B5EF4-FFF2-40B4-BE49-F238E27FC236}">
              <a16:creationId xmlns:a16="http://schemas.microsoft.com/office/drawing/2014/main" xmlns="" id="{00000000-0008-0000-0400-00005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3" name="Line 3208">
          <a:extLst>
            <a:ext uri="{FF2B5EF4-FFF2-40B4-BE49-F238E27FC236}">
              <a16:creationId xmlns:a16="http://schemas.microsoft.com/office/drawing/2014/main" xmlns="" id="{00000000-0008-0000-0400-00005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4" name="Line 3209">
          <a:extLst>
            <a:ext uri="{FF2B5EF4-FFF2-40B4-BE49-F238E27FC236}">
              <a16:creationId xmlns:a16="http://schemas.microsoft.com/office/drawing/2014/main" xmlns="" id="{00000000-0008-0000-0400-00005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5" name="Line 1715">
          <a:extLst>
            <a:ext uri="{FF2B5EF4-FFF2-40B4-BE49-F238E27FC236}">
              <a16:creationId xmlns:a16="http://schemas.microsoft.com/office/drawing/2014/main" xmlns="" id="{00000000-0008-0000-0400-00005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6" name="Line 1716">
          <a:extLst>
            <a:ext uri="{FF2B5EF4-FFF2-40B4-BE49-F238E27FC236}">
              <a16:creationId xmlns:a16="http://schemas.microsoft.com/office/drawing/2014/main" xmlns="" id="{00000000-0008-0000-0400-00006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7" name="Line 1717">
          <a:extLst>
            <a:ext uri="{FF2B5EF4-FFF2-40B4-BE49-F238E27FC236}">
              <a16:creationId xmlns:a16="http://schemas.microsoft.com/office/drawing/2014/main" xmlns="" id="{00000000-0008-0000-0400-00006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8" name="Line 1718">
          <a:extLst>
            <a:ext uri="{FF2B5EF4-FFF2-40B4-BE49-F238E27FC236}">
              <a16:creationId xmlns:a16="http://schemas.microsoft.com/office/drawing/2014/main" xmlns="" id="{00000000-0008-0000-0400-00006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79" name="Line 1719">
          <a:extLst>
            <a:ext uri="{FF2B5EF4-FFF2-40B4-BE49-F238E27FC236}">
              <a16:creationId xmlns:a16="http://schemas.microsoft.com/office/drawing/2014/main" xmlns="" id="{00000000-0008-0000-0400-00006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0" name="Line 1720">
          <a:extLst>
            <a:ext uri="{FF2B5EF4-FFF2-40B4-BE49-F238E27FC236}">
              <a16:creationId xmlns:a16="http://schemas.microsoft.com/office/drawing/2014/main" xmlns="" id="{00000000-0008-0000-0400-00006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1" name="Line 1721">
          <a:extLst>
            <a:ext uri="{FF2B5EF4-FFF2-40B4-BE49-F238E27FC236}">
              <a16:creationId xmlns:a16="http://schemas.microsoft.com/office/drawing/2014/main" xmlns="" id="{00000000-0008-0000-0400-00006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2" name="Line 1722">
          <a:extLst>
            <a:ext uri="{FF2B5EF4-FFF2-40B4-BE49-F238E27FC236}">
              <a16:creationId xmlns:a16="http://schemas.microsoft.com/office/drawing/2014/main" xmlns="" id="{00000000-0008-0000-0400-00006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3" name="Line 1723">
          <a:extLst>
            <a:ext uri="{FF2B5EF4-FFF2-40B4-BE49-F238E27FC236}">
              <a16:creationId xmlns:a16="http://schemas.microsoft.com/office/drawing/2014/main" xmlns="" id="{00000000-0008-0000-0400-00006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4" name="Line 1724">
          <a:extLst>
            <a:ext uri="{FF2B5EF4-FFF2-40B4-BE49-F238E27FC236}">
              <a16:creationId xmlns:a16="http://schemas.microsoft.com/office/drawing/2014/main" xmlns="" id="{00000000-0008-0000-0400-00006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5" name="Line 1725">
          <a:extLst>
            <a:ext uri="{FF2B5EF4-FFF2-40B4-BE49-F238E27FC236}">
              <a16:creationId xmlns:a16="http://schemas.microsoft.com/office/drawing/2014/main" xmlns="" id="{00000000-0008-0000-0400-000069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6" name="Line 1726">
          <a:extLst>
            <a:ext uri="{FF2B5EF4-FFF2-40B4-BE49-F238E27FC236}">
              <a16:creationId xmlns:a16="http://schemas.microsoft.com/office/drawing/2014/main" xmlns="" id="{00000000-0008-0000-0400-00006A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7" name="Line 1727">
          <a:extLst>
            <a:ext uri="{FF2B5EF4-FFF2-40B4-BE49-F238E27FC236}">
              <a16:creationId xmlns:a16="http://schemas.microsoft.com/office/drawing/2014/main" xmlns="" id="{00000000-0008-0000-0400-00006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8" name="Line 1728">
          <a:extLst>
            <a:ext uri="{FF2B5EF4-FFF2-40B4-BE49-F238E27FC236}">
              <a16:creationId xmlns:a16="http://schemas.microsoft.com/office/drawing/2014/main" xmlns="" id="{00000000-0008-0000-0400-00006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89" name="Line 1757">
          <a:extLst>
            <a:ext uri="{FF2B5EF4-FFF2-40B4-BE49-F238E27FC236}">
              <a16:creationId xmlns:a16="http://schemas.microsoft.com/office/drawing/2014/main" xmlns="" id="{00000000-0008-0000-0400-00006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0" name="Line 1758">
          <a:extLst>
            <a:ext uri="{FF2B5EF4-FFF2-40B4-BE49-F238E27FC236}">
              <a16:creationId xmlns:a16="http://schemas.microsoft.com/office/drawing/2014/main" xmlns="" id="{00000000-0008-0000-0400-00006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1" name="Line 1759">
          <a:extLst>
            <a:ext uri="{FF2B5EF4-FFF2-40B4-BE49-F238E27FC236}">
              <a16:creationId xmlns:a16="http://schemas.microsoft.com/office/drawing/2014/main" xmlns="" id="{00000000-0008-0000-0400-00006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2" name="Line 1760">
          <a:extLst>
            <a:ext uri="{FF2B5EF4-FFF2-40B4-BE49-F238E27FC236}">
              <a16:creationId xmlns:a16="http://schemas.microsoft.com/office/drawing/2014/main" xmlns="" id="{00000000-0008-0000-0400-00007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3" name="Line 1761">
          <a:extLst>
            <a:ext uri="{FF2B5EF4-FFF2-40B4-BE49-F238E27FC236}">
              <a16:creationId xmlns:a16="http://schemas.microsoft.com/office/drawing/2014/main" xmlns="" id="{00000000-0008-0000-0400-00007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4" name="Line 1762">
          <a:extLst>
            <a:ext uri="{FF2B5EF4-FFF2-40B4-BE49-F238E27FC236}">
              <a16:creationId xmlns:a16="http://schemas.microsoft.com/office/drawing/2014/main" xmlns="" id="{00000000-0008-0000-0400-00007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5" name="Line 1763">
          <a:extLst>
            <a:ext uri="{FF2B5EF4-FFF2-40B4-BE49-F238E27FC236}">
              <a16:creationId xmlns:a16="http://schemas.microsoft.com/office/drawing/2014/main" xmlns="" id="{00000000-0008-0000-0400-00007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6" name="Line 1764">
          <a:extLst>
            <a:ext uri="{FF2B5EF4-FFF2-40B4-BE49-F238E27FC236}">
              <a16:creationId xmlns:a16="http://schemas.microsoft.com/office/drawing/2014/main" xmlns="" id="{00000000-0008-0000-0400-00007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7" name="Line 1765">
          <a:extLst>
            <a:ext uri="{FF2B5EF4-FFF2-40B4-BE49-F238E27FC236}">
              <a16:creationId xmlns:a16="http://schemas.microsoft.com/office/drawing/2014/main" xmlns="" id="{00000000-0008-0000-0400-00007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8" name="Line 1766">
          <a:extLst>
            <a:ext uri="{FF2B5EF4-FFF2-40B4-BE49-F238E27FC236}">
              <a16:creationId xmlns:a16="http://schemas.microsoft.com/office/drawing/2014/main" xmlns="" id="{00000000-0008-0000-0400-00007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399" name="Line 1767">
          <a:extLst>
            <a:ext uri="{FF2B5EF4-FFF2-40B4-BE49-F238E27FC236}">
              <a16:creationId xmlns:a16="http://schemas.microsoft.com/office/drawing/2014/main" xmlns="" id="{00000000-0008-0000-0400-00007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400" name="Line 1768">
          <a:extLst>
            <a:ext uri="{FF2B5EF4-FFF2-40B4-BE49-F238E27FC236}">
              <a16:creationId xmlns:a16="http://schemas.microsoft.com/office/drawing/2014/main" xmlns="" id="{00000000-0008-0000-0400-00007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401" name="Line 1769">
          <a:extLst>
            <a:ext uri="{FF2B5EF4-FFF2-40B4-BE49-F238E27FC236}">
              <a16:creationId xmlns:a16="http://schemas.microsoft.com/office/drawing/2014/main" xmlns="" id="{00000000-0008-0000-0400-000079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402" name="Line 1770">
          <a:extLst>
            <a:ext uri="{FF2B5EF4-FFF2-40B4-BE49-F238E27FC236}">
              <a16:creationId xmlns:a16="http://schemas.microsoft.com/office/drawing/2014/main" xmlns="" id="{00000000-0008-0000-0400-00007A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xmlns="" id="{00000000-0008-0000-0400-00007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xmlns="" id="{00000000-0008-0000-0400-00007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xmlns="" id="{00000000-0008-0000-0400-00007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xmlns="" id="{00000000-0008-0000-0400-00007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xmlns="" id="{00000000-0008-0000-0400-00007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xmlns="" id="{00000000-0008-0000-0400-00008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xmlns="" id="{00000000-0008-0000-0400-00008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xmlns="" id="{00000000-0008-0000-0400-00008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xmlns="" id="{00000000-0008-0000-0400-00008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xmlns="" id="{00000000-0008-0000-0400-00008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xmlns="" id="{00000000-0008-0000-0400-00008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xmlns="" id="{00000000-0008-0000-0400-00008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xmlns="" id="{00000000-0008-0000-0400-00008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xmlns="" id="{00000000-0008-0000-0400-00008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7" name="Line 1743">
          <a:extLst>
            <a:ext uri="{FF2B5EF4-FFF2-40B4-BE49-F238E27FC236}">
              <a16:creationId xmlns:a16="http://schemas.microsoft.com/office/drawing/2014/main" xmlns="" id="{00000000-0008-0000-0400-00008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8" name="Line 1744">
          <a:extLst>
            <a:ext uri="{FF2B5EF4-FFF2-40B4-BE49-F238E27FC236}">
              <a16:creationId xmlns:a16="http://schemas.microsoft.com/office/drawing/2014/main" xmlns="" id="{00000000-0008-0000-0400-00008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19" name="Line 1745">
          <a:extLst>
            <a:ext uri="{FF2B5EF4-FFF2-40B4-BE49-F238E27FC236}">
              <a16:creationId xmlns:a16="http://schemas.microsoft.com/office/drawing/2014/main" xmlns="" id="{00000000-0008-0000-0400-00008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0" name="Line 1746">
          <a:extLst>
            <a:ext uri="{FF2B5EF4-FFF2-40B4-BE49-F238E27FC236}">
              <a16:creationId xmlns:a16="http://schemas.microsoft.com/office/drawing/2014/main" xmlns="" id="{00000000-0008-0000-0400-00008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1" name="Line 1747">
          <a:extLst>
            <a:ext uri="{FF2B5EF4-FFF2-40B4-BE49-F238E27FC236}">
              <a16:creationId xmlns:a16="http://schemas.microsoft.com/office/drawing/2014/main" xmlns="" id="{00000000-0008-0000-0400-00008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2" name="Line 1748">
          <a:extLst>
            <a:ext uri="{FF2B5EF4-FFF2-40B4-BE49-F238E27FC236}">
              <a16:creationId xmlns:a16="http://schemas.microsoft.com/office/drawing/2014/main" xmlns="" id="{00000000-0008-0000-0400-00008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3" name="Line 1749">
          <a:extLst>
            <a:ext uri="{FF2B5EF4-FFF2-40B4-BE49-F238E27FC236}">
              <a16:creationId xmlns:a16="http://schemas.microsoft.com/office/drawing/2014/main" xmlns="" id="{00000000-0008-0000-0400-00008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4" name="Line 1750">
          <a:extLst>
            <a:ext uri="{FF2B5EF4-FFF2-40B4-BE49-F238E27FC236}">
              <a16:creationId xmlns:a16="http://schemas.microsoft.com/office/drawing/2014/main" xmlns="" id="{00000000-0008-0000-0400-00009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5" name="Line 1751">
          <a:extLst>
            <a:ext uri="{FF2B5EF4-FFF2-40B4-BE49-F238E27FC236}">
              <a16:creationId xmlns:a16="http://schemas.microsoft.com/office/drawing/2014/main" xmlns="" id="{00000000-0008-0000-0400-00009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6" name="Line 1752">
          <a:extLst>
            <a:ext uri="{FF2B5EF4-FFF2-40B4-BE49-F238E27FC236}">
              <a16:creationId xmlns:a16="http://schemas.microsoft.com/office/drawing/2014/main" xmlns="" id="{00000000-0008-0000-0400-00009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7" name="Line 1753">
          <a:extLst>
            <a:ext uri="{FF2B5EF4-FFF2-40B4-BE49-F238E27FC236}">
              <a16:creationId xmlns:a16="http://schemas.microsoft.com/office/drawing/2014/main" xmlns="" id="{00000000-0008-0000-0400-00009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8" name="Line 1754">
          <a:extLst>
            <a:ext uri="{FF2B5EF4-FFF2-40B4-BE49-F238E27FC236}">
              <a16:creationId xmlns:a16="http://schemas.microsoft.com/office/drawing/2014/main" xmlns="" id="{00000000-0008-0000-0400-00009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29" name="Line 1755">
          <a:extLst>
            <a:ext uri="{FF2B5EF4-FFF2-40B4-BE49-F238E27FC236}">
              <a16:creationId xmlns:a16="http://schemas.microsoft.com/office/drawing/2014/main" xmlns="" id="{00000000-0008-0000-0400-00009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0" name="Line 1756">
          <a:extLst>
            <a:ext uri="{FF2B5EF4-FFF2-40B4-BE49-F238E27FC236}">
              <a16:creationId xmlns:a16="http://schemas.microsoft.com/office/drawing/2014/main" xmlns="" id="{00000000-0008-0000-0400-00009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1" name="Line 1757">
          <a:extLst>
            <a:ext uri="{FF2B5EF4-FFF2-40B4-BE49-F238E27FC236}">
              <a16:creationId xmlns:a16="http://schemas.microsoft.com/office/drawing/2014/main" xmlns="" id="{00000000-0008-0000-0400-00009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2" name="Line 1758">
          <a:extLst>
            <a:ext uri="{FF2B5EF4-FFF2-40B4-BE49-F238E27FC236}">
              <a16:creationId xmlns:a16="http://schemas.microsoft.com/office/drawing/2014/main" xmlns="" id="{00000000-0008-0000-0400-00009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3" name="Line 1759">
          <a:extLst>
            <a:ext uri="{FF2B5EF4-FFF2-40B4-BE49-F238E27FC236}">
              <a16:creationId xmlns:a16="http://schemas.microsoft.com/office/drawing/2014/main" xmlns="" id="{00000000-0008-0000-0400-00009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4" name="Line 1760">
          <a:extLst>
            <a:ext uri="{FF2B5EF4-FFF2-40B4-BE49-F238E27FC236}">
              <a16:creationId xmlns:a16="http://schemas.microsoft.com/office/drawing/2014/main" xmlns="" id="{00000000-0008-0000-0400-00009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5" name="Line 1761">
          <a:extLst>
            <a:ext uri="{FF2B5EF4-FFF2-40B4-BE49-F238E27FC236}">
              <a16:creationId xmlns:a16="http://schemas.microsoft.com/office/drawing/2014/main" xmlns="" id="{00000000-0008-0000-0400-00009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6" name="Line 1762">
          <a:extLst>
            <a:ext uri="{FF2B5EF4-FFF2-40B4-BE49-F238E27FC236}">
              <a16:creationId xmlns:a16="http://schemas.microsoft.com/office/drawing/2014/main" xmlns="" id="{00000000-0008-0000-0400-00009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7" name="Line 1763">
          <a:extLst>
            <a:ext uri="{FF2B5EF4-FFF2-40B4-BE49-F238E27FC236}">
              <a16:creationId xmlns:a16="http://schemas.microsoft.com/office/drawing/2014/main" xmlns="" id="{00000000-0008-0000-0400-00009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8" name="Line 1764">
          <a:extLst>
            <a:ext uri="{FF2B5EF4-FFF2-40B4-BE49-F238E27FC236}">
              <a16:creationId xmlns:a16="http://schemas.microsoft.com/office/drawing/2014/main" xmlns="" id="{00000000-0008-0000-0400-00009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39" name="Line 1765">
          <a:extLst>
            <a:ext uri="{FF2B5EF4-FFF2-40B4-BE49-F238E27FC236}">
              <a16:creationId xmlns:a16="http://schemas.microsoft.com/office/drawing/2014/main" xmlns="" id="{00000000-0008-0000-0400-00009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0" name="Line 1766">
          <a:extLst>
            <a:ext uri="{FF2B5EF4-FFF2-40B4-BE49-F238E27FC236}">
              <a16:creationId xmlns:a16="http://schemas.microsoft.com/office/drawing/2014/main" xmlns="" id="{00000000-0008-0000-0400-0000A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1" name="Line 1767">
          <a:extLst>
            <a:ext uri="{FF2B5EF4-FFF2-40B4-BE49-F238E27FC236}">
              <a16:creationId xmlns:a16="http://schemas.microsoft.com/office/drawing/2014/main" xmlns="" id="{00000000-0008-0000-0400-0000A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2" name="Line 1768">
          <a:extLst>
            <a:ext uri="{FF2B5EF4-FFF2-40B4-BE49-F238E27FC236}">
              <a16:creationId xmlns:a16="http://schemas.microsoft.com/office/drawing/2014/main" xmlns="" id="{00000000-0008-0000-0400-0000A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3" name="Line 1769">
          <a:extLst>
            <a:ext uri="{FF2B5EF4-FFF2-40B4-BE49-F238E27FC236}">
              <a16:creationId xmlns:a16="http://schemas.microsoft.com/office/drawing/2014/main" xmlns="" id="{00000000-0008-0000-0400-0000A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4" name="Line 1770">
          <a:extLst>
            <a:ext uri="{FF2B5EF4-FFF2-40B4-BE49-F238E27FC236}">
              <a16:creationId xmlns:a16="http://schemas.microsoft.com/office/drawing/2014/main" xmlns="" id="{00000000-0008-0000-0400-0000A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5" name="Line 3157">
          <a:extLst>
            <a:ext uri="{FF2B5EF4-FFF2-40B4-BE49-F238E27FC236}">
              <a16:creationId xmlns:a16="http://schemas.microsoft.com/office/drawing/2014/main" xmlns="" id="{00000000-0008-0000-0400-0000A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6" name="Line 3158">
          <a:extLst>
            <a:ext uri="{FF2B5EF4-FFF2-40B4-BE49-F238E27FC236}">
              <a16:creationId xmlns:a16="http://schemas.microsoft.com/office/drawing/2014/main" xmlns="" id="{00000000-0008-0000-0400-0000A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7" name="Line 3159">
          <a:extLst>
            <a:ext uri="{FF2B5EF4-FFF2-40B4-BE49-F238E27FC236}">
              <a16:creationId xmlns:a16="http://schemas.microsoft.com/office/drawing/2014/main" xmlns="" id="{00000000-0008-0000-0400-0000A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8" name="Line 3160">
          <a:extLst>
            <a:ext uri="{FF2B5EF4-FFF2-40B4-BE49-F238E27FC236}">
              <a16:creationId xmlns:a16="http://schemas.microsoft.com/office/drawing/2014/main" xmlns="" id="{00000000-0008-0000-0400-0000A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49" name="Line 3161">
          <a:extLst>
            <a:ext uri="{FF2B5EF4-FFF2-40B4-BE49-F238E27FC236}">
              <a16:creationId xmlns:a16="http://schemas.microsoft.com/office/drawing/2014/main" xmlns="" id="{00000000-0008-0000-0400-0000A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0" name="Line 3162">
          <a:extLst>
            <a:ext uri="{FF2B5EF4-FFF2-40B4-BE49-F238E27FC236}">
              <a16:creationId xmlns:a16="http://schemas.microsoft.com/office/drawing/2014/main" xmlns="" id="{00000000-0008-0000-0400-0000A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1" name="Line 3163">
          <a:extLst>
            <a:ext uri="{FF2B5EF4-FFF2-40B4-BE49-F238E27FC236}">
              <a16:creationId xmlns:a16="http://schemas.microsoft.com/office/drawing/2014/main" xmlns="" id="{00000000-0008-0000-0400-0000A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2" name="Line 3164">
          <a:extLst>
            <a:ext uri="{FF2B5EF4-FFF2-40B4-BE49-F238E27FC236}">
              <a16:creationId xmlns:a16="http://schemas.microsoft.com/office/drawing/2014/main" xmlns="" id="{00000000-0008-0000-0400-0000A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3" name="Line 3165">
          <a:extLst>
            <a:ext uri="{FF2B5EF4-FFF2-40B4-BE49-F238E27FC236}">
              <a16:creationId xmlns:a16="http://schemas.microsoft.com/office/drawing/2014/main" xmlns="" id="{00000000-0008-0000-0400-0000A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4" name="Line 3166">
          <a:extLst>
            <a:ext uri="{FF2B5EF4-FFF2-40B4-BE49-F238E27FC236}">
              <a16:creationId xmlns:a16="http://schemas.microsoft.com/office/drawing/2014/main" xmlns="" id="{00000000-0008-0000-0400-0000A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5" name="Line 3167">
          <a:extLst>
            <a:ext uri="{FF2B5EF4-FFF2-40B4-BE49-F238E27FC236}">
              <a16:creationId xmlns:a16="http://schemas.microsoft.com/office/drawing/2014/main" xmlns="" id="{00000000-0008-0000-0400-0000A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6" name="Line 3168">
          <a:extLst>
            <a:ext uri="{FF2B5EF4-FFF2-40B4-BE49-F238E27FC236}">
              <a16:creationId xmlns:a16="http://schemas.microsoft.com/office/drawing/2014/main" xmlns="" id="{00000000-0008-0000-0400-0000B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7" name="Line 3169">
          <a:extLst>
            <a:ext uri="{FF2B5EF4-FFF2-40B4-BE49-F238E27FC236}">
              <a16:creationId xmlns:a16="http://schemas.microsoft.com/office/drawing/2014/main" xmlns="" id="{00000000-0008-0000-0400-0000B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8" name="Line 3170">
          <a:extLst>
            <a:ext uri="{FF2B5EF4-FFF2-40B4-BE49-F238E27FC236}">
              <a16:creationId xmlns:a16="http://schemas.microsoft.com/office/drawing/2014/main" xmlns="" id="{00000000-0008-0000-0400-0000B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59" name="Line 2342">
          <a:extLst>
            <a:ext uri="{FF2B5EF4-FFF2-40B4-BE49-F238E27FC236}">
              <a16:creationId xmlns:a16="http://schemas.microsoft.com/office/drawing/2014/main" xmlns="" id="{00000000-0008-0000-0400-0000B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0" name="Line 2343">
          <a:extLst>
            <a:ext uri="{FF2B5EF4-FFF2-40B4-BE49-F238E27FC236}">
              <a16:creationId xmlns:a16="http://schemas.microsoft.com/office/drawing/2014/main" xmlns="" id="{00000000-0008-0000-0400-0000B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1" name="Line 2344">
          <a:extLst>
            <a:ext uri="{FF2B5EF4-FFF2-40B4-BE49-F238E27FC236}">
              <a16:creationId xmlns:a16="http://schemas.microsoft.com/office/drawing/2014/main" xmlns="" id="{00000000-0008-0000-0400-0000B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2" name="Line 2345">
          <a:extLst>
            <a:ext uri="{FF2B5EF4-FFF2-40B4-BE49-F238E27FC236}">
              <a16:creationId xmlns:a16="http://schemas.microsoft.com/office/drawing/2014/main" xmlns="" id="{00000000-0008-0000-0400-0000B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3" name="Line 2346">
          <a:extLst>
            <a:ext uri="{FF2B5EF4-FFF2-40B4-BE49-F238E27FC236}">
              <a16:creationId xmlns:a16="http://schemas.microsoft.com/office/drawing/2014/main" xmlns="" id="{00000000-0008-0000-0400-0000B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4" name="Line 2347">
          <a:extLst>
            <a:ext uri="{FF2B5EF4-FFF2-40B4-BE49-F238E27FC236}">
              <a16:creationId xmlns:a16="http://schemas.microsoft.com/office/drawing/2014/main" xmlns="" id="{00000000-0008-0000-0400-0000B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5" name="Line 2348">
          <a:extLst>
            <a:ext uri="{FF2B5EF4-FFF2-40B4-BE49-F238E27FC236}">
              <a16:creationId xmlns:a16="http://schemas.microsoft.com/office/drawing/2014/main" xmlns="" id="{00000000-0008-0000-0400-0000B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6" name="Line 2440">
          <a:extLst>
            <a:ext uri="{FF2B5EF4-FFF2-40B4-BE49-F238E27FC236}">
              <a16:creationId xmlns:a16="http://schemas.microsoft.com/office/drawing/2014/main" xmlns="" id="{00000000-0008-0000-0400-0000B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7" name="Line 2441">
          <a:extLst>
            <a:ext uri="{FF2B5EF4-FFF2-40B4-BE49-F238E27FC236}">
              <a16:creationId xmlns:a16="http://schemas.microsoft.com/office/drawing/2014/main" xmlns="" id="{00000000-0008-0000-0400-0000B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8" name="Line 2442">
          <a:extLst>
            <a:ext uri="{FF2B5EF4-FFF2-40B4-BE49-F238E27FC236}">
              <a16:creationId xmlns:a16="http://schemas.microsoft.com/office/drawing/2014/main" xmlns="" id="{00000000-0008-0000-0400-0000B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69" name="Line 2443">
          <a:extLst>
            <a:ext uri="{FF2B5EF4-FFF2-40B4-BE49-F238E27FC236}">
              <a16:creationId xmlns:a16="http://schemas.microsoft.com/office/drawing/2014/main" xmlns="" id="{00000000-0008-0000-0400-0000B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0" name="Line 2444">
          <a:extLst>
            <a:ext uri="{FF2B5EF4-FFF2-40B4-BE49-F238E27FC236}">
              <a16:creationId xmlns:a16="http://schemas.microsoft.com/office/drawing/2014/main" xmlns="" id="{00000000-0008-0000-0400-0000B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1" name="Line 2445">
          <a:extLst>
            <a:ext uri="{FF2B5EF4-FFF2-40B4-BE49-F238E27FC236}">
              <a16:creationId xmlns:a16="http://schemas.microsoft.com/office/drawing/2014/main" xmlns="" id="{00000000-0008-0000-0400-0000B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2" name="Line 2446">
          <a:extLst>
            <a:ext uri="{FF2B5EF4-FFF2-40B4-BE49-F238E27FC236}">
              <a16:creationId xmlns:a16="http://schemas.microsoft.com/office/drawing/2014/main" xmlns="" id="{00000000-0008-0000-0400-0000C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3" name="Line 3105">
          <a:extLst>
            <a:ext uri="{FF2B5EF4-FFF2-40B4-BE49-F238E27FC236}">
              <a16:creationId xmlns:a16="http://schemas.microsoft.com/office/drawing/2014/main" xmlns="" id="{00000000-0008-0000-0400-0000C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4" name="Line 3106">
          <a:extLst>
            <a:ext uri="{FF2B5EF4-FFF2-40B4-BE49-F238E27FC236}">
              <a16:creationId xmlns:a16="http://schemas.microsoft.com/office/drawing/2014/main" xmlns="" id="{00000000-0008-0000-0400-0000C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5" name="Line 3107">
          <a:extLst>
            <a:ext uri="{FF2B5EF4-FFF2-40B4-BE49-F238E27FC236}">
              <a16:creationId xmlns:a16="http://schemas.microsoft.com/office/drawing/2014/main" xmlns="" id="{00000000-0008-0000-0400-0000C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6" name="Line 3108">
          <a:extLst>
            <a:ext uri="{FF2B5EF4-FFF2-40B4-BE49-F238E27FC236}">
              <a16:creationId xmlns:a16="http://schemas.microsoft.com/office/drawing/2014/main" xmlns="" id="{00000000-0008-0000-0400-0000C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7" name="Line 3109">
          <a:extLst>
            <a:ext uri="{FF2B5EF4-FFF2-40B4-BE49-F238E27FC236}">
              <a16:creationId xmlns:a16="http://schemas.microsoft.com/office/drawing/2014/main" xmlns="" id="{00000000-0008-0000-0400-0000C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8" name="Line 3110">
          <a:extLst>
            <a:ext uri="{FF2B5EF4-FFF2-40B4-BE49-F238E27FC236}">
              <a16:creationId xmlns:a16="http://schemas.microsoft.com/office/drawing/2014/main" xmlns="" id="{00000000-0008-0000-0400-0000C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79" name="Line 3111">
          <a:extLst>
            <a:ext uri="{FF2B5EF4-FFF2-40B4-BE49-F238E27FC236}">
              <a16:creationId xmlns:a16="http://schemas.microsoft.com/office/drawing/2014/main" xmlns="" id="{00000000-0008-0000-0400-0000C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0" name="Line 3203">
          <a:extLst>
            <a:ext uri="{FF2B5EF4-FFF2-40B4-BE49-F238E27FC236}">
              <a16:creationId xmlns:a16="http://schemas.microsoft.com/office/drawing/2014/main" xmlns="" id="{00000000-0008-0000-0400-0000C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1" name="Line 3204">
          <a:extLst>
            <a:ext uri="{FF2B5EF4-FFF2-40B4-BE49-F238E27FC236}">
              <a16:creationId xmlns:a16="http://schemas.microsoft.com/office/drawing/2014/main" xmlns="" id="{00000000-0008-0000-0400-0000C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2" name="Line 3205">
          <a:extLst>
            <a:ext uri="{FF2B5EF4-FFF2-40B4-BE49-F238E27FC236}">
              <a16:creationId xmlns:a16="http://schemas.microsoft.com/office/drawing/2014/main" xmlns="" id="{00000000-0008-0000-0400-0000C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3" name="Line 3206">
          <a:extLst>
            <a:ext uri="{FF2B5EF4-FFF2-40B4-BE49-F238E27FC236}">
              <a16:creationId xmlns:a16="http://schemas.microsoft.com/office/drawing/2014/main" xmlns="" id="{00000000-0008-0000-0400-0000C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4" name="Line 3207">
          <a:extLst>
            <a:ext uri="{FF2B5EF4-FFF2-40B4-BE49-F238E27FC236}">
              <a16:creationId xmlns:a16="http://schemas.microsoft.com/office/drawing/2014/main" xmlns="" id="{00000000-0008-0000-0400-0000C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5" name="Line 3208">
          <a:extLst>
            <a:ext uri="{FF2B5EF4-FFF2-40B4-BE49-F238E27FC236}">
              <a16:creationId xmlns:a16="http://schemas.microsoft.com/office/drawing/2014/main" xmlns="" id="{00000000-0008-0000-0400-0000C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6" name="Line 3209">
          <a:extLst>
            <a:ext uri="{FF2B5EF4-FFF2-40B4-BE49-F238E27FC236}">
              <a16:creationId xmlns:a16="http://schemas.microsoft.com/office/drawing/2014/main" xmlns="" id="{00000000-0008-0000-0400-0000C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7" name="Line 1715">
          <a:extLst>
            <a:ext uri="{FF2B5EF4-FFF2-40B4-BE49-F238E27FC236}">
              <a16:creationId xmlns:a16="http://schemas.microsoft.com/office/drawing/2014/main" xmlns="" id="{00000000-0008-0000-0400-0000C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8" name="Line 1716">
          <a:extLst>
            <a:ext uri="{FF2B5EF4-FFF2-40B4-BE49-F238E27FC236}">
              <a16:creationId xmlns:a16="http://schemas.microsoft.com/office/drawing/2014/main" xmlns="" id="{00000000-0008-0000-0400-0000D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89" name="Line 1717">
          <a:extLst>
            <a:ext uri="{FF2B5EF4-FFF2-40B4-BE49-F238E27FC236}">
              <a16:creationId xmlns:a16="http://schemas.microsoft.com/office/drawing/2014/main" xmlns="" id="{00000000-0008-0000-0400-0000D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0" name="Line 1718">
          <a:extLst>
            <a:ext uri="{FF2B5EF4-FFF2-40B4-BE49-F238E27FC236}">
              <a16:creationId xmlns:a16="http://schemas.microsoft.com/office/drawing/2014/main" xmlns="" id="{00000000-0008-0000-0400-0000D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1" name="Line 1719">
          <a:extLst>
            <a:ext uri="{FF2B5EF4-FFF2-40B4-BE49-F238E27FC236}">
              <a16:creationId xmlns:a16="http://schemas.microsoft.com/office/drawing/2014/main" xmlns="" id="{00000000-0008-0000-0400-0000D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2" name="Line 1720">
          <a:extLst>
            <a:ext uri="{FF2B5EF4-FFF2-40B4-BE49-F238E27FC236}">
              <a16:creationId xmlns:a16="http://schemas.microsoft.com/office/drawing/2014/main" xmlns="" id="{00000000-0008-0000-0400-0000D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3" name="Line 1721">
          <a:extLst>
            <a:ext uri="{FF2B5EF4-FFF2-40B4-BE49-F238E27FC236}">
              <a16:creationId xmlns:a16="http://schemas.microsoft.com/office/drawing/2014/main" xmlns="" id="{00000000-0008-0000-0400-0000D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4" name="Line 1722">
          <a:extLst>
            <a:ext uri="{FF2B5EF4-FFF2-40B4-BE49-F238E27FC236}">
              <a16:creationId xmlns:a16="http://schemas.microsoft.com/office/drawing/2014/main" xmlns="" id="{00000000-0008-0000-0400-0000D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5" name="Line 1723">
          <a:extLst>
            <a:ext uri="{FF2B5EF4-FFF2-40B4-BE49-F238E27FC236}">
              <a16:creationId xmlns:a16="http://schemas.microsoft.com/office/drawing/2014/main" xmlns="" id="{00000000-0008-0000-0400-0000D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6" name="Line 1724">
          <a:extLst>
            <a:ext uri="{FF2B5EF4-FFF2-40B4-BE49-F238E27FC236}">
              <a16:creationId xmlns:a16="http://schemas.microsoft.com/office/drawing/2014/main" xmlns="" id="{00000000-0008-0000-0400-0000D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7" name="Line 1725">
          <a:extLst>
            <a:ext uri="{FF2B5EF4-FFF2-40B4-BE49-F238E27FC236}">
              <a16:creationId xmlns:a16="http://schemas.microsoft.com/office/drawing/2014/main" xmlns="" id="{00000000-0008-0000-0400-0000D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8" name="Line 1726">
          <a:extLst>
            <a:ext uri="{FF2B5EF4-FFF2-40B4-BE49-F238E27FC236}">
              <a16:creationId xmlns:a16="http://schemas.microsoft.com/office/drawing/2014/main" xmlns="" id="{00000000-0008-0000-0400-0000D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499" name="Line 1727">
          <a:extLst>
            <a:ext uri="{FF2B5EF4-FFF2-40B4-BE49-F238E27FC236}">
              <a16:creationId xmlns:a16="http://schemas.microsoft.com/office/drawing/2014/main" xmlns="" id="{00000000-0008-0000-0400-0000D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0" name="Line 1728">
          <a:extLst>
            <a:ext uri="{FF2B5EF4-FFF2-40B4-BE49-F238E27FC236}">
              <a16:creationId xmlns:a16="http://schemas.microsoft.com/office/drawing/2014/main" xmlns="" id="{00000000-0008-0000-0400-0000D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1" name="Line 1757">
          <a:extLst>
            <a:ext uri="{FF2B5EF4-FFF2-40B4-BE49-F238E27FC236}">
              <a16:creationId xmlns:a16="http://schemas.microsoft.com/office/drawing/2014/main" xmlns="" id="{00000000-0008-0000-0400-0000D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2" name="Line 1758">
          <a:extLst>
            <a:ext uri="{FF2B5EF4-FFF2-40B4-BE49-F238E27FC236}">
              <a16:creationId xmlns:a16="http://schemas.microsoft.com/office/drawing/2014/main" xmlns="" id="{00000000-0008-0000-0400-0000D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3" name="Line 1759">
          <a:extLst>
            <a:ext uri="{FF2B5EF4-FFF2-40B4-BE49-F238E27FC236}">
              <a16:creationId xmlns:a16="http://schemas.microsoft.com/office/drawing/2014/main" xmlns="" id="{00000000-0008-0000-0400-0000D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4" name="Line 1760">
          <a:extLst>
            <a:ext uri="{FF2B5EF4-FFF2-40B4-BE49-F238E27FC236}">
              <a16:creationId xmlns:a16="http://schemas.microsoft.com/office/drawing/2014/main" xmlns="" id="{00000000-0008-0000-0400-0000E0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5" name="Line 1761">
          <a:extLst>
            <a:ext uri="{FF2B5EF4-FFF2-40B4-BE49-F238E27FC236}">
              <a16:creationId xmlns:a16="http://schemas.microsoft.com/office/drawing/2014/main" xmlns="" id="{00000000-0008-0000-0400-0000E1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6" name="Line 1762">
          <a:extLst>
            <a:ext uri="{FF2B5EF4-FFF2-40B4-BE49-F238E27FC236}">
              <a16:creationId xmlns:a16="http://schemas.microsoft.com/office/drawing/2014/main" xmlns="" id="{00000000-0008-0000-0400-0000E2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7" name="Line 1763">
          <a:extLst>
            <a:ext uri="{FF2B5EF4-FFF2-40B4-BE49-F238E27FC236}">
              <a16:creationId xmlns:a16="http://schemas.microsoft.com/office/drawing/2014/main" xmlns="" id="{00000000-0008-0000-0400-0000E3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8" name="Line 1764">
          <a:extLst>
            <a:ext uri="{FF2B5EF4-FFF2-40B4-BE49-F238E27FC236}">
              <a16:creationId xmlns:a16="http://schemas.microsoft.com/office/drawing/2014/main" xmlns="" id="{00000000-0008-0000-0400-0000E4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09" name="Line 1765">
          <a:extLst>
            <a:ext uri="{FF2B5EF4-FFF2-40B4-BE49-F238E27FC236}">
              <a16:creationId xmlns:a16="http://schemas.microsoft.com/office/drawing/2014/main" xmlns="" id="{00000000-0008-0000-0400-0000E5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10" name="Line 1766">
          <a:extLst>
            <a:ext uri="{FF2B5EF4-FFF2-40B4-BE49-F238E27FC236}">
              <a16:creationId xmlns:a16="http://schemas.microsoft.com/office/drawing/2014/main" xmlns="" id="{00000000-0008-0000-0400-0000E6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11" name="Line 1767">
          <a:extLst>
            <a:ext uri="{FF2B5EF4-FFF2-40B4-BE49-F238E27FC236}">
              <a16:creationId xmlns:a16="http://schemas.microsoft.com/office/drawing/2014/main" xmlns="" id="{00000000-0008-0000-0400-0000E7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12" name="Line 1768">
          <a:extLst>
            <a:ext uri="{FF2B5EF4-FFF2-40B4-BE49-F238E27FC236}">
              <a16:creationId xmlns:a16="http://schemas.microsoft.com/office/drawing/2014/main" xmlns="" id="{00000000-0008-0000-0400-0000E8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13" name="Line 1769">
          <a:extLst>
            <a:ext uri="{FF2B5EF4-FFF2-40B4-BE49-F238E27FC236}">
              <a16:creationId xmlns:a16="http://schemas.microsoft.com/office/drawing/2014/main" xmlns="" id="{00000000-0008-0000-0400-0000E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14" name="Line 1770">
          <a:extLst>
            <a:ext uri="{FF2B5EF4-FFF2-40B4-BE49-F238E27FC236}">
              <a16:creationId xmlns:a16="http://schemas.microsoft.com/office/drawing/2014/main" xmlns="" id="{00000000-0008-0000-0400-0000E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xmlns="" id="{00000000-0008-0000-0400-0000EB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xmlns="" id="{00000000-0008-0000-0400-0000EC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xmlns="" id="{00000000-0008-0000-0400-0000ED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xmlns="" id="{00000000-0008-0000-0400-0000EE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xmlns="" id="{00000000-0008-0000-0400-0000EF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xmlns="" id="{00000000-0008-0000-0400-0000F0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xmlns="" id="{00000000-0008-0000-0400-0000F1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xmlns="" id="{00000000-0008-0000-0400-0000F2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xmlns="" id="{00000000-0008-0000-0400-0000F3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xmlns="" id="{00000000-0008-0000-0400-0000F4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xmlns="" id="{00000000-0008-0000-0400-0000F5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xmlns="" id="{00000000-0008-0000-0400-0000F6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xmlns="" id="{00000000-0008-0000-0400-0000F7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xmlns="" id="{00000000-0008-0000-0400-0000F805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29" name="Line 1694">
          <a:extLst>
            <a:ext uri="{FF2B5EF4-FFF2-40B4-BE49-F238E27FC236}">
              <a16:creationId xmlns:a16="http://schemas.microsoft.com/office/drawing/2014/main" xmlns="" id="{00000000-0008-0000-0400-0000F9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0" name="Line 1695">
          <a:extLst>
            <a:ext uri="{FF2B5EF4-FFF2-40B4-BE49-F238E27FC236}">
              <a16:creationId xmlns:a16="http://schemas.microsoft.com/office/drawing/2014/main" xmlns="" id="{00000000-0008-0000-0400-0000FA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1" name="Line 1696">
          <a:extLst>
            <a:ext uri="{FF2B5EF4-FFF2-40B4-BE49-F238E27FC236}">
              <a16:creationId xmlns:a16="http://schemas.microsoft.com/office/drawing/2014/main" xmlns="" id="{00000000-0008-0000-0400-0000FB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2" name="Line 1697">
          <a:extLst>
            <a:ext uri="{FF2B5EF4-FFF2-40B4-BE49-F238E27FC236}">
              <a16:creationId xmlns:a16="http://schemas.microsoft.com/office/drawing/2014/main" xmlns="" id="{00000000-0008-0000-0400-0000FC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3" name="Line 1698">
          <a:extLst>
            <a:ext uri="{FF2B5EF4-FFF2-40B4-BE49-F238E27FC236}">
              <a16:creationId xmlns:a16="http://schemas.microsoft.com/office/drawing/2014/main" xmlns="" id="{00000000-0008-0000-0400-0000FD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4" name="Line 1699">
          <a:extLst>
            <a:ext uri="{FF2B5EF4-FFF2-40B4-BE49-F238E27FC236}">
              <a16:creationId xmlns:a16="http://schemas.microsoft.com/office/drawing/2014/main" xmlns="" id="{00000000-0008-0000-0400-0000FE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5" name="Line 1700">
          <a:extLst>
            <a:ext uri="{FF2B5EF4-FFF2-40B4-BE49-F238E27FC236}">
              <a16:creationId xmlns:a16="http://schemas.microsoft.com/office/drawing/2014/main" xmlns="" id="{00000000-0008-0000-0400-0000FF05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6" name="Line 1701">
          <a:extLst>
            <a:ext uri="{FF2B5EF4-FFF2-40B4-BE49-F238E27FC236}">
              <a16:creationId xmlns:a16="http://schemas.microsoft.com/office/drawing/2014/main" xmlns="" id="{00000000-0008-0000-0400-00000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7" name="Line 1702">
          <a:extLst>
            <a:ext uri="{FF2B5EF4-FFF2-40B4-BE49-F238E27FC236}">
              <a16:creationId xmlns:a16="http://schemas.microsoft.com/office/drawing/2014/main" xmlns="" id="{00000000-0008-0000-0400-00000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8" name="Line 1703">
          <a:extLst>
            <a:ext uri="{FF2B5EF4-FFF2-40B4-BE49-F238E27FC236}">
              <a16:creationId xmlns:a16="http://schemas.microsoft.com/office/drawing/2014/main" xmlns="" id="{00000000-0008-0000-0400-00000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39" name="Line 1704">
          <a:extLst>
            <a:ext uri="{FF2B5EF4-FFF2-40B4-BE49-F238E27FC236}">
              <a16:creationId xmlns:a16="http://schemas.microsoft.com/office/drawing/2014/main" xmlns="" id="{00000000-0008-0000-0400-00000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40" name="Line 1705">
          <a:extLst>
            <a:ext uri="{FF2B5EF4-FFF2-40B4-BE49-F238E27FC236}">
              <a16:creationId xmlns:a16="http://schemas.microsoft.com/office/drawing/2014/main" xmlns="" id="{00000000-0008-0000-0400-00000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41" name="Line 1706">
          <a:extLst>
            <a:ext uri="{FF2B5EF4-FFF2-40B4-BE49-F238E27FC236}">
              <a16:creationId xmlns:a16="http://schemas.microsoft.com/office/drawing/2014/main" xmlns="" id="{00000000-0008-0000-0400-00000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42" name="Line 1707">
          <a:extLst>
            <a:ext uri="{FF2B5EF4-FFF2-40B4-BE49-F238E27FC236}">
              <a16:creationId xmlns:a16="http://schemas.microsoft.com/office/drawing/2014/main" xmlns="" id="{00000000-0008-0000-0400-00000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43" name="Line 1694">
          <a:extLst>
            <a:ext uri="{FF2B5EF4-FFF2-40B4-BE49-F238E27FC236}">
              <a16:creationId xmlns:a16="http://schemas.microsoft.com/office/drawing/2014/main" xmlns="" id="{00000000-0008-0000-0400-000007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44" name="Line 1695">
          <a:extLst>
            <a:ext uri="{FF2B5EF4-FFF2-40B4-BE49-F238E27FC236}">
              <a16:creationId xmlns:a16="http://schemas.microsoft.com/office/drawing/2014/main" xmlns="" id="{00000000-0008-0000-0400-000008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45" name="Line 1696">
          <a:extLst>
            <a:ext uri="{FF2B5EF4-FFF2-40B4-BE49-F238E27FC236}">
              <a16:creationId xmlns:a16="http://schemas.microsoft.com/office/drawing/2014/main" xmlns="" id="{00000000-0008-0000-0400-000009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46" name="Line 1697">
          <a:extLst>
            <a:ext uri="{FF2B5EF4-FFF2-40B4-BE49-F238E27FC236}">
              <a16:creationId xmlns:a16="http://schemas.microsoft.com/office/drawing/2014/main" xmlns="" id="{00000000-0008-0000-0400-00000A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47" name="Line 1698">
          <a:extLst>
            <a:ext uri="{FF2B5EF4-FFF2-40B4-BE49-F238E27FC236}">
              <a16:creationId xmlns:a16="http://schemas.microsoft.com/office/drawing/2014/main" xmlns="" id="{00000000-0008-0000-0400-00000B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48" name="Line 1699">
          <a:extLst>
            <a:ext uri="{FF2B5EF4-FFF2-40B4-BE49-F238E27FC236}">
              <a16:creationId xmlns:a16="http://schemas.microsoft.com/office/drawing/2014/main" xmlns="" id="{00000000-0008-0000-0400-00000C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49" name="Line 1700">
          <a:extLst>
            <a:ext uri="{FF2B5EF4-FFF2-40B4-BE49-F238E27FC236}">
              <a16:creationId xmlns:a16="http://schemas.microsoft.com/office/drawing/2014/main" xmlns="" id="{00000000-0008-0000-0400-00000D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0" name="Line 1701">
          <a:extLst>
            <a:ext uri="{FF2B5EF4-FFF2-40B4-BE49-F238E27FC236}">
              <a16:creationId xmlns:a16="http://schemas.microsoft.com/office/drawing/2014/main" xmlns="" id="{00000000-0008-0000-0400-00000E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1" name="Line 1702">
          <a:extLst>
            <a:ext uri="{FF2B5EF4-FFF2-40B4-BE49-F238E27FC236}">
              <a16:creationId xmlns:a16="http://schemas.microsoft.com/office/drawing/2014/main" xmlns="" id="{00000000-0008-0000-0400-00000F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2" name="Line 1703">
          <a:extLst>
            <a:ext uri="{FF2B5EF4-FFF2-40B4-BE49-F238E27FC236}">
              <a16:creationId xmlns:a16="http://schemas.microsoft.com/office/drawing/2014/main" xmlns="" id="{00000000-0008-0000-0400-000010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3" name="Line 1704">
          <a:extLst>
            <a:ext uri="{FF2B5EF4-FFF2-40B4-BE49-F238E27FC236}">
              <a16:creationId xmlns:a16="http://schemas.microsoft.com/office/drawing/2014/main" xmlns="" id="{00000000-0008-0000-0400-000011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4" name="Line 1705">
          <a:extLst>
            <a:ext uri="{FF2B5EF4-FFF2-40B4-BE49-F238E27FC236}">
              <a16:creationId xmlns:a16="http://schemas.microsoft.com/office/drawing/2014/main" xmlns="" id="{00000000-0008-0000-0400-000012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5" name="Line 1706">
          <a:extLst>
            <a:ext uri="{FF2B5EF4-FFF2-40B4-BE49-F238E27FC236}">
              <a16:creationId xmlns:a16="http://schemas.microsoft.com/office/drawing/2014/main" xmlns="" id="{00000000-0008-0000-0400-000013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6" name="Line 1707">
          <a:extLst>
            <a:ext uri="{FF2B5EF4-FFF2-40B4-BE49-F238E27FC236}">
              <a16:creationId xmlns:a16="http://schemas.microsoft.com/office/drawing/2014/main" xmlns="" id="{00000000-0008-0000-0400-000014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7" name="Line 1743">
          <a:extLst>
            <a:ext uri="{FF2B5EF4-FFF2-40B4-BE49-F238E27FC236}">
              <a16:creationId xmlns:a16="http://schemas.microsoft.com/office/drawing/2014/main" xmlns="" id="{00000000-0008-0000-0400-000015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8" name="Line 1744">
          <a:extLst>
            <a:ext uri="{FF2B5EF4-FFF2-40B4-BE49-F238E27FC236}">
              <a16:creationId xmlns:a16="http://schemas.microsoft.com/office/drawing/2014/main" xmlns="" id="{00000000-0008-0000-0400-000016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59" name="Line 1745">
          <a:extLst>
            <a:ext uri="{FF2B5EF4-FFF2-40B4-BE49-F238E27FC236}">
              <a16:creationId xmlns:a16="http://schemas.microsoft.com/office/drawing/2014/main" xmlns="" id="{00000000-0008-0000-0400-000017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0" name="Line 1746">
          <a:extLst>
            <a:ext uri="{FF2B5EF4-FFF2-40B4-BE49-F238E27FC236}">
              <a16:creationId xmlns:a16="http://schemas.microsoft.com/office/drawing/2014/main" xmlns="" id="{00000000-0008-0000-0400-000018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1" name="Line 1747">
          <a:extLst>
            <a:ext uri="{FF2B5EF4-FFF2-40B4-BE49-F238E27FC236}">
              <a16:creationId xmlns:a16="http://schemas.microsoft.com/office/drawing/2014/main" xmlns="" id="{00000000-0008-0000-0400-000019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2" name="Line 1748">
          <a:extLst>
            <a:ext uri="{FF2B5EF4-FFF2-40B4-BE49-F238E27FC236}">
              <a16:creationId xmlns:a16="http://schemas.microsoft.com/office/drawing/2014/main" xmlns="" id="{00000000-0008-0000-0400-00001A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3" name="Line 1749">
          <a:extLst>
            <a:ext uri="{FF2B5EF4-FFF2-40B4-BE49-F238E27FC236}">
              <a16:creationId xmlns:a16="http://schemas.microsoft.com/office/drawing/2014/main" xmlns="" id="{00000000-0008-0000-0400-00001B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4" name="Line 1750">
          <a:extLst>
            <a:ext uri="{FF2B5EF4-FFF2-40B4-BE49-F238E27FC236}">
              <a16:creationId xmlns:a16="http://schemas.microsoft.com/office/drawing/2014/main" xmlns="" id="{00000000-0008-0000-0400-00001C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5" name="Line 1751">
          <a:extLst>
            <a:ext uri="{FF2B5EF4-FFF2-40B4-BE49-F238E27FC236}">
              <a16:creationId xmlns:a16="http://schemas.microsoft.com/office/drawing/2014/main" xmlns="" id="{00000000-0008-0000-0400-00001D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6" name="Line 1752">
          <a:extLst>
            <a:ext uri="{FF2B5EF4-FFF2-40B4-BE49-F238E27FC236}">
              <a16:creationId xmlns:a16="http://schemas.microsoft.com/office/drawing/2014/main" xmlns="" id="{00000000-0008-0000-0400-00001E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7" name="Line 1753">
          <a:extLst>
            <a:ext uri="{FF2B5EF4-FFF2-40B4-BE49-F238E27FC236}">
              <a16:creationId xmlns:a16="http://schemas.microsoft.com/office/drawing/2014/main" xmlns="" id="{00000000-0008-0000-0400-00001F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8" name="Line 1754">
          <a:extLst>
            <a:ext uri="{FF2B5EF4-FFF2-40B4-BE49-F238E27FC236}">
              <a16:creationId xmlns:a16="http://schemas.microsoft.com/office/drawing/2014/main" xmlns="" id="{00000000-0008-0000-0400-000020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69" name="Line 1755">
          <a:extLst>
            <a:ext uri="{FF2B5EF4-FFF2-40B4-BE49-F238E27FC236}">
              <a16:creationId xmlns:a16="http://schemas.microsoft.com/office/drawing/2014/main" xmlns="" id="{00000000-0008-0000-0400-000021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0" name="Line 1756">
          <a:extLst>
            <a:ext uri="{FF2B5EF4-FFF2-40B4-BE49-F238E27FC236}">
              <a16:creationId xmlns:a16="http://schemas.microsoft.com/office/drawing/2014/main" xmlns="" id="{00000000-0008-0000-0400-000022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1" name="Line 1757">
          <a:extLst>
            <a:ext uri="{FF2B5EF4-FFF2-40B4-BE49-F238E27FC236}">
              <a16:creationId xmlns:a16="http://schemas.microsoft.com/office/drawing/2014/main" xmlns="" id="{00000000-0008-0000-0400-000023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2" name="Line 1758">
          <a:extLst>
            <a:ext uri="{FF2B5EF4-FFF2-40B4-BE49-F238E27FC236}">
              <a16:creationId xmlns:a16="http://schemas.microsoft.com/office/drawing/2014/main" xmlns="" id="{00000000-0008-0000-0400-000024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3" name="Line 1759">
          <a:extLst>
            <a:ext uri="{FF2B5EF4-FFF2-40B4-BE49-F238E27FC236}">
              <a16:creationId xmlns:a16="http://schemas.microsoft.com/office/drawing/2014/main" xmlns="" id="{00000000-0008-0000-0400-000025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4" name="Line 1760">
          <a:extLst>
            <a:ext uri="{FF2B5EF4-FFF2-40B4-BE49-F238E27FC236}">
              <a16:creationId xmlns:a16="http://schemas.microsoft.com/office/drawing/2014/main" xmlns="" id="{00000000-0008-0000-0400-000026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5" name="Line 1761">
          <a:extLst>
            <a:ext uri="{FF2B5EF4-FFF2-40B4-BE49-F238E27FC236}">
              <a16:creationId xmlns:a16="http://schemas.microsoft.com/office/drawing/2014/main" xmlns="" id="{00000000-0008-0000-0400-000027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6" name="Line 1762">
          <a:extLst>
            <a:ext uri="{FF2B5EF4-FFF2-40B4-BE49-F238E27FC236}">
              <a16:creationId xmlns:a16="http://schemas.microsoft.com/office/drawing/2014/main" xmlns="" id="{00000000-0008-0000-0400-000028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7" name="Line 1763">
          <a:extLst>
            <a:ext uri="{FF2B5EF4-FFF2-40B4-BE49-F238E27FC236}">
              <a16:creationId xmlns:a16="http://schemas.microsoft.com/office/drawing/2014/main" xmlns="" id="{00000000-0008-0000-0400-000029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8" name="Line 1764">
          <a:extLst>
            <a:ext uri="{FF2B5EF4-FFF2-40B4-BE49-F238E27FC236}">
              <a16:creationId xmlns:a16="http://schemas.microsoft.com/office/drawing/2014/main" xmlns="" id="{00000000-0008-0000-0400-00002A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79" name="Line 1765">
          <a:extLst>
            <a:ext uri="{FF2B5EF4-FFF2-40B4-BE49-F238E27FC236}">
              <a16:creationId xmlns:a16="http://schemas.microsoft.com/office/drawing/2014/main" xmlns="" id="{00000000-0008-0000-0400-00002B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0" name="Line 1766">
          <a:extLst>
            <a:ext uri="{FF2B5EF4-FFF2-40B4-BE49-F238E27FC236}">
              <a16:creationId xmlns:a16="http://schemas.microsoft.com/office/drawing/2014/main" xmlns="" id="{00000000-0008-0000-0400-00002C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1" name="Line 1767">
          <a:extLst>
            <a:ext uri="{FF2B5EF4-FFF2-40B4-BE49-F238E27FC236}">
              <a16:creationId xmlns:a16="http://schemas.microsoft.com/office/drawing/2014/main" xmlns="" id="{00000000-0008-0000-0400-00002D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2" name="Line 1768">
          <a:extLst>
            <a:ext uri="{FF2B5EF4-FFF2-40B4-BE49-F238E27FC236}">
              <a16:creationId xmlns:a16="http://schemas.microsoft.com/office/drawing/2014/main" xmlns="" id="{00000000-0008-0000-0400-00002E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3" name="Line 1769">
          <a:extLst>
            <a:ext uri="{FF2B5EF4-FFF2-40B4-BE49-F238E27FC236}">
              <a16:creationId xmlns:a16="http://schemas.microsoft.com/office/drawing/2014/main" xmlns="" id="{00000000-0008-0000-0400-00002F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4" name="Line 1770">
          <a:extLst>
            <a:ext uri="{FF2B5EF4-FFF2-40B4-BE49-F238E27FC236}">
              <a16:creationId xmlns:a16="http://schemas.microsoft.com/office/drawing/2014/main" xmlns="" id="{00000000-0008-0000-0400-000030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5" name="Line 3157">
          <a:extLst>
            <a:ext uri="{FF2B5EF4-FFF2-40B4-BE49-F238E27FC236}">
              <a16:creationId xmlns:a16="http://schemas.microsoft.com/office/drawing/2014/main" xmlns="" id="{00000000-0008-0000-0400-000031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6" name="Line 3158">
          <a:extLst>
            <a:ext uri="{FF2B5EF4-FFF2-40B4-BE49-F238E27FC236}">
              <a16:creationId xmlns:a16="http://schemas.microsoft.com/office/drawing/2014/main" xmlns="" id="{00000000-0008-0000-0400-000032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7" name="Line 3159">
          <a:extLst>
            <a:ext uri="{FF2B5EF4-FFF2-40B4-BE49-F238E27FC236}">
              <a16:creationId xmlns:a16="http://schemas.microsoft.com/office/drawing/2014/main" xmlns="" id="{00000000-0008-0000-0400-000033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8" name="Line 3160">
          <a:extLst>
            <a:ext uri="{FF2B5EF4-FFF2-40B4-BE49-F238E27FC236}">
              <a16:creationId xmlns:a16="http://schemas.microsoft.com/office/drawing/2014/main" xmlns="" id="{00000000-0008-0000-0400-000034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89" name="Line 3161">
          <a:extLst>
            <a:ext uri="{FF2B5EF4-FFF2-40B4-BE49-F238E27FC236}">
              <a16:creationId xmlns:a16="http://schemas.microsoft.com/office/drawing/2014/main" xmlns="" id="{00000000-0008-0000-0400-000035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0" name="Line 3162">
          <a:extLst>
            <a:ext uri="{FF2B5EF4-FFF2-40B4-BE49-F238E27FC236}">
              <a16:creationId xmlns:a16="http://schemas.microsoft.com/office/drawing/2014/main" xmlns="" id="{00000000-0008-0000-0400-000036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1" name="Line 3163">
          <a:extLst>
            <a:ext uri="{FF2B5EF4-FFF2-40B4-BE49-F238E27FC236}">
              <a16:creationId xmlns:a16="http://schemas.microsoft.com/office/drawing/2014/main" xmlns="" id="{00000000-0008-0000-0400-000037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2" name="Line 3164">
          <a:extLst>
            <a:ext uri="{FF2B5EF4-FFF2-40B4-BE49-F238E27FC236}">
              <a16:creationId xmlns:a16="http://schemas.microsoft.com/office/drawing/2014/main" xmlns="" id="{00000000-0008-0000-0400-000038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3" name="Line 3165">
          <a:extLst>
            <a:ext uri="{FF2B5EF4-FFF2-40B4-BE49-F238E27FC236}">
              <a16:creationId xmlns:a16="http://schemas.microsoft.com/office/drawing/2014/main" xmlns="" id="{00000000-0008-0000-0400-000039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4" name="Line 3166">
          <a:extLst>
            <a:ext uri="{FF2B5EF4-FFF2-40B4-BE49-F238E27FC236}">
              <a16:creationId xmlns:a16="http://schemas.microsoft.com/office/drawing/2014/main" xmlns="" id="{00000000-0008-0000-0400-00003A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5" name="Line 3167">
          <a:extLst>
            <a:ext uri="{FF2B5EF4-FFF2-40B4-BE49-F238E27FC236}">
              <a16:creationId xmlns:a16="http://schemas.microsoft.com/office/drawing/2014/main" xmlns="" id="{00000000-0008-0000-0400-00003B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6" name="Line 3168">
          <a:extLst>
            <a:ext uri="{FF2B5EF4-FFF2-40B4-BE49-F238E27FC236}">
              <a16:creationId xmlns:a16="http://schemas.microsoft.com/office/drawing/2014/main" xmlns="" id="{00000000-0008-0000-0400-00003C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7" name="Line 3169">
          <a:extLst>
            <a:ext uri="{FF2B5EF4-FFF2-40B4-BE49-F238E27FC236}">
              <a16:creationId xmlns:a16="http://schemas.microsoft.com/office/drawing/2014/main" xmlns="" id="{00000000-0008-0000-0400-00003D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8" name="Line 3170">
          <a:extLst>
            <a:ext uri="{FF2B5EF4-FFF2-40B4-BE49-F238E27FC236}">
              <a16:creationId xmlns:a16="http://schemas.microsoft.com/office/drawing/2014/main" xmlns="" id="{00000000-0008-0000-0400-00003E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99" name="Line 2342">
          <a:extLst>
            <a:ext uri="{FF2B5EF4-FFF2-40B4-BE49-F238E27FC236}">
              <a16:creationId xmlns:a16="http://schemas.microsoft.com/office/drawing/2014/main" xmlns="" id="{00000000-0008-0000-0400-00003F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0" name="Line 2343">
          <a:extLst>
            <a:ext uri="{FF2B5EF4-FFF2-40B4-BE49-F238E27FC236}">
              <a16:creationId xmlns:a16="http://schemas.microsoft.com/office/drawing/2014/main" xmlns="" id="{00000000-0008-0000-0400-000040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1" name="Line 2344">
          <a:extLst>
            <a:ext uri="{FF2B5EF4-FFF2-40B4-BE49-F238E27FC236}">
              <a16:creationId xmlns:a16="http://schemas.microsoft.com/office/drawing/2014/main" xmlns="" id="{00000000-0008-0000-0400-000041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2" name="Line 2345">
          <a:extLst>
            <a:ext uri="{FF2B5EF4-FFF2-40B4-BE49-F238E27FC236}">
              <a16:creationId xmlns:a16="http://schemas.microsoft.com/office/drawing/2014/main" xmlns="" id="{00000000-0008-0000-0400-000042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3" name="Line 2346">
          <a:extLst>
            <a:ext uri="{FF2B5EF4-FFF2-40B4-BE49-F238E27FC236}">
              <a16:creationId xmlns:a16="http://schemas.microsoft.com/office/drawing/2014/main" xmlns="" id="{00000000-0008-0000-0400-000043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4" name="Line 2347">
          <a:extLst>
            <a:ext uri="{FF2B5EF4-FFF2-40B4-BE49-F238E27FC236}">
              <a16:creationId xmlns:a16="http://schemas.microsoft.com/office/drawing/2014/main" xmlns="" id="{00000000-0008-0000-0400-000044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5" name="Line 2348">
          <a:extLst>
            <a:ext uri="{FF2B5EF4-FFF2-40B4-BE49-F238E27FC236}">
              <a16:creationId xmlns:a16="http://schemas.microsoft.com/office/drawing/2014/main" xmlns="" id="{00000000-0008-0000-0400-000045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6" name="Line 2440">
          <a:extLst>
            <a:ext uri="{FF2B5EF4-FFF2-40B4-BE49-F238E27FC236}">
              <a16:creationId xmlns:a16="http://schemas.microsoft.com/office/drawing/2014/main" xmlns="" id="{00000000-0008-0000-0400-000046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7" name="Line 2441">
          <a:extLst>
            <a:ext uri="{FF2B5EF4-FFF2-40B4-BE49-F238E27FC236}">
              <a16:creationId xmlns:a16="http://schemas.microsoft.com/office/drawing/2014/main" xmlns="" id="{00000000-0008-0000-0400-000047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8" name="Line 2442">
          <a:extLst>
            <a:ext uri="{FF2B5EF4-FFF2-40B4-BE49-F238E27FC236}">
              <a16:creationId xmlns:a16="http://schemas.microsoft.com/office/drawing/2014/main" xmlns="" id="{00000000-0008-0000-0400-000048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09" name="Line 2443">
          <a:extLst>
            <a:ext uri="{FF2B5EF4-FFF2-40B4-BE49-F238E27FC236}">
              <a16:creationId xmlns:a16="http://schemas.microsoft.com/office/drawing/2014/main" xmlns="" id="{00000000-0008-0000-0400-000049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0" name="Line 2444">
          <a:extLst>
            <a:ext uri="{FF2B5EF4-FFF2-40B4-BE49-F238E27FC236}">
              <a16:creationId xmlns:a16="http://schemas.microsoft.com/office/drawing/2014/main" xmlns="" id="{00000000-0008-0000-0400-00004A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1" name="Line 2445">
          <a:extLst>
            <a:ext uri="{FF2B5EF4-FFF2-40B4-BE49-F238E27FC236}">
              <a16:creationId xmlns:a16="http://schemas.microsoft.com/office/drawing/2014/main" xmlns="" id="{00000000-0008-0000-0400-00004B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2" name="Line 2446">
          <a:extLst>
            <a:ext uri="{FF2B5EF4-FFF2-40B4-BE49-F238E27FC236}">
              <a16:creationId xmlns:a16="http://schemas.microsoft.com/office/drawing/2014/main" xmlns="" id="{00000000-0008-0000-0400-00004C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3" name="Line 3105">
          <a:extLst>
            <a:ext uri="{FF2B5EF4-FFF2-40B4-BE49-F238E27FC236}">
              <a16:creationId xmlns:a16="http://schemas.microsoft.com/office/drawing/2014/main" xmlns="" id="{00000000-0008-0000-0400-00004D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4" name="Line 3106">
          <a:extLst>
            <a:ext uri="{FF2B5EF4-FFF2-40B4-BE49-F238E27FC236}">
              <a16:creationId xmlns:a16="http://schemas.microsoft.com/office/drawing/2014/main" xmlns="" id="{00000000-0008-0000-0400-00004E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5" name="Line 3107">
          <a:extLst>
            <a:ext uri="{FF2B5EF4-FFF2-40B4-BE49-F238E27FC236}">
              <a16:creationId xmlns:a16="http://schemas.microsoft.com/office/drawing/2014/main" xmlns="" id="{00000000-0008-0000-0400-00004F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6" name="Line 3108">
          <a:extLst>
            <a:ext uri="{FF2B5EF4-FFF2-40B4-BE49-F238E27FC236}">
              <a16:creationId xmlns:a16="http://schemas.microsoft.com/office/drawing/2014/main" xmlns="" id="{00000000-0008-0000-0400-000050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7" name="Line 3109">
          <a:extLst>
            <a:ext uri="{FF2B5EF4-FFF2-40B4-BE49-F238E27FC236}">
              <a16:creationId xmlns:a16="http://schemas.microsoft.com/office/drawing/2014/main" xmlns="" id="{00000000-0008-0000-0400-000051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8" name="Line 3110">
          <a:extLst>
            <a:ext uri="{FF2B5EF4-FFF2-40B4-BE49-F238E27FC236}">
              <a16:creationId xmlns:a16="http://schemas.microsoft.com/office/drawing/2014/main" xmlns="" id="{00000000-0008-0000-0400-000052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19" name="Line 3111">
          <a:extLst>
            <a:ext uri="{FF2B5EF4-FFF2-40B4-BE49-F238E27FC236}">
              <a16:creationId xmlns:a16="http://schemas.microsoft.com/office/drawing/2014/main" xmlns="" id="{00000000-0008-0000-0400-000053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0" name="Line 3203">
          <a:extLst>
            <a:ext uri="{FF2B5EF4-FFF2-40B4-BE49-F238E27FC236}">
              <a16:creationId xmlns:a16="http://schemas.microsoft.com/office/drawing/2014/main" xmlns="" id="{00000000-0008-0000-0400-000054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1" name="Line 3204">
          <a:extLst>
            <a:ext uri="{FF2B5EF4-FFF2-40B4-BE49-F238E27FC236}">
              <a16:creationId xmlns:a16="http://schemas.microsoft.com/office/drawing/2014/main" xmlns="" id="{00000000-0008-0000-0400-000055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2" name="Line 3205">
          <a:extLst>
            <a:ext uri="{FF2B5EF4-FFF2-40B4-BE49-F238E27FC236}">
              <a16:creationId xmlns:a16="http://schemas.microsoft.com/office/drawing/2014/main" xmlns="" id="{00000000-0008-0000-0400-000056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3" name="Line 3206">
          <a:extLst>
            <a:ext uri="{FF2B5EF4-FFF2-40B4-BE49-F238E27FC236}">
              <a16:creationId xmlns:a16="http://schemas.microsoft.com/office/drawing/2014/main" xmlns="" id="{00000000-0008-0000-0400-000057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4" name="Line 3207">
          <a:extLst>
            <a:ext uri="{FF2B5EF4-FFF2-40B4-BE49-F238E27FC236}">
              <a16:creationId xmlns:a16="http://schemas.microsoft.com/office/drawing/2014/main" xmlns="" id="{00000000-0008-0000-0400-000058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5" name="Line 3208">
          <a:extLst>
            <a:ext uri="{FF2B5EF4-FFF2-40B4-BE49-F238E27FC236}">
              <a16:creationId xmlns:a16="http://schemas.microsoft.com/office/drawing/2014/main" xmlns="" id="{00000000-0008-0000-0400-000059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6" name="Line 3209">
          <a:extLst>
            <a:ext uri="{FF2B5EF4-FFF2-40B4-BE49-F238E27FC236}">
              <a16:creationId xmlns:a16="http://schemas.microsoft.com/office/drawing/2014/main" xmlns="" id="{00000000-0008-0000-0400-00005A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7" name="Line 1715">
          <a:extLst>
            <a:ext uri="{FF2B5EF4-FFF2-40B4-BE49-F238E27FC236}">
              <a16:creationId xmlns:a16="http://schemas.microsoft.com/office/drawing/2014/main" xmlns="" id="{00000000-0008-0000-0400-00005B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8" name="Line 1716">
          <a:extLst>
            <a:ext uri="{FF2B5EF4-FFF2-40B4-BE49-F238E27FC236}">
              <a16:creationId xmlns:a16="http://schemas.microsoft.com/office/drawing/2014/main" xmlns="" id="{00000000-0008-0000-0400-00005C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29" name="Line 1717">
          <a:extLst>
            <a:ext uri="{FF2B5EF4-FFF2-40B4-BE49-F238E27FC236}">
              <a16:creationId xmlns:a16="http://schemas.microsoft.com/office/drawing/2014/main" xmlns="" id="{00000000-0008-0000-0400-00005D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0" name="Line 1718">
          <a:extLst>
            <a:ext uri="{FF2B5EF4-FFF2-40B4-BE49-F238E27FC236}">
              <a16:creationId xmlns:a16="http://schemas.microsoft.com/office/drawing/2014/main" xmlns="" id="{00000000-0008-0000-0400-00005E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1" name="Line 1719">
          <a:extLst>
            <a:ext uri="{FF2B5EF4-FFF2-40B4-BE49-F238E27FC236}">
              <a16:creationId xmlns:a16="http://schemas.microsoft.com/office/drawing/2014/main" xmlns="" id="{00000000-0008-0000-0400-00005F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2" name="Line 1720">
          <a:extLst>
            <a:ext uri="{FF2B5EF4-FFF2-40B4-BE49-F238E27FC236}">
              <a16:creationId xmlns:a16="http://schemas.microsoft.com/office/drawing/2014/main" xmlns="" id="{00000000-0008-0000-0400-000060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3" name="Line 1721">
          <a:extLst>
            <a:ext uri="{FF2B5EF4-FFF2-40B4-BE49-F238E27FC236}">
              <a16:creationId xmlns:a16="http://schemas.microsoft.com/office/drawing/2014/main" xmlns="" id="{00000000-0008-0000-0400-000061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4" name="Line 1722">
          <a:extLst>
            <a:ext uri="{FF2B5EF4-FFF2-40B4-BE49-F238E27FC236}">
              <a16:creationId xmlns:a16="http://schemas.microsoft.com/office/drawing/2014/main" xmlns="" id="{00000000-0008-0000-0400-000062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5" name="Line 1723">
          <a:extLst>
            <a:ext uri="{FF2B5EF4-FFF2-40B4-BE49-F238E27FC236}">
              <a16:creationId xmlns:a16="http://schemas.microsoft.com/office/drawing/2014/main" xmlns="" id="{00000000-0008-0000-0400-000063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6" name="Line 1724">
          <a:extLst>
            <a:ext uri="{FF2B5EF4-FFF2-40B4-BE49-F238E27FC236}">
              <a16:creationId xmlns:a16="http://schemas.microsoft.com/office/drawing/2014/main" xmlns="" id="{00000000-0008-0000-0400-000064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7" name="Line 1725">
          <a:extLst>
            <a:ext uri="{FF2B5EF4-FFF2-40B4-BE49-F238E27FC236}">
              <a16:creationId xmlns:a16="http://schemas.microsoft.com/office/drawing/2014/main" xmlns="" id="{00000000-0008-0000-0400-000065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8" name="Line 1726">
          <a:extLst>
            <a:ext uri="{FF2B5EF4-FFF2-40B4-BE49-F238E27FC236}">
              <a16:creationId xmlns:a16="http://schemas.microsoft.com/office/drawing/2014/main" xmlns="" id="{00000000-0008-0000-0400-000066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39" name="Line 1727">
          <a:extLst>
            <a:ext uri="{FF2B5EF4-FFF2-40B4-BE49-F238E27FC236}">
              <a16:creationId xmlns:a16="http://schemas.microsoft.com/office/drawing/2014/main" xmlns="" id="{00000000-0008-0000-0400-000067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0" name="Line 1728">
          <a:extLst>
            <a:ext uri="{FF2B5EF4-FFF2-40B4-BE49-F238E27FC236}">
              <a16:creationId xmlns:a16="http://schemas.microsoft.com/office/drawing/2014/main" xmlns="" id="{00000000-0008-0000-0400-000068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1" name="Line 1757">
          <a:extLst>
            <a:ext uri="{FF2B5EF4-FFF2-40B4-BE49-F238E27FC236}">
              <a16:creationId xmlns:a16="http://schemas.microsoft.com/office/drawing/2014/main" xmlns="" id="{00000000-0008-0000-0400-000069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2" name="Line 1758">
          <a:extLst>
            <a:ext uri="{FF2B5EF4-FFF2-40B4-BE49-F238E27FC236}">
              <a16:creationId xmlns:a16="http://schemas.microsoft.com/office/drawing/2014/main" xmlns="" id="{00000000-0008-0000-0400-00006A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3" name="Line 1759">
          <a:extLst>
            <a:ext uri="{FF2B5EF4-FFF2-40B4-BE49-F238E27FC236}">
              <a16:creationId xmlns:a16="http://schemas.microsoft.com/office/drawing/2014/main" xmlns="" id="{00000000-0008-0000-0400-00006B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4" name="Line 1760">
          <a:extLst>
            <a:ext uri="{FF2B5EF4-FFF2-40B4-BE49-F238E27FC236}">
              <a16:creationId xmlns:a16="http://schemas.microsoft.com/office/drawing/2014/main" xmlns="" id="{00000000-0008-0000-0400-00006C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5" name="Line 1761">
          <a:extLst>
            <a:ext uri="{FF2B5EF4-FFF2-40B4-BE49-F238E27FC236}">
              <a16:creationId xmlns:a16="http://schemas.microsoft.com/office/drawing/2014/main" xmlns="" id="{00000000-0008-0000-0400-00006D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6" name="Line 1762">
          <a:extLst>
            <a:ext uri="{FF2B5EF4-FFF2-40B4-BE49-F238E27FC236}">
              <a16:creationId xmlns:a16="http://schemas.microsoft.com/office/drawing/2014/main" xmlns="" id="{00000000-0008-0000-0400-00006E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7" name="Line 1763">
          <a:extLst>
            <a:ext uri="{FF2B5EF4-FFF2-40B4-BE49-F238E27FC236}">
              <a16:creationId xmlns:a16="http://schemas.microsoft.com/office/drawing/2014/main" xmlns="" id="{00000000-0008-0000-0400-00006F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8" name="Line 1764">
          <a:extLst>
            <a:ext uri="{FF2B5EF4-FFF2-40B4-BE49-F238E27FC236}">
              <a16:creationId xmlns:a16="http://schemas.microsoft.com/office/drawing/2014/main" xmlns="" id="{00000000-0008-0000-0400-000070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49" name="Line 1765">
          <a:extLst>
            <a:ext uri="{FF2B5EF4-FFF2-40B4-BE49-F238E27FC236}">
              <a16:creationId xmlns:a16="http://schemas.microsoft.com/office/drawing/2014/main" xmlns="" id="{00000000-0008-0000-0400-000071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50" name="Line 1766">
          <a:extLst>
            <a:ext uri="{FF2B5EF4-FFF2-40B4-BE49-F238E27FC236}">
              <a16:creationId xmlns:a16="http://schemas.microsoft.com/office/drawing/2014/main" xmlns="" id="{00000000-0008-0000-0400-000072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51" name="Line 1767">
          <a:extLst>
            <a:ext uri="{FF2B5EF4-FFF2-40B4-BE49-F238E27FC236}">
              <a16:creationId xmlns:a16="http://schemas.microsoft.com/office/drawing/2014/main" xmlns="" id="{00000000-0008-0000-0400-000073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52" name="Line 1768">
          <a:extLst>
            <a:ext uri="{FF2B5EF4-FFF2-40B4-BE49-F238E27FC236}">
              <a16:creationId xmlns:a16="http://schemas.microsoft.com/office/drawing/2014/main" xmlns="" id="{00000000-0008-0000-0400-000074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53" name="Line 1769">
          <a:extLst>
            <a:ext uri="{FF2B5EF4-FFF2-40B4-BE49-F238E27FC236}">
              <a16:creationId xmlns:a16="http://schemas.microsoft.com/office/drawing/2014/main" xmlns="" id="{00000000-0008-0000-0400-000075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54" name="Line 1770">
          <a:extLst>
            <a:ext uri="{FF2B5EF4-FFF2-40B4-BE49-F238E27FC236}">
              <a16:creationId xmlns:a16="http://schemas.microsoft.com/office/drawing/2014/main" xmlns="" id="{00000000-0008-0000-0400-000076060000}"/>
            </a:ext>
          </a:extLst>
        </xdr:cNvPr>
        <xdr:cNvSpPr>
          <a:spLocks noChangeShapeType="1"/>
        </xdr:cNvSpPr>
      </xdr:nvSpPr>
      <xdr:spPr bwMode="auto">
        <a:xfrm>
          <a:off x="3543300" y="900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55" name="Line 1694">
          <a:extLst>
            <a:ext uri="{FF2B5EF4-FFF2-40B4-BE49-F238E27FC236}">
              <a16:creationId xmlns:a16="http://schemas.microsoft.com/office/drawing/2014/main" xmlns="" id="{00000000-0008-0000-0400-000077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56" name="Line 1695">
          <a:extLst>
            <a:ext uri="{FF2B5EF4-FFF2-40B4-BE49-F238E27FC236}">
              <a16:creationId xmlns:a16="http://schemas.microsoft.com/office/drawing/2014/main" xmlns="" id="{00000000-0008-0000-0400-000078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57" name="Line 1696">
          <a:extLst>
            <a:ext uri="{FF2B5EF4-FFF2-40B4-BE49-F238E27FC236}">
              <a16:creationId xmlns:a16="http://schemas.microsoft.com/office/drawing/2014/main" xmlns="" id="{00000000-0008-0000-0400-000079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58" name="Line 1697">
          <a:extLst>
            <a:ext uri="{FF2B5EF4-FFF2-40B4-BE49-F238E27FC236}">
              <a16:creationId xmlns:a16="http://schemas.microsoft.com/office/drawing/2014/main" xmlns="" id="{00000000-0008-0000-0400-00007A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59" name="Line 1698">
          <a:extLst>
            <a:ext uri="{FF2B5EF4-FFF2-40B4-BE49-F238E27FC236}">
              <a16:creationId xmlns:a16="http://schemas.microsoft.com/office/drawing/2014/main" xmlns="" id="{00000000-0008-0000-0400-00007B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0" name="Line 1699">
          <a:extLst>
            <a:ext uri="{FF2B5EF4-FFF2-40B4-BE49-F238E27FC236}">
              <a16:creationId xmlns:a16="http://schemas.microsoft.com/office/drawing/2014/main" xmlns="" id="{00000000-0008-0000-0400-00007C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1" name="Line 1700">
          <a:extLst>
            <a:ext uri="{FF2B5EF4-FFF2-40B4-BE49-F238E27FC236}">
              <a16:creationId xmlns:a16="http://schemas.microsoft.com/office/drawing/2014/main" xmlns="" id="{00000000-0008-0000-0400-00007D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2" name="Line 1701">
          <a:extLst>
            <a:ext uri="{FF2B5EF4-FFF2-40B4-BE49-F238E27FC236}">
              <a16:creationId xmlns:a16="http://schemas.microsoft.com/office/drawing/2014/main" xmlns="" id="{00000000-0008-0000-0400-00007E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3" name="Line 1702">
          <a:extLst>
            <a:ext uri="{FF2B5EF4-FFF2-40B4-BE49-F238E27FC236}">
              <a16:creationId xmlns:a16="http://schemas.microsoft.com/office/drawing/2014/main" xmlns="" id="{00000000-0008-0000-0400-00007F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4" name="Line 1703">
          <a:extLst>
            <a:ext uri="{FF2B5EF4-FFF2-40B4-BE49-F238E27FC236}">
              <a16:creationId xmlns:a16="http://schemas.microsoft.com/office/drawing/2014/main" xmlns="" id="{00000000-0008-0000-0400-00008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5" name="Line 1704">
          <a:extLst>
            <a:ext uri="{FF2B5EF4-FFF2-40B4-BE49-F238E27FC236}">
              <a16:creationId xmlns:a16="http://schemas.microsoft.com/office/drawing/2014/main" xmlns="" id="{00000000-0008-0000-0400-00008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6" name="Line 1705">
          <a:extLst>
            <a:ext uri="{FF2B5EF4-FFF2-40B4-BE49-F238E27FC236}">
              <a16:creationId xmlns:a16="http://schemas.microsoft.com/office/drawing/2014/main" xmlns="" id="{00000000-0008-0000-0400-00008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7" name="Line 1706">
          <a:extLst>
            <a:ext uri="{FF2B5EF4-FFF2-40B4-BE49-F238E27FC236}">
              <a16:creationId xmlns:a16="http://schemas.microsoft.com/office/drawing/2014/main" xmlns="" id="{00000000-0008-0000-0400-00008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8" name="Line 1707">
          <a:extLst>
            <a:ext uri="{FF2B5EF4-FFF2-40B4-BE49-F238E27FC236}">
              <a16:creationId xmlns:a16="http://schemas.microsoft.com/office/drawing/2014/main" xmlns="" id="{00000000-0008-0000-0400-00008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69" name="Line 1743">
          <a:extLst>
            <a:ext uri="{FF2B5EF4-FFF2-40B4-BE49-F238E27FC236}">
              <a16:creationId xmlns:a16="http://schemas.microsoft.com/office/drawing/2014/main" xmlns="" id="{00000000-0008-0000-0400-00008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0" name="Line 1744">
          <a:extLst>
            <a:ext uri="{FF2B5EF4-FFF2-40B4-BE49-F238E27FC236}">
              <a16:creationId xmlns:a16="http://schemas.microsoft.com/office/drawing/2014/main" xmlns="" id="{00000000-0008-0000-0400-00008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1" name="Line 1745">
          <a:extLst>
            <a:ext uri="{FF2B5EF4-FFF2-40B4-BE49-F238E27FC236}">
              <a16:creationId xmlns:a16="http://schemas.microsoft.com/office/drawing/2014/main" xmlns="" id="{00000000-0008-0000-0400-000087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2" name="Line 1746">
          <a:extLst>
            <a:ext uri="{FF2B5EF4-FFF2-40B4-BE49-F238E27FC236}">
              <a16:creationId xmlns:a16="http://schemas.microsoft.com/office/drawing/2014/main" xmlns="" id="{00000000-0008-0000-0400-000088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3" name="Line 1747">
          <a:extLst>
            <a:ext uri="{FF2B5EF4-FFF2-40B4-BE49-F238E27FC236}">
              <a16:creationId xmlns:a16="http://schemas.microsoft.com/office/drawing/2014/main" xmlns="" id="{00000000-0008-0000-0400-000089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4" name="Line 1748">
          <a:extLst>
            <a:ext uri="{FF2B5EF4-FFF2-40B4-BE49-F238E27FC236}">
              <a16:creationId xmlns:a16="http://schemas.microsoft.com/office/drawing/2014/main" xmlns="" id="{00000000-0008-0000-0400-00008A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5" name="Line 1749">
          <a:extLst>
            <a:ext uri="{FF2B5EF4-FFF2-40B4-BE49-F238E27FC236}">
              <a16:creationId xmlns:a16="http://schemas.microsoft.com/office/drawing/2014/main" xmlns="" id="{00000000-0008-0000-0400-00008B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6" name="Line 1750">
          <a:extLst>
            <a:ext uri="{FF2B5EF4-FFF2-40B4-BE49-F238E27FC236}">
              <a16:creationId xmlns:a16="http://schemas.microsoft.com/office/drawing/2014/main" xmlns="" id="{00000000-0008-0000-0400-00008C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7" name="Line 1751">
          <a:extLst>
            <a:ext uri="{FF2B5EF4-FFF2-40B4-BE49-F238E27FC236}">
              <a16:creationId xmlns:a16="http://schemas.microsoft.com/office/drawing/2014/main" xmlns="" id="{00000000-0008-0000-0400-00008D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8" name="Line 1752">
          <a:extLst>
            <a:ext uri="{FF2B5EF4-FFF2-40B4-BE49-F238E27FC236}">
              <a16:creationId xmlns:a16="http://schemas.microsoft.com/office/drawing/2014/main" xmlns="" id="{00000000-0008-0000-0400-00008E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79" name="Line 1753">
          <a:extLst>
            <a:ext uri="{FF2B5EF4-FFF2-40B4-BE49-F238E27FC236}">
              <a16:creationId xmlns:a16="http://schemas.microsoft.com/office/drawing/2014/main" xmlns="" id="{00000000-0008-0000-0400-00008F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0" name="Line 1754">
          <a:extLst>
            <a:ext uri="{FF2B5EF4-FFF2-40B4-BE49-F238E27FC236}">
              <a16:creationId xmlns:a16="http://schemas.microsoft.com/office/drawing/2014/main" xmlns="" id="{00000000-0008-0000-0400-00009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1" name="Line 1755">
          <a:extLst>
            <a:ext uri="{FF2B5EF4-FFF2-40B4-BE49-F238E27FC236}">
              <a16:creationId xmlns:a16="http://schemas.microsoft.com/office/drawing/2014/main" xmlns="" id="{00000000-0008-0000-0400-00009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2" name="Line 1756">
          <a:extLst>
            <a:ext uri="{FF2B5EF4-FFF2-40B4-BE49-F238E27FC236}">
              <a16:creationId xmlns:a16="http://schemas.microsoft.com/office/drawing/2014/main" xmlns="" id="{00000000-0008-0000-0400-00009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3" name="Line 1757">
          <a:extLst>
            <a:ext uri="{FF2B5EF4-FFF2-40B4-BE49-F238E27FC236}">
              <a16:creationId xmlns:a16="http://schemas.microsoft.com/office/drawing/2014/main" xmlns="" id="{00000000-0008-0000-0400-00009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4" name="Line 1758">
          <a:extLst>
            <a:ext uri="{FF2B5EF4-FFF2-40B4-BE49-F238E27FC236}">
              <a16:creationId xmlns:a16="http://schemas.microsoft.com/office/drawing/2014/main" xmlns="" id="{00000000-0008-0000-0400-00009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5" name="Line 1759">
          <a:extLst>
            <a:ext uri="{FF2B5EF4-FFF2-40B4-BE49-F238E27FC236}">
              <a16:creationId xmlns:a16="http://schemas.microsoft.com/office/drawing/2014/main" xmlns="" id="{00000000-0008-0000-0400-00009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6" name="Line 1760">
          <a:extLst>
            <a:ext uri="{FF2B5EF4-FFF2-40B4-BE49-F238E27FC236}">
              <a16:creationId xmlns:a16="http://schemas.microsoft.com/office/drawing/2014/main" xmlns="" id="{00000000-0008-0000-0400-00009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7" name="Line 1761">
          <a:extLst>
            <a:ext uri="{FF2B5EF4-FFF2-40B4-BE49-F238E27FC236}">
              <a16:creationId xmlns:a16="http://schemas.microsoft.com/office/drawing/2014/main" xmlns="" id="{00000000-0008-0000-0400-000097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8" name="Line 1762">
          <a:extLst>
            <a:ext uri="{FF2B5EF4-FFF2-40B4-BE49-F238E27FC236}">
              <a16:creationId xmlns:a16="http://schemas.microsoft.com/office/drawing/2014/main" xmlns="" id="{00000000-0008-0000-0400-000098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89" name="Line 1763">
          <a:extLst>
            <a:ext uri="{FF2B5EF4-FFF2-40B4-BE49-F238E27FC236}">
              <a16:creationId xmlns:a16="http://schemas.microsoft.com/office/drawing/2014/main" xmlns="" id="{00000000-0008-0000-0400-000099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0" name="Line 1764">
          <a:extLst>
            <a:ext uri="{FF2B5EF4-FFF2-40B4-BE49-F238E27FC236}">
              <a16:creationId xmlns:a16="http://schemas.microsoft.com/office/drawing/2014/main" xmlns="" id="{00000000-0008-0000-0400-00009A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1" name="Line 1765">
          <a:extLst>
            <a:ext uri="{FF2B5EF4-FFF2-40B4-BE49-F238E27FC236}">
              <a16:creationId xmlns:a16="http://schemas.microsoft.com/office/drawing/2014/main" xmlns="" id="{00000000-0008-0000-0400-00009B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2" name="Line 1766">
          <a:extLst>
            <a:ext uri="{FF2B5EF4-FFF2-40B4-BE49-F238E27FC236}">
              <a16:creationId xmlns:a16="http://schemas.microsoft.com/office/drawing/2014/main" xmlns="" id="{00000000-0008-0000-0400-00009C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3" name="Line 1767">
          <a:extLst>
            <a:ext uri="{FF2B5EF4-FFF2-40B4-BE49-F238E27FC236}">
              <a16:creationId xmlns:a16="http://schemas.microsoft.com/office/drawing/2014/main" xmlns="" id="{00000000-0008-0000-0400-00009D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4" name="Line 1768">
          <a:extLst>
            <a:ext uri="{FF2B5EF4-FFF2-40B4-BE49-F238E27FC236}">
              <a16:creationId xmlns:a16="http://schemas.microsoft.com/office/drawing/2014/main" xmlns="" id="{00000000-0008-0000-0400-00009E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5" name="Line 1769">
          <a:extLst>
            <a:ext uri="{FF2B5EF4-FFF2-40B4-BE49-F238E27FC236}">
              <a16:creationId xmlns:a16="http://schemas.microsoft.com/office/drawing/2014/main" xmlns="" id="{00000000-0008-0000-0400-00009F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6" name="Line 1770">
          <a:extLst>
            <a:ext uri="{FF2B5EF4-FFF2-40B4-BE49-F238E27FC236}">
              <a16:creationId xmlns:a16="http://schemas.microsoft.com/office/drawing/2014/main" xmlns="" id="{00000000-0008-0000-0400-0000A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7" name="Line 3157">
          <a:extLst>
            <a:ext uri="{FF2B5EF4-FFF2-40B4-BE49-F238E27FC236}">
              <a16:creationId xmlns:a16="http://schemas.microsoft.com/office/drawing/2014/main" xmlns="" id="{00000000-0008-0000-0400-0000A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8" name="Line 3158">
          <a:extLst>
            <a:ext uri="{FF2B5EF4-FFF2-40B4-BE49-F238E27FC236}">
              <a16:creationId xmlns:a16="http://schemas.microsoft.com/office/drawing/2014/main" xmlns="" id="{00000000-0008-0000-0400-0000A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99" name="Line 3159">
          <a:extLst>
            <a:ext uri="{FF2B5EF4-FFF2-40B4-BE49-F238E27FC236}">
              <a16:creationId xmlns:a16="http://schemas.microsoft.com/office/drawing/2014/main" xmlns="" id="{00000000-0008-0000-0400-0000A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0" name="Line 3160">
          <a:extLst>
            <a:ext uri="{FF2B5EF4-FFF2-40B4-BE49-F238E27FC236}">
              <a16:creationId xmlns:a16="http://schemas.microsoft.com/office/drawing/2014/main" xmlns="" id="{00000000-0008-0000-0400-0000A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1" name="Line 3161">
          <a:extLst>
            <a:ext uri="{FF2B5EF4-FFF2-40B4-BE49-F238E27FC236}">
              <a16:creationId xmlns:a16="http://schemas.microsoft.com/office/drawing/2014/main" xmlns="" id="{00000000-0008-0000-0400-0000A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2" name="Line 3162">
          <a:extLst>
            <a:ext uri="{FF2B5EF4-FFF2-40B4-BE49-F238E27FC236}">
              <a16:creationId xmlns:a16="http://schemas.microsoft.com/office/drawing/2014/main" xmlns="" id="{00000000-0008-0000-0400-0000A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3" name="Line 3163">
          <a:extLst>
            <a:ext uri="{FF2B5EF4-FFF2-40B4-BE49-F238E27FC236}">
              <a16:creationId xmlns:a16="http://schemas.microsoft.com/office/drawing/2014/main" xmlns="" id="{00000000-0008-0000-0400-0000A7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4" name="Line 3164">
          <a:extLst>
            <a:ext uri="{FF2B5EF4-FFF2-40B4-BE49-F238E27FC236}">
              <a16:creationId xmlns:a16="http://schemas.microsoft.com/office/drawing/2014/main" xmlns="" id="{00000000-0008-0000-0400-0000A8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5" name="Line 3165">
          <a:extLst>
            <a:ext uri="{FF2B5EF4-FFF2-40B4-BE49-F238E27FC236}">
              <a16:creationId xmlns:a16="http://schemas.microsoft.com/office/drawing/2014/main" xmlns="" id="{00000000-0008-0000-0400-0000A9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6" name="Line 3166">
          <a:extLst>
            <a:ext uri="{FF2B5EF4-FFF2-40B4-BE49-F238E27FC236}">
              <a16:creationId xmlns:a16="http://schemas.microsoft.com/office/drawing/2014/main" xmlns="" id="{00000000-0008-0000-0400-0000AA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7" name="Line 3167">
          <a:extLst>
            <a:ext uri="{FF2B5EF4-FFF2-40B4-BE49-F238E27FC236}">
              <a16:creationId xmlns:a16="http://schemas.microsoft.com/office/drawing/2014/main" xmlns="" id="{00000000-0008-0000-0400-0000AB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8" name="Line 3168">
          <a:extLst>
            <a:ext uri="{FF2B5EF4-FFF2-40B4-BE49-F238E27FC236}">
              <a16:creationId xmlns:a16="http://schemas.microsoft.com/office/drawing/2014/main" xmlns="" id="{00000000-0008-0000-0400-0000AC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09" name="Line 3169">
          <a:extLst>
            <a:ext uri="{FF2B5EF4-FFF2-40B4-BE49-F238E27FC236}">
              <a16:creationId xmlns:a16="http://schemas.microsoft.com/office/drawing/2014/main" xmlns="" id="{00000000-0008-0000-0400-0000AD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0" name="Line 3170">
          <a:extLst>
            <a:ext uri="{FF2B5EF4-FFF2-40B4-BE49-F238E27FC236}">
              <a16:creationId xmlns:a16="http://schemas.microsoft.com/office/drawing/2014/main" xmlns="" id="{00000000-0008-0000-0400-0000AE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1" name="Line 2342">
          <a:extLst>
            <a:ext uri="{FF2B5EF4-FFF2-40B4-BE49-F238E27FC236}">
              <a16:creationId xmlns:a16="http://schemas.microsoft.com/office/drawing/2014/main" xmlns="" id="{00000000-0008-0000-0400-0000AF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2" name="Line 2343">
          <a:extLst>
            <a:ext uri="{FF2B5EF4-FFF2-40B4-BE49-F238E27FC236}">
              <a16:creationId xmlns:a16="http://schemas.microsoft.com/office/drawing/2014/main" xmlns="" id="{00000000-0008-0000-0400-0000B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3" name="Line 2344">
          <a:extLst>
            <a:ext uri="{FF2B5EF4-FFF2-40B4-BE49-F238E27FC236}">
              <a16:creationId xmlns:a16="http://schemas.microsoft.com/office/drawing/2014/main" xmlns="" id="{00000000-0008-0000-0400-0000B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4" name="Line 2345">
          <a:extLst>
            <a:ext uri="{FF2B5EF4-FFF2-40B4-BE49-F238E27FC236}">
              <a16:creationId xmlns:a16="http://schemas.microsoft.com/office/drawing/2014/main" xmlns="" id="{00000000-0008-0000-0400-0000B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5" name="Line 2346">
          <a:extLst>
            <a:ext uri="{FF2B5EF4-FFF2-40B4-BE49-F238E27FC236}">
              <a16:creationId xmlns:a16="http://schemas.microsoft.com/office/drawing/2014/main" xmlns="" id="{00000000-0008-0000-0400-0000B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6" name="Line 2347">
          <a:extLst>
            <a:ext uri="{FF2B5EF4-FFF2-40B4-BE49-F238E27FC236}">
              <a16:creationId xmlns:a16="http://schemas.microsoft.com/office/drawing/2014/main" xmlns="" id="{00000000-0008-0000-0400-0000B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7" name="Line 2348">
          <a:extLst>
            <a:ext uri="{FF2B5EF4-FFF2-40B4-BE49-F238E27FC236}">
              <a16:creationId xmlns:a16="http://schemas.microsoft.com/office/drawing/2014/main" xmlns="" id="{00000000-0008-0000-0400-0000B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8" name="Line 2440">
          <a:extLst>
            <a:ext uri="{FF2B5EF4-FFF2-40B4-BE49-F238E27FC236}">
              <a16:creationId xmlns:a16="http://schemas.microsoft.com/office/drawing/2014/main" xmlns="" id="{00000000-0008-0000-0400-0000B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19" name="Line 2441">
          <a:extLst>
            <a:ext uri="{FF2B5EF4-FFF2-40B4-BE49-F238E27FC236}">
              <a16:creationId xmlns:a16="http://schemas.microsoft.com/office/drawing/2014/main" xmlns="" id="{00000000-0008-0000-0400-0000B7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0" name="Line 2442">
          <a:extLst>
            <a:ext uri="{FF2B5EF4-FFF2-40B4-BE49-F238E27FC236}">
              <a16:creationId xmlns:a16="http://schemas.microsoft.com/office/drawing/2014/main" xmlns="" id="{00000000-0008-0000-0400-0000B8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1" name="Line 2443">
          <a:extLst>
            <a:ext uri="{FF2B5EF4-FFF2-40B4-BE49-F238E27FC236}">
              <a16:creationId xmlns:a16="http://schemas.microsoft.com/office/drawing/2014/main" xmlns="" id="{00000000-0008-0000-0400-0000B9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2" name="Line 2444">
          <a:extLst>
            <a:ext uri="{FF2B5EF4-FFF2-40B4-BE49-F238E27FC236}">
              <a16:creationId xmlns:a16="http://schemas.microsoft.com/office/drawing/2014/main" xmlns="" id="{00000000-0008-0000-0400-0000BA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3" name="Line 2445">
          <a:extLst>
            <a:ext uri="{FF2B5EF4-FFF2-40B4-BE49-F238E27FC236}">
              <a16:creationId xmlns:a16="http://schemas.microsoft.com/office/drawing/2014/main" xmlns="" id="{00000000-0008-0000-0400-0000BB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4" name="Line 2446">
          <a:extLst>
            <a:ext uri="{FF2B5EF4-FFF2-40B4-BE49-F238E27FC236}">
              <a16:creationId xmlns:a16="http://schemas.microsoft.com/office/drawing/2014/main" xmlns="" id="{00000000-0008-0000-0400-0000BC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5" name="Line 3105">
          <a:extLst>
            <a:ext uri="{FF2B5EF4-FFF2-40B4-BE49-F238E27FC236}">
              <a16:creationId xmlns:a16="http://schemas.microsoft.com/office/drawing/2014/main" xmlns="" id="{00000000-0008-0000-0400-0000BD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6" name="Line 3106">
          <a:extLst>
            <a:ext uri="{FF2B5EF4-FFF2-40B4-BE49-F238E27FC236}">
              <a16:creationId xmlns:a16="http://schemas.microsoft.com/office/drawing/2014/main" xmlns="" id="{00000000-0008-0000-0400-0000BE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7" name="Line 3107">
          <a:extLst>
            <a:ext uri="{FF2B5EF4-FFF2-40B4-BE49-F238E27FC236}">
              <a16:creationId xmlns:a16="http://schemas.microsoft.com/office/drawing/2014/main" xmlns="" id="{00000000-0008-0000-0400-0000BF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8" name="Line 3108">
          <a:extLst>
            <a:ext uri="{FF2B5EF4-FFF2-40B4-BE49-F238E27FC236}">
              <a16:creationId xmlns:a16="http://schemas.microsoft.com/office/drawing/2014/main" xmlns="" id="{00000000-0008-0000-0400-0000C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29" name="Line 3109">
          <a:extLst>
            <a:ext uri="{FF2B5EF4-FFF2-40B4-BE49-F238E27FC236}">
              <a16:creationId xmlns:a16="http://schemas.microsoft.com/office/drawing/2014/main" xmlns="" id="{00000000-0008-0000-0400-0000C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0" name="Line 3110">
          <a:extLst>
            <a:ext uri="{FF2B5EF4-FFF2-40B4-BE49-F238E27FC236}">
              <a16:creationId xmlns:a16="http://schemas.microsoft.com/office/drawing/2014/main" xmlns="" id="{00000000-0008-0000-0400-0000C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1" name="Line 3111">
          <a:extLst>
            <a:ext uri="{FF2B5EF4-FFF2-40B4-BE49-F238E27FC236}">
              <a16:creationId xmlns:a16="http://schemas.microsoft.com/office/drawing/2014/main" xmlns="" id="{00000000-0008-0000-0400-0000C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2" name="Line 3203">
          <a:extLst>
            <a:ext uri="{FF2B5EF4-FFF2-40B4-BE49-F238E27FC236}">
              <a16:creationId xmlns:a16="http://schemas.microsoft.com/office/drawing/2014/main" xmlns="" id="{00000000-0008-0000-0400-0000C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3" name="Line 3204">
          <a:extLst>
            <a:ext uri="{FF2B5EF4-FFF2-40B4-BE49-F238E27FC236}">
              <a16:creationId xmlns:a16="http://schemas.microsoft.com/office/drawing/2014/main" xmlns="" id="{00000000-0008-0000-0400-0000C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4" name="Line 3205">
          <a:extLst>
            <a:ext uri="{FF2B5EF4-FFF2-40B4-BE49-F238E27FC236}">
              <a16:creationId xmlns:a16="http://schemas.microsoft.com/office/drawing/2014/main" xmlns="" id="{00000000-0008-0000-0400-0000C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5" name="Line 3206">
          <a:extLst>
            <a:ext uri="{FF2B5EF4-FFF2-40B4-BE49-F238E27FC236}">
              <a16:creationId xmlns:a16="http://schemas.microsoft.com/office/drawing/2014/main" xmlns="" id="{00000000-0008-0000-0400-0000C7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6" name="Line 3207">
          <a:extLst>
            <a:ext uri="{FF2B5EF4-FFF2-40B4-BE49-F238E27FC236}">
              <a16:creationId xmlns:a16="http://schemas.microsoft.com/office/drawing/2014/main" xmlns="" id="{00000000-0008-0000-0400-0000C8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7" name="Line 3208">
          <a:extLst>
            <a:ext uri="{FF2B5EF4-FFF2-40B4-BE49-F238E27FC236}">
              <a16:creationId xmlns:a16="http://schemas.microsoft.com/office/drawing/2014/main" xmlns="" id="{00000000-0008-0000-0400-0000C9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8" name="Line 3209">
          <a:extLst>
            <a:ext uri="{FF2B5EF4-FFF2-40B4-BE49-F238E27FC236}">
              <a16:creationId xmlns:a16="http://schemas.microsoft.com/office/drawing/2014/main" xmlns="" id="{00000000-0008-0000-0400-0000CA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39" name="Line 1715">
          <a:extLst>
            <a:ext uri="{FF2B5EF4-FFF2-40B4-BE49-F238E27FC236}">
              <a16:creationId xmlns:a16="http://schemas.microsoft.com/office/drawing/2014/main" xmlns="" id="{00000000-0008-0000-0400-0000CB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0" name="Line 1716">
          <a:extLst>
            <a:ext uri="{FF2B5EF4-FFF2-40B4-BE49-F238E27FC236}">
              <a16:creationId xmlns:a16="http://schemas.microsoft.com/office/drawing/2014/main" xmlns="" id="{00000000-0008-0000-0400-0000CC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1" name="Line 1717">
          <a:extLst>
            <a:ext uri="{FF2B5EF4-FFF2-40B4-BE49-F238E27FC236}">
              <a16:creationId xmlns:a16="http://schemas.microsoft.com/office/drawing/2014/main" xmlns="" id="{00000000-0008-0000-0400-0000CD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2" name="Line 1718">
          <a:extLst>
            <a:ext uri="{FF2B5EF4-FFF2-40B4-BE49-F238E27FC236}">
              <a16:creationId xmlns:a16="http://schemas.microsoft.com/office/drawing/2014/main" xmlns="" id="{00000000-0008-0000-0400-0000CE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3" name="Line 1719">
          <a:extLst>
            <a:ext uri="{FF2B5EF4-FFF2-40B4-BE49-F238E27FC236}">
              <a16:creationId xmlns:a16="http://schemas.microsoft.com/office/drawing/2014/main" xmlns="" id="{00000000-0008-0000-0400-0000CF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4" name="Line 1720">
          <a:extLst>
            <a:ext uri="{FF2B5EF4-FFF2-40B4-BE49-F238E27FC236}">
              <a16:creationId xmlns:a16="http://schemas.microsoft.com/office/drawing/2014/main" xmlns="" id="{00000000-0008-0000-0400-0000D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5" name="Line 1721">
          <a:extLst>
            <a:ext uri="{FF2B5EF4-FFF2-40B4-BE49-F238E27FC236}">
              <a16:creationId xmlns:a16="http://schemas.microsoft.com/office/drawing/2014/main" xmlns="" id="{00000000-0008-0000-0400-0000D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6" name="Line 1722">
          <a:extLst>
            <a:ext uri="{FF2B5EF4-FFF2-40B4-BE49-F238E27FC236}">
              <a16:creationId xmlns:a16="http://schemas.microsoft.com/office/drawing/2014/main" xmlns="" id="{00000000-0008-0000-0400-0000D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7" name="Line 1723">
          <a:extLst>
            <a:ext uri="{FF2B5EF4-FFF2-40B4-BE49-F238E27FC236}">
              <a16:creationId xmlns:a16="http://schemas.microsoft.com/office/drawing/2014/main" xmlns="" id="{00000000-0008-0000-0400-0000D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8" name="Line 1724">
          <a:extLst>
            <a:ext uri="{FF2B5EF4-FFF2-40B4-BE49-F238E27FC236}">
              <a16:creationId xmlns:a16="http://schemas.microsoft.com/office/drawing/2014/main" xmlns="" id="{00000000-0008-0000-0400-0000D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49" name="Line 1725">
          <a:extLst>
            <a:ext uri="{FF2B5EF4-FFF2-40B4-BE49-F238E27FC236}">
              <a16:creationId xmlns:a16="http://schemas.microsoft.com/office/drawing/2014/main" xmlns="" id="{00000000-0008-0000-0400-0000D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0" name="Line 1726">
          <a:extLst>
            <a:ext uri="{FF2B5EF4-FFF2-40B4-BE49-F238E27FC236}">
              <a16:creationId xmlns:a16="http://schemas.microsoft.com/office/drawing/2014/main" xmlns="" id="{00000000-0008-0000-0400-0000D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1" name="Line 1727">
          <a:extLst>
            <a:ext uri="{FF2B5EF4-FFF2-40B4-BE49-F238E27FC236}">
              <a16:creationId xmlns:a16="http://schemas.microsoft.com/office/drawing/2014/main" xmlns="" id="{00000000-0008-0000-0400-0000D7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2" name="Line 1728">
          <a:extLst>
            <a:ext uri="{FF2B5EF4-FFF2-40B4-BE49-F238E27FC236}">
              <a16:creationId xmlns:a16="http://schemas.microsoft.com/office/drawing/2014/main" xmlns="" id="{00000000-0008-0000-0400-0000D8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3" name="Line 1757">
          <a:extLst>
            <a:ext uri="{FF2B5EF4-FFF2-40B4-BE49-F238E27FC236}">
              <a16:creationId xmlns:a16="http://schemas.microsoft.com/office/drawing/2014/main" xmlns="" id="{00000000-0008-0000-0400-0000D9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4" name="Line 1758">
          <a:extLst>
            <a:ext uri="{FF2B5EF4-FFF2-40B4-BE49-F238E27FC236}">
              <a16:creationId xmlns:a16="http://schemas.microsoft.com/office/drawing/2014/main" xmlns="" id="{00000000-0008-0000-0400-0000DA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5" name="Line 1759">
          <a:extLst>
            <a:ext uri="{FF2B5EF4-FFF2-40B4-BE49-F238E27FC236}">
              <a16:creationId xmlns:a16="http://schemas.microsoft.com/office/drawing/2014/main" xmlns="" id="{00000000-0008-0000-0400-0000DB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6" name="Line 1760">
          <a:extLst>
            <a:ext uri="{FF2B5EF4-FFF2-40B4-BE49-F238E27FC236}">
              <a16:creationId xmlns:a16="http://schemas.microsoft.com/office/drawing/2014/main" xmlns="" id="{00000000-0008-0000-0400-0000DC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7" name="Line 1761">
          <a:extLst>
            <a:ext uri="{FF2B5EF4-FFF2-40B4-BE49-F238E27FC236}">
              <a16:creationId xmlns:a16="http://schemas.microsoft.com/office/drawing/2014/main" xmlns="" id="{00000000-0008-0000-0400-0000DD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8" name="Line 1762">
          <a:extLst>
            <a:ext uri="{FF2B5EF4-FFF2-40B4-BE49-F238E27FC236}">
              <a16:creationId xmlns:a16="http://schemas.microsoft.com/office/drawing/2014/main" xmlns="" id="{00000000-0008-0000-0400-0000DE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59" name="Line 1763">
          <a:extLst>
            <a:ext uri="{FF2B5EF4-FFF2-40B4-BE49-F238E27FC236}">
              <a16:creationId xmlns:a16="http://schemas.microsoft.com/office/drawing/2014/main" xmlns="" id="{00000000-0008-0000-0400-0000DF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60" name="Line 1764">
          <a:extLst>
            <a:ext uri="{FF2B5EF4-FFF2-40B4-BE49-F238E27FC236}">
              <a16:creationId xmlns:a16="http://schemas.microsoft.com/office/drawing/2014/main" xmlns="" id="{00000000-0008-0000-0400-0000E0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61" name="Line 1765">
          <a:extLst>
            <a:ext uri="{FF2B5EF4-FFF2-40B4-BE49-F238E27FC236}">
              <a16:creationId xmlns:a16="http://schemas.microsoft.com/office/drawing/2014/main" xmlns="" id="{00000000-0008-0000-0400-0000E1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62" name="Line 1766">
          <a:extLst>
            <a:ext uri="{FF2B5EF4-FFF2-40B4-BE49-F238E27FC236}">
              <a16:creationId xmlns:a16="http://schemas.microsoft.com/office/drawing/2014/main" xmlns="" id="{00000000-0008-0000-0400-0000E2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63" name="Line 1767">
          <a:extLst>
            <a:ext uri="{FF2B5EF4-FFF2-40B4-BE49-F238E27FC236}">
              <a16:creationId xmlns:a16="http://schemas.microsoft.com/office/drawing/2014/main" xmlns="" id="{00000000-0008-0000-0400-0000E3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64" name="Line 1768">
          <a:extLst>
            <a:ext uri="{FF2B5EF4-FFF2-40B4-BE49-F238E27FC236}">
              <a16:creationId xmlns:a16="http://schemas.microsoft.com/office/drawing/2014/main" xmlns="" id="{00000000-0008-0000-0400-0000E4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65" name="Line 1769">
          <a:extLst>
            <a:ext uri="{FF2B5EF4-FFF2-40B4-BE49-F238E27FC236}">
              <a16:creationId xmlns:a16="http://schemas.microsoft.com/office/drawing/2014/main" xmlns="" id="{00000000-0008-0000-0400-0000E5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66" name="Line 1770">
          <a:extLst>
            <a:ext uri="{FF2B5EF4-FFF2-40B4-BE49-F238E27FC236}">
              <a16:creationId xmlns:a16="http://schemas.microsoft.com/office/drawing/2014/main" xmlns="" id="{00000000-0008-0000-0400-0000E6060000}"/>
            </a:ext>
          </a:extLst>
        </xdr:cNvPr>
        <xdr:cNvSpPr>
          <a:spLocks noChangeShapeType="1"/>
        </xdr:cNvSpPr>
      </xdr:nvSpPr>
      <xdr:spPr bwMode="auto">
        <a:xfrm>
          <a:off x="3543300" y="964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 editAs="oneCell">
    <xdr:from>
      <xdr:col>2</xdr:col>
      <xdr:colOff>1190625</xdr:colOff>
      <xdr:row>310</xdr:row>
      <xdr:rowOff>0</xdr:rowOff>
    </xdr:from>
    <xdr:to>
      <xdr:col>2</xdr:col>
      <xdr:colOff>1790700</xdr:colOff>
      <xdr:row>310</xdr:row>
      <xdr:rowOff>0</xdr:rowOff>
    </xdr:to>
    <xdr:pic>
      <xdr:nvPicPr>
        <xdr:cNvPr id="1769" name="Picture 1">
          <a:extLst>
            <a:ext uri="{FF2B5EF4-FFF2-40B4-BE49-F238E27FC236}">
              <a16:creationId xmlns:a16="http://schemas.microsoft.com/office/drawing/2014/main" xmlns="" id="{00000000-0008-0000-0400-0000E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81200" y="8585835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D24" sqref="D24"/>
    </sheetView>
  </sheetViews>
  <sheetFormatPr defaultRowHeight="12.75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137" t="s">
        <v>47</v>
      </c>
      <c r="B1" s="137"/>
      <c r="C1" s="137"/>
      <c r="D1" s="137"/>
      <c r="E1" s="137"/>
      <c r="F1" s="137"/>
      <c r="G1" s="137"/>
    </row>
    <row r="2" spans="1:7">
      <c r="A2" s="138"/>
      <c r="B2" s="138"/>
      <c r="C2" s="138"/>
      <c r="D2" s="138"/>
      <c r="E2" s="138"/>
      <c r="F2" s="138"/>
      <c r="G2" s="138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138" t="s">
        <v>48</v>
      </c>
      <c r="B4" s="138"/>
      <c r="C4" s="138"/>
      <c r="D4" s="138"/>
      <c r="E4" s="138"/>
      <c r="F4" s="138"/>
      <c r="G4" s="138"/>
    </row>
    <row r="5" spans="1:7" ht="15" customHeight="1">
      <c r="A5" s="138" t="s">
        <v>49</v>
      </c>
      <c r="B5" s="138"/>
      <c r="C5" s="138"/>
      <c r="D5" s="138"/>
      <c r="E5" s="138"/>
      <c r="F5" s="138"/>
      <c r="G5" s="138"/>
    </row>
    <row r="6" spans="1:7" ht="15" customHeight="1">
      <c r="A6" s="138" t="s">
        <v>50</v>
      </c>
      <c r="B6" s="138"/>
      <c r="C6" s="138"/>
      <c r="D6" s="138"/>
      <c r="E6" s="138"/>
      <c r="F6" s="138"/>
      <c r="G6" s="138"/>
    </row>
    <row r="7" spans="1:7" ht="15" customHeight="1">
      <c r="A7" s="138" t="s">
        <v>51</v>
      </c>
      <c r="B7" s="138"/>
      <c r="C7" s="138"/>
      <c r="D7" s="138"/>
      <c r="E7" s="138"/>
      <c r="F7" s="138"/>
      <c r="G7" s="138"/>
    </row>
    <row r="8" spans="1:7" ht="15" customHeight="1">
      <c r="A8" s="138" t="s">
        <v>52</v>
      </c>
      <c r="B8" s="138"/>
      <c r="C8" s="138"/>
      <c r="D8" s="138"/>
      <c r="E8" s="138"/>
      <c r="F8" s="138"/>
      <c r="G8" s="138"/>
    </row>
    <row r="9" spans="1:7" ht="15" customHeight="1">
      <c r="A9" s="138" t="s">
        <v>53</v>
      </c>
      <c r="B9" s="138"/>
      <c r="C9" s="138"/>
      <c r="D9" s="138"/>
      <c r="E9" s="138"/>
      <c r="F9" s="138"/>
      <c r="G9" s="138"/>
    </row>
    <row r="10" spans="1:7" ht="15" customHeight="1">
      <c r="A10" s="138" t="s">
        <v>96</v>
      </c>
      <c r="B10" s="138"/>
      <c r="C10" s="138"/>
      <c r="D10" s="138"/>
      <c r="E10" s="138"/>
      <c r="F10" s="138"/>
      <c r="G10" s="138"/>
    </row>
    <row r="11" spans="1:7" ht="15" customHeight="1">
      <c r="A11" s="138" t="s">
        <v>54</v>
      </c>
      <c r="B11" s="138"/>
      <c r="C11" s="138"/>
      <c r="D11" s="138"/>
      <c r="E11" s="138"/>
      <c r="F11" s="138"/>
      <c r="G11" s="138"/>
    </row>
    <row r="12" spans="1:7" ht="15" customHeight="1">
      <c r="A12" s="138" t="s">
        <v>55</v>
      </c>
      <c r="B12" s="138"/>
      <c r="C12" s="138"/>
      <c r="D12" s="49">
        <v>1890.17</v>
      </c>
      <c r="E12" s="2"/>
      <c r="F12" s="2"/>
      <c r="G12" s="2"/>
    </row>
    <row r="13" spans="1:7" ht="15" customHeight="1">
      <c r="A13" s="138" t="s">
        <v>56</v>
      </c>
      <c r="B13" s="138"/>
      <c r="C13" s="138"/>
      <c r="D13" s="49">
        <v>2779.3</v>
      </c>
      <c r="E13" s="2"/>
      <c r="F13" s="2"/>
      <c r="G13" s="2"/>
    </row>
    <row r="14" spans="1:7" ht="15" customHeight="1">
      <c r="A14" s="138" t="s">
        <v>104</v>
      </c>
      <c r="B14" s="138"/>
      <c r="C14" s="138"/>
      <c r="D14" s="138"/>
      <c r="E14" s="138"/>
      <c r="F14" s="138"/>
      <c r="G14" s="138"/>
    </row>
    <row r="15" spans="1:7" ht="15" customHeight="1">
      <c r="A15" s="138" t="s">
        <v>65</v>
      </c>
      <c r="B15" s="138"/>
      <c r="C15" s="138"/>
      <c r="D15" s="138"/>
      <c r="E15" s="138"/>
      <c r="F15" s="138"/>
      <c r="G15" s="138"/>
    </row>
    <row r="16" spans="1:7" ht="15" customHeight="1">
      <c r="A16" s="138" t="s">
        <v>114</v>
      </c>
      <c r="B16" s="138"/>
      <c r="C16" s="138"/>
      <c r="D16" s="138"/>
      <c r="E16" s="138"/>
      <c r="F16" s="138"/>
      <c r="G16" s="138"/>
    </row>
    <row r="17" spans="1:7" ht="15" customHeight="1">
      <c r="A17" s="138" t="s">
        <v>115</v>
      </c>
      <c r="B17" s="138"/>
      <c r="C17" s="138"/>
      <c r="D17" s="138"/>
      <c r="E17" s="138"/>
      <c r="F17" s="138"/>
      <c r="G17" s="138"/>
    </row>
    <row r="18" spans="1:7" ht="15" customHeight="1">
      <c r="A18" s="138" t="s">
        <v>108</v>
      </c>
      <c r="B18" s="138"/>
      <c r="C18" s="138"/>
      <c r="D18" s="138"/>
      <c r="E18" s="138"/>
      <c r="F18" s="138"/>
      <c r="G18" s="138"/>
    </row>
    <row r="19" spans="1:7" ht="30.75" customHeight="1">
      <c r="A19" s="142" t="s">
        <v>113</v>
      </c>
      <c r="B19" s="143"/>
      <c r="C19" s="143"/>
      <c r="D19" s="143"/>
      <c r="E19" s="143"/>
      <c r="F19" s="143"/>
      <c r="G19" s="143"/>
    </row>
    <row r="20" spans="1:7" ht="15" customHeight="1">
      <c r="A20" s="144" t="s">
        <v>83</v>
      </c>
      <c r="B20" s="144"/>
      <c r="C20" s="144"/>
      <c r="D20" s="144"/>
      <c r="E20" s="144"/>
      <c r="F20" s="144"/>
      <c r="G20" s="144"/>
    </row>
    <row r="21" spans="1:7" ht="15" customHeight="1">
      <c r="A21" s="12">
        <f>ss!F31</f>
        <v>9011.3025415204156</v>
      </c>
      <c r="B21" s="144" t="s">
        <v>57</v>
      </c>
      <c r="C21" s="144"/>
      <c r="D21" s="144"/>
      <c r="E21" s="144"/>
      <c r="F21" s="144"/>
      <c r="G21" s="144"/>
    </row>
    <row r="22" spans="1:7" ht="15" customHeight="1">
      <c r="A22" s="138" t="s">
        <v>58</v>
      </c>
      <c r="B22" s="138"/>
      <c r="C22" s="138"/>
      <c r="D22" s="10">
        <f>ss!C31</f>
        <v>8603.5190293118467</v>
      </c>
      <c r="E22" s="138" t="s">
        <v>14</v>
      </c>
      <c r="F22" s="138"/>
      <c r="G22" s="9"/>
    </row>
    <row r="23" spans="1:7" ht="15" customHeight="1">
      <c r="A23" s="138" t="s">
        <v>59</v>
      </c>
      <c r="B23" s="138"/>
      <c r="C23" s="138"/>
      <c r="D23" s="11">
        <f>ss!F24*1.03*1.2</f>
        <v>172.07038058623695</v>
      </c>
      <c r="E23" s="138" t="s">
        <v>14</v>
      </c>
      <c r="F23" s="138"/>
      <c r="G23" s="9"/>
    </row>
    <row r="24" spans="1:7" ht="15" customHeight="1">
      <c r="A24" s="138" t="s">
        <v>60</v>
      </c>
      <c r="B24" s="138"/>
      <c r="C24" s="138"/>
      <c r="D24" s="11">
        <f>ss!F25*1.03*1.2</f>
        <v>51.621114175871085</v>
      </c>
      <c r="E24" s="138" t="s">
        <v>14</v>
      </c>
      <c r="F24" s="138"/>
      <c r="G24" s="9"/>
    </row>
    <row r="25" spans="1:7" ht="15" customHeight="1">
      <c r="A25" s="138" t="s">
        <v>61</v>
      </c>
      <c r="B25" s="138"/>
      <c r="C25" s="138"/>
      <c r="D25" s="11">
        <f>ss!F32</f>
        <v>9.896462570636265</v>
      </c>
      <c r="E25" s="138" t="s">
        <v>14</v>
      </c>
      <c r="F25" s="138"/>
      <c r="G25" s="9"/>
    </row>
    <row r="26" spans="1:7" ht="15" customHeight="1">
      <c r="A26" s="138" t="s">
        <v>62</v>
      </c>
      <c r="B26" s="138"/>
      <c r="C26" s="138"/>
      <c r="D26" s="138"/>
      <c r="E26" s="138"/>
      <c r="F26" s="138"/>
      <c r="G26" s="138"/>
    </row>
    <row r="27" spans="1:7" ht="15" customHeight="1">
      <c r="A27" s="138" t="s">
        <v>82</v>
      </c>
      <c r="B27" s="138"/>
      <c r="C27" s="138"/>
      <c r="D27" s="138"/>
      <c r="E27" s="138"/>
      <c r="F27" s="138"/>
      <c r="G27" s="138"/>
    </row>
    <row r="28" spans="1:7" ht="15" customHeight="1">
      <c r="A28" s="2"/>
      <c r="B28" s="2"/>
      <c r="C28" s="2"/>
      <c r="D28" s="2"/>
      <c r="E28" s="2"/>
      <c r="F28" s="2"/>
      <c r="G28" s="2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141" t="s">
        <v>109</v>
      </c>
      <c r="B30" s="141"/>
      <c r="C30" s="141"/>
      <c r="D30" s="141"/>
      <c r="E30" s="141"/>
      <c r="F30" s="141"/>
      <c r="G30" s="141"/>
    </row>
    <row r="32" spans="1:7">
      <c r="B32" s="140"/>
      <c r="C32" s="140"/>
      <c r="D32" s="140"/>
      <c r="E32" s="5"/>
      <c r="F32" s="138"/>
      <c r="G32" s="138"/>
    </row>
    <row r="33" spans="2:7">
      <c r="B33" s="138"/>
      <c r="C33" s="138"/>
      <c r="D33" s="138"/>
      <c r="E33" s="139"/>
      <c r="F33" s="139"/>
      <c r="G33" s="139"/>
    </row>
    <row r="34" spans="2:7">
      <c r="B34" s="138"/>
      <c r="C34" s="138"/>
      <c r="D34" s="138"/>
      <c r="E34" s="139"/>
      <c r="F34" s="139"/>
      <c r="G34" s="139"/>
    </row>
    <row r="35" spans="2:7">
      <c r="B35" s="138"/>
      <c r="C35" s="138"/>
      <c r="D35" s="138"/>
      <c r="E35" s="139"/>
      <c r="F35" s="139"/>
      <c r="G35" s="139"/>
    </row>
    <row r="36" spans="2:7">
      <c r="B36" s="138"/>
      <c r="C36" s="138"/>
      <c r="D36" s="138"/>
      <c r="E36" s="139"/>
      <c r="F36" s="139"/>
      <c r="G36" s="139"/>
    </row>
    <row r="37" spans="2:7">
      <c r="B37" s="138"/>
      <c r="C37" s="138"/>
      <c r="D37" s="138"/>
      <c r="E37" s="139"/>
      <c r="F37" s="139"/>
      <c r="G37" s="139"/>
    </row>
    <row r="38" spans="2:7">
      <c r="B38" s="138"/>
      <c r="C38" s="138"/>
      <c r="D38" s="138"/>
      <c r="E38" s="139"/>
      <c r="F38" s="139"/>
      <c r="G38" s="139"/>
    </row>
    <row r="39" spans="2:7">
      <c r="B39" s="138"/>
      <c r="C39" s="138"/>
      <c r="D39" s="138"/>
      <c r="E39" s="139"/>
      <c r="F39" s="139"/>
      <c r="G39" s="139"/>
    </row>
    <row r="40" spans="2:7">
      <c r="B40" s="138"/>
      <c r="C40" s="138"/>
      <c r="D40" s="138"/>
      <c r="E40" s="139"/>
      <c r="F40" s="139"/>
      <c r="G40" s="139"/>
    </row>
  </sheetData>
  <mergeCells count="49">
    <mergeCell ref="A17:G17"/>
    <mergeCell ref="A26:G26"/>
    <mergeCell ref="A18:G18"/>
    <mergeCell ref="A19:G19"/>
    <mergeCell ref="E23:F23"/>
    <mergeCell ref="E22:F22"/>
    <mergeCell ref="A20:G20"/>
    <mergeCell ref="E24:F24"/>
    <mergeCell ref="A22:C22"/>
    <mergeCell ref="B21:G21"/>
    <mergeCell ref="A24:C24"/>
    <mergeCell ref="A23:C23"/>
    <mergeCell ref="B40:D40"/>
    <mergeCell ref="E40:G40"/>
    <mergeCell ref="B39:D39"/>
    <mergeCell ref="E39:G39"/>
    <mergeCell ref="B38:D38"/>
    <mergeCell ref="E38:G38"/>
    <mergeCell ref="B37:D37"/>
    <mergeCell ref="A27:G27"/>
    <mergeCell ref="B33:D33"/>
    <mergeCell ref="E33:G33"/>
    <mergeCell ref="E25:F25"/>
    <mergeCell ref="E34:G34"/>
    <mergeCell ref="B36:D36"/>
    <mergeCell ref="E36:G36"/>
    <mergeCell ref="E37:G37"/>
    <mergeCell ref="B35:D35"/>
    <mergeCell ref="E35:G35"/>
    <mergeCell ref="B34:D34"/>
    <mergeCell ref="F32:G32"/>
    <mergeCell ref="B32:D32"/>
    <mergeCell ref="A25:C25"/>
    <mergeCell ref="A30:G30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5:G15"/>
    <mergeCell ref="A11:G11"/>
    <mergeCell ref="A13:C13"/>
    <mergeCell ref="A14:G14"/>
  </mergeCells>
  <phoneticPr fontId="5" type="noConversion"/>
  <pageMargins left="0.74803149606299213" right="0.59055118110236227" top="0.98425196850393704" bottom="0.98425196850393704" header="0.51181102362204722" footer="0.51181102362204722"/>
  <pageSetup paperSize="9" scale="98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Zeros="0" workbookViewId="0">
      <selection activeCell="B23" sqref="B23"/>
    </sheetView>
  </sheetViews>
  <sheetFormatPr defaultRowHeight="12.75" outlineLevelRow="1"/>
  <cols>
    <col min="1" max="1" width="14.85546875" style="4" customWidth="1"/>
    <col min="2" max="2" width="61" style="4" customWidth="1"/>
    <col min="3" max="3" width="13.85546875" style="4" customWidth="1"/>
    <col min="4" max="4" width="13.85546875" style="6" customWidth="1"/>
    <col min="5" max="5" width="14.85546875" style="4" customWidth="1"/>
    <col min="6" max="6" width="15.7109375" style="4" customWidth="1"/>
    <col min="7" max="16384" width="9.140625" style="4"/>
  </cols>
  <sheetData>
    <row r="1" spans="1:10">
      <c r="B1" s="1" t="s">
        <v>118</v>
      </c>
      <c r="C1" s="138"/>
      <c r="D1" s="138"/>
      <c r="E1" s="138"/>
      <c r="F1" s="138"/>
    </row>
    <row r="2" spans="1:10">
      <c r="C2" s="138"/>
      <c r="D2" s="138"/>
      <c r="E2" s="138"/>
      <c r="F2" s="138"/>
    </row>
    <row r="3" spans="1:10" ht="44.25" customHeight="1">
      <c r="B3" s="147" t="s">
        <v>116</v>
      </c>
      <c r="C3" s="147"/>
      <c r="D3" s="147"/>
      <c r="E3" s="147"/>
      <c r="F3" s="147"/>
    </row>
    <row r="4" spans="1:10">
      <c r="B4" s="148"/>
      <c r="C4" s="148"/>
      <c r="D4" s="148"/>
      <c r="E4" s="148"/>
      <c r="F4" s="148"/>
    </row>
    <row r="5" spans="1:10">
      <c r="A5" s="145" t="s">
        <v>79</v>
      </c>
      <c r="B5" s="145"/>
      <c r="C5" s="145"/>
      <c r="D5" s="145"/>
      <c r="E5" s="145"/>
      <c r="F5" s="145"/>
    </row>
    <row r="6" spans="1:10">
      <c r="A6" s="3"/>
      <c r="B6" s="3"/>
      <c r="C6" s="150"/>
      <c r="D6" s="150"/>
      <c r="E6" s="36"/>
      <c r="F6" s="7"/>
    </row>
    <row r="7" spans="1:10">
      <c r="A7" s="3"/>
      <c r="B7" s="150"/>
      <c r="C7" s="150" t="s">
        <v>26</v>
      </c>
      <c r="D7" s="150"/>
      <c r="E7" s="14">
        <f>F31</f>
        <v>9011.3025415204156</v>
      </c>
      <c r="F7" s="7" t="s">
        <v>16</v>
      </c>
    </row>
    <row r="8" spans="1:10" ht="39.75" customHeight="1">
      <c r="A8" s="15" t="s">
        <v>68</v>
      </c>
      <c r="B8" s="16" t="s">
        <v>27</v>
      </c>
      <c r="C8" s="15" t="s">
        <v>28</v>
      </c>
      <c r="D8" s="37" t="s">
        <v>29</v>
      </c>
      <c r="E8" s="15" t="s">
        <v>30</v>
      </c>
      <c r="F8" s="15" t="s">
        <v>31</v>
      </c>
    </row>
    <row r="9" spans="1:10" ht="14.1" customHeight="1" outlineLevel="1">
      <c r="A9" s="17">
        <v>1</v>
      </c>
      <c r="B9" s="18">
        <v>2</v>
      </c>
      <c r="C9" s="19">
        <v>3</v>
      </c>
      <c r="D9" s="19">
        <v>4</v>
      </c>
      <c r="E9" s="19">
        <v>5</v>
      </c>
      <c r="F9" s="19">
        <v>6</v>
      </c>
    </row>
    <row r="10" spans="1:10" ht="14.1" customHeight="1" outlineLevel="1">
      <c r="A10" s="20"/>
      <c r="B10" s="21" t="s">
        <v>25</v>
      </c>
      <c r="C10" s="22"/>
      <c r="D10" s="23"/>
      <c r="E10" s="23"/>
      <c r="F10" s="23"/>
    </row>
    <row r="11" spans="1:10" ht="14.1" customHeight="1" outlineLevel="1">
      <c r="A11" s="20" t="s">
        <v>71</v>
      </c>
      <c r="B11" s="24" t="s">
        <v>64</v>
      </c>
      <c r="C11" s="25">
        <f>'s1-1 '!P260</f>
        <v>6872.5434518307393</v>
      </c>
      <c r="D11" s="23"/>
      <c r="E11" s="23"/>
      <c r="F11" s="25">
        <f t="shared" ref="F11:F14" si="0">SUM(C11:E11)</f>
        <v>6872.5434518307393</v>
      </c>
      <c r="G11" s="8"/>
    </row>
    <row r="12" spans="1:10" ht="14.1" customHeight="1" outlineLevel="1">
      <c r="A12" s="20"/>
      <c r="B12" s="21" t="s">
        <v>32</v>
      </c>
      <c r="C12" s="26">
        <f>SUM(C11:C11)</f>
        <v>6872.5434518307393</v>
      </c>
      <c r="D12" s="26">
        <f>SUM(D11:D11)</f>
        <v>0</v>
      </c>
      <c r="E12" s="25"/>
      <c r="F12" s="26">
        <f t="shared" si="0"/>
        <v>6872.5434518307393</v>
      </c>
      <c r="H12" s="8"/>
    </row>
    <row r="13" spans="1:10" ht="14.1" customHeight="1" outlineLevel="1">
      <c r="A13" s="20"/>
      <c r="B13" s="21" t="s">
        <v>33</v>
      </c>
      <c r="C13" s="26">
        <f>C12</f>
        <v>6872.5434518307393</v>
      </c>
      <c r="D13" s="26">
        <f>D12</f>
        <v>0</v>
      </c>
      <c r="E13" s="25">
        <f>SUM(E12:E12)</f>
        <v>0</v>
      </c>
      <c r="F13" s="26">
        <f>SUM(C13:E13)</f>
        <v>6872.5434518307393</v>
      </c>
    </row>
    <row r="14" spans="1:10" ht="14.1" customHeight="1" outlineLevel="1">
      <c r="A14" s="27"/>
      <c r="B14" s="21" t="s">
        <v>67</v>
      </c>
      <c r="C14" s="25"/>
      <c r="D14" s="25"/>
      <c r="E14" s="25"/>
      <c r="F14" s="25">
        <f t="shared" si="0"/>
        <v>0</v>
      </c>
    </row>
    <row r="15" spans="1:10" ht="14.1" customHeight="1" outlineLevel="1">
      <c r="A15" s="44" t="s">
        <v>192</v>
      </c>
      <c r="B15" s="24" t="s">
        <v>66</v>
      </c>
      <c r="C15" s="25">
        <f>C13*0.8%</f>
        <v>54.980347614645915</v>
      </c>
      <c r="D15" s="25">
        <f>D13*0.8%</f>
        <v>0</v>
      </c>
      <c r="E15" s="25"/>
      <c r="F15" s="25">
        <f>SUM(C15:E15)</f>
        <v>54.980347614645915</v>
      </c>
    </row>
    <row r="16" spans="1:10" ht="14.1" customHeight="1" outlineLevel="1">
      <c r="A16" s="20"/>
      <c r="B16" s="21" t="s">
        <v>34</v>
      </c>
      <c r="C16" s="26">
        <f>SUM(C13:C15)</f>
        <v>6927.5237994453855</v>
      </c>
      <c r="D16" s="26">
        <f>SUM(D13:D15)</f>
        <v>0</v>
      </c>
      <c r="E16" s="25">
        <f>SUM(E13:E14)</f>
        <v>0</v>
      </c>
      <c r="F16" s="26">
        <f>SUM(C16:E16)</f>
        <v>6927.5237994453855</v>
      </c>
      <c r="H16" s="8"/>
      <c r="I16" s="8"/>
      <c r="J16" s="8"/>
    </row>
    <row r="17" spans="1:6" ht="14.1" customHeight="1" outlineLevel="1">
      <c r="A17" s="20"/>
      <c r="B17" s="21" t="s">
        <v>35</v>
      </c>
      <c r="C17" s="25"/>
      <c r="D17" s="25"/>
      <c r="E17" s="25"/>
      <c r="F17" s="25"/>
    </row>
    <row r="18" spans="1:6" ht="14.1" customHeight="1" outlineLevel="1">
      <c r="A18" s="43" t="s">
        <v>193</v>
      </c>
      <c r="B18" s="24" t="s">
        <v>36</v>
      </c>
      <c r="C18" s="25">
        <f>C16*0.48%</f>
        <v>33.25211423733785</v>
      </c>
      <c r="D18" s="25">
        <f>D16*0.48%</f>
        <v>0</v>
      </c>
      <c r="E18" s="25">
        <f>E16*0.0171</f>
        <v>0</v>
      </c>
      <c r="F18" s="25">
        <f>SUM(C18:E18)</f>
        <v>33.25211423733785</v>
      </c>
    </row>
    <row r="19" spans="1:6" ht="14.1" customHeight="1" outlineLevel="1">
      <c r="A19" s="20"/>
      <c r="B19" s="21" t="s">
        <v>32</v>
      </c>
      <c r="C19" s="26">
        <f>SUM(C18:C18)</f>
        <v>33.25211423733785</v>
      </c>
      <c r="D19" s="26">
        <f>SUM(D18:D18)</f>
        <v>0</v>
      </c>
      <c r="E19" s="25"/>
      <c r="F19" s="26">
        <f>SUM(C19:E19)</f>
        <v>33.25211423733785</v>
      </c>
    </row>
    <row r="20" spans="1:6" ht="14.1" customHeight="1" outlineLevel="1">
      <c r="A20" s="20"/>
      <c r="B20" s="24" t="s">
        <v>233</v>
      </c>
      <c r="C20" s="26"/>
      <c r="D20" s="25"/>
      <c r="E20" s="25">
        <f>C16*2%</f>
        <v>138.55047598890772</v>
      </c>
      <c r="F20" s="25">
        <f>SUM(C20:E20)</f>
        <v>138.55047598890772</v>
      </c>
    </row>
    <row r="21" spans="1:6" ht="14.1" customHeight="1" outlineLevel="1">
      <c r="A21" s="20"/>
      <c r="B21" s="24" t="s">
        <v>37</v>
      </c>
      <c r="C21" s="25"/>
      <c r="D21" s="25"/>
      <c r="E21" s="25">
        <f>C16*0.15%</f>
        <v>10.391285699168078</v>
      </c>
      <c r="F21" s="25">
        <f>SUM(C21:E21)</f>
        <v>10.391285699168078</v>
      </c>
    </row>
    <row r="22" spans="1:6" ht="14.1" customHeight="1" outlineLevel="1">
      <c r="A22" s="20"/>
      <c r="B22" s="21" t="s">
        <v>38</v>
      </c>
      <c r="C22" s="26">
        <f>C16+C19</f>
        <v>6960.7759136827235</v>
      </c>
      <c r="D22" s="26">
        <f>D16+D19</f>
        <v>0</v>
      </c>
      <c r="E22" s="26">
        <f>SUM(E20:E21)</f>
        <v>148.94176168807579</v>
      </c>
      <c r="F22" s="26">
        <f>SUM(C22:E22)</f>
        <v>7109.717675370799</v>
      </c>
    </row>
    <row r="23" spans="1:6" ht="14.1" customHeight="1" outlineLevel="1">
      <c r="A23" s="28"/>
      <c r="B23" s="21" t="s">
        <v>39</v>
      </c>
      <c r="C23" s="25"/>
      <c r="D23" s="25"/>
      <c r="E23" s="25"/>
      <c r="F23" s="25"/>
    </row>
    <row r="24" spans="1:6" ht="14.1" customHeight="1" outlineLevel="1">
      <c r="A24" s="28">
        <v>0.02</v>
      </c>
      <c r="B24" s="24" t="s">
        <v>40</v>
      </c>
      <c r="C24" s="25"/>
      <c r="D24" s="25"/>
      <c r="E24" s="25">
        <f>C22*2%</f>
        <v>139.21551827365448</v>
      </c>
      <c r="F24" s="25">
        <f>SUM(E24)</f>
        <v>139.21551827365448</v>
      </c>
    </row>
    <row r="25" spans="1:6" ht="14.1" customHeight="1" outlineLevel="1">
      <c r="A25" s="28">
        <v>6.0000000000000001E-3</v>
      </c>
      <c r="B25" s="24" t="s">
        <v>41</v>
      </c>
      <c r="C25" s="25"/>
      <c r="D25" s="25"/>
      <c r="E25" s="25">
        <f>C22*0.6%</f>
        <v>41.764655482096344</v>
      </c>
      <c r="F25" s="25">
        <f>SUM(E25)</f>
        <v>41.764655482096344</v>
      </c>
    </row>
    <row r="26" spans="1:6" ht="14.1" customHeight="1" outlineLevel="1">
      <c r="A26" s="20"/>
      <c r="B26" s="21" t="s">
        <v>32</v>
      </c>
      <c r="C26" s="25"/>
      <c r="D26" s="25"/>
      <c r="E26" s="26">
        <f>SUM(E24:E25)</f>
        <v>180.98017375575083</v>
      </c>
      <c r="F26" s="26">
        <f>SUM(F24:F25)</f>
        <v>180.98017375575083</v>
      </c>
    </row>
    <row r="27" spans="1:6" ht="14.1" customHeight="1" outlineLevel="1">
      <c r="A27" s="20"/>
      <c r="B27" s="21" t="s">
        <v>42</v>
      </c>
      <c r="C27" s="26">
        <f>SUM(C22:C26)</f>
        <v>6960.7759136827235</v>
      </c>
      <c r="D27" s="26">
        <f>SUM(D22:D26)</f>
        <v>0</v>
      </c>
      <c r="E27" s="26">
        <f>E22+E26</f>
        <v>329.92193544382661</v>
      </c>
      <c r="F27" s="26">
        <f>SUM(C27:E27)</f>
        <v>7290.69784912655</v>
      </c>
    </row>
    <row r="28" spans="1:6" ht="14.1" customHeight="1" outlineLevel="1">
      <c r="A28" s="29"/>
      <c r="B28" s="24" t="s">
        <v>43</v>
      </c>
      <c r="C28" s="25">
        <f>C27*3%</f>
        <v>208.82327741048169</v>
      </c>
      <c r="D28" s="25">
        <f>D27*0.03</f>
        <v>0</v>
      </c>
      <c r="E28" s="25">
        <f>E27*3%</f>
        <v>9.8976580633147986</v>
      </c>
      <c r="F28" s="25">
        <f>SUM(C28:E28)</f>
        <v>218.72093547379649</v>
      </c>
    </row>
    <row r="29" spans="1:6" ht="14.1" customHeight="1" outlineLevel="1">
      <c r="A29" s="29"/>
      <c r="B29" s="21" t="s">
        <v>44</v>
      </c>
      <c r="C29" s="26">
        <f>SUM(C27:C28)</f>
        <v>7169.5991910932053</v>
      </c>
      <c r="D29" s="26">
        <f>SUM(D27:D28)</f>
        <v>0</v>
      </c>
      <c r="E29" s="26">
        <f>SUM(E27:E28)</f>
        <v>339.81959350714141</v>
      </c>
      <c r="F29" s="26">
        <f>SUM(C29:E29)</f>
        <v>7509.418784600347</v>
      </c>
    </row>
    <row r="30" spans="1:6" ht="14.1" customHeight="1" outlineLevel="1">
      <c r="A30" s="29"/>
      <c r="B30" s="24" t="s">
        <v>45</v>
      </c>
      <c r="C30" s="25">
        <f>C29*20%</f>
        <v>1433.9198382186412</v>
      </c>
      <c r="D30" s="25">
        <f>D29*0.2</f>
        <v>0</v>
      </c>
      <c r="E30" s="25">
        <f>E29*20%</f>
        <v>67.963918701428284</v>
      </c>
      <c r="F30" s="25">
        <f>SUM(C30:E30)</f>
        <v>1501.8837569200696</v>
      </c>
    </row>
    <row r="31" spans="1:6" ht="14.1" customHeight="1" outlineLevel="1">
      <c r="A31" s="29"/>
      <c r="B31" s="21" t="s">
        <v>44</v>
      </c>
      <c r="C31" s="26">
        <f>SUM(C29:C30)</f>
        <v>8603.5190293118467</v>
      </c>
      <c r="D31" s="26">
        <f>SUM(D29:D30)</f>
        <v>0</v>
      </c>
      <c r="E31" s="26">
        <f>SUM(E29:E30)</f>
        <v>407.78351220856968</v>
      </c>
      <c r="F31" s="26">
        <f>SUM(C31:E31)</f>
        <v>9011.3025415204156</v>
      </c>
    </row>
    <row r="32" spans="1:6">
      <c r="A32" s="30"/>
      <c r="B32" s="31" t="s">
        <v>46</v>
      </c>
      <c r="C32" s="31"/>
      <c r="D32" s="32"/>
      <c r="E32" s="31"/>
      <c r="F32" s="40">
        <f>F15*0.15*1.2</f>
        <v>9.896462570636265</v>
      </c>
    </row>
    <row r="33" spans="2:7">
      <c r="B33" s="2"/>
      <c r="C33" s="2"/>
      <c r="D33" s="2"/>
      <c r="E33" s="2"/>
      <c r="F33" s="2"/>
      <c r="G33" s="2"/>
    </row>
    <row r="34" spans="2:7">
      <c r="B34" s="149" t="s">
        <v>111</v>
      </c>
      <c r="C34" s="149"/>
      <c r="D34" s="149"/>
      <c r="E34" s="149"/>
      <c r="F34" s="149"/>
      <c r="G34" s="2"/>
    </row>
    <row r="35" spans="2:7">
      <c r="B35" s="2"/>
      <c r="C35" s="2"/>
      <c r="D35" s="2"/>
      <c r="E35" s="2"/>
      <c r="F35" s="2"/>
      <c r="G35" s="2"/>
    </row>
    <row r="36" spans="2:7" ht="15" customHeight="1">
      <c r="B36" s="149" t="s">
        <v>110</v>
      </c>
      <c r="C36" s="149"/>
      <c r="D36" s="149"/>
      <c r="E36" s="149"/>
      <c r="F36" s="149"/>
      <c r="G36" s="2"/>
    </row>
    <row r="38" spans="2:7">
      <c r="B38" s="13"/>
      <c r="C38" s="146"/>
      <c r="D38" s="146"/>
    </row>
  </sheetData>
  <mergeCells count="10">
    <mergeCell ref="A5:F5"/>
    <mergeCell ref="C38:D38"/>
    <mergeCell ref="C1:F1"/>
    <mergeCell ref="C2:F2"/>
    <mergeCell ref="B3:F3"/>
    <mergeCell ref="B4:F4"/>
    <mergeCell ref="B34:F34"/>
    <mergeCell ref="B36:F36"/>
    <mergeCell ref="C6:D6"/>
    <mergeCell ref="B7:D7"/>
  </mergeCells>
  <phoneticPr fontId="5" type="noConversion"/>
  <pageMargins left="0.75" right="0.75" top="0.5" bottom="0.25" header="0.5" footer="0.5"/>
  <pageSetup paperSize="9" scale="9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08"/>
  <sheetViews>
    <sheetView showZeros="0" topLeftCell="A25" zoomScaleSheetLayoutView="70" workbookViewId="0">
      <selection activeCell="H25" sqref="H25:H28"/>
    </sheetView>
  </sheetViews>
  <sheetFormatPr defaultRowHeight="12.75"/>
  <cols>
    <col min="1" max="1" width="3.7109375" style="61" customWidth="1"/>
    <col min="2" max="2" width="8.140625" style="61" customWidth="1"/>
    <col min="3" max="3" width="29" style="61" customWidth="1"/>
    <col min="4" max="4" width="5.85546875" style="61" customWidth="1"/>
    <col min="5" max="5" width="6.42578125" style="61" customWidth="1"/>
    <col min="6" max="6" width="7" style="61" customWidth="1"/>
    <col min="7" max="7" width="6.5703125" style="61" customWidth="1"/>
    <col min="8" max="8" width="6.7109375" style="61" customWidth="1"/>
    <col min="9" max="9" width="5.5703125" style="61" customWidth="1"/>
    <col min="10" max="10" width="6.7109375" style="61" customWidth="1"/>
    <col min="11" max="11" width="13" style="61" customWidth="1"/>
    <col min="12" max="12" width="4.7109375" style="61" customWidth="1"/>
    <col min="13" max="13" width="7" style="61" customWidth="1"/>
    <col min="14" max="15" width="7.28515625" style="61" customWidth="1"/>
    <col min="16" max="17" width="8.7109375" style="61" bestFit="1" customWidth="1"/>
    <col min="18" max="18" width="9.5703125" style="61" bestFit="1" customWidth="1"/>
    <col min="19" max="16384" width="9.140625" style="61"/>
  </cols>
  <sheetData>
    <row r="1" spans="1:18">
      <c r="C1" s="62" t="s">
        <v>70</v>
      </c>
      <c r="D1" s="207" t="s">
        <v>117</v>
      </c>
      <c r="E1" s="207"/>
      <c r="F1" s="207"/>
      <c r="G1" s="207"/>
    </row>
    <row r="3" spans="1:18" ht="29.25" customHeight="1">
      <c r="A3" s="206"/>
      <c r="B3" s="206"/>
      <c r="C3" s="61" t="s">
        <v>21</v>
      </c>
      <c r="D3" s="214" t="s">
        <v>113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 ht="15" customHeight="1">
      <c r="C4" s="63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</row>
    <row r="5" spans="1:18" ht="15" customHeight="1"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8" ht="14.25">
      <c r="A6" s="216" t="s">
        <v>63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18" ht="1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8" ht="13.5">
      <c r="A8" s="66"/>
      <c r="J8" s="206" t="s">
        <v>17</v>
      </c>
      <c r="K8" s="206"/>
      <c r="L8" s="211" t="s">
        <v>18</v>
      </c>
      <c r="M8" s="211"/>
      <c r="N8" s="211"/>
      <c r="O8" s="211"/>
      <c r="P8" s="67">
        <v>1890.17</v>
      </c>
    </row>
    <row r="9" spans="1:18" ht="13.5">
      <c r="A9" s="208" t="s">
        <v>15</v>
      </c>
      <c r="B9" s="208"/>
      <c r="C9" s="208"/>
      <c r="D9" s="208"/>
      <c r="E9" s="208"/>
      <c r="F9" s="209">
        <f>P260</f>
        <v>6872.5434518307393</v>
      </c>
      <c r="G9" s="210"/>
      <c r="H9" s="68" t="s">
        <v>16</v>
      </c>
      <c r="L9" s="211" t="s">
        <v>19</v>
      </c>
      <c r="M9" s="211"/>
      <c r="N9" s="211"/>
      <c r="O9" s="211"/>
      <c r="P9" s="67">
        <v>2779.3</v>
      </c>
    </row>
    <row r="10" spans="1:18" ht="13.5">
      <c r="A10" s="66"/>
      <c r="K10" s="212" t="s">
        <v>20</v>
      </c>
      <c r="L10" s="212"/>
      <c r="M10" s="212"/>
      <c r="N10" s="212"/>
      <c r="O10" s="212"/>
      <c r="P10" s="64">
        <v>1.1319999999999999</v>
      </c>
    </row>
    <row r="11" spans="1:18" ht="13.5">
      <c r="A11" s="66"/>
      <c r="K11" s="69"/>
      <c r="L11" s="69"/>
      <c r="M11" s="69"/>
      <c r="N11" s="69"/>
      <c r="O11" s="69"/>
      <c r="P11" s="64"/>
    </row>
    <row r="12" spans="1:18" ht="22.5" customHeight="1">
      <c r="A12" s="205" t="s">
        <v>0</v>
      </c>
      <c r="B12" s="213" t="s">
        <v>1</v>
      </c>
      <c r="C12" s="205" t="s">
        <v>2</v>
      </c>
      <c r="D12" s="213" t="s">
        <v>3</v>
      </c>
      <c r="E12" s="213" t="s">
        <v>4</v>
      </c>
      <c r="F12" s="213" t="s">
        <v>5</v>
      </c>
      <c r="G12" s="205" t="s">
        <v>6</v>
      </c>
      <c r="H12" s="205"/>
      <c r="I12" s="205"/>
      <c r="J12" s="205"/>
      <c r="K12" s="205"/>
      <c r="L12" s="205"/>
      <c r="M12" s="205"/>
      <c r="N12" s="205"/>
      <c r="O12" s="205"/>
      <c r="P12" s="205" t="s">
        <v>7</v>
      </c>
      <c r="Q12" s="205" t="s">
        <v>8</v>
      </c>
      <c r="R12" s="70" t="s">
        <v>8</v>
      </c>
    </row>
    <row r="13" spans="1:18" ht="13.5" customHeight="1">
      <c r="A13" s="205"/>
      <c r="B13" s="213"/>
      <c r="C13" s="205"/>
      <c r="D13" s="213"/>
      <c r="E13" s="213"/>
      <c r="F13" s="213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70" t="s">
        <v>9</v>
      </c>
    </row>
    <row r="14" spans="1:18" ht="20.25" customHeight="1">
      <c r="A14" s="205"/>
      <c r="B14" s="213"/>
      <c r="C14" s="205"/>
      <c r="D14" s="213"/>
      <c r="E14" s="213"/>
      <c r="F14" s="213"/>
      <c r="G14" s="205" t="s">
        <v>10</v>
      </c>
      <c r="H14" s="205"/>
      <c r="I14" s="205" t="s">
        <v>11</v>
      </c>
      <c r="J14" s="205"/>
      <c r="K14" s="205" t="s">
        <v>12</v>
      </c>
      <c r="L14" s="205"/>
      <c r="M14" s="205"/>
      <c r="N14" s="205"/>
      <c r="O14" s="205"/>
      <c r="P14" s="205"/>
      <c r="Q14" s="205"/>
      <c r="R14" s="71">
        <v>1.1319999999999999</v>
      </c>
    </row>
    <row r="15" spans="1:18" s="74" customFormat="1" ht="42.75">
      <c r="A15" s="205"/>
      <c r="B15" s="213"/>
      <c r="C15" s="205"/>
      <c r="D15" s="213"/>
      <c r="E15" s="213"/>
      <c r="F15" s="213"/>
      <c r="G15" s="72" t="s">
        <v>78</v>
      </c>
      <c r="H15" s="72" t="s">
        <v>77</v>
      </c>
      <c r="I15" s="72" t="s">
        <v>78</v>
      </c>
      <c r="J15" s="72" t="s">
        <v>77</v>
      </c>
      <c r="K15" s="53" t="s">
        <v>27</v>
      </c>
      <c r="L15" s="72" t="s">
        <v>76</v>
      </c>
      <c r="M15" s="53" t="s">
        <v>13</v>
      </c>
      <c r="N15" s="53" t="s">
        <v>75</v>
      </c>
      <c r="O15" s="72" t="s">
        <v>7</v>
      </c>
      <c r="P15" s="51" t="s">
        <v>74</v>
      </c>
      <c r="Q15" s="73" t="s">
        <v>74</v>
      </c>
      <c r="R15" s="52" t="s">
        <v>74</v>
      </c>
    </row>
    <row r="16" spans="1:18" s="74" customFormat="1">
      <c r="A16" s="75">
        <v>1</v>
      </c>
      <c r="B16" s="75">
        <v>2</v>
      </c>
      <c r="C16" s="75">
        <v>3</v>
      </c>
      <c r="D16" s="75">
        <v>4</v>
      </c>
      <c r="E16" s="75">
        <v>5</v>
      </c>
      <c r="F16" s="75">
        <v>6</v>
      </c>
      <c r="G16" s="75">
        <v>7</v>
      </c>
      <c r="H16" s="75">
        <v>8</v>
      </c>
      <c r="I16" s="75">
        <v>9</v>
      </c>
      <c r="J16" s="75">
        <v>10</v>
      </c>
      <c r="K16" s="75">
        <v>11</v>
      </c>
      <c r="L16" s="75">
        <v>12</v>
      </c>
      <c r="M16" s="75">
        <v>13</v>
      </c>
      <c r="N16" s="75">
        <v>14</v>
      </c>
      <c r="O16" s="75">
        <v>15</v>
      </c>
      <c r="P16" s="75">
        <v>16</v>
      </c>
      <c r="Q16" s="75">
        <v>17</v>
      </c>
      <c r="R16" s="75">
        <v>18</v>
      </c>
    </row>
    <row r="17" spans="1:18" ht="12.75" customHeight="1">
      <c r="A17" s="152"/>
      <c r="B17" s="153"/>
      <c r="C17" s="194" t="s">
        <v>119</v>
      </c>
      <c r="D17" s="152"/>
      <c r="E17" s="155"/>
      <c r="F17" s="155">
        <f t="shared" ref="F17" si="0">H17+J17+R17</f>
        <v>0</v>
      </c>
      <c r="G17" s="156"/>
      <c r="H17" s="151">
        <f t="shared" ref="H17:H29" si="1">G17*$P$8/1000</f>
        <v>0</v>
      </c>
      <c r="I17" s="156"/>
      <c r="J17" s="151">
        <f t="shared" ref="J17:J29" si="2">I17*$P$9/1000</f>
        <v>0</v>
      </c>
      <c r="K17" s="41"/>
      <c r="L17" s="41"/>
      <c r="M17" s="41"/>
      <c r="N17" s="42"/>
      <c r="O17" s="51">
        <f t="shared" ref="O17:O44" si="3">M17*N17</f>
        <v>0</v>
      </c>
      <c r="P17" s="151">
        <f t="shared" ref="P17" si="4">E17*F17</f>
        <v>0</v>
      </c>
      <c r="Q17" s="151">
        <f t="shared" ref="Q17" si="5">SUM(O17:O20)</f>
        <v>0</v>
      </c>
      <c r="R17" s="151">
        <f t="shared" ref="R17" si="6">Q17*1.02*1.05*$R$14</f>
        <v>0</v>
      </c>
    </row>
    <row r="18" spans="1:18" ht="12.75" customHeight="1">
      <c r="A18" s="152"/>
      <c r="B18" s="153"/>
      <c r="C18" s="194"/>
      <c r="D18" s="152"/>
      <c r="E18" s="155"/>
      <c r="F18" s="155"/>
      <c r="G18" s="156"/>
      <c r="H18" s="151"/>
      <c r="I18" s="156"/>
      <c r="J18" s="151"/>
      <c r="K18" s="41"/>
      <c r="L18" s="41"/>
      <c r="M18" s="41"/>
      <c r="N18" s="50"/>
      <c r="O18" s="51">
        <f t="shared" si="3"/>
        <v>0</v>
      </c>
      <c r="P18" s="151"/>
      <c r="Q18" s="151"/>
      <c r="R18" s="151"/>
    </row>
    <row r="19" spans="1:18" ht="12.75" customHeight="1">
      <c r="A19" s="152"/>
      <c r="B19" s="153"/>
      <c r="C19" s="194"/>
      <c r="D19" s="152"/>
      <c r="E19" s="155"/>
      <c r="F19" s="155"/>
      <c r="G19" s="156"/>
      <c r="H19" s="151"/>
      <c r="I19" s="156"/>
      <c r="J19" s="151"/>
      <c r="K19" s="41"/>
      <c r="L19" s="41"/>
      <c r="M19" s="41"/>
      <c r="N19" s="50"/>
      <c r="O19" s="51">
        <f t="shared" si="3"/>
        <v>0</v>
      </c>
      <c r="P19" s="151"/>
      <c r="Q19" s="151"/>
      <c r="R19" s="151"/>
    </row>
    <row r="20" spans="1:18" ht="12.75" customHeight="1">
      <c r="A20" s="152"/>
      <c r="B20" s="153"/>
      <c r="C20" s="194"/>
      <c r="D20" s="152"/>
      <c r="E20" s="155"/>
      <c r="F20" s="155"/>
      <c r="G20" s="156"/>
      <c r="H20" s="151"/>
      <c r="I20" s="156"/>
      <c r="J20" s="151"/>
      <c r="K20" s="41"/>
      <c r="L20" s="41"/>
      <c r="M20" s="41"/>
      <c r="N20" s="50"/>
      <c r="O20" s="51">
        <f t="shared" si="3"/>
        <v>0</v>
      </c>
      <c r="P20" s="151"/>
      <c r="Q20" s="151"/>
      <c r="R20" s="151"/>
    </row>
    <row r="21" spans="1:18" ht="12.75" customHeight="1">
      <c r="A21" s="152"/>
      <c r="B21" s="163"/>
      <c r="C21" s="199" t="s">
        <v>232</v>
      </c>
      <c r="D21" s="166"/>
      <c r="E21" s="177"/>
      <c r="F21" s="155">
        <f t="shared" ref="F21" si="7">H21+J21+R21</f>
        <v>0</v>
      </c>
      <c r="G21" s="156"/>
      <c r="H21" s="151">
        <f t="shared" si="1"/>
        <v>0</v>
      </c>
      <c r="I21" s="156"/>
      <c r="J21" s="151">
        <f t="shared" si="2"/>
        <v>0</v>
      </c>
      <c r="K21" s="41"/>
      <c r="L21" s="41"/>
      <c r="M21" s="41"/>
      <c r="N21" s="50"/>
      <c r="O21" s="51">
        <f t="shared" si="3"/>
        <v>0</v>
      </c>
      <c r="P21" s="151">
        <f t="shared" ref="P21" si="8">E21*F21</f>
        <v>0</v>
      </c>
      <c r="Q21" s="151">
        <f t="shared" ref="Q21" si="9">SUM(O21:O24)</f>
        <v>0</v>
      </c>
      <c r="R21" s="151">
        <f t="shared" ref="R21" si="10">Q21*1.02*1.05*$R$14</f>
        <v>0</v>
      </c>
    </row>
    <row r="22" spans="1:18" ht="12.75" customHeight="1">
      <c r="A22" s="152"/>
      <c r="B22" s="164"/>
      <c r="C22" s="200"/>
      <c r="D22" s="167"/>
      <c r="E22" s="177"/>
      <c r="F22" s="155"/>
      <c r="G22" s="156"/>
      <c r="H22" s="151"/>
      <c r="I22" s="156"/>
      <c r="J22" s="151"/>
      <c r="K22" s="41"/>
      <c r="L22" s="41"/>
      <c r="M22" s="41"/>
      <c r="N22" s="50"/>
      <c r="O22" s="51">
        <f t="shared" si="3"/>
        <v>0</v>
      </c>
      <c r="P22" s="151"/>
      <c r="Q22" s="151"/>
      <c r="R22" s="151"/>
    </row>
    <row r="23" spans="1:18" ht="12.75" customHeight="1">
      <c r="A23" s="152"/>
      <c r="B23" s="164"/>
      <c r="C23" s="200"/>
      <c r="D23" s="167"/>
      <c r="E23" s="177"/>
      <c r="F23" s="155"/>
      <c r="G23" s="156"/>
      <c r="H23" s="151"/>
      <c r="I23" s="156"/>
      <c r="J23" s="151"/>
      <c r="K23" s="41"/>
      <c r="L23" s="41"/>
      <c r="M23" s="55"/>
      <c r="N23" s="50"/>
      <c r="O23" s="51">
        <f t="shared" si="3"/>
        <v>0</v>
      </c>
      <c r="P23" s="151"/>
      <c r="Q23" s="151"/>
      <c r="R23" s="151"/>
    </row>
    <row r="24" spans="1:18" ht="12.75" customHeight="1">
      <c r="A24" s="152"/>
      <c r="B24" s="165"/>
      <c r="C24" s="201"/>
      <c r="D24" s="168"/>
      <c r="E24" s="177"/>
      <c r="F24" s="155"/>
      <c r="G24" s="156"/>
      <c r="H24" s="151"/>
      <c r="I24" s="156"/>
      <c r="J24" s="151"/>
      <c r="K24" s="41"/>
      <c r="L24" s="41"/>
      <c r="M24" s="41"/>
      <c r="N24" s="50"/>
      <c r="O24" s="51">
        <f t="shared" si="3"/>
        <v>0</v>
      </c>
      <c r="P24" s="151"/>
      <c r="Q24" s="151"/>
      <c r="R24" s="151"/>
    </row>
    <row r="25" spans="1:18" ht="12.75" customHeight="1">
      <c r="A25" s="152">
        <v>1</v>
      </c>
      <c r="B25" s="163" t="s">
        <v>98</v>
      </c>
      <c r="C25" s="163" t="s">
        <v>120</v>
      </c>
      <c r="D25" s="166" t="s">
        <v>97</v>
      </c>
      <c r="E25" s="169">
        <v>4.62</v>
      </c>
      <c r="F25" s="155">
        <f t="shared" ref="F25" si="11">H25+J25+R25</f>
        <v>10.225967522240001</v>
      </c>
      <c r="G25" s="156">
        <v>0.11</v>
      </c>
      <c r="H25" s="151">
        <f t="shared" si="1"/>
        <v>0.20791870000000001</v>
      </c>
      <c r="I25" s="157">
        <v>0.76</v>
      </c>
      <c r="J25" s="151">
        <f t="shared" si="2"/>
        <v>2.1122679999999998</v>
      </c>
      <c r="K25" s="41" t="s">
        <v>73</v>
      </c>
      <c r="L25" s="41" t="s">
        <v>72</v>
      </c>
      <c r="M25" s="41">
        <v>7.0000000000000007E-2</v>
      </c>
      <c r="N25" s="50">
        <v>0.15</v>
      </c>
      <c r="O25" s="51">
        <f t="shared" si="3"/>
        <v>1.0500000000000001E-2</v>
      </c>
      <c r="P25" s="151">
        <f t="shared" ref="P25" si="12">E25*F25</f>
        <v>47.243969952748806</v>
      </c>
      <c r="Q25" s="151">
        <f t="shared" ref="Q25" si="13">SUM(O25:O28)</f>
        <v>6.5209200000000003</v>
      </c>
      <c r="R25" s="151">
        <f t="shared" ref="R25" si="14">Q25*1.02*1.05*$R$14</f>
        <v>7.9057808222400006</v>
      </c>
    </row>
    <row r="26" spans="1:18" ht="12.75" customHeight="1">
      <c r="A26" s="152"/>
      <c r="B26" s="164"/>
      <c r="C26" s="164"/>
      <c r="D26" s="167"/>
      <c r="E26" s="170"/>
      <c r="F26" s="155"/>
      <c r="G26" s="156"/>
      <c r="H26" s="151"/>
      <c r="I26" s="157"/>
      <c r="J26" s="151"/>
      <c r="K26" s="41" t="s">
        <v>99</v>
      </c>
      <c r="L26" s="41" t="s">
        <v>72</v>
      </c>
      <c r="M26" s="41">
        <v>1.26</v>
      </c>
      <c r="N26" s="50">
        <v>5.1669999999999998</v>
      </c>
      <c r="O26" s="51">
        <f t="shared" si="3"/>
        <v>6.5104199999999999</v>
      </c>
      <c r="P26" s="151"/>
      <c r="Q26" s="151"/>
      <c r="R26" s="151"/>
    </row>
    <row r="27" spans="1:18" ht="12.75" customHeight="1">
      <c r="A27" s="152"/>
      <c r="B27" s="164"/>
      <c r="C27" s="164"/>
      <c r="D27" s="167"/>
      <c r="E27" s="170"/>
      <c r="F27" s="155"/>
      <c r="G27" s="156"/>
      <c r="H27" s="151"/>
      <c r="I27" s="157"/>
      <c r="J27" s="151"/>
      <c r="K27" s="41"/>
      <c r="L27" s="41"/>
      <c r="M27" s="41"/>
      <c r="N27" s="50"/>
      <c r="O27" s="51">
        <f t="shared" si="3"/>
        <v>0</v>
      </c>
      <c r="P27" s="151"/>
      <c r="Q27" s="151"/>
      <c r="R27" s="151"/>
    </row>
    <row r="28" spans="1:18" ht="12.75" customHeight="1">
      <c r="A28" s="152"/>
      <c r="B28" s="165"/>
      <c r="C28" s="165"/>
      <c r="D28" s="168"/>
      <c r="E28" s="171"/>
      <c r="F28" s="155"/>
      <c r="G28" s="156"/>
      <c r="H28" s="151"/>
      <c r="I28" s="157"/>
      <c r="J28" s="151"/>
      <c r="K28" s="41"/>
      <c r="L28" s="41"/>
      <c r="M28" s="41"/>
      <c r="N28" s="50"/>
      <c r="O28" s="51">
        <f t="shared" si="3"/>
        <v>0</v>
      </c>
      <c r="P28" s="151"/>
      <c r="Q28" s="151"/>
      <c r="R28" s="151"/>
    </row>
    <row r="29" spans="1:18" ht="12.75" customHeight="1">
      <c r="A29" s="152">
        <v>2</v>
      </c>
      <c r="B29" s="153" t="s">
        <v>230</v>
      </c>
      <c r="C29" s="163" t="s">
        <v>121</v>
      </c>
      <c r="D29" s="184" t="s">
        <v>100</v>
      </c>
      <c r="E29" s="169">
        <v>264</v>
      </c>
      <c r="F29" s="155">
        <f t="shared" ref="F29" si="15">H29+J29+R29</f>
        <v>5.1584495126160004</v>
      </c>
      <c r="G29" s="156">
        <v>0.40100000000000002</v>
      </c>
      <c r="H29" s="151">
        <f t="shared" si="1"/>
        <v>0.7579581700000001</v>
      </c>
      <c r="I29" s="157">
        <v>7.1000000000000004E-3</v>
      </c>
      <c r="J29" s="151">
        <f t="shared" si="2"/>
        <v>1.9733030000000002E-2</v>
      </c>
      <c r="K29" s="41" t="s">
        <v>231</v>
      </c>
      <c r="L29" s="41" t="s">
        <v>100</v>
      </c>
      <c r="M29" s="41">
        <v>1</v>
      </c>
      <c r="N29" s="50">
        <v>2.5</v>
      </c>
      <c r="O29" s="51">
        <f t="shared" si="3"/>
        <v>2.5</v>
      </c>
      <c r="P29" s="151">
        <f t="shared" ref="P29" si="16">E29*F29</f>
        <v>1361.830671330624</v>
      </c>
      <c r="Q29" s="151">
        <f t="shared" ref="Q29" si="17">SUM(O29:O32)</f>
        <v>3.613378</v>
      </c>
      <c r="R29" s="151">
        <f t="shared" ref="R29" si="18">Q29*1.02*1.05*$R$14</f>
        <v>4.3807583126159999</v>
      </c>
    </row>
    <row r="30" spans="1:18" ht="12.75" customHeight="1">
      <c r="A30" s="152"/>
      <c r="B30" s="153"/>
      <c r="C30" s="164"/>
      <c r="D30" s="185"/>
      <c r="E30" s="170"/>
      <c r="F30" s="155"/>
      <c r="G30" s="156"/>
      <c r="H30" s="151"/>
      <c r="I30" s="157"/>
      <c r="J30" s="151"/>
      <c r="K30" s="41" t="s">
        <v>101</v>
      </c>
      <c r="L30" s="41" t="s">
        <v>72</v>
      </c>
      <c r="M30" s="41">
        <v>3.9E-2</v>
      </c>
      <c r="N30" s="57">
        <v>28.141999999999999</v>
      </c>
      <c r="O30" s="51">
        <f t="shared" si="3"/>
        <v>1.0975379999999999</v>
      </c>
      <c r="P30" s="151"/>
      <c r="Q30" s="151"/>
      <c r="R30" s="151"/>
    </row>
    <row r="31" spans="1:18" ht="12.75" customHeight="1">
      <c r="A31" s="152"/>
      <c r="B31" s="153"/>
      <c r="C31" s="164"/>
      <c r="D31" s="185"/>
      <c r="E31" s="170"/>
      <c r="F31" s="155"/>
      <c r="G31" s="156"/>
      <c r="H31" s="151"/>
      <c r="I31" s="157"/>
      <c r="J31" s="151"/>
      <c r="K31" s="41" t="s">
        <v>102</v>
      </c>
      <c r="L31" s="41" t="s">
        <v>72</v>
      </c>
      <c r="M31" s="41">
        <v>5.9999999999999995E-4</v>
      </c>
      <c r="N31" s="50">
        <v>26.4</v>
      </c>
      <c r="O31" s="51">
        <f t="shared" si="3"/>
        <v>1.5839999999999996E-2</v>
      </c>
      <c r="P31" s="151"/>
      <c r="Q31" s="151"/>
      <c r="R31" s="151"/>
    </row>
    <row r="32" spans="1:18" ht="12.75" customHeight="1">
      <c r="A32" s="152"/>
      <c r="B32" s="153"/>
      <c r="C32" s="165"/>
      <c r="D32" s="186"/>
      <c r="E32" s="171"/>
      <c r="F32" s="155"/>
      <c r="G32" s="156"/>
      <c r="H32" s="151"/>
      <c r="I32" s="157"/>
      <c r="J32" s="151"/>
      <c r="K32" s="41"/>
      <c r="L32" s="41"/>
      <c r="M32" s="41"/>
      <c r="N32" s="50"/>
      <c r="O32" s="51">
        <f t="shared" si="3"/>
        <v>0</v>
      </c>
      <c r="P32" s="151"/>
      <c r="Q32" s="151"/>
      <c r="R32" s="151"/>
    </row>
    <row r="33" spans="1:18" ht="12.75" customHeight="1">
      <c r="A33" s="152"/>
      <c r="B33" s="153"/>
      <c r="C33" s="194" t="s">
        <v>134</v>
      </c>
      <c r="D33" s="184"/>
      <c r="E33" s="154"/>
      <c r="F33" s="155">
        <f t="shared" ref="F33" si="19">H33+J33+R33</f>
        <v>0</v>
      </c>
      <c r="G33" s="156"/>
      <c r="H33" s="151">
        <f t="shared" ref="H33" si="20">G33*$P$8/1000</f>
        <v>0</v>
      </c>
      <c r="I33" s="157"/>
      <c r="J33" s="151">
        <f t="shared" ref="J33" si="21">I33*$P$9/1000</f>
        <v>0</v>
      </c>
      <c r="K33" s="41"/>
      <c r="L33" s="41"/>
      <c r="M33" s="41"/>
      <c r="N33" s="50"/>
      <c r="O33" s="51">
        <f t="shared" si="3"/>
        <v>0</v>
      </c>
      <c r="P33" s="151">
        <f t="shared" ref="P33" si="22">E33*F33</f>
        <v>0</v>
      </c>
      <c r="Q33" s="151">
        <f t="shared" ref="Q33" si="23">SUM(O33:O36)</f>
        <v>0</v>
      </c>
      <c r="R33" s="151">
        <f t="shared" ref="R33" si="24">Q33*1.02*1.05*$R$14</f>
        <v>0</v>
      </c>
    </row>
    <row r="34" spans="1:18" ht="12.75" customHeight="1">
      <c r="A34" s="152"/>
      <c r="B34" s="153"/>
      <c r="C34" s="194"/>
      <c r="D34" s="185"/>
      <c r="E34" s="154"/>
      <c r="F34" s="155"/>
      <c r="G34" s="156"/>
      <c r="H34" s="151"/>
      <c r="I34" s="157"/>
      <c r="J34" s="151"/>
      <c r="K34" s="41"/>
      <c r="L34" s="41"/>
      <c r="M34" s="41"/>
      <c r="N34" s="50"/>
      <c r="O34" s="51">
        <f t="shared" si="3"/>
        <v>0</v>
      </c>
      <c r="P34" s="151"/>
      <c r="Q34" s="151"/>
      <c r="R34" s="151"/>
    </row>
    <row r="35" spans="1:18" ht="12.75" customHeight="1">
      <c r="A35" s="152"/>
      <c r="B35" s="153"/>
      <c r="C35" s="194"/>
      <c r="D35" s="185"/>
      <c r="E35" s="154"/>
      <c r="F35" s="155"/>
      <c r="G35" s="156"/>
      <c r="H35" s="151"/>
      <c r="I35" s="157"/>
      <c r="J35" s="151"/>
      <c r="K35" s="41"/>
      <c r="L35" s="41"/>
      <c r="M35" s="41"/>
      <c r="N35" s="50"/>
      <c r="O35" s="51">
        <f t="shared" si="3"/>
        <v>0</v>
      </c>
      <c r="P35" s="151"/>
      <c r="Q35" s="151"/>
      <c r="R35" s="151"/>
    </row>
    <row r="36" spans="1:18" ht="12.75" customHeight="1">
      <c r="A36" s="152"/>
      <c r="B36" s="153"/>
      <c r="C36" s="194"/>
      <c r="D36" s="186"/>
      <c r="E36" s="154"/>
      <c r="F36" s="155"/>
      <c r="G36" s="156"/>
      <c r="H36" s="151"/>
      <c r="I36" s="157"/>
      <c r="J36" s="151"/>
      <c r="K36" s="41"/>
      <c r="L36" s="41"/>
      <c r="M36" s="41"/>
      <c r="N36" s="50"/>
      <c r="O36" s="51">
        <f t="shared" si="3"/>
        <v>0</v>
      </c>
      <c r="P36" s="151"/>
      <c r="Q36" s="151"/>
      <c r="R36" s="151"/>
    </row>
    <row r="37" spans="1:18" ht="12.75" customHeight="1">
      <c r="A37" s="152">
        <v>1</v>
      </c>
      <c r="B37" s="153" t="s">
        <v>135</v>
      </c>
      <c r="C37" s="153" t="s">
        <v>136</v>
      </c>
      <c r="D37" s="152" t="s">
        <v>97</v>
      </c>
      <c r="E37" s="154">
        <v>6.2</v>
      </c>
      <c r="F37" s="155">
        <f t="shared" ref="F37" si="25">H37+J37+R37</f>
        <v>3.6669297999999997</v>
      </c>
      <c r="G37" s="156">
        <v>1.94</v>
      </c>
      <c r="H37" s="151">
        <f t="shared" ref="H37" si="26">G37*$P$8/1000</f>
        <v>3.6669297999999997</v>
      </c>
      <c r="I37" s="156"/>
      <c r="J37" s="151">
        <f t="shared" ref="J37" si="27">I37*$P$9/1000</f>
        <v>0</v>
      </c>
      <c r="K37" s="41"/>
      <c r="L37" s="41"/>
      <c r="M37" s="41"/>
      <c r="N37" s="50"/>
      <c r="O37" s="51">
        <f t="shared" si="3"/>
        <v>0</v>
      </c>
      <c r="P37" s="151">
        <f t="shared" ref="P37" si="28">E37*F37</f>
        <v>22.73496476</v>
      </c>
      <c r="Q37" s="151">
        <f t="shared" ref="Q37" si="29">SUM(O37:O40)</f>
        <v>0</v>
      </c>
      <c r="R37" s="151">
        <f t="shared" ref="R37" si="30">Q37*1.02*1.05*$R$14</f>
        <v>0</v>
      </c>
    </row>
    <row r="38" spans="1:18" ht="12.75" customHeight="1">
      <c r="A38" s="152"/>
      <c r="B38" s="153"/>
      <c r="C38" s="153"/>
      <c r="D38" s="152"/>
      <c r="E38" s="154"/>
      <c r="F38" s="155"/>
      <c r="G38" s="156"/>
      <c r="H38" s="151"/>
      <c r="I38" s="156"/>
      <c r="J38" s="151"/>
      <c r="K38" s="41"/>
      <c r="L38" s="41"/>
      <c r="M38" s="41"/>
      <c r="N38" s="50"/>
      <c r="O38" s="51">
        <f t="shared" si="3"/>
        <v>0</v>
      </c>
      <c r="P38" s="151"/>
      <c r="Q38" s="151"/>
      <c r="R38" s="151"/>
    </row>
    <row r="39" spans="1:18" ht="12.75" customHeight="1">
      <c r="A39" s="152"/>
      <c r="B39" s="153"/>
      <c r="C39" s="153"/>
      <c r="D39" s="152"/>
      <c r="E39" s="154"/>
      <c r="F39" s="155"/>
      <c r="G39" s="156"/>
      <c r="H39" s="151"/>
      <c r="I39" s="156"/>
      <c r="J39" s="151"/>
      <c r="K39" s="41"/>
      <c r="L39" s="41"/>
      <c r="M39" s="54"/>
      <c r="N39" s="50"/>
      <c r="O39" s="51">
        <f t="shared" si="3"/>
        <v>0</v>
      </c>
      <c r="P39" s="151"/>
      <c r="Q39" s="151"/>
      <c r="R39" s="151"/>
    </row>
    <row r="40" spans="1:18" ht="12.75" customHeight="1">
      <c r="A40" s="152"/>
      <c r="B40" s="153"/>
      <c r="C40" s="153"/>
      <c r="D40" s="152"/>
      <c r="E40" s="154"/>
      <c r="F40" s="155"/>
      <c r="G40" s="156"/>
      <c r="H40" s="151"/>
      <c r="I40" s="156"/>
      <c r="J40" s="151"/>
      <c r="K40" s="41"/>
      <c r="L40" s="41"/>
      <c r="M40" s="41"/>
      <c r="N40" s="50"/>
      <c r="O40" s="51">
        <f t="shared" si="3"/>
        <v>0</v>
      </c>
      <c r="P40" s="151"/>
      <c r="Q40" s="151"/>
      <c r="R40" s="151"/>
    </row>
    <row r="41" spans="1:18" ht="12.75" customHeight="1">
      <c r="A41" s="152">
        <v>2</v>
      </c>
      <c r="B41" s="163" t="s">
        <v>98</v>
      </c>
      <c r="C41" s="163" t="s">
        <v>122</v>
      </c>
      <c r="D41" s="166" t="s">
        <v>97</v>
      </c>
      <c r="E41" s="155">
        <v>1.18</v>
      </c>
      <c r="F41" s="155">
        <f t="shared" ref="F41" si="31">H41+J41+R41</f>
        <v>10.226476718479999</v>
      </c>
      <c r="G41" s="156">
        <v>0.11</v>
      </c>
      <c r="H41" s="151">
        <f t="shared" ref="H41" si="32">G41*$P$8/1000</f>
        <v>0.20791870000000001</v>
      </c>
      <c r="I41" s="157">
        <v>0.76</v>
      </c>
      <c r="J41" s="151">
        <f t="shared" ref="J41" si="33">I41*$P$9/1000</f>
        <v>2.1122679999999998</v>
      </c>
      <c r="K41" s="41" t="s">
        <v>123</v>
      </c>
      <c r="L41" s="41" t="s">
        <v>72</v>
      </c>
      <c r="M41" s="41">
        <v>1.26</v>
      </c>
      <c r="N41" s="50">
        <v>5.1669999999999998</v>
      </c>
      <c r="O41" s="51">
        <f t="shared" si="3"/>
        <v>6.5104199999999999</v>
      </c>
      <c r="P41" s="151">
        <f t="shared" ref="P41" si="34">E41*F41</f>
        <v>12.067242527806398</v>
      </c>
      <c r="Q41" s="151">
        <f t="shared" ref="Q41" si="35">SUM(O41:O44)</f>
        <v>6.5213399999999995</v>
      </c>
      <c r="R41" s="151">
        <f t="shared" ref="R41" si="36">Q41*1.02*1.05*$R$14</f>
        <v>7.9062900184799991</v>
      </c>
    </row>
    <row r="42" spans="1:18" ht="12.75" customHeight="1">
      <c r="A42" s="152"/>
      <c r="B42" s="164"/>
      <c r="C42" s="164"/>
      <c r="D42" s="167"/>
      <c r="E42" s="155"/>
      <c r="F42" s="155"/>
      <c r="G42" s="156"/>
      <c r="H42" s="151"/>
      <c r="I42" s="157"/>
      <c r="J42" s="151"/>
      <c r="K42" s="41" t="s">
        <v>73</v>
      </c>
      <c r="L42" s="41" t="s">
        <v>72</v>
      </c>
      <c r="M42" s="41">
        <v>7.0000000000000007E-2</v>
      </c>
      <c r="N42" s="50">
        <v>0.156</v>
      </c>
      <c r="O42" s="51">
        <f t="shared" si="3"/>
        <v>1.0920000000000001E-2</v>
      </c>
      <c r="P42" s="151"/>
      <c r="Q42" s="151"/>
      <c r="R42" s="151"/>
    </row>
    <row r="43" spans="1:18" ht="12.75" customHeight="1">
      <c r="A43" s="152"/>
      <c r="B43" s="164"/>
      <c r="C43" s="164"/>
      <c r="D43" s="167"/>
      <c r="E43" s="155"/>
      <c r="F43" s="155"/>
      <c r="G43" s="156"/>
      <c r="H43" s="151"/>
      <c r="I43" s="157"/>
      <c r="J43" s="151"/>
      <c r="K43" s="41"/>
      <c r="L43" s="41"/>
      <c r="M43" s="56"/>
      <c r="N43" s="50"/>
      <c r="O43" s="51">
        <f t="shared" si="3"/>
        <v>0</v>
      </c>
      <c r="P43" s="151"/>
      <c r="Q43" s="151"/>
      <c r="R43" s="151"/>
    </row>
    <row r="44" spans="1:18" ht="12.75" customHeight="1">
      <c r="A44" s="152"/>
      <c r="B44" s="165"/>
      <c r="C44" s="165"/>
      <c r="D44" s="168"/>
      <c r="E44" s="155"/>
      <c r="F44" s="155"/>
      <c r="G44" s="156"/>
      <c r="H44" s="151"/>
      <c r="I44" s="157"/>
      <c r="J44" s="151"/>
      <c r="K44" s="41"/>
      <c r="L44" s="41"/>
      <c r="M44" s="41"/>
      <c r="N44" s="50"/>
      <c r="O44" s="51">
        <f t="shared" si="3"/>
        <v>0</v>
      </c>
      <c r="P44" s="151"/>
      <c r="Q44" s="151"/>
      <c r="R44" s="151"/>
    </row>
    <row r="45" spans="1:18" ht="12.75" customHeight="1">
      <c r="A45" s="152">
        <v>3</v>
      </c>
      <c r="B45" s="163" t="s">
        <v>137</v>
      </c>
      <c r="C45" s="163" t="s">
        <v>138</v>
      </c>
      <c r="D45" s="166" t="s">
        <v>97</v>
      </c>
      <c r="E45" s="155">
        <v>4.5</v>
      </c>
      <c r="F45" s="155">
        <f t="shared" ref="F45" si="37">H45+J45+R45</f>
        <v>45.072362572448007</v>
      </c>
      <c r="G45" s="156">
        <v>2.0499999999999998</v>
      </c>
      <c r="H45" s="151">
        <f t="shared" ref="H45" si="38">G45*$P$8/1000</f>
        <v>3.8748484999999997</v>
      </c>
      <c r="I45" s="157">
        <v>0.3</v>
      </c>
      <c r="J45" s="151">
        <f t="shared" ref="J45" si="39">I45*$P$9/1000</f>
        <v>0.83379000000000003</v>
      </c>
      <c r="K45" s="41" t="s">
        <v>139</v>
      </c>
      <c r="L45" s="41" t="s">
        <v>140</v>
      </c>
      <c r="M45" s="41">
        <v>0.9</v>
      </c>
      <c r="N45" s="50">
        <v>1.125</v>
      </c>
      <c r="O45" s="51">
        <f t="shared" ref="O45:O84" si="40">M45*N45</f>
        <v>1.0125</v>
      </c>
      <c r="P45" s="151">
        <f t="shared" ref="P45" si="41">E45*F45</f>
        <v>202.82563157601604</v>
      </c>
      <c r="Q45" s="151">
        <f t="shared" ref="Q45" si="42">SUM(O45:O48)</f>
        <v>33.293184000000004</v>
      </c>
      <c r="R45" s="151">
        <f t="shared" ref="R45" si="43">Q45*1.02*1.05*$R$14</f>
        <v>40.363724072448008</v>
      </c>
    </row>
    <row r="46" spans="1:18" ht="12.75" customHeight="1">
      <c r="A46" s="152"/>
      <c r="B46" s="164"/>
      <c r="C46" s="164"/>
      <c r="D46" s="167"/>
      <c r="E46" s="155"/>
      <c r="F46" s="155"/>
      <c r="G46" s="156"/>
      <c r="H46" s="151"/>
      <c r="I46" s="157"/>
      <c r="J46" s="151"/>
      <c r="K46" s="41" t="s">
        <v>141</v>
      </c>
      <c r="L46" s="41" t="s">
        <v>72</v>
      </c>
      <c r="M46" s="41">
        <v>1.6500000000000001E-2</v>
      </c>
      <c r="N46" s="50">
        <v>130.55600000000001</v>
      </c>
      <c r="O46" s="51">
        <f t="shared" si="40"/>
        <v>2.1541740000000003</v>
      </c>
      <c r="P46" s="151"/>
      <c r="Q46" s="151"/>
      <c r="R46" s="151"/>
    </row>
    <row r="47" spans="1:18" ht="12.75" customHeight="1">
      <c r="A47" s="152"/>
      <c r="B47" s="164"/>
      <c r="C47" s="164"/>
      <c r="D47" s="167"/>
      <c r="E47" s="155"/>
      <c r="F47" s="155"/>
      <c r="G47" s="156"/>
      <c r="H47" s="151"/>
      <c r="I47" s="157"/>
      <c r="J47" s="151"/>
      <c r="K47" s="41" t="s">
        <v>142</v>
      </c>
      <c r="L47" s="41" t="s">
        <v>72</v>
      </c>
      <c r="M47" s="56">
        <v>1.02</v>
      </c>
      <c r="N47" s="50">
        <v>26.478000000000002</v>
      </c>
      <c r="O47" s="51">
        <f t="shared" si="40"/>
        <v>27.007560000000002</v>
      </c>
      <c r="P47" s="151"/>
      <c r="Q47" s="151"/>
      <c r="R47" s="151"/>
    </row>
    <row r="48" spans="1:18" ht="12.75" customHeight="1">
      <c r="A48" s="152"/>
      <c r="B48" s="165"/>
      <c r="C48" s="165"/>
      <c r="D48" s="168"/>
      <c r="E48" s="155"/>
      <c r="F48" s="155"/>
      <c r="G48" s="156"/>
      <c r="H48" s="151"/>
      <c r="I48" s="157"/>
      <c r="J48" s="151"/>
      <c r="K48" s="41" t="s">
        <v>143</v>
      </c>
      <c r="L48" s="41" t="s">
        <v>126</v>
      </c>
      <c r="M48" s="41">
        <v>0.71699999999999997</v>
      </c>
      <c r="N48" s="50">
        <v>4.3499999999999996</v>
      </c>
      <c r="O48" s="51">
        <f t="shared" si="40"/>
        <v>3.1189499999999994</v>
      </c>
      <c r="P48" s="151"/>
      <c r="Q48" s="151"/>
      <c r="R48" s="151"/>
    </row>
    <row r="49" spans="1:18" ht="12.75" customHeight="1">
      <c r="A49" s="152">
        <v>4</v>
      </c>
      <c r="B49" s="153" t="s">
        <v>125</v>
      </c>
      <c r="C49" s="153" t="s">
        <v>144</v>
      </c>
      <c r="D49" s="166" t="s">
        <v>97</v>
      </c>
      <c r="E49" s="155">
        <v>2.6</v>
      </c>
      <c r="F49" s="155">
        <f t="shared" ref="F49" si="44">H49+J49+R49</f>
        <v>49.149476659880001</v>
      </c>
      <c r="G49" s="158">
        <v>2.78</v>
      </c>
      <c r="H49" s="151">
        <f t="shared" ref="H49" si="45">G49*$P$8/1000</f>
        <v>5.2546726000000001</v>
      </c>
      <c r="I49" s="156">
        <v>0.34</v>
      </c>
      <c r="J49" s="151">
        <f t="shared" ref="J49" si="46">I49*$P$9/1000</f>
        <v>0.94496200000000008</v>
      </c>
      <c r="K49" s="41" t="s">
        <v>101</v>
      </c>
      <c r="L49" s="41" t="s">
        <v>72</v>
      </c>
      <c r="M49" s="41">
        <v>1.02</v>
      </c>
      <c r="N49" s="50">
        <v>28.141999999999999</v>
      </c>
      <c r="O49" s="51">
        <f t="shared" si="40"/>
        <v>28.704840000000001</v>
      </c>
      <c r="P49" s="151">
        <f t="shared" ref="P49" si="47">E49*F49</f>
        <v>127.788639315688</v>
      </c>
      <c r="Q49" s="151">
        <f t="shared" ref="Q49" si="48">SUM(O49:O52)</f>
        <v>35.426290000000002</v>
      </c>
      <c r="R49" s="151">
        <f t="shared" ref="R49" si="49">Q49*1.02*1.05*$R$14</f>
        <v>42.949842059879998</v>
      </c>
    </row>
    <row r="50" spans="1:18" ht="12.75" customHeight="1">
      <c r="A50" s="152"/>
      <c r="B50" s="153"/>
      <c r="C50" s="153"/>
      <c r="D50" s="167"/>
      <c r="E50" s="155"/>
      <c r="F50" s="155"/>
      <c r="G50" s="158"/>
      <c r="H50" s="151"/>
      <c r="I50" s="156"/>
      <c r="J50" s="151"/>
      <c r="K50" s="41" t="s">
        <v>106</v>
      </c>
      <c r="L50" s="41" t="s">
        <v>126</v>
      </c>
      <c r="M50" s="41">
        <v>1.17</v>
      </c>
      <c r="N50" s="41">
        <v>4.3499999999999996</v>
      </c>
      <c r="O50" s="51">
        <f t="shared" si="40"/>
        <v>5.0894999999999992</v>
      </c>
      <c r="P50" s="151"/>
      <c r="Q50" s="151"/>
      <c r="R50" s="151"/>
    </row>
    <row r="51" spans="1:18" ht="12.75" customHeight="1">
      <c r="A51" s="152"/>
      <c r="B51" s="153"/>
      <c r="C51" s="153"/>
      <c r="D51" s="167"/>
      <c r="E51" s="155"/>
      <c r="F51" s="155"/>
      <c r="G51" s="158"/>
      <c r="H51" s="151"/>
      <c r="I51" s="156"/>
      <c r="J51" s="151"/>
      <c r="K51" s="41" t="s">
        <v>127</v>
      </c>
      <c r="L51" s="41" t="s">
        <v>97</v>
      </c>
      <c r="M51" s="54">
        <v>1.2500000000000001E-2</v>
      </c>
      <c r="N51" s="50">
        <v>130.55600000000001</v>
      </c>
      <c r="O51" s="51">
        <f t="shared" si="40"/>
        <v>1.6319500000000002</v>
      </c>
      <c r="P51" s="151"/>
      <c r="Q51" s="151"/>
      <c r="R51" s="151"/>
    </row>
    <row r="52" spans="1:18" ht="12.75" customHeight="1">
      <c r="A52" s="152"/>
      <c r="B52" s="153"/>
      <c r="C52" s="153"/>
      <c r="D52" s="168"/>
      <c r="E52" s="155"/>
      <c r="F52" s="155"/>
      <c r="G52" s="158"/>
      <c r="H52" s="151"/>
      <c r="I52" s="156"/>
      <c r="J52" s="151"/>
      <c r="K52" s="41"/>
      <c r="L52" s="41"/>
      <c r="M52" s="41"/>
      <c r="N52" s="50"/>
      <c r="O52" s="51">
        <f t="shared" si="40"/>
        <v>0</v>
      </c>
      <c r="P52" s="151"/>
      <c r="Q52" s="151"/>
      <c r="R52" s="151"/>
    </row>
    <row r="53" spans="1:18" ht="12.75" customHeight="1">
      <c r="A53" s="152">
        <v>5</v>
      </c>
      <c r="B53" s="153" t="s">
        <v>128</v>
      </c>
      <c r="C53" s="175" t="s">
        <v>145</v>
      </c>
      <c r="D53" s="175" t="s">
        <v>69</v>
      </c>
      <c r="E53" s="177">
        <v>3.4000000000000002E-2</v>
      </c>
      <c r="F53" s="155">
        <f t="shared" ref="F53" si="50">H53+J53+R53</f>
        <v>315.21671999999995</v>
      </c>
      <c r="G53" s="178"/>
      <c r="H53" s="151">
        <f t="shared" ref="H53" si="51">G53*$P$8/1000</f>
        <v>0</v>
      </c>
      <c r="I53" s="156"/>
      <c r="J53" s="151">
        <f t="shared" ref="J53" si="52">I53*$P$9/1000</f>
        <v>0</v>
      </c>
      <c r="K53" s="41" t="s">
        <v>129</v>
      </c>
      <c r="L53" s="41" t="s">
        <v>69</v>
      </c>
      <c r="M53" s="41">
        <v>1</v>
      </c>
      <c r="N53" s="50">
        <v>260</v>
      </c>
      <c r="O53" s="51">
        <f t="shared" si="40"/>
        <v>260</v>
      </c>
      <c r="P53" s="151">
        <f t="shared" ref="P53" si="53">E53*F53</f>
        <v>10.717368479999999</v>
      </c>
      <c r="Q53" s="151">
        <f t="shared" ref="Q53" si="54">SUM(O53:O56)</f>
        <v>260</v>
      </c>
      <c r="R53" s="151">
        <f t="shared" ref="R53" si="55">Q53*1.02*1.05*$R$14</f>
        <v>315.21671999999995</v>
      </c>
    </row>
    <row r="54" spans="1:18" ht="12.75" customHeight="1">
      <c r="A54" s="152"/>
      <c r="B54" s="153"/>
      <c r="C54" s="175"/>
      <c r="D54" s="176"/>
      <c r="E54" s="177"/>
      <c r="F54" s="155"/>
      <c r="G54" s="179"/>
      <c r="H54" s="151"/>
      <c r="I54" s="156"/>
      <c r="J54" s="151"/>
      <c r="K54" s="58"/>
      <c r="L54" s="58"/>
      <c r="M54" s="58"/>
      <c r="N54" s="59"/>
      <c r="O54" s="51">
        <f t="shared" si="40"/>
        <v>0</v>
      </c>
      <c r="P54" s="151"/>
      <c r="Q54" s="151"/>
      <c r="R54" s="151"/>
    </row>
    <row r="55" spans="1:18" ht="12.75" customHeight="1">
      <c r="A55" s="152"/>
      <c r="B55" s="153"/>
      <c r="C55" s="175"/>
      <c r="D55" s="176"/>
      <c r="E55" s="177"/>
      <c r="F55" s="155"/>
      <c r="G55" s="179"/>
      <c r="H55" s="151"/>
      <c r="I55" s="156"/>
      <c r="J55" s="151"/>
      <c r="K55" s="41"/>
      <c r="L55" s="41"/>
      <c r="M55" s="54"/>
      <c r="N55" s="50"/>
      <c r="O55" s="51">
        <f t="shared" si="40"/>
        <v>0</v>
      </c>
      <c r="P55" s="151"/>
      <c r="Q55" s="151"/>
      <c r="R55" s="151"/>
    </row>
    <row r="56" spans="1:18" ht="12.75" customHeight="1">
      <c r="A56" s="152"/>
      <c r="B56" s="153"/>
      <c r="C56" s="175"/>
      <c r="D56" s="176"/>
      <c r="E56" s="177"/>
      <c r="F56" s="155"/>
      <c r="G56" s="180"/>
      <c r="H56" s="151"/>
      <c r="I56" s="156"/>
      <c r="J56" s="151"/>
      <c r="K56" s="41"/>
      <c r="L56" s="41"/>
      <c r="M56" s="41"/>
      <c r="N56" s="50"/>
      <c r="O56" s="51">
        <f t="shared" si="40"/>
        <v>0</v>
      </c>
      <c r="P56" s="151"/>
      <c r="Q56" s="151"/>
      <c r="R56" s="151"/>
    </row>
    <row r="57" spans="1:18" ht="12.75" customHeight="1">
      <c r="A57" s="152">
        <v>6</v>
      </c>
      <c r="B57" s="153" t="s">
        <v>146</v>
      </c>
      <c r="C57" s="153" t="s">
        <v>148</v>
      </c>
      <c r="D57" s="152" t="s">
        <v>107</v>
      </c>
      <c r="E57" s="154">
        <v>12.1</v>
      </c>
      <c r="F57" s="155">
        <f t="shared" ref="F57" si="56">H57+J57+R57</f>
        <v>10.908754177999999</v>
      </c>
      <c r="G57" s="156">
        <v>2.15</v>
      </c>
      <c r="H57" s="151">
        <f t="shared" ref="H57" si="57">G57*$P$8/1000</f>
        <v>4.0638654999999995</v>
      </c>
      <c r="I57" s="157">
        <v>1.3899999999999999E-2</v>
      </c>
      <c r="J57" s="151">
        <f t="shared" ref="J57" si="58">I57*$P$9/1000</f>
        <v>3.8632269999999996E-2</v>
      </c>
      <c r="K57" s="41" t="s">
        <v>147</v>
      </c>
      <c r="L57" s="41" t="s">
        <v>126</v>
      </c>
      <c r="M57" s="41">
        <v>1</v>
      </c>
      <c r="N57" s="50">
        <v>4.8220000000000001</v>
      </c>
      <c r="O57" s="51">
        <f t="shared" si="40"/>
        <v>4.8220000000000001</v>
      </c>
      <c r="P57" s="151">
        <f t="shared" ref="P57" si="59">E57*F57</f>
        <v>131.99592555379999</v>
      </c>
      <c r="Q57" s="151">
        <f t="shared" ref="Q57" si="60">SUM(O57:O60)</f>
        <v>5.6139999999999999</v>
      </c>
      <c r="R57" s="151">
        <f t="shared" ref="R57" si="61">Q57*1.02*1.05*$R$14</f>
        <v>6.8062564079999994</v>
      </c>
    </row>
    <row r="58" spans="1:18" ht="12.75" customHeight="1">
      <c r="A58" s="152"/>
      <c r="B58" s="153"/>
      <c r="C58" s="153"/>
      <c r="D58" s="152"/>
      <c r="E58" s="154"/>
      <c r="F58" s="155"/>
      <c r="G58" s="156"/>
      <c r="H58" s="151"/>
      <c r="I58" s="157"/>
      <c r="J58" s="151"/>
      <c r="K58" s="41"/>
      <c r="L58" s="41"/>
      <c r="M58" s="41"/>
      <c r="N58" s="50"/>
      <c r="O58" s="51">
        <f t="shared" si="40"/>
        <v>0</v>
      </c>
      <c r="P58" s="151"/>
      <c r="Q58" s="151"/>
      <c r="R58" s="151"/>
    </row>
    <row r="59" spans="1:18" ht="12.75" customHeight="1">
      <c r="A59" s="152"/>
      <c r="B59" s="153"/>
      <c r="C59" s="153"/>
      <c r="D59" s="152"/>
      <c r="E59" s="154"/>
      <c r="F59" s="155"/>
      <c r="G59" s="156"/>
      <c r="H59" s="151"/>
      <c r="I59" s="157"/>
      <c r="J59" s="151"/>
      <c r="K59" s="41" t="s">
        <v>102</v>
      </c>
      <c r="L59" s="41" t="s">
        <v>124</v>
      </c>
      <c r="M59" s="56">
        <v>0.03</v>
      </c>
      <c r="N59" s="50">
        <v>26.4</v>
      </c>
      <c r="O59" s="51">
        <f t="shared" si="40"/>
        <v>0.79199999999999993</v>
      </c>
      <c r="P59" s="151"/>
      <c r="Q59" s="151"/>
      <c r="R59" s="151"/>
    </row>
    <row r="60" spans="1:18" ht="12.75" customHeight="1">
      <c r="A60" s="152"/>
      <c r="B60" s="153"/>
      <c r="C60" s="153"/>
      <c r="D60" s="152"/>
      <c r="E60" s="154"/>
      <c r="F60" s="155"/>
      <c r="G60" s="156"/>
      <c r="H60" s="151"/>
      <c r="I60" s="157"/>
      <c r="J60" s="151"/>
      <c r="K60" s="58"/>
      <c r="L60" s="58"/>
      <c r="M60" s="58"/>
      <c r="N60" s="59"/>
      <c r="O60" s="51">
        <f t="shared" si="40"/>
        <v>0</v>
      </c>
      <c r="P60" s="151"/>
      <c r="Q60" s="151"/>
      <c r="R60" s="151"/>
    </row>
    <row r="61" spans="1:18" ht="12.75" customHeight="1">
      <c r="A61" s="152">
        <v>7</v>
      </c>
      <c r="B61" s="159" t="s">
        <v>149</v>
      </c>
      <c r="C61" s="153" t="s">
        <v>151</v>
      </c>
      <c r="D61" s="152" t="s">
        <v>107</v>
      </c>
      <c r="E61" s="154">
        <v>1.92</v>
      </c>
      <c r="F61" s="155">
        <f t="shared" ref="F61" si="62">H61+J61+R61</f>
        <v>21.611838269080003</v>
      </c>
      <c r="G61" s="156">
        <v>7.7</v>
      </c>
      <c r="H61" s="151">
        <f t="shared" ref="H61" si="63">G61*$P$8/1000</f>
        <v>14.554309000000002</v>
      </c>
      <c r="I61" s="188">
        <v>0.15</v>
      </c>
      <c r="J61" s="151">
        <f t="shared" ref="J61" si="64">I61*$P$9/1000</f>
        <v>0.41689500000000002</v>
      </c>
      <c r="K61" s="41" t="s">
        <v>152</v>
      </c>
      <c r="L61" s="41" t="s">
        <v>126</v>
      </c>
      <c r="M61" s="41">
        <v>0.97</v>
      </c>
      <c r="N61" s="50">
        <v>4.6669999999999998</v>
      </c>
      <c r="O61" s="51">
        <f t="shared" si="40"/>
        <v>4.5269899999999996</v>
      </c>
      <c r="P61" s="151">
        <f t="shared" ref="P61" si="65">E61*F61</f>
        <v>41.494729476633601</v>
      </c>
      <c r="Q61" s="151">
        <f t="shared" ref="Q61" si="66">SUM(O61:O64)</f>
        <v>5.4773899999999998</v>
      </c>
      <c r="R61" s="151">
        <f t="shared" ref="R61" si="67">Q61*1.02*1.05*$R$14</f>
        <v>6.6406342690799995</v>
      </c>
    </row>
    <row r="62" spans="1:18" ht="12.75" customHeight="1">
      <c r="A62" s="152"/>
      <c r="B62" s="153"/>
      <c r="C62" s="153"/>
      <c r="D62" s="152"/>
      <c r="E62" s="154"/>
      <c r="F62" s="155"/>
      <c r="G62" s="156"/>
      <c r="H62" s="151"/>
      <c r="I62" s="188"/>
      <c r="J62" s="151"/>
      <c r="K62" s="41"/>
      <c r="L62" s="41"/>
      <c r="M62" s="41"/>
      <c r="N62" s="50"/>
      <c r="O62" s="51">
        <f t="shared" si="40"/>
        <v>0</v>
      </c>
      <c r="P62" s="151"/>
      <c r="Q62" s="151"/>
      <c r="R62" s="151"/>
    </row>
    <row r="63" spans="1:18" ht="12.75" customHeight="1">
      <c r="A63" s="152"/>
      <c r="B63" s="153"/>
      <c r="C63" s="153"/>
      <c r="D63" s="152"/>
      <c r="E63" s="154"/>
      <c r="F63" s="155"/>
      <c r="G63" s="156"/>
      <c r="H63" s="151"/>
      <c r="I63" s="188"/>
      <c r="J63" s="151"/>
      <c r="K63" s="41" t="s">
        <v>102</v>
      </c>
      <c r="L63" s="50" t="s">
        <v>72</v>
      </c>
      <c r="M63" s="55">
        <v>3.5999999999999997E-2</v>
      </c>
      <c r="N63" s="50">
        <v>26.4</v>
      </c>
      <c r="O63" s="51">
        <f t="shared" si="40"/>
        <v>0.95039999999999991</v>
      </c>
      <c r="P63" s="151"/>
      <c r="Q63" s="151"/>
      <c r="R63" s="151"/>
    </row>
    <row r="64" spans="1:18" ht="12.75" customHeight="1">
      <c r="A64" s="152"/>
      <c r="B64" s="153"/>
      <c r="C64" s="153"/>
      <c r="D64" s="152"/>
      <c r="E64" s="154"/>
      <c r="F64" s="155"/>
      <c r="G64" s="156"/>
      <c r="H64" s="151"/>
      <c r="I64" s="188"/>
      <c r="J64" s="151"/>
      <c r="K64" s="58"/>
      <c r="L64" s="58"/>
      <c r="M64" s="58"/>
      <c r="N64" s="59"/>
      <c r="O64" s="51">
        <f t="shared" si="40"/>
        <v>0</v>
      </c>
      <c r="P64" s="151"/>
      <c r="Q64" s="151"/>
      <c r="R64" s="151"/>
    </row>
    <row r="65" spans="1:18" ht="12.75" customHeight="1">
      <c r="A65" s="152">
        <v>8</v>
      </c>
      <c r="B65" s="159" t="s">
        <v>149</v>
      </c>
      <c r="C65" s="153" t="s">
        <v>153</v>
      </c>
      <c r="D65" s="152" t="s">
        <v>107</v>
      </c>
      <c r="E65" s="154">
        <v>2.6</v>
      </c>
      <c r="F65" s="155">
        <f t="shared" ref="F65" si="68">H65+J65+R65</f>
        <v>21.794118399280002</v>
      </c>
      <c r="G65" s="156">
        <v>7.7</v>
      </c>
      <c r="H65" s="151">
        <f t="shared" ref="H65" si="69">G65*$P$8/1000</f>
        <v>14.554309000000002</v>
      </c>
      <c r="I65" s="188">
        <v>0.15</v>
      </c>
      <c r="J65" s="151">
        <f t="shared" ref="J65" si="70">I65*$P$9/1000</f>
        <v>0.41689500000000002</v>
      </c>
      <c r="K65" s="41" t="s">
        <v>150</v>
      </c>
      <c r="L65" s="41" t="s">
        <v>126</v>
      </c>
      <c r="M65" s="41">
        <v>0.97</v>
      </c>
      <c r="N65" s="50">
        <v>4.8220000000000001</v>
      </c>
      <c r="O65" s="51">
        <f t="shared" si="40"/>
        <v>4.6773400000000001</v>
      </c>
      <c r="P65" s="151">
        <f t="shared" ref="P65" si="71">E65*F65</f>
        <v>56.66470783812801</v>
      </c>
      <c r="Q65" s="151">
        <f t="shared" ref="Q65" si="72">SUM(O65:O68)</f>
        <v>5.6277400000000002</v>
      </c>
      <c r="R65" s="151">
        <f t="shared" ref="R65" si="73">Q65*1.02*1.05*$R$14</f>
        <v>6.8229143992799992</v>
      </c>
    </row>
    <row r="66" spans="1:18" ht="12.75" customHeight="1">
      <c r="A66" s="152"/>
      <c r="B66" s="153"/>
      <c r="C66" s="153"/>
      <c r="D66" s="152"/>
      <c r="E66" s="154"/>
      <c r="F66" s="155"/>
      <c r="G66" s="156"/>
      <c r="H66" s="151"/>
      <c r="I66" s="188"/>
      <c r="J66" s="151"/>
      <c r="K66" s="41"/>
      <c r="L66" s="41"/>
      <c r="M66" s="41"/>
      <c r="N66" s="50"/>
      <c r="O66" s="51">
        <f t="shared" si="40"/>
        <v>0</v>
      </c>
      <c r="P66" s="151"/>
      <c r="Q66" s="151"/>
      <c r="R66" s="151"/>
    </row>
    <row r="67" spans="1:18" ht="12.75" customHeight="1">
      <c r="A67" s="152"/>
      <c r="B67" s="153"/>
      <c r="C67" s="153"/>
      <c r="D67" s="152"/>
      <c r="E67" s="154"/>
      <c r="F67" s="155"/>
      <c r="G67" s="156"/>
      <c r="H67" s="151"/>
      <c r="I67" s="188"/>
      <c r="J67" s="151"/>
      <c r="K67" s="41" t="s">
        <v>102</v>
      </c>
      <c r="L67" s="50" t="s">
        <v>72</v>
      </c>
      <c r="M67" s="55">
        <v>3.5999999999999997E-2</v>
      </c>
      <c r="N67" s="50">
        <v>26.4</v>
      </c>
      <c r="O67" s="51">
        <f t="shared" si="40"/>
        <v>0.95039999999999991</v>
      </c>
      <c r="P67" s="151"/>
      <c r="Q67" s="151"/>
      <c r="R67" s="151"/>
    </row>
    <row r="68" spans="1:18" ht="12.75" customHeight="1">
      <c r="A68" s="152"/>
      <c r="B68" s="153"/>
      <c r="C68" s="153"/>
      <c r="D68" s="152"/>
      <c r="E68" s="154"/>
      <c r="F68" s="155"/>
      <c r="G68" s="156"/>
      <c r="H68" s="151"/>
      <c r="I68" s="188"/>
      <c r="J68" s="151"/>
      <c r="K68" s="58"/>
      <c r="L68" s="58"/>
      <c r="M68" s="58"/>
      <c r="N68" s="59"/>
      <c r="O68" s="51">
        <f t="shared" si="40"/>
        <v>0</v>
      </c>
      <c r="P68" s="151"/>
      <c r="Q68" s="151"/>
      <c r="R68" s="151"/>
    </row>
    <row r="69" spans="1:18" ht="12.75" customHeight="1">
      <c r="A69" s="152">
        <v>9</v>
      </c>
      <c r="B69" s="153" t="s">
        <v>154</v>
      </c>
      <c r="C69" s="163" t="s">
        <v>155</v>
      </c>
      <c r="D69" s="166" t="s">
        <v>100</v>
      </c>
      <c r="E69" s="169">
        <v>25.1</v>
      </c>
      <c r="F69" s="172">
        <f t="shared" ref="F69" si="74">H69+J69+R69</f>
        <v>24.107563499999998</v>
      </c>
      <c r="G69" s="156">
        <v>1.1499999999999999</v>
      </c>
      <c r="H69" s="151">
        <f t="shared" ref="H69" si="75">G69*$P$8/1000</f>
        <v>2.1736955</v>
      </c>
      <c r="I69" s="156">
        <v>0.04</v>
      </c>
      <c r="J69" s="160">
        <f t="shared" ref="J69" si="76">I69*$P$9/1000</f>
        <v>0.11117200000000001</v>
      </c>
      <c r="K69" s="41" t="s">
        <v>156</v>
      </c>
      <c r="L69" s="41" t="s">
        <v>100</v>
      </c>
      <c r="M69" s="41">
        <v>1</v>
      </c>
      <c r="N69" s="50">
        <v>18</v>
      </c>
      <c r="O69" s="51">
        <f t="shared" si="40"/>
        <v>18</v>
      </c>
      <c r="P69" s="160">
        <f t="shared" ref="P69" si="77">E69*F69</f>
        <v>605.09984384999996</v>
      </c>
      <c r="Q69" s="160">
        <f t="shared" ref="Q69" si="78">SUM(O69:O72)</f>
        <v>18</v>
      </c>
      <c r="R69" s="160">
        <f t="shared" ref="R69" si="79">Q69*1.02*1.05*$R$14</f>
        <v>21.822695999999997</v>
      </c>
    </row>
    <row r="70" spans="1:18" ht="12.75" customHeight="1">
      <c r="A70" s="152"/>
      <c r="B70" s="153"/>
      <c r="C70" s="164"/>
      <c r="D70" s="167"/>
      <c r="E70" s="170"/>
      <c r="F70" s="173"/>
      <c r="G70" s="156"/>
      <c r="H70" s="151"/>
      <c r="I70" s="156"/>
      <c r="J70" s="161"/>
      <c r="K70" s="41"/>
      <c r="L70" s="41"/>
      <c r="M70" s="41"/>
      <c r="N70" s="50"/>
      <c r="O70" s="51">
        <f t="shared" si="40"/>
        <v>0</v>
      </c>
      <c r="P70" s="161"/>
      <c r="Q70" s="161"/>
      <c r="R70" s="161"/>
    </row>
    <row r="71" spans="1:18" ht="12.75" customHeight="1">
      <c r="A71" s="152"/>
      <c r="B71" s="153"/>
      <c r="C71" s="164"/>
      <c r="D71" s="167"/>
      <c r="E71" s="170"/>
      <c r="F71" s="173"/>
      <c r="G71" s="156"/>
      <c r="H71" s="151"/>
      <c r="I71" s="156"/>
      <c r="J71" s="161"/>
      <c r="K71" s="41"/>
      <c r="L71" s="41"/>
      <c r="M71" s="54"/>
      <c r="N71" s="50"/>
      <c r="O71" s="51">
        <f t="shared" si="40"/>
        <v>0</v>
      </c>
      <c r="P71" s="161"/>
      <c r="Q71" s="161"/>
      <c r="R71" s="161"/>
    </row>
    <row r="72" spans="1:18" ht="12.75" customHeight="1">
      <c r="A72" s="152"/>
      <c r="B72" s="153"/>
      <c r="C72" s="165"/>
      <c r="D72" s="168"/>
      <c r="E72" s="171"/>
      <c r="F72" s="174"/>
      <c r="G72" s="156"/>
      <c r="H72" s="151"/>
      <c r="I72" s="156"/>
      <c r="J72" s="162"/>
      <c r="K72" s="41"/>
      <c r="L72" s="41"/>
      <c r="M72" s="41"/>
      <c r="N72" s="50"/>
      <c r="O72" s="51">
        <f t="shared" si="40"/>
        <v>0</v>
      </c>
      <c r="P72" s="162"/>
      <c r="Q72" s="162"/>
      <c r="R72" s="162"/>
    </row>
    <row r="73" spans="1:18" ht="12.75" customHeight="1">
      <c r="A73" s="152"/>
      <c r="B73" s="153"/>
      <c r="C73" s="194" t="s">
        <v>157</v>
      </c>
      <c r="D73" s="184"/>
      <c r="E73" s="154"/>
      <c r="F73" s="155">
        <f t="shared" ref="F73" si="80">H73+J73+R73</f>
        <v>0</v>
      </c>
      <c r="G73" s="156"/>
      <c r="H73" s="151">
        <f t="shared" ref="H73" si="81">G73*$P$8/1000</f>
        <v>0</v>
      </c>
      <c r="I73" s="157"/>
      <c r="J73" s="151">
        <f t="shared" ref="J73" si="82">I73*$P$9/1000</f>
        <v>0</v>
      </c>
      <c r="K73" s="41"/>
      <c r="L73" s="41"/>
      <c r="M73" s="41"/>
      <c r="N73" s="50"/>
      <c r="O73" s="51">
        <f t="shared" si="40"/>
        <v>0</v>
      </c>
      <c r="P73" s="151">
        <f t="shared" ref="P73" si="83">E73*F73</f>
        <v>0</v>
      </c>
      <c r="Q73" s="151">
        <f t="shared" ref="Q73" si="84">SUM(O73:O76)</f>
        <v>0</v>
      </c>
      <c r="R73" s="151">
        <f t="shared" ref="R73" si="85">Q73*1.02*1.05*$R$14</f>
        <v>0</v>
      </c>
    </row>
    <row r="74" spans="1:18" ht="12.75" customHeight="1">
      <c r="A74" s="152"/>
      <c r="B74" s="153"/>
      <c r="C74" s="194"/>
      <c r="D74" s="185"/>
      <c r="E74" s="154"/>
      <c r="F74" s="155"/>
      <c r="G74" s="156"/>
      <c r="H74" s="151"/>
      <c r="I74" s="157"/>
      <c r="J74" s="151"/>
      <c r="K74" s="41"/>
      <c r="L74" s="41"/>
      <c r="M74" s="41"/>
      <c r="N74" s="50"/>
      <c r="O74" s="51">
        <f t="shared" si="40"/>
        <v>0</v>
      </c>
      <c r="P74" s="151"/>
      <c r="Q74" s="151"/>
      <c r="R74" s="151"/>
    </row>
    <row r="75" spans="1:18" ht="12.75" customHeight="1">
      <c r="A75" s="152"/>
      <c r="B75" s="153"/>
      <c r="C75" s="194"/>
      <c r="D75" s="185"/>
      <c r="E75" s="154"/>
      <c r="F75" s="155"/>
      <c r="G75" s="156"/>
      <c r="H75" s="151"/>
      <c r="I75" s="157"/>
      <c r="J75" s="151"/>
      <c r="K75" s="41"/>
      <c r="L75" s="41"/>
      <c r="M75" s="41"/>
      <c r="N75" s="50"/>
      <c r="O75" s="51">
        <f t="shared" si="40"/>
        <v>0</v>
      </c>
      <c r="P75" s="151"/>
      <c r="Q75" s="151"/>
      <c r="R75" s="151"/>
    </row>
    <row r="76" spans="1:18" ht="12.75" customHeight="1">
      <c r="A76" s="152"/>
      <c r="B76" s="153"/>
      <c r="C76" s="194"/>
      <c r="D76" s="186"/>
      <c r="E76" s="154"/>
      <c r="F76" s="155"/>
      <c r="G76" s="156"/>
      <c r="H76" s="151"/>
      <c r="I76" s="157"/>
      <c r="J76" s="151"/>
      <c r="K76" s="41"/>
      <c r="L76" s="41"/>
      <c r="M76" s="41"/>
      <c r="N76" s="50"/>
      <c r="O76" s="51">
        <f t="shared" si="40"/>
        <v>0</v>
      </c>
      <c r="P76" s="151"/>
      <c r="Q76" s="151"/>
      <c r="R76" s="151"/>
    </row>
    <row r="77" spans="1:18" ht="12.75" customHeight="1">
      <c r="A77" s="152">
        <v>1</v>
      </c>
      <c r="B77" s="153" t="s">
        <v>135</v>
      </c>
      <c r="C77" s="153" t="s">
        <v>136</v>
      </c>
      <c r="D77" s="152" t="s">
        <v>97</v>
      </c>
      <c r="E77" s="154">
        <v>0.38</v>
      </c>
      <c r="F77" s="155">
        <f t="shared" ref="F77" si="86">H77+J77+R77</f>
        <v>3.6669297999999997</v>
      </c>
      <c r="G77" s="156">
        <v>1.94</v>
      </c>
      <c r="H77" s="151">
        <f t="shared" ref="H77" si="87">G77*$P$8/1000</f>
        <v>3.6669297999999997</v>
      </c>
      <c r="I77" s="156"/>
      <c r="J77" s="151">
        <f t="shared" ref="J77" si="88">I77*$P$9/1000</f>
        <v>0</v>
      </c>
      <c r="K77" s="41"/>
      <c r="L77" s="41"/>
      <c r="M77" s="41"/>
      <c r="N77" s="50"/>
      <c r="O77" s="51">
        <f t="shared" si="40"/>
        <v>0</v>
      </c>
      <c r="P77" s="151">
        <f t="shared" ref="P77" si="89">E77*F77</f>
        <v>1.3934333239999999</v>
      </c>
      <c r="Q77" s="151">
        <f t="shared" ref="Q77" si="90">SUM(O77:O80)</f>
        <v>0</v>
      </c>
      <c r="R77" s="151">
        <f t="shared" ref="R77" si="91">Q77*1.02*1.05*$R$14</f>
        <v>0</v>
      </c>
    </row>
    <row r="78" spans="1:18" ht="12.75" customHeight="1">
      <c r="A78" s="152"/>
      <c r="B78" s="153"/>
      <c r="C78" s="153"/>
      <c r="D78" s="152"/>
      <c r="E78" s="154"/>
      <c r="F78" s="155"/>
      <c r="G78" s="156"/>
      <c r="H78" s="151"/>
      <c r="I78" s="156"/>
      <c r="J78" s="151"/>
      <c r="K78" s="41"/>
      <c r="L78" s="41"/>
      <c r="M78" s="41"/>
      <c r="N78" s="50"/>
      <c r="O78" s="51">
        <f t="shared" si="40"/>
        <v>0</v>
      </c>
      <c r="P78" s="151"/>
      <c r="Q78" s="151"/>
      <c r="R78" s="151"/>
    </row>
    <row r="79" spans="1:18" ht="12.75" customHeight="1">
      <c r="A79" s="152"/>
      <c r="B79" s="153"/>
      <c r="C79" s="153"/>
      <c r="D79" s="152"/>
      <c r="E79" s="154"/>
      <c r="F79" s="155"/>
      <c r="G79" s="156"/>
      <c r="H79" s="151"/>
      <c r="I79" s="156"/>
      <c r="J79" s="151"/>
      <c r="K79" s="41"/>
      <c r="L79" s="41"/>
      <c r="M79" s="54"/>
      <c r="N79" s="50"/>
      <c r="O79" s="51">
        <f t="shared" si="40"/>
        <v>0</v>
      </c>
      <c r="P79" s="151"/>
      <c r="Q79" s="151"/>
      <c r="R79" s="151"/>
    </row>
    <row r="80" spans="1:18" ht="12.75" customHeight="1">
      <c r="A80" s="152"/>
      <c r="B80" s="153"/>
      <c r="C80" s="153"/>
      <c r="D80" s="152"/>
      <c r="E80" s="154"/>
      <c r="F80" s="155"/>
      <c r="G80" s="156"/>
      <c r="H80" s="151"/>
      <c r="I80" s="156"/>
      <c r="J80" s="151"/>
      <c r="K80" s="41"/>
      <c r="L80" s="41"/>
      <c r="M80" s="41"/>
      <c r="N80" s="50"/>
      <c r="O80" s="51">
        <f t="shared" si="40"/>
        <v>0</v>
      </c>
      <c r="P80" s="151"/>
      <c r="Q80" s="151"/>
      <c r="R80" s="151"/>
    </row>
    <row r="81" spans="1:18" ht="12.75" customHeight="1">
      <c r="A81" s="152">
        <v>2</v>
      </c>
      <c r="B81" s="163" t="s">
        <v>98</v>
      </c>
      <c r="C81" s="163" t="s">
        <v>122</v>
      </c>
      <c r="D81" s="166" t="s">
        <v>97</v>
      </c>
      <c r="E81" s="155">
        <v>0.09</v>
      </c>
      <c r="F81" s="155">
        <f t="shared" ref="F81" si="92">H81+J81+R81</f>
        <v>10.226476718479999</v>
      </c>
      <c r="G81" s="156">
        <v>0.11</v>
      </c>
      <c r="H81" s="151">
        <f t="shared" ref="H81" si="93">G81*$P$8/1000</f>
        <v>0.20791870000000001</v>
      </c>
      <c r="I81" s="157">
        <v>0.76</v>
      </c>
      <c r="J81" s="151">
        <f t="shared" ref="J81" si="94">I81*$P$9/1000</f>
        <v>2.1122679999999998</v>
      </c>
      <c r="K81" s="41" t="s">
        <v>123</v>
      </c>
      <c r="L81" s="41" t="s">
        <v>72</v>
      </c>
      <c r="M81" s="41">
        <v>1.26</v>
      </c>
      <c r="N81" s="50">
        <v>5.1669999999999998</v>
      </c>
      <c r="O81" s="51">
        <f t="shared" si="40"/>
        <v>6.5104199999999999</v>
      </c>
      <c r="P81" s="151">
        <f t="shared" ref="P81" si="95">E81*F81</f>
        <v>0.92038290466319983</v>
      </c>
      <c r="Q81" s="151">
        <f t="shared" ref="Q81" si="96">SUM(O81:O84)</f>
        <v>6.5213399999999995</v>
      </c>
      <c r="R81" s="151">
        <f t="shared" ref="R81" si="97">Q81*1.02*1.05*$R$14</f>
        <v>7.9062900184799991</v>
      </c>
    </row>
    <row r="82" spans="1:18" ht="12.75" customHeight="1">
      <c r="A82" s="152"/>
      <c r="B82" s="164"/>
      <c r="C82" s="164"/>
      <c r="D82" s="167"/>
      <c r="E82" s="155"/>
      <c r="F82" s="155"/>
      <c r="G82" s="156"/>
      <c r="H82" s="151"/>
      <c r="I82" s="157"/>
      <c r="J82" s="151"/>
      <c r="K82" s="41" t="s">
        <v>73</v>
      </c>
      <c r="L82" s="41" t="s">
        <v>72</v>
      </c>
      <c r="M82" s="41">
        <v>7.0000000000000007E-2</v>
      </c>
      <c r="N82" s="50">
        <v>0.156</v>
      </c>
      <c r="O82" s="51">
        <f t="shared" si="40"/>
        <v>1.0920000000000001E-2</v>
      </c>
      <c r="P82" s="151"/>
      <c r="Q82" s="151"/>
      <c r="R82" s="151"/>
    </row>
    <row r="83" spans="1:18" ht="12.75" customHeight="1">
      <c r="A83" s="152"/>
      <c r="B83" s="164"/>
      <c r="C83" s="164"/>
      <c r="D83" s="167"/>
      <c r="E83" s="155"/>
      <c r="F83" s="155"/>
      <c r="G83" s="156"/>
      <c r="H83" s="151"/>
      <c r="I83" s="157"/>
      <c r="J83" s="151"/>
      <c r="K83" s="41"/>
      <c r="L83" s="41"/>
      <c r="M83" s="56"/>
      <c r="N83" s="50"/>
      <c r="O83" s="51">
        <f t="shared" si="40"/>
        <v>0</v>
      </c>
      <c r="P83" s="151"/>
      <c r="Q83" s="151"/>
      <c r="R83" s="151"/>
    </row>
    <row r="84" spans="1:18" ht="12.75" customHeight="1">
      <c r="A84" s="152"/>
      <c r="B84" s="165"/>
      <c r="C84" s="165"/>
      <c r="D84" s="168"/>
      <c r="E84" s="155"/>
      <c r="F84" s="155"/>
      <c r="G84" s="156"/>
      <c r="H84" s="151"/>
      <c r="I84" s="157"/>
      <c r="J84" s="151"/>
      <c r="K84" s="41"/>
      <c r="L84" s="41"/>
      <c r="M84" s="41"/>
      <c r="N84" s="50"/>
      <c r="O84" s="51">
        <f t="shared" si="40"/>
        <v>0</v>
      </c>
      <c r="P84" s="151"/>
      <c r="Q84" s="151"/>
      <c r="R84" s="151"/>
    </row>
    <row r="85" spans="1:18" ht="12.75" customHeight="1">
      <c r="A85" s="152">
        <v>3</v>
      </c>
      <c r="B85" s="163" t="s">
        <v>137</v>
      </c>
      <c r="C85" s="163" t="s">
        <v>138</v>
      </c>
      <c r="D85" s="166" t="s">
        <v>97</v>
      </c>
      <c r="E85" s="155">
        <v>2.4500000000000002</v>
      </c>
      <c r="F85" s="155">
        <f t="shared" ref="F85" si="98">H85+J85+R85</f>
        <v>45.072362572448007</v>
      </c>
      <c r="G85" s="156">
        <v>2.0499999999999998</v>
      </c>
      <c r="H85" s="151">
        <f t="shared" ref="H85" si="99">G85*$P$8/1000</f>
        <v>3.8748484999999997</v>
      </c>
      <c r="I85" s="157">
        <v>0.3</v>
      </c>
      <c r="J85" s="151">
        <f t="shared" ref="J85" si="100">I85*$P$9/1000</f>
        <v>0.83379000000000003</v>
      </c>
      <c r="K85" s="41" t="s">
        <v>139</v>
      </c>
      <c r="L85" s="41" t="s">
        <v>140</v>
      </c>
      <c r="M85" s="41">
        <v>0.9</v>
      </c>
      <c r="N85" s="50">
        <v>1.125</v>
      </c>
      <c r="O85" s="51">
        <f t="shared" ref="O85:O176" si="101">M85*N85</f>
        <v>1.0125</v>
      </c>
      <c r="P85" s="151">
        <f t="shared" ref="P85" si="102">E85*F85</f>
        <v>110.42728830249763</v>
      </c>
      <c r="Q85" s="151">
        <f t="shared" ref="Q85" si="103">SUM(O85:O88)</f>
        <v>33.293184000000004</v>
      </c>
      <c r="R85" s="151">
        <f t="shared" ref="R85" si="104">Q85*1.02*1.05*$R$14</f>
        <v>40.363724072448008</v>
      </c>
    </row>
    <row r="86" spans="1:18" ht="12.75" customHeight="1">
      <c r="A86" s="152"/>
      <c r="B86" s="164"/>
      <c r="C86" s="164"/>
      <c r="D86" s="167"/>
      <c r="E86" s="155"/>
      <c r="F86" s="155"/>
      <c r="G86" s="156"/>
      <c r="H86" s="151"/>
      <c r="I86" s="157"/>
      <c r="J86" s="151"/>
      <c r="K86" s="41" t="s">
        <v>141</v>
      </c>
      <c r="L86" s="41" t="s">
        <v>72</v>
      </c>
      <c r="M86" s="41">
        <v>1.6500000000000001E-2</v>
      </c>
      <c r="N86" s="50">
        <v>130.55600000000001</v>
      </c>
      <c r="O86" s="51">
        <f t="shared" si="101"/>
        <v>2.1541740000000003</v>
      </c>
      <c r="P86" s="151"/>
      <c r="Q86" s="151"/>
      <c r="R86" s="151"/>
    </row>
    <row r="87" spans="1:18" ht="12.75" customHeight="1">
      <c r="A87" s="152"/>
      <c r="B87" s="164"/>
      <c r="C87" s="164"/>
      <c r="D87" s="167"/>
      <c r="E87" s="155"/>
      <c r="F87" s="155"/>
      <c r="G87" s="156"/>
      <c r="H87" s="151"/>
      <c r="I87" s="157"/>
      <c r="J87" s="151"/>
      <c r="K87" s="41" t="s">
        <v>142</v>
      </c>
      <c r="L87" s="41" t="s">
        <v>72</v>
      </c>
      <c r="M87" s="56">
        <v>1.02</v>
      </c>
      <c r="N87" s="50">
        <v>26.478000000000002</v>
      </c>
      <c r="O87" s="51">
        <f t="shared" si="101"/>
        <v>27.007560000000002</v>
      </c>
      <c r="P87" s="151"/>
      <c r="Q87" s="151"/>
      <c r="R87" s="151"/>
    </row>
    <row r="88" spans="1:18" ht="12.75" customHeight="1">
      <c r="A88" s="152"/>
      <c r="B88" s="165"/>
      <c r="C88" s="165"/>
      <c r="D88" s="168"/>
      <c r="E88" s="155"/>
      <c r="F88" s="155"/>
      <c r="G88" s="156"/>
      <c r="H88" s="151"/>
      <c r="I88" s="157"/>
      <c r="J88" s="151"/>
      <c r="K88" s="41" t="s">
        <v>143</v>
      </c>
      <c r="L88" s="41" t="s">
        <v>126</v>
      </c>
      <c r="M88" s="41">
        <v>0.71699999999999997</v>
      </c>
      <c r="N88" s="50">
        <v>4.3499999999999996</v>
      </c>
      <c r="O88" s="51">
        <f t="shared" si="101"/>
        <v>3.1189499999999994</v>
      </c>
      <c r="P88" s="151"/>
      <c r="Q88" s="151"/>
      <c r="R88" s="151"/>
    </row>
    <row r="89" spans="1:18" ht="12.75" customHeight="1">
      <c r="A89" s="152">
        <v>4</v>
      </c>
      <c r="B89" s="153" t="s">
        <v>125</v>
      </c>
      <c r="C89" s="153" t="s">
        <v>144</v>
      </c>
      <c r="D89" s="166" t="s">
        <v>97</v>
      </c>
      <c r="E89" s="155">
        <v>1.25</v>
      </c>
      <c r="F89" s="155">
        <f t="shared" ref="F89" si="105">H89+J89+R89</f>
        <v>49.149476659880001</v>
      </c>
      <c r="G89" s="158">
        <v>2.78</v>
      </c>
      <c r="H89" s="151">
        <f t="shared" ref="H89" si="106">G89*$P$8/1000</f>
        <v>5.2546726000000001</v>
      </c>
      <c r="I89" s="156">
        <v>0.34</v>
      </c>
      <c r="J89" s="151">
        <f t="shared" ref="J89" si="107">I89*$P$9/1000</f>
        <v>0.94496200000000008</v>
      </c>
      <c r="K89" s="41" t="s">
        <v>101</v>
      </c>
      <c r="L89" s="41" t="s">
        <v>72</v>
      </c>
      <c r="M89" s="41">
        <v>1.02</v>
      </c>
      <c r="N89" s="50">
        <v>28.141999999999999</v>
      </c>
      <c r="O89" s="51">
        <f t="shared" si="101"/>
        <v>28.704840000000001</v>
      </c>
      <c r="P89" s="151">
        <f t="shared" ref="P89" si="108">E89*F89</f>
        <v>61.436845824850003</v>
      </c>
      <c r="Q89" s="151">
        <f t="shared" ref="Q89" si="109">SUM(O89:O92)</f>
        <v>35.426290000000002</v>
      </c>
      <c r="R89" s="151">
        <f t="shared" ref="R89" si="110">Q89*1.02*1.05*$R$14</f>
        <v>42.949842059879998</v>
      </c>
    </row>
    <row r="90" spans="1:18" ht="12.75" customHeight="1">
      <c r="A90" s="152"/>
      <c r="B90" s="153"/>
      <c r="C90" s="153"/>
      <c r="D90" s="167"/>
      <c r="E90" s="155"/>
      <c r="F90" s="155"/>
      <c r="G90" s="158"/>
      <c r="H90" s="151"/>
      <c r="I90" s="156"/>
      <c r="J90" s="151"/>
      <c r="K90" s="41" t="s">
        <v>106</v>
      </c>
      <c r="L90" s="41" t="s">
        <v>126</v>
      </c>
      <c r="M90" s="41">
        <v>1.17</v>
      </c>
      <c r="N90" s="41">
        <v>4.3499999999999996</v>
      </c>
      <c r="O90" s="51">
        <f t="shared" si="101"/>
        <v>5.0894999999999992</v>
      </c>
      <c r="P90" s="151"/>
      <c r="Q90" s="151"/>
      <c r="R90" s="151"/>
    </row>
    <row r="91" spans="1:18" ht="12.75" customHeight="1">
      <c r="A91" s="152"/>
      <c r="B91" s="153"/>
      <c r="C91" s="153"/>
      <c r="D91" s="167"/>
      <c r="E91" s="155"/>
      <c r="F91" s="155"/>
      <c r="G91" s="158"/>
      <c r="H91" s="151"/>
      <c r="I91" s="156"/>
      <c r="J91" s="151"/>
      <c r="K91" s="41" t="s">
        <v>127</v>
      </c>
      <c r="L91" s="41" t="s">
        <v>97</v>
      </c>
      <c r="M91" s="54">
        <v>1.2500000000000001E-2</v>
      </c>
      <c r="N91" s="50">
        <v>130.55600000000001</v>
      </c>
      <c r="O91" s="51">
        <f t="shared" si="101"/>
        <v>1.6319500000000002</v>
      </c>
      <c r="P91" s="151"/>
      <c r="Q91" s="151"/>
      <c r="R91" s="151"/>
    </row>
    <row r="92" spans="1:18" ht="12.75" customHeight="1">
      <c r="A92" s="152"/>
      <c r="B92" s="153"/>
      <c r="C92" s="153"/>
      <c r="D92" s="168"/>
      <c r="E92" s="155"/>
      <c r="F92" s="155"/>
      <c r="G92" s="158"/>
      <c r="H92" s="151"/>
      <c r="I92" s="156"/>
      <c r="J92" s="151"/>
      <c r="K92" s="41"/>
      <c r="L92" s="41"/>
      <c r="M92" s="41"/>
      <c r="N92" s="50"/>
      <c r="O92" s="51">
        <f t="shared" si="101"/>
        <v>0</v>
      </c>
      <c r="P92" s="151"/>
      <c r="Q92" s="151"/>
      <c r="R92" s="151"/>
    </row>
    <row r="93" spans="1:18" ht="12.75" customHeight="1">
      <c r="A93" s="152">
        <v>5</v>
      </c>
      <c r="B93" s="153" t="s">
        <v>128</v>
      </c>
      <c r="C93" s="175" t="s">
        <v>145</v>
      </c>
      <c r="D93" s="175" t="s">
        <v>69</v>
      </c>
      <c r="E93" s="177">
        <v>1.4999999999999999E-2</v>
      </c>
      <c r="F93" s="155">
        <f t="shared" ref="F93" si="111">H93+J93+R93</f>
        <v>315.21671999999995</v>
      </c>
      <c r="G93" s="178"/>
      <c r="H93" s="151">
        <f t="shared" ref="H93" si="112">G93*$P$8/1000</f>
        <v>0</v>
      </c>
      <c r="I93" s="156"/>
      <c r="J93" s="151">
        <f t="shared" ref="J93" si="113">I93*$P$9/1000</f>
        <v>0</v>
      </c>
      <c r="K93" s="41" t="s">
        <v>129</v>
      </c>
      <c r="L93" s="41" t="s">
        <v>69</v>
      </c>
      <c r="M93" s="41">
        <v>1</v>
      </c>
      <c r="N93" s="50">
        <v>260</v>
      </c>
      <c r="O93" s="51">
        <f t="shared" si="101"/>
        <v>260</v>
      </c>
      <c r="P93" s="151">
        <f t="shared" ref="P93" si="114">E93*F93</f>
        <v>4.7282507999999988</v>
      </c>
      <c r="Q93" s="151">
        <f t="shared" ref="Q93" si="115">SUM(O93:O96)</f>
        <v>260</v>
      </c>
      <c r="R93" s="151">
        <f t="shared" ref="R93" si="116">Q93*1.02*1.05*$R$14</f>
        <v>315.21671999999995</v>
      </c>
    </row>
    <row r="94" spans="1:18" ht="12.75" customHeight="1">
      <c r="A94" s="152"/>
      <c r="B94" s="153"/>
      <c r="C94" s="175"/>
      <c r="D94" s="176"/>
      <c r="E94" s="177"/>
      <c r="F94" s="155"/>
      <c r="G94" s="179"/>
      <c r="H94" s="151"/>
      <c r="I94" s="156"/>
      <c r="J94" s="151"/>
      <c r="K94" s="58"/>
      <c r="L94" s="58"/>
      <c r="M94" s="58"/>
      <c r="N94" s="59"/>
      <c r="O94" s="51">
        <f t="shared" si="101"/>
        <v>0</v>
      </c>
      <c r="P94" s="151"/>
      <c r="Q94" s="151"/>
      <c r="R94" s="151"/>
    </row>
    <row r="95" spans="1:18" ht="12.75" customHeight="1">
      <c r="A95" s="152"/>
      <c r="B95" s="153"/>
      <c r="C95" s="175"/>
      <c r="D95" s="176"/>
      <c r="E95" s="177"/>
      <c r="F95" s="155"/>
      <c r="G95" s="179"/>
      <c r="H95" s="151"/>
      <c r="I95" s="156"/>
      <c r="J95" s="151"/>
      <c r="K95" s="41"/>
      <c r="L95" s="41"/>
      <c r="M95" s="54"/>
      <c r="N95" s="50"/>
      <c r="O95" s="51">
        <f t="shared" si="101"/>
        <v>0</v>
      </c>
      <c r="P95" s="151"/>
      <c r="Q95" s="151"/>
      <c r="R95" s="151"/>
    </row>
    <row r="96" spans="1:18" ht="12.75" customHeight="1">
      <c r="A96" s="152"/>
      <c r="B96" s="153"/>
      <c r="C96" s="175"/>
      <c r="D96" s="176"/>
      <c r="E96" s="177"/>
      <c r="F96" s="155"/>
      <c r="G96" s="180"/>
      <c r="H96" s="151"/>
      <c r="I96" s="156"/>
      <c r="J96" s="151"/>
      <c r="K96" s="41"/>
      <c r="L96" s="41"/>
      <c r="M96" s="41"/>
      <c r="N96" s="50"/>
      <c r="O96" s="51">
        <f t="shared" si="101"/>
        <v>0</v>
      </c>
      <c r="P96" s="151"/>
      <c r="Q96" s="151"/>
      <c r="R96" s="151"/>
    </row>
    <row r="97" spans="1:18" ht="12.75" customHeight="1">
      <c r="A97" s="152">
        <v>6</v>
      </c>
      <c r="B97" s="153" t="s">
        <v>146</v>
      </c>
      <c r="C97" s="153" t="s">
        <v>148</v>
      </c>
      <c r="D97" s="152" t="s">
        <v>107</v>
      </c>
      <c r="E97" s="154">
        <v>4.95</v>
      </c>
      <c r="F97" s="155">
        <f t="shared" ref="F97" si="117">H97+J97+R97</f>
        <v>10.908754177999999</v>
      </c>
      <c r="G97" s="156">
        <v>2.15</v>
      </c>
      <c r="H97" s="151">
        <f t="shared" ref="H97" si="118">G97*$P$8/1000</f>
        <v>4.0638654999999995</v>
      </c>
      <c r="I97" s="157">
        <v>1.3899999999999999E-2</v>
      </c>
      <c r="J97" s="151">
        <f t="shared" ref="J97" si="119">I97*$P$9/1000</f>
        <v>3.8632269999999996E-2</v>
      </c>
      <c r="K97" s="41" t="s">
        <v>147</v>
      </c>
      <c r="L97" s="41" t="s">
        <v>126</v>
      </c>
      <c r="M97" s="41">
        <v>1</v>
      </c>
      <c r="N97" s="50">
        <v>4.8220000000000001</v>
      </c>
      <c r="O97" s="51">
        <f t="shared" si="101"/>
        <v>4.8220000000000001</v>
      </c>
      <c r="P97" s="151">
        <f t="shared" ref="P97" si="120">E97*F97</f>
        <v>53.998333181099994</v>
      </c>
      <c r="Q97" s="151">
        <f t="shared" ref="Q97" si="121">SUM(O97:O100)</f>
        <v>5.6139999999999999</v>
      </c>
      <c r="R97" s="151">
        <f t="shared" ref="R97" si="122">Q97*1.02*1.05*$R$14</f>
        <v>6.8062564079999994</v>
      </c>
    </row>
    <row r="98" spans="1:18" ht="12.75" customHeight="1">
      <c r="A98" s="152"/>
      <c r="B98" s="153"/>
      <c r="C98" s="153"/>
      <c r="D98" s="152"/>
      <c r="E98" s="154"/>
      <c r="F98" s="155"/>
      <c r="G98" s="156"/>
      <c r="H98" s="151"/>
      <c r="I98" s="157"/>
      <c r="J98" s="151"/>
      <c r="K98" s="41"/>
      <c r="L98" s="41"/>
      <c r="M98" s="41"/>
      <c r="N98" s="50"/>
      <c r="O98" s="51">
        <f t="shared" si="101"/>
        <v>0</v>
      </c>
      <c r="P98" s="151"/>
      <c r="Q98" s="151"/>
      <c r="R98" s="151"/>
    </row>
    <row r="99" spans="1:18" ht="12.75" customHeight="1">
      <c r="A99" s="152"/>
      <c r="B99" s="153"/>
      <c r="C99" s="153"/>
      <c r="D99" s="152"/>
      <c r="E99" s="154"/>
      <c r="F99" s="155"/>
      <c r="G99" s="156"/>
      <c r="H99" s="151"/>
      <c r="I99" s="157"/>
      <c r="J99" s="151"/>
      <c r="K99" s="41" t="s">
        <v>102</v>
      </c>
      <c r="L99" s="41" t="s">
        <v>124</v>
      </c>
      <c r="M99" s="56">
        <v>0.03</v>
      </c>
      <c r="N99" s="50">
        <v>26.4</v>
      </c>
      <c r="O99" s="51">
        <f t="shared" si="101"/>
        <v>0.79199999999999993</v>
      </c>
      <c r="P99" s="151"/>
      <c r="Q99" s="151"/>
      <c r="R99" s="151"/>
    </row>
    <row r="100" spans="1:18" ht="12.75" customHeight="1">
      <c r="A100" s="152"/>
      <c r="B100" s="153"/>
      <c r="C100" s="153"/>
      <c r="D100" s="152"/>
      <c r="E100" s="154"/>
      <c r="F100" s="155"/>
      <c r="G100" s="156"/>
      <c r="H100" s="151"/>
      <c r="I100" s="157"/>
      <c r="J100" s="151"/>
      <c r="K100" s="58"/>
      <c r="L100" s="58"/>
      <c r="M100" s="58"/>
      <c r="N100" s="59"/>
      <c r="O100" s="51">
        <f t="shared" si="101"/>
        <v>0</v>
      </c>
      <c r="P100" s="151"/>
      <c r="Q100" s="151"/>
      <c r="R100" s="151"/>
    </row>
    <row r="101" spans="1:18" ht="12.75" customHeight="1">
      <c r="A101" s="152">
        <v>7</v>
      </c>
      <c r="B101" s="159" t="s">
        <v>149</v>
      </c>
      <c r="C101" s="153" t="s">
        <v>151</v>
      </c>
      <c r="D101" s="152" t="s">
        <v>107</v>
      </c>
      <c r="E101" s="154">
        <v>1.56</v>
      </c>
      <c r="F101" s="155">
        <f t="shared" ref="F101" si="123">H101+J101+R101</f>
        <v>21.611838269080003</v>
      </c>
      <c r="G101" s="156">
        <v>7.7</v>
      </c>
      <c r="H101" s="151">
        <f t="shared" ref="H101" si="124">G101*$P$8/1000</f>
        <v>14.554309000000002</v>
      </c>
      <c r="I101" s="188">
        <v>0.15</v>
      </c>
      <c r="J101" s="151">
        <f t="shared" ref="J101" si="125">I101*$P$9/1000</f>
        <v>0.41689500000000002</v>
      </c>
      <c r="K101" s="41" t="s">
        <v>152</v>
      </c>
      <c r="L101" s="41" t="s">
        <v>126</v>
      </c>
      <c r="M101" s="41">
        <v>0.97</v>
      </c>
      <c r="N101" s="50">
        <v>4.6669999999999998</v>
      </c>
      <c r="O101" s="51">
        <f t="shared" si="101"/>
        <v>4.5269899999999996</v>
      </c>
      <c r="P101" s="151">
        <f t="shared" ref="P101" si="126">E101*F101</f>
        <v>33.714467699764803</v>
      </c>
      <c r="Q101" s="151">
        <f t="shared" ref="Q101" si="127">SUM(O101:O104)</f>
        <v>5.4773899999999998</v>
      </c>
      <c r="R101" s="151">
        <f t="shared" ref="R101" si="128">Q101*1.02*1.05*$R$14</f>
        <v>6.6406342690799995</v>
      </c>
    </row>
    <row r="102" spans="1:18" ht="12.75" customHeight="1">
      <c r="A102" s="152"/>
      <c r="B102" s="153"/>
      <c r="C102" s="153"/>
      <c r="D102" s="152"/>
      <c r="E102" s="154"/>
      <c r="F102" s="155"/>
      <c r="G102" s="156"/>
      <c r="H102" s="151"/>
      <c r="I102" s="188"/>
      <c r="J102" s="151"/>
      <c r="K102" s="41"/>
      <c r="L102" s="41"/>
      <c r="M102" s="41"/>
      <c r="N102" s="50"/>
      <c r="O102" s="51">
        <f t="shared" si="101"/>
        <v>0</v>
      </c>
      <c r="P102" s="151"/>
      <c r="Q102" s="151"/>
      <c r="R102" s="151"/>
    </row>
    <row r="103" spans="1:18" ht="12.75" customHeight="1">
      <c r="A103" s="152"/>
      <c r="B103" s="153"/>
      <c r="C103" s="153"/>
      <c r="D103" s="152"/>
      <c r="E103" s="154"/>
      <c r="F103" s="155"/>
      <c r="G103" s="156"/>
      <c r="H103" s="151"/>
      <c r="I103" s="188"/>
      <c r="J103" s="151"/>
      <c r="K103" s="41" t="s">
        <v>102</v>
      </c>
      <c r="L103" s="50" t="s">
        <v>72</v>
      </c>
      <c r="M103" s="55">
        <v>3.5999999999999997E-2</v>
      </c>
      <c r="N103" s="50">
        <v>26.4</v>
      </c>
      <c r="O103" s="51">
        <f t="shared" si="101"/>
        <v>0.95039999999999991</v>
      </c>
      <c r="P103" s="151"/>
      <c r="Q103" s="151"/>
      <c r="R103" s="151"/>
    </row>
    <row r="104" spans="1:18" ht="12.75" customHeight="1">
      <c r="A104" s="152"/>
      <c r="B104" s="153"/>
      <c r="C104" s="153"/>
      <c r="D104" s="152"/>
      <c r="E104" s="154"/>
      <c r="F104" s="155"/>
      <c r="G104" s="156"/>
      <c r="H104" s="151"/>
      <c r="I104" s="188"/>
      <c r="J104" s="151"/>
      <c r="K104" s="58"/>
      <c r="L104" s="58"/>
      <c r="M104" s="58"/>
      <c r="N104" s="59"/>
      <c r="O104" s="51">
        <f t="shared" si="101"/>
        <v>0</v>
      </c>
      <c r="P104" s="151"/>
      <c r="Q104" s="151"/>
      <c r="R104" s="151"/>
    </row>
    <row r="105" spans="1:18" ht="12.75" customHeight="1">
      <c r="A105" s="152">
        <v>8</v>
      </c>
      <c r="B105" s="159" t="s">
        <v>149</v>
      </c>
      <c r="C105" s="153" t="s">
        <v>175</v>
      </c>
      <c r="D105" s="152" t="s">
        <v>107</v>
      </c>
      <c r="E105" s="154">
        <v>2.5</v>
      </c>
      <c r="F105" s="155">
        <f t="shared" ref="F105" si="129">H105+J105+R105</f>
        <v>21.794118399280002</v>
      </c>
      <c r="G105" s="156">
        <v>7.7</v>
      </c>
      <c r="H105" s="151">
        <f t="shared" ref="H105" si="130">G105*$P$8/1000</f>
        <v>14.554309000000002</v>
      </c>
      <c r="I105" s="188">
        <v>0.15</v>
      </c>
      <c r="J105" s="151">
        <f t="shared" ref="J105" si="131">I105*$P$9/1000</f>
        <v>0.41689500000000002</v>
      </c>
      <c r="K105" s="41" t="s">
        <v>150</v>
      </c>
      <c r="L105" s="41" t="s">
        <v>126</v>
      </c>
      <c r="M105" s="41">
        <v>0.97</v>
      </c>
      <c r="N105" s="50">
        <v>4.8220000000000001</v>
      </c>
      <c r="O105" s="51">
        <f t="shared" si="101"/>
        <v>4.6773400000000001</v>
      </c>
      <c r="P105" s="151">
        <f t="shared" ref="P105" si="132">E105*F105</f>
        <v>54.485295998200002</v>
      </c>
      <c r="Q105" s="151">
        <f t="shared" ref="Q105" si="133">SUM(O105:O108)</f>
        <v>5.6277400000000002</v>
      </c>
      <c r="R105" s="151">
        <f t="shared" ref="R105" si="134">Q105*1.02*1.05*$R$14</f>
        <v>6.8229143992799992</v>
      </c>
    </row>
    <row r="106" spans="1:18" ht="12.75" customHeight="1">
      <c r="A106" s="152"/>
      <c r="B106" s="153"/>
      <c r="C106" s="153"/>
      <c r="D106" s="152"/>
      <c r="E106" s="154"/>
      <c r="F106" s="155"/>
      <c r="G106" s="156"/>
      <c r="H106" s="151"/>
      <c r="I106" s="188"/>
      <c r="J106" s="151"/>
      <c r="K106" s="41"/>
      <c r="L106" s="41"/>
      <c r="M106" s="41"/>
      <c r="N106" s="50"/>
      <c r="O106" s="51">
        <f t="shared" si="101"/>
        <v>0</v>
      </c>
      <c r="P106" s="151"/>
      <c r="Q106" s="151"/>
      <c r="R106" s="151"/>
    </row>
    <row r="107" spans="1:18" ht="12.75" customHeight="1">
      <c r="A107" s="152"/>
      <c r="B107" s="153"/>
      <c r="C107" s="153"/>
      <c r="D107" s="152"/>
      <c r="E107" s="154"/>
      <c r="F107" s="155"/>
      <c r="G107" s="156"/>
      <c r="H107" s="151"/>
      <c r="I107" s="188"/>
      <c r="J107" s="151"/>
      <c r="K107" s="41" t="s">
        <v>102</v>
      </c>
      <c r="L107" s="50" t="s">
        <v>72</v>
      </c>
      <c r="M107" s="55">
        <v>3.5999999999999997E-2</v>
      </c>
      <c r="N107" s="50">
        <v>26.4</v>
      </c>
      <c r="O107" s="51">
        <f t="shared" si="101"/>
        <v>0.95039999999999991</v>
      </c>
      <c r="P107" s="151"/>
      <c r="Q107" s="151"/>
      <c r="R107" s="151"/>
    </row>
    <row r="108" spans="1:18" ht="12.75" customHeight="1">
      <c r="A108" s="152"/>
      <c r="B108" s="153"/>
      <c r="C108" s="153"/>
      <c r="D108" s="152"/>
      <c r="E108" s="154"/>
      <c r="F108" s="155"/>
      <c r="G108" s="156"/>
      <c r="H108" s="151"/>
      <c r="I108" s="188"/>
      <c r="J108" s="151"/>
      <c r="K108" s="58"/>
      <c r="L108" s="58"/>
      <c r="M108" s="58"/>
      <c r="N108" s="59"/>
      <c r="O108" s="51">
        <f t="shared" si="101"/>
        <v>0</v>
      </c>
      <c r="P108" s="151"/>
      <c r="Q108" s="151"/>
      <c r="R108" s="151"/>
    </row>
    <row r="109" spans="1:18" ht="12.75" customHeight="1">
      <c r="A109" s="152">
        <v>9</v>
      </c>
      <c r="B109" s="153" t="s">
        <v>154</v>
      </c>
      <c r="C109" s="163" t="s">
        <v>155</v>
      </c>
      <c r="D109" s="166" t="s">
        <v>100</v>
      </c>
      <c r="E109" s="169">
        <v>7.2</v>
      </c>
      <c r="F109" s="172">
        <f t="shared" ref="F109" si="135">H109+J109+R109</f>
        <v>24.107563499999998</v>
      </c>
      <c r="G109" s="156">
        <v>1.1499999999999999</v>
      </c>
      <c r="H109" s="151">
        <f t="shared" ref="H109" si="136">G109*$P$8/1000</f>
        <v>2.1736955</v>
      </c>
      <c r="I109" s="156">
        <v>0.04</v>
      </c>
      <c r="J109" s="160">
        <f t="shared" ref="J109" si="137">I109*$P$9/1000</f>
        <v>0.11117200000000001</v>
      </c>
      <c r="K109" s="41" t="s">
        <v>156</v>
      </c>
      <c r="L109" s="41" t="s">
        <v>100</v>
      </c>
      <c r="M109" s="41">
        <v>1</v>
      </c>
      <c r="N109" s="50">
        <v>18</v>
      </c>
      <c r="O109" s="51">
        <f t="shared" si="101"/>
        <v>18</v>
      </c>
      <c r="P109" s="160">
        <f t="shared" ref="P109" si="138">E109*F109</f>
        <v>173.57445719999998</v>
      </c>
      <c r="Q109" s="160">
        <f t="shared" ref="Q109" si="139">SUM(O109:O112)</f>
        <v>18</v>
      </c>
      <c r="R109" s="160">
        <f t="shared" ref="R109" si="140">Q109*1.02*1.05*$R$14</f>
        <v>21.822695999999997</v>
      </c>
    </row>
    <row r="110" spans="1:18" ht="12.75" customHeight="1">
      <c r="A110" s="152"/>
      <c r="B110" s="153"/>
      <c r="C110" s="164"/>
      <c r="D110" s="167"/>
      <c r="E110" s="170"/>
      <c r="F110" s="173"/>
      <c r="G110" s="156"/>
      <c r="H110" s="151"/>
      <c r="I110" s="156"/>
      <c r="J110" s="161"/>
      <c r="K110" s="41"/>
      <c r="L110" s="41"/>
      <c r="M110" s="41"/>
      <c r="N110" s="50"/>
      <c r="O110" s="51">
        <f t="shared" si="101"/>
        <v>0</v>
      </c>
      <c r="P110" s="161"/>
      <c r="Q110" s="161"/>
      <c r="R110" s="161"/>
    </row>
    <row r="111" spans="1:18" ht="12.75" customHeight="1">
      <c r="A111" s="152"/>
      <c r="B111" s="153"/>
      <c r="C111" s="164"/>
      <c r="D111" s="167"/>
      <c r="E111" s="170"/>
      <c r="F111" s="173"/>
      <c r="G111" s="156"/>
      <c r="H111" s="151"/>
      <c r="I111" s="156"/>
      <c r="J111" s="161"/>
      <c r="K111" s="41"/>
      <c r="L111" s="41"/>
      <c r="M111" s="54"/>
      <c r="N111" s="50"/>
      <c r="O111" s="51">
        <f t="shared" si="101"/>
        <v>0</v>
      </c>
      <c r="P111" s="161"/>
      <c r="Q111" s="161"/>
      <c r="R111" s="161"/>
    </row>
    <row r="112" spans="1:18" ht="12.75" customHeight="1">
      <c r="A112" s="152"/>
      <c r="B112" s="153"/>
      <c r="C112" s="165"/>
      <c r="D112" s="168"/>
      <c r="E112" s="171"/>
      <c r="F112" s="174"/>
      <c r="G112" s="156"/>
      <c r="H112" s="151"/>
      <c r="I112" s="156"/>
      <c r="J112" s="162"/>
      <c r="K112" s="41"/>
      <c r="L112" s="41"/>
      <c r="M112" s="41"/>
      <c r="N112" s="50"/>
      <c r="O112" s="51">
        <f t="shared" si="101"/>
        <v>0</v>
      </c>
      <c r="P112" s="162"/>
      <c r="Q112" s="162"/>
      <c r="R112" s="162"/>
    </row>
    <row r="113" spans="1:18" ht="12.75" customHeight="1">
      <c r="A113" s="152"/>
      <c r="B113" s="153"/>
      <c r="C113" s="196" t="s">
        <v>181</v>
      </c>
      <c r="D113" s="166"/>
      <c r="E113" s="169"/>
      <c r="F113" s="172"/>
      <c r="G113" s="156"/>
      <c r="H113" s="151"/>
      <c r="I113" s="156"/>
      <c r="J113" s="160"/>
      <c r="K113" s="41"/>
      <c r="L113" s="41"/>
      <c r="M113" s="41"/>
      <c r="N113" s="50"/>
      <c r="O113" s="51"/>
      <c r="P113" s="160"/>
      <c r="Q113" s="160"/>
      <c r="R113" s="160"/>
    </row>
    <row r="114" spans="1:18" ht="12.75" customHeight="1">
      <c r="A114" s="152"/>
      <c r="B114" s="153"/>
      <c r="C114" s="197"/>
      <c r="D114" s="167"/>
      <c r="E114" s="170"/>
      <c r="F114" s="173"/>
      <c r="G114" s="156"/>
      <c r="H114" s="151"/>
      <c r="I114" s="156"/>
      <c r="J114" s="161"/>
      <c r="K114" s="41"/>
      <c r="L114" s="41"/>
      <c r="M114" s="41"/>
      <c r="N114" s="50"/>
      <c r="O114" s="51"/>
      <c r="P114" s="161"/>
      <c r="Q114" s="161"/>
      <c r="R114" s="161"/>
    </row>
    <row r="115" spans="1:18" ht="12.75" customHeight="1">
      <c r="A115" s="152"/>
      <c r="B115" s="153"/>
      <c r="C115" s="197"/>
      <c r="D115" s="167"/>
      <c r="E115" s="170"/>
      <c r="F115" s="173"/>
      <c r="G115" s="156"/>
      <c r="H115" s="151"/>
      <c r="I115" s="156"/>
      <c r="J115" s="161"/>
      <c r="K115" s="41"/>
      <c r="L115" s="41"/>
      <c r="M115" s="54"/>
      <c r="N115" s="50"/>
      <c r="O115" s="51"/>
      <c r="P115" s="161"/>
      <c r="Q115" s="161"/>
      <c r="R115" s="161"/>
    </row>
    <row r="116" spans="1:18" ht="12.75" customHeight="1">
      <c r="A116" s="152"/>
      <c r="B116" s="153"/>
      <c r="C116" s="198"/>
      <c r="D116" s="168"/>
      <c r="E116" s="171"/>
      <c r="F116" s="174"/>
      <c r="G116" s="156"/>
      <c r="H116" s="151"/>
      <c r="I116" s="156"/>
      <c r="J116" s="162"/>
      <c r="K116" s="41"/>
      <c r="L116" s="41"/>
      <c r="M116" s="41"/>
      <c r="N116" s="50"/>
      <c r="O116" s="51"/>
      <c r="P116" s="162"/>
      <c r="Q116" s="162"/>
      <c r="R116" s="162"/>
    </row>
    <row r="117" spans="1:18" ht="12.75" customHeight="1">
      <c r="A117" s="152">
        <v>1</v>
      </c>
      <c r="B117" s="153" t="s">
        <v>182</v>
      </c>
      <c r="C117" s="153" t="s">
        <v>183</v>
      </c>
      <c r="D117" s="152" t="s">
        <v>107</v>
      </c>
      <c r="E117" s="155">
        <v>38.4</v>
      </c>
      <c r="F117" s="155">
        <f t="shared" ref="F117" si="141">H117+J117+R117</f>
        <v>1.7077640270399999</v>
      </c>
      <c r="G117" s="156">
        <v>0.46400000000000002</v>
      </c>
      <c r="H117" s="151">
        <f t="shared" ref="H117" si="142">G117*$P$8/1000</f>
        <v>0.87703888000000008</v>
      </c>
      <c r="I117" s="156">
        <v>6.8000000000000005E-2</v>
      </c>
      <c r="J117" s="151">
        <f t="shared" ref="J117" si="143">I117*$P$9/1000</f>
        <v>0.18899240000000003</v>
      </c>
      <c r="K117" s="41" t="s">
        <v>102</v>
      </c>
      <c r="L117" s="41" t="s">
        <v>72</v>
      </c>
      <c r="M117" s="41">
        <v>1.9E-2</v>
      </c>
      <c r="N117" s="50">
        <v>26.4</v>
      </c>
      <c r="O117" s="51">
        <f t="shared" ref="O117:O136" si="144">M117*N117</f>
        <v>0.50159999999999993</v>
      </c>
      <c r="P117" s="151">
        <f t="shared" ref="P117" si="145">E117*F117</f>
        <v>65.578138638335986</v>
      </c>
      <c r="Q117" s="151">
        <f t="shared" ref="Q117" si="146">SUM(O117:O120)</f>
        <v>0.5293199999999999</v>
      </c>
      <c r="R117" s="151">
        <f t="shared" ref="R117" si="147">Q117*1.02*1.05*$R$14</f>
        <v>0.64173274703999983</v>
      </c>
    </row>
    <row r="118" spans="1:18" ht="12.75" customHeight="1">
      <c r="A118" s="152"/>
      <c r="B118" s="153"/>
      <c r="C118" s="153"/>
      <c r="D118" s="152"/>
      <c r="E118" s="155"/>
      <c r="F118" s="155"/>
      <c r="G118" s="156"/>
      <c r="H118" s="151"/>
      <c r="I118" s="156"/>
      <c r="J118" s="151"/>
      <c r="K118" s="41"/>
      <c r="L118" s="41"/>
      <c r="M118" s="41"/>
      <c r="N118" s="50"/>
      <c r="O118" s="51">
        <f t="shared" si="144"/>
        <v>0</v>
      </c>
      <c r="P118" s="151"/>
      <c r="Q118" s="151"/>
      <c r="R118" s="151"/>
    </row>
    <row r="119" spans="1:18" ht="12.75" customHeight="1">
      <c r="A119" s="152"/>
      <c r="B119" s="153"/>
      <c r="C119" s="153"/>
      <c r="D119" s="152"/>
      <c r="E119" s="155"/>
      <c r="F119" s="155"/>
      <c r="G119" s="156"/>
      <c r="H119" s="151"/>
      <c r="I119" s="156"/>
      <c r="J119" s="151"/>
      <c r="K119" s="41" t="s">
        <v>184</v>
      </c>
      <c r="L119" s="41" t="s">
        <v>126</v>
      </c>
      <c r="M119" s="54">
        <v>5.28E-2</v>
      </c>
      <c r="N119" s="50">
        <v>0.52500000000000002</v>
      </c>
      <c r="O119" s="51">
        <f t="shared" si="144"/>
        <v>2.7720000000000002E-2</v>
      </c>
      <c r="P119" s="151"/>
      <c r="Q119" s="151"/>
      <c r="R119" s="151"/>
    </row>
    <row r="120" spans="1:18" ht="12.75" customHeight="1">
      <c r="A120" s="152"/>
      <c r="B120" s="153"/>
      <c r="C120" s="153"/>
      <c r="D120" s="152"/>
      <c r="E120" s="155"/>
      <c r="F120" s="155"/>
      <c r="G120" s="156"/>
      <c r="H120" s="151"/>
      <c r="I120" s="156"/>
      <c r="J120" s="151"/>
      <c r="K120" s="41"/>
      <c r="L120" s="41"/>
      <c r="M120" s="41"/>
      <c r="N120" s="50"/>
      <c r="O120" s="51">
        <f t="shared" si="144"/>
        <v>0</v>
      </c>
      <c r="P120" s="151"/>
      <c r="Q120" s="151"/>
      <c r="R120" s="151"/>
    </row>
    <row r="121" spans="1:18" ht="12.75" customHeight="1">
      <c r="A121" s="152">
        <v>2</v>
      </c>
      <c r="B121" s="159" t="s">
        <v>149</v>
      </c>
      <c r="C121" s="153" t="s">
        <v>175</v>
      </c>
      <c r="D121" s="152" t="s">
        <v>107</v>
      </c>
      <c r="E121" s="154">
        <v>38.4</v>
      </c>
      <c r="F121" s="155">
        <f t="shared" ref="F121" si="148">H121+J121+R121</f>
        <v>21.794118399280002</v>
      </c>
      <c r="G121" s="156">
        <v>7.7</v>
      </c>
      <c r="H121" s="151">
        <f t="shared" ref="H121" si="149">G121*$P$8/1000</f>
        <v>14.554309000000002</v>
      </c>
      <c r="I121" s="188">
        <v>0.15</v>
      </c>
      <c r="J121" s="151">
        <f t="shared" ref="J121" si="150">I121*$P$9/1000</f>
        <v>0.41689500000000002</v>
      </c>
      <c r="K121" s="41" t="s">
        <v>150</v>
      </c>
      <c r="L121" s="41" t="s">
        <v>126</v>
      </c>
      <c r="M121" s="41">
        <v>0.97</v>
      </c>
      <c r="N121" s="50">
        <v>4.8220000000000001</v>
      </c>
      <c r="O121" s="51">
        <f t="shared" si="144"/>
        <v>4.6773400000000001</v>
      </c>
      <c r="P121" s="151">
        <f t="shared" ref="P121" si="151">E121*F121</f>
        <v>836.89414653235201</v>
      </c>
      <c r="Q121" s="151">
        <f t="shared" ref="Q121" si="152">SUM(O121:O124)</f>
        <v>5.6277400000000002</v>
      </c>
      <c r="R121" s="151">
        <f t="shared" ref="R121" si="153">Q121*1.02*1.05*$R$14</f>
        <v>6.8229143992799992</v>
      </c>
    </row>
    <row r="122" spans="1:18" ht="12.75" customHeight="1">
      <c r="A122" s="152"/>
      <c r="B122" s="153"/>
      <c r="C122" s="153"/>
      <c r="D122" s="152"/>
      <c r="E122" s="154"/>
      <c r="F122" s="155"/>
      <c r="G122" s="156"/>
      <c r="H122" s="151"/>
      <c r="I122" s="188"/>
      <c r="J122" s="151"/>
      <c r="K122" s="41"/>
      <c r="L122" s="41"/>
      <c r="M122" s="41"/>
      <c r="N122" s="50"/>
      <c r="O122" s="51">
        <f t="shared" si="144"/>
        <v>0</v>
      </c>
      <c r="P122" s="151"/>
      <c r="Q122" s="151"/>
      <c r="R122" s="151"/>
    </row>
    <row r="123" spans="1:18" ht="12.75" customHeight="1">
      <c r="A123" s="152"/>
      <c r="B123" s="153"/>
      <c r="C123" s="153"/>
      <c r="D123" s="152"/>
      <c r="E123" s="154"/>
      <c r="F123" s="155"/>
      <c r="G123" s="156"/>
      <c r="H123" s="151"/>
      <c r="I123" s="188"/>
      <c r="J123" s="151"/>
      <c r="K123" s="41" t="s">
        <v>102</v>
      </c>
      <c r="L123" s="50" t="s">
        <v>72</v>
      </c>
      <c r="M123" s="55">
        <v>3.5999999999999997E-2</v>
      </c>
      <c r="N123" s="50">
        <v>26.4</v>
      </c>
      <c r="O123" s="51">
        <f t="shared" si="144"/>
        <v>0.95039999999999991</v>
      </c>
      <c r="P123" s="151"/>
      <c r="Q123" s="151"/>
      <c r="R123" s="151"/>
    </row>
    <row r="124" spans="1:18" ht="12.75" customHeight="1">
      <c r="A124" s="152"/>
      <c r="B124" s="153"/>
      <c r="C124" s="153"/>
      <c r="D124" s="152"/>
      <c r="E124" s="154"/>
      <c r="F124" s="155"/>
      <c r="G124" s="156"/>
      <c r="H124" s="151"/>
      <c r="I124" s="188"/>
      <c r="J124" s="151"/>
      <c r="K124" s="58"/>
      <c r="L124" s="58"/>
      <c r="M124" s="58"/>
      <c r="N124" s="59"/>
      <c r="O124" s="51">
        <f t="shared" si="144"/>
        <v>0</v>
      </c>
      <c r="P124" s="151"/>
      <c r="Q124" s="151"/>
      <c r="R124" s="151"/>
    </row>
    <row r="125" spans="1:18" ht="12.75" customHeight="1">
      <c r="A125" s="152">
        <v>3</v>
      </c>
      <c r="B125" s="153" t="s">
        <v>185</v>
      </c>
      <c r="C125" s="153" t="s">
        <v>187</v>
      </c>
      <c r="D125" s="152" t="s">
        <v>186</v>
      </c>
      <c r="E125" s="155">
        <v>11.2</v>
      </c>
      <c r="F125" s="155">
        <f t="shared" ref="F125" si="154">H125+J125+R125</f>
        <v>0.403200805</v>
      </c>
      <c r="G125" s="157">
        <v>0.14449999999999999</v>
      </c>
      <c r="H125" s="151">
        <f t="shared" ref="H125" si="155">G125*$P$8/1000</f>
        <v>0.27312956500000002</v>
      </c>
      <c r="I125" s="157">
        <v>4.6800000000000001E-2</v>
      </c>
      <c r="J125" s="151">
        <f t="shared" ref="J125" si="156">I125*$P$9/1000</f>
        <v>0.13007124</v>
      </c>
      <c r="K125" s="41"/>
      <c r="L125" s="41"/>
      <c r="M125" s="41"/>
      <c r="N125" s="50"/>
      <c r="O125" s="51">
        <f t="shared" si="144"/>
        <v>0</v>
      </c>
      <c r="P125" s="151">
        <f t="shared" ref="P125" si="157">E125*F125</f>
        <v>4.5158490159999998</v>
      </c>
      <c r="Q125" s="151">
        <f t="shared" ref="Q125" si="158">SUM(O125:O128)</f>
        <v>0</v>
      </c>
      <c r="R125" s="151">
        <f t="shared" ref="R125" si="159">Q125*1.02*1.05*$R$14</f>
        <v>0</v>
      </c>
    </row>
    <row r="126" spans="1:18" ht="12.75" customHeight="1">
      <c r="A126" s="152"/>
      <c r="B126" s="153"/>
      <c r="C126" s="153"/>
      <c r="D126" s="152"/>
      <c r="E126" s="155"/>
      <c r="F126" s="155"/>
      <c r="G126" s="157"/>
      <c r="H126" s="151"/>
      <c r="I126" s="157"/>
      <c r="J126" s="151"/>
      <c r="K126" s="41"/>
      <c r="L126" s="41"/>
      <c r="M126" s="41"/>
      <c r="N126" s="50"/>
      <c r="O126" s="51">
        <f t="shared" si="144"/>
        <v>0</v>
      </c>
      <c r="P126" s="151"/>
      <c r="Q126" s="151"/>
      <c r="R126" s="151"/>
    </row>
    <row r="127" spans="1:18" ht="12.75" customHeight="1">
      <c r="A127" s="152"/>
      <c r="B127" s="153"/>
      <c r="C127" s="153"/>
      <c r="D127" s="152"/>
      <c r="E127" s="155"/>
      <c r="F127" s="155"/>
      <c r="G127" s="157"/>
      <c r="H127" s="151"/>
      <c r="I127" s="157"/>
      <c r="J127" s="151"/>
      <c r="K127" s="41"/>
      <c r="L127" s="41"/>
      <c r="M127" s="54"/>
      <c r="N127" s="50"/>
      <c r="O127" s="51">
        <f t="shared" si="144"/>
        <v>0</v>
      </c>
      <c r="P127" s="151"/>
      <c r="Q127" s="151"/>
      <c r="R127" s="151"/>
    </row>
    <row r="128" spans="1:18" ht="12.75" customHeight="1">
      <c r="A128" s="152"/>
      <c r="B128" s="153"/>
      <c r="C128" s="153"/>
      <c r="D128" s="152"/>
      <c r="E128" s="155"/>
      <c r="F128" s="155"/>
      <c r="G128" s="157"/>
      <c r="H128" s="151"/>
      <c r="I128" s="157"/>
      <c r="J128" s="151"/>
      <c r="K128" s="41"/>
      <c r="L128" s="41"/>
      <c r="M128" s="41"/>
      <c r="N128" s="50"/>
      <c r="O128" s="51">
        <f t="shared" si="144"/>
        <v>0</v>
      </c>
      <c r="P128" s="151"/>
      <c r="Q128" s="151"/>
      <c r="R128" s="151"/>
    </row>
    <row r="129" spans="1:18" ht="12.75" customHeight="1">
      <c r="A129" s="152">
        <v>4</v>
      </c>
      <c r="B129" s="153" t="s">
        <v>188</v>
      </c>
      <c r="C129" s="153" t="s">
        <v>189</v>
      </c>
      <c r="D129" s="152" t="s">
        <v>186</v>
      </c>
      <c r="E129" s="155">
        <v>11.2</v>
      </c>
      <c r="F129" s="155">
        <f t="shared" ref="F129" si="160">H129+J129+R129</f>
        <v>1.5247269726400001</v>
      </c>
      <c r="G129" s="158">
        <v>0.1052</v>
      </c>
      <c r="H129" s="151">
        <f t="shared" ref="H129" si="161">G129*$P$8/1000</f>
        <v>0.198845884</v>
      </c>
      <c r="I129" s="157">
        <v>7.1999999999999998E-3</v>
      </c>
      <c r="J129" s="151">
        <f t="shared" ref="J129" si="162">I129*$P$9/1000</f>
        <v>2.0010960000000001E-2</v>
      </c>
      <c r="K129" s="41" t="s">
        <v>102</v>
      </c>
      <c r="L129" s="41" t="s">
        <v>72</v>
      </c>
      <c r="M129" s="41">
        <v>4.0800000000000003E-2</v>
      </c>
      <c r="N129" s="50">
        <v>26.4</v>
      </c>
      <c r="O129" s="51">
        <f t="shared" si="144"/>
        <v>1.0771200000000001</v>
      </c>
      <c r="P129" s="151">
        <f t="shared" ref="P129" si="163">E129*F129</f>
        <v>17.076942093568</v>
      </c>
      <c r="Q129" s="151">
        <f t="shared" ref="Q129" si="164">SUM(O129:O132)</f>
        <v>1.0771200000000001</v>
      </c>
      <c r="R129" s="151">
        <f t="shared" ref="R129" si="165">Q129*1.02*1.05*$R$14</f>
        <v>1.3058701286400001</v>
      </c>
    </row>
    <row r="130" spans="1:18" ht="12.75" customHeight="1">
      <c r="A130" s="152"/>
      <c r="B130" s="153"/>
      <c r="C130" s="153"/>
      <c r="D130" s="152"/>
      <c r="E130" s="155"/>
      <c r="F130" s="155"/>
      <c r="G130" s="158"/>
      <c r="H130" s="151"/>
      <c r="I130" s="157"/>
      <c r="J130" s="151"/>
      <c r="K130" s="41"/>
      <c r="L130" s="41"/>
      <c r="M130" s="41"/>
      <c r="N130" s="50"/>
      <c r="O130" s="51">
        <f t="shared" si="144"/>
        <v>0</v>
      </c>
      <c r="P130" s="151"/>
      <c r="Q130" s="151"/>
      <c r="R130" s="151"/>
    </row>
    <row r="131" spans="1:18" ht="12.75" customHeight="1">
      <c r="A131" s="152"/>
      <c r="B131" s="153"/>
      <c r="C131" s="153"/>
      <c r="D131" s="152"/>
      <c r="E131" s="155"/>
      <c r="F131" s="155"/>
      <c r="G131" s="158"/>
      <c r="H131" s="151"/>
      <c r="I131" s="157"/>
      <c r="J131" s="151"/>
      <c r="K131" s="41"/>
      <c r="L131" s="41"/>
      <c r="M131" s="54"/>
      <c r="N131" s="50"/>
      <c r="O131" s="51">
        <f t="shared" si="144"/>
        <v>0</v>
      </c>
      <c r="P131" s="151"/>
      <c r="Q131" s="151"/>
      <c r="R131" s="151"/>
    </row>
    <row r="132" spans="1:18" ht="12.75" customHeight="1">
      <c r="A132" s="152"/>
      <c r="B132" s="153"/>
      <c r="C132" s="153"/>
      <c r="D132" s="152"/>
      <c r="E132" s="155"/>
      <c r="F132" s="155"/>
      <c r="G132" s="158"/>
      <c r="H132" s="151"/>
      <c r="I132" s="157"/>
      <c r="J132" s="151"/>
      <c r="K132" s="41"/>
      <c r="L132" s="41"/>
      <c r="M132" s="41"/>
      <c r="N132" s="50"/>
      <c r="O132" s="51">
        <f t="shared" si="144"/>
        <v>0</v>
      </c>
      <c r="P132" s="151"/>
      <c r="Q132" s="151"/>
      <c r="R132" s="151"/>
    </row>
    <row r="133" spans="1:18" ht="12.75" customHeight="1">
      <c r="A133" s="152">
        <v>5</v>
      </c>
      <c r="B133" s="153" t="s">
        <v>146</v>
      </c>
      <c r="C133" s="153" t="s">
        <v>190</v>
      </c>
      <c r="D133" s="152" t="s">
        <v>107</v>
      </c>
      <c r="E133" s="154">
        <v>11.2</v>
      </c>
      <c r="F133" s="155">
        <f t="shared" ref="F133" si="166">H133+J133+R133</f>
        <v>10.908754177999999</v>
      </c>
      <c r="G133" s="156">
        <v>2.15</v>
      </c>
      <c r="H133" s="151">
        <f t="shared" ref="H133" si="167">G133*$P$8/1000</f>
        <v>4.0638654999999995</v>
      </c>
      <c r="I133" s="157">
        <v>1.3899999999999999E-2</v>
      </c>
      <c r="J133" s="151">
        <f t="shared" ref="J133" si="168">I133*$P$9/1000</f>
        <v>3.8632269999999996E-2</v>
      </c>
      <c r="K133" s="41" t="s">
        <v>147</v>
      </c>
      <c r="L133" s="41" t="s">
        <v>126</v>
      </c>
      <c r="M133" s="41">
        <v>1</v>
      </c>
      <c r="N133" s="50">
        <v>4.8220000000000001</v>
      </c>
      <c r="O133" s="51">
        <f t="shared" si="144"/>
        <v>4.8220000000000001</v>
      </c>
      <c r="P133" s="151">
        <f t="shared" ref="P133" si="169">E133*F133</f>
        <v>122.17804679359998</v>
      </c>
      <c r="Q133" s="151">
        <f t="shared" ref="Q133" si="170">SUM(O133:O136)</f>
        <v>5.6139999999999999</v>
      </c>
      <c r="R133" s="151">
        <f t="shared" ref="R133" si="171">Q133*1.02*1.05*$R$14</f>
        <v>6.8062564079999994</v>
      </c>
    </row>
    <row r="134" spans="1:18" ht="12.75" customHeight="1">
      <c r="A134" s="152"/>
      <c r="B134" s="153"/>
      <c r="C134" s="153"/>
      <c r="D134" s="152"/>
      <c r="E134" s="154"/>
      <c r="F134" s="155"/>
      <c r="G134" s="156"/>
      <c r="H134" s="151"/>
      <c r="I134" s="157"/>
      <c r="J134" s="151"/>
      <c r="K134" s="41"/>
      <c r="L134" s="41"/>
      <c r="M134" s="41"/>
      <c r="N134" s="50"/>
      <c r="O134" s="51">
        <f t="shared" si="144"/>
        <v>0</v>
      </c>
      <c r="P134" s="151"/>
      <c r="Q134" s="151"/>
      <c r="R134" s="151"/>
    </row>
    <row r="135" spans="1:18" ht="12.75" customHeight="1">
      <c r="A135" s="152"/>
      <c r="B135" s="153"/>
      <c r="C135" s="153"/>
      <c r="D135" s="152"/>
      <c r="E135" s="154"/>
      <c r="F135" s="155"/>
      <c r="G135" s="156"/>
      <c r="H135" s="151"/>
      <c r="I135" s="157"/>
      <c r="J135" s="151"/>
      <c r="K135" s="41" t="s">
        <v>102</v>
      </c>
      <c r="L135" s="41" t="s">
        <v>124</v>
      </c>
      <c r="M135" s="56">
        <v>0.03</v>
      </c>
      <c r="N135" s="50">
        <v>26.4</v>
      </c>
      <c r="O135" s="51">
        <f t="shared" si="144"/>
        <v>0.79199999999999993</v>
      </c>
      <c r="P135" s="151"/>
      <c r="Q135" s="151"/>
      <c r="R135" s="151"/>
    </row>
    <row r="136" spans="1:18" ht="12.75" customHeight="1">
      <c r="A136" s="152"/>
      <c r="B136" s="153"/>
      <c r="C136" s="153"/>
      <c r="D136" s="152"/>
      <c r="E136" s="154"/>
      <c r="F136" s="155"/>
      <c r="G136" s="156"/>
      <c r="H136" s="151"/>
      <c r="I136" s="157"/>
      <c r="J136" s="151"/>
      <c r="K136" s="58"/>
      <c r="L136" s="58"/>
      <c r="M136" s="58"/>
      <c r="N136" s="59"/>
      <c r="O136" s="51">
        <f t="shared" si="144"/>
        <v>0</v>
      </c>
      <c r="P136" s="151"/>
      <c r="Q136" s="151"/>
      <c r="R136" s="151"/>
    </row>
    <row r="137" spans="1:18" ht="12.75" customHeight="1">
      <c r="A137" s="152">
        <v>6</v>
      </c>
      <c r="B137" s="153" t="s">
        <v>146</v>
      </c>
      <c r="C137" s="153" t="s">
        <v>191</v>
      </c>
      <c r="D137" s="152" t="s">
        <v>107</v>
      </c>
      <c r="E137" s="154">
        <v>1.76</v>
      </c>
      <c r="F137" s="155">
        <f t="shared" ref="F137" si="172">H137+J137+R137</f>
        <v>10.908754177999999</v>
      </c>
      <c r="G137" s="156">
        <v>2.15</v>
      </c>
      <c r="H137" s="151">
        <f t="shared" ref="H137" si="173">G137*$P$8/1000</f>
        <v>4.0638654999999995</v>
      </c>
      <c r="I137" s="157">
        <v>1.3899999999999999E-2</v>
      </c>
      <c r="J137" s="151">
        <f t="shared" ref="J137" si="174">I137*$P$9/1000</f>
        <v>3.8632269999999996E-2</v>
      </c>
      <c r="K137" s="41" t="s">
        <v>147</v>
      </c>
      <c r="L137" s="41" t="s">
        <v>126</v>
      </c>
      <c r="M137" s="41">
        <v>1</v>
      </c>
      <c r="N137" s="50">
        <v>4.8220000000000001</v>
      </c>
      <c r="O137" s="51">
        <f t="shared" ref="O137:O140" si="175">M137*N137</f>
        <v>4.8220000000000001</v>
      </c>
      <c r="P137" s="151">
        <f t="shared" ref="P137" si="176">E137*F137</f>
        <v>19.199407353279998</v>
      </c>
      <c r="Q137" s="151">
        <f t="shared" ref="Q137" si="177">SUM(O137:O140)</f>
        <v>5.6139999999999999</v>
      </c>
      <c r="R137" s="151">
        <f t="shared" ref="R137" si="178">Q137*1.02*1.05*$R$14</f>
        <v>6.8062564079999994</v>
      </c>
    </row>
    <row r="138" spans="1:18" ht="12.75" customHeight="1">
      <c r="A138" s="152"/>
      <c r="B138" s="153"/>
      <c r="C138" s="153"/>
      <c r="D138" s="152"/>
      <c r="E138" s="154"/>
      <c r="F138" s="155"/>
      <c r="G138" s="156"/>
      <c r="H138" s="151"/>
      <c r="I138" s="157"/>
      <c r="J138" s="151"/>
      <c r="K138" s="41"/>
      <c r="L138" s="41"/>
      <c r="M138" s="41"/>
      <c r="N138" s="50"/>
      <c r="O138" s="51">
        <f t="shared" si="175"/>
        <v>0</v>
      </c>
      <c r="P138" s="151"/>
      <c r="Q138" s="151"/>
      <c r="R138" s="151"/>
    </row>
    <row r="139" spans="1:18" ht="12.75" customHeight="1">
      <c r="A139" s="152"/>
      <c r="B139" s="153"/>
      <c r="C139" s="153"/>
      <c r="D139" s="152"/>
      <c r="E139" s="154"/>
      <c r="F139" s="155"/>
      <c r="G139" s="156"/>
      <c r="H139" s="151"/>
      <c r="I139" s="157"/>
      <c r="J139" s="151"/>
      <c r="K139" s="41" t="s">
        <v>102</v>
      </c>
      <c r="L139" s="41" t="s">
        <v>124</v>
      </c>
      <c r="M139" s="56">
        <v>0.03</v>
      </c>
      <c r="N139" s="50">
        <v>26.4</v>
      </c>
      <c r="O139" s="51">
        <f t="shared" si="175"/>
        <v>0.79199999999999993</v>
      </c>
      <c r="P139" s="151"/>
      <c r="Q139" s="151"/>
      <c r="R139" s="151"/>
    </row>
    <row r="140" spans="1:18" ht="12.75" customHeight="1">
      <c r="A140" s="152"/>
      <c r="B140" s="153"/>
      <c r="C140" s="153"/>
      <c r="D140" s="152"/>
      <c r="E140" s="154"/>
      <c r="F140" s="155"/>
      <c r="G140" s="156"/>
      <c r="H140" s="151"/>
      <c r="I140" s="157"/>
      <c r="J140" s="151"/>
      <c r="K140" s="58"/>
      <c r="L140" s="58"/>
      <c r="M140" s="58"/>
      <c r="N140" s="59"/>
      <c r="O140" s="51">
        <f t="shared" si="175"/>
        <v>0</v>
      </c>
      <c r="P140" s="151"/>
      <c r="Q140" s="151"/>
      <c r="R140" s="151"/>
    </row>
    <row r="141" spans="1:18" ht="12.75" customHeight="1">
      <c r="A141" s="152"/>
      <c r="B141" s="153"/>
      <c r="C141" s="195" t="s">
        <v>174</v>
      </c>
      <c r="D141" s="184"/>
      <c r="E141" s="154"/>
      <c r="F141" s="155">
        <f t="shared" ref="F141:F181" si="179">H141+J141+R141</f>
        <v>0</v>
      </c>
      <c r="G141" s="156"/>
      <c r="H141" s="151">
        <f t="shared" ref="H141:H181" si="180">G141*$P$8/1000</f>
        <v>0</v>
      </c>
      <c r="I141" s="157"/>
      <c r="J141" s="151">
        <f t="shared" ref="J141:J181" si="181">I141*$P$9/1000</f>
        <v>0</v>
      </c>
      <c r="K141" s="41"/>
      <c r="L141" s="41"/>
      <c r="M141" s="41"/>
      <c r="N141" s="50"/>
      <c r="O141" s="51">
        <f t="shared" si="101"/>
        <v>0</v>
      </c>
      <c r="P141" s="151">
        <f t="shared" ref="P141" si="182">E141*F141</f>
        <v>0</v>
      </c>
      <c r="Q141" s="151">
        <f t="shared" ref="Q141" si="183">SUM(O141:O144)</f>
        <v>0</v>
      </c>
      <c r="R141" s="151">
        <f t="shared" ref="R141" si="184">Q141*1.02*1.05*$R$14</f>
        <v>0</v>
      </c>
    </row>
    <row r="142" spans="1:18" ht="12.75" customHeight="1">
      <c r="A142" s="152"/>
      <c r="B142" s="153"/>
      <c r="C142" s="195"/>
      <c r="D142" s="185"/>
      <c r="E142" s="154"/>
      <c r="F142" s="155"/>
      <c r="G142" s="156"/>
      <c r="H142" s="151"/>
      <c r="I142" s="157"/>
      <c r="J142" s="151"/>
      <c r="K142" s="41"/>
      <c r="L142" s="41"/>
      <c r="M142" s="41"/>
      <c r="N142" s="50"/>
      <c r="O142" s="51">
        <f t="shared" si="101"/>
        <v>0</v>
      </c>
      <c r="P142" s="151"/>
      <c r="Q142" s="151"/>
      <c r="R142" s="151"/>
    </row>
    <row r="143" spans="1:18" ht="12.75" customHeight="1">
      <c r="A143" s="152"/>
      <c r="B143" s="153"/>
      <c r="C143" s="195"/>
      <c r="D143" s="185"/>
      <c r="E143" s="154"/>
      <c r="F143" s="155"/>
      <c r="G143" s="156"/>
      <c r="H143" s="151"/>
      <c r="I143" s="157"/>
      <c r="J143" s="151"/>
      <c r="K143" s="41"/>
      <c r="L143" s="41"/>
      <c r="M143" s="41"/>
      <c r="N143" s="50"/>
      <c r="O143" s="51">
        <f t="shared" si="101"/>
        <v>0</v>
      </c>
      <c r="P143" s="151"/>
      <c r="Q143" s="151"/>
      <c r="R143" s="151"/>
    </row>
    <row r="144" spans="1:18" ht="12.75" customHeight="1">
      <c r="A144" s="152"/>
      <c r="B144" s="153"/>
      <c r="C144" s="195"/>
      <c r="D144" s="186"/>
      <c r="E144" s="154"/>
      <c r="F144" s="155"/>
      <c r="G144" s="156"/>
      <c r="H144" s="151"/>
      <c r="I144" s="157"/>
      <c r="J144" s="151"/>
      <c r="K144" s="41"/>
      <c r="L144" s="41"/>
      <c r="M144" s="41"/>
      <c r="N144" s="50"/>
      <c r="O144" s="51">
        <f t="shared" si="101"/>
        <v>0</v>
      </c>
      <c r="P144" s="151"/>
      <c r="Q144" s="151"/>
      <c r="R144" s="151"/>
    </row>
    <row r="145" spans="1:18" ht="12.75" customHeight="1">
      <c r="A145" s="152">
        <v>1</v>
      </c>
      <c r="B145" s="153" t="s">
        <v>135</v>
      </c>
      <c r="C145" s="153" t="s">
        <v>136</v>
      </c>
      <c r="D145" s="152" t="s">
        <v>97</v>
      </c>
      <c r="E145" s="154">
        <v>15.24</v>
      </c>
      <c r="F145" s="155">
        <f t="shared" ref="F145" si="185">H145+J145+R145</f>
        <v>3.6669297999999997</v>
      </c>
      <c r="G145" s="156">
        <v>1.94</v>
      </c>
      <c r="H145" s="151">
        <f t="shared" ref="H145" si="186">G145*$P$8/1000</f>
        <v>3.6669297999999997</v>
      </c>
      <c r="I145" s="156"/>
      <c r="J145" s="151">
        <f t="shared" ref="J145" si="187">I145*$P$9/1000</f>
        <v>0</v>
      </c>
      <c r="K145" s="41"/>
      <c r="L145" s="41"/>
      <c r="M145" s="41"/>
      <c r="N145" s="50"/>
      <c r="O145" s="51">
        <f t="shared" si="101"/>
        <v>0</v>
      </c>
      <c r="P145" s="151">
        <f t="shared" ref="P145" si="188">E145*F145</f>
        <v>55.884010151999995</v>
      </c>
      <c r="Q145" s="151">
        <f t="shared" ref="Q145" si="189">SUM(O145:O148)</f>
        <v>0</v>
      </c>
      <c r="R145" s="151">
        <f t="shared" ref="R145" si="190">Q145*1.02*1.05*$R$14</f>
        <v>0</v>
      </c>
    </row>
    <row r="146" spans="1:18" ht="12.75" customHeight="1">
      <c r="A146" s="152"/>
      <c r="B146" s="153"/>
      <c r="C146" s="153"/>
      <c r="D146" s="152"/>
      <c r="E146" s="154"/>
      <c r="F146" s="155"/>
      <c r="G146" s="156"/>
      <c r="H146" s="151"/>
      <c r="I146" s="156"/>
      <c r="J146" s="151"/>
      <c r="K146" s="41"/>
      <c r="L146" s="41"/>
      <c r="M146" s="41"/>
      <c r="N146" s="50"/>
      <c r="O146" s="51">
        <f t="shared" si="101"/>
        <v>0</v>
      </c>
      <c r="P146" s="151"/>
      <c r="Q146" s="151"/>
      <c r="R146" s="151"/>
    </row>
    <row r="147" spans="1:18" ht="12.75" customHeight="1">
      <c r="A147" s="152"/>
      <c r="B147" s="153"/>
      <c r="C147" s="153"/>
      <c r="D147" s="152"/>
      <c r="E147" s="154"/>
      <c r="F147" s="155"/>
      <c r="G147" s="156"/>
      <c r="H147" s="151"/>
      <c r="I147" s="156"/>
      <c r="J147" s="151"/>
      <c r="K147" s="41"/>
      <c r="L147" s="41"/>
      <c r="M147" s="54"/>
      <c r="N147" s="50"/>
      <c r="O147" s="51">
        <f t="shared" si="101"/>
        <v>0</v>
      </c>
      <c r="P147" s="151"/>
      <c r="Q147" s="151"/>
      <c r="R147" s="151"/>
    </row>
    <row r="148" spans="1:18" ht="12.75" customHeight="1">
      <c r="A148" s="152"/>
      <c r="B148" s="153"/>
      <c r="C148" s="153"/>
      <c r="D148" s="152"/>
      <c r="E148" s="154"/>
      <c r="F148" s="155"/>
      <c r="G148" s="156"/>
      <c r="H148" s="151"/>
      <c r="I148" s="156"/>
      <c r="J148" s="151"/>
      <c r="K148" s="41"/>
      <c r="L148" s="41"/>
      <c r="M148" s="41"/>
      <c r="N148" s="50"/>
      <c r="O148" s="51">
        <f t="shared" si="101"/>
        <v>0</v>
      </c>
      <c r="P148" s="151"/>
      <c r="Q148" s="151"/>
      <c r="R148" s="151"/>
    </row>
    <row r="149" spans="1:18" ht="12.75" customHeight="1">
      <c r="A149" s="152">
        <v>2</v>
      </c>
      <c r="B149" s="163" t="s">
        <v>98</v>
      </c>
      <c r="C149" s="163" t="s">
        <v>122</v>
      </c>
      <c r="D149" s="166" t="s">
        <v>97</v>
      </c>
      <c r="E149" s="155">
        <v>0.3</v>
      </c>
      <c r="F149" s="155">
        <f t="shared" si="179"/>
        <v>10.226476718479999</v>
      </c>
      <c r="G149" s="156">
        <v>0.11</v>
      </c>
      <c r="H149" s="151">
        <f t="shared" si="180"/>
        <v>0.20791870000000001</v>
      </c>
      <c r="I149" s="157">
        <v>0.76</v>
      </c>
      <c r="J149" s="151">
        <f t="shared" si="181"/>
        <v>2.1122679999999998</v>
      </c>
      <c r="K149" s="41" t="s">
        <v>123</v>
      </c>
      <c r="L149" s="41" t="s">
        <v>72</v>
      </c>
      <c r="M149" s="41">
        <v>1.26</v>
      </c>
      <c r="N149" s="50">
        <v>5.1669999999999998</v>
      </c>
      <c r="O149" s="51">
        <f t="shared" si="101"/>
        <v>6.5104199999999999</v>
      </c>
      <c r="P149" s="151">
        <f t="shared" ref="P149" si="191">E149*F149</f>
        <v>3.0679430155439995</v>
      </c>
      <c r="Q149" s="151">
        <f t="shared" ref="Q149" si="192">SUM(O149:O152)</f>
        <v>6.5213399999999995</v>
      </c>
      <c r="R149" s="151">
        <f t="shared" ref="R149" si="193">Q149*1.02*1.05*$R$14</f>
        <v>7.9062900184799991</v>
      </c>
    </row>
    <row r="150" spans="1:18" ht="12.75" customHeight="1">
      <c r="A150" s="152"/>
      <c r="B150" s="164"/>
      <c r="C150" s="164"/>
      <c r="D150" s="167"/>
      <c r="E150" s="155"/>
      <c r="F150" s="155"/>
      <c r="G150" s="156"/>
      <c r="H150" s="151"/>
      <c r="I150" s="157"/>
      <c r="J150" s="151"/>
      <c r="K150" s="41" t="s">
        <v>73</v>
      </c>
      <c r="L150" s="41" t="s">
        <v>72</v>
      </c>
      <c r="M150" s="41">
        <v>7.0000000000000007E-2</v>
      </c>
      <c r="N150" s="50">
        <v>0.156</v>
      </c>
      <c r="O150" s="51">
        <f t="shared" si="101"/>
        <v>1.0920000000000001E-2</v>
      </c>
      <c r="P150" s="151"/>
      <c r="Q150" s="151"/>
      <c r="R150" s="151"/>
    </row>
    <row r="151" spans="1:18" ht="12.75" customHeight="1">
      <c r="A151" s="152"/>
      <c r="B151" s="164"/>
      <c r="C151" s="164"/>
      <c r="D151" s="167"/>
      <c r="E151" s="155"/>
      <c r="F151" s="155"/>
      <c r="G151" s="156"/>
      <c r="H151" s="151"/>
      <c r="I151" s="157"/>
      <c r="J151" s="151"/>
      <c r="K151" s="41"/>
      <c r="L151" s="41"/>
      <c r="M151" s="56"/>
      <c r="N151" s="50"/>
      <c r="O151" s="51">
        <f t="shared" si="101"/>
        <v>0</v>
      </c>
      <c r="P151" s="151"/>
      <c r="Q151" s="151"/>
      <c r="R151" s="151"/>
    </row>
    <row r="152" spans="1:18" ht="12.75" customHeight="1">
      <c r="A152" s="152"/>
      <c r="B152" s="165"/>
      <c r="C152" s="165"/>
      <c r="D152" s="168"/>
      <c r="E152" s="155"/>
      <c r="F152" s="155"/>
      <c r="G152" s="156"/>
      <c r="H152" s="151"/>
      <c r="I152" s="157"/>
      <c r="J152" s="151"/>
      <c r="K152" s="41"/>
      <c r="L152" s="41"/>
      <c r="M152" s="41"/>
      <c r="N152" s="50"/>
      <c r="O152" s="51">
        <f t="shared" si="101"/>
        <v>0</v>
      </c>
      <c r="P152" s="151"/>
      <c r="Q152" s="151"/>
      <c r="R152" s="151"/>
    </row>
    <row r="153" spans="1:18" ht="12.75" customHeight="1">
      <c r="A153" s="152">
        <v>3</v>
      </c>
      <c r="B153" s="153" t="s">
        <v>158</v>
      </c>
      <c r="C153" s="153" t="s">
        <v>159</v>
      </c>
      <c r="D153" s="152" t="s">
        <v>72</v>
      </c>
      <c r="E153" s="152">
        <v>0.504</v>
      </c>
      <c r="F153" s="155">
        <f t="shared" si="179"/>
        <v>66.326445582119987</v>
      </c>
      <c r="G153" s="156">
        <v>6.18</v>
      </c>
      <c r="H153" s="151">
        <f t="shared" si="180"/>
        <v>11.6812506</v>
      </c>
      <c r="I153" s="156">
        <v>0.96</v>
      </c>
      <c r="J153" s="151">
        <f t="shared" si="181"/>
        <v>2.6681280000000003</v>
      </c>
      <c r="K153" s="41" t="s">
        <v>101</v>
      </c>
      <c r="L153" s="41" t="s">
        <v>72</v>
      </c>
      <c r="M153" s="41">
        <v>1.0149999999999999</v>
      </c>
      <c r="N153" s="81">
        <v>28.141999999999999</v>
      </c>
      <c r="O153" s="51">
        <f t="shared" si="101"/>
        <v>28.564129999999995</v>
      </c>
      <c r="P153" s="151">
        <f t="shared" ref="P153" si="194">E153*F153</f>
        <v>33.428528573388476</v>
      </c>
      <c r="Q153" s="151">
        <f t="shared" ref="Q153" si="195">SUM(O153:O156)</f>
        <v>42.872209999999995</v>
      </c>
      <c r="R153" s="151">
        <f t="shared" ref="R153" si="196">Q153*1.02*1.05*$R$14</f>
        <v>51.977066982119993</v>
      </c>
    </row>
    <row r="154" spans="1:18" ht="12.75" customHeight="1">
      <c r="A154" s="152"/>
      <c r="B154" s="153"/>
      <c r="C154" s="153"/>
      <c r="D154" s="152"/>
      <c r="E154" s="152"/>
      <c r="F154" s="155"/>
      <c r="G154" s="156"/>
      <c r="H154" s="151"/>
      <c r="I154" s="156"/>
      <c r="J154" s="151"/>
      <c r="K154" s="41" t="s">
        <v>160</v>
      </c>
      <c r="L154" s="41" t="s">
        <v>72</v>
      </c>
      <c r="M154" s="54">
        <v>0.03</v>
      </c>
      <c r="N154" s="50">
        <v>130.55600000000001</v>
      </c>
      <c r="O154" s="51">
        <f t="shared" si="101"/>
        <v>3.9166800000000004</v>
      </c>
      <c r="P154" s="151"/>
      <c r="Q154" s="151"/>
      <c r="R154" s="151"/>
    </row>
    <row r="155" spans="1:18" ht="12.75" customHeight="1">
      <c r="A155" s="152"/>
      <c r="B155" s="153"/>
      <c r="C155" s="153"/>
      <c r="D155" s="152"/>
      <c r="E155" s="152"/>
      <c r="F155" s="155"/>
      <c r="G155" s="156"/>
      <c r="H155" s="151"/>
      <c r="I155" s="156"/>
      <c r="J155" s="151"/>
      <c r="K155" s="41" t="s">
        <v>161</v>
      </c>
      <c r="L155" s="41" t="s">
        <v>126</v>
      </c>
      <c r="M155" s="41">
        <v>2.0499999999999998</v>
      </c>
      <c r="N155" s="50">
        <v>4.3499999999999996</v>
      </c>
      <c r="O155" s="51">
        <f t="shared" si="101"/>
        <v>8.9174999999999986</v>
      </c>
      <c r="P155" s="151"/>
      <c r="Q155" s="151"/>
      <c r="R155" s="151"/>
    </row>
    <row r="156" spans="1:18" ht="12.75" customHeight="1">
      <c r="A156" s="152"/>
      <c r="B156" s="153"/>
      <c r="C156" s="153"/>
      <c r="D156" s="152"/>
      <c r="E156" s="152"/>
      <c r="F156" s="155"/>
      <c r="G156" s="156"/>
      <c r="H156" s="151"/>
      <c r="I156" s="156"/>
      <c r="J156" s="151"/>
      <c r="K156" s="41" t="s">
        <v>162</v>
      </c>
      <c r="L156" s="41" t="s">
        <v>140</v>
      </c>
      <c r="M156" s="41">
        <v>1.7</v>
      </c>
      <c r="N156" s="50">
        <v>0.86699999999999999</v>
      </c>
      <c r="O156" s="51">
        <f t="shared" si="101"/>
        <v>1.4739</v>
      </c>
      <c r="P156" s="151"/>
      <c r="Q156" s="151"/>
      <c r="R156" s="151"/>
    </row>
    <row r="157" spans="1:18" ht="12.75" customHeight="1">
      <c r="A157" s="152">
        <v>4</v>
      </c>
      <c r="B157" s="153" t="s">
        <v>128</v>
      </c>
      <c r="C157" s="175" t="s">
        <v>163</v>
      </c>
      <c r="D157" s="175" t="s">
        <v>69</v>
      </c>
      <c r="E157" s="193">
        <v>7.4999999999999997E-3</v>
      </c>
      <c r="F157" s="155">
        <f t="shared" si="179"/>
        <v>315.21671999999995</v>
      </c>
      <c r="G157" s="178"/>
      <c r="H157" s="151">
        <f t="shared" si="180"/>
        <v>0</v>
      </c>
      <c r="I157" s="156"/>
      <c r="J157" s="151">
        <f t="shared" si="181"/>
        <v>0</v>
      </c>
      <c r="K157" s="41" t="s">
        <v>129</v>
      </c>
      <c r="L157" s="41" t="s">
        <v>69</v>
      </c>
      <c r="M157" s="41">
        <v>1</v>
      </c>
      <c r="N157" s="50">
        <v>260</v>
      </c>
      <c r="O157" s="51">
        <f t="shared" si="101"/>
        <v>260</v>
      </c>
      <c r="P157" s="151">
        <f t="shared" ref="P157" si="197">E157*F157</f>
        <v>2.3641253999999994</v>
      </c>
      <c r="Q157" s="151">
        <f t="shared" ref="Q157" si="198">SUM(O157:O160)</f>
        <v>260</v>
      </c>
      <c r="R157" s="151">
        <f t="shared" ref="R157" si="199">Q157*1.02*1.05*$R$14</f>
        <v>315.21671999999995</v>
      </c>
    </row>
    <row r="158" spans="1:18" ht="12.75" customHeight="1">
      <c r="A158" s="152"/>
      <c r="B158" s="153"/>
      <c r="C158" s="175"/>
      <c r="D158" s="176"/>
      <c r="E158" s="193"/>
      <c r="F158" s="155"/>
      <c r="G158" s="179"/>
      <c r="H158" s="151"/>
      <c r="I158" s="156"/>
      <c r="J158" s="151"/>
      <c r="K158" s="41"/>
      <c r="L158" s="41"/>
      <c r="M158" s="41"/>
      <c r="N158" s="50"/>
      <c r="O158" s="51">
        <f t="shared" si="101"/>
        <v>0</v>
      </c>
      <c r="P158" s="151"/>
      <c r="Q158" s="151"/>
      <c r="R158" s="151"/>
    </row>
    <row r="159" spans="1:18" ht="12.75" customHeight="1">
      <c r="A159" s="152"/>
      <c r="B159" s="153"/>
      <c r="C159" s="175"/>
      <c r="D159" s="176"/>
      <c r="E159" s="193"/>
      <c r="F159" s="155"/>
      <c r="G159" s="179"/>
      <c r="H159" s="151"/>
      <c r="I159" s="156"/>
      <c r="J159" s="151"/>
      <c r="K159" s="41"/>
      <c r="L159" s="41"/>
      <c r="M159" s="41"/>
      <c r="N159" s="50"/>
      <c r="O159" s="51">
        <f t="shared" si="101"/>
        <v>0</v>
      </c>
      <c r="P159" s="151"/>
      <c r="Q159" s="151"/>
      <c r="R159" s="151"/>
    </row>
    <row r="160" spans="1:18" ht="12.75" customHeight="1">
      <c r="A160" s="152"/>
      <c r="B160" s="153"/>
      <c r="C160" s="175"/>
      <c r="D160" s="176"/>
      <c r="E160" s="193"/>
      <c r="F160" s="155"/>
      <c r="G160" s="180"/>
      <c r="H160" s="151"/>
      <c r="I160" s="156"/>
      <c r="J160" s="151"/>
      <c r="K160" s="41"/>
      <c r="L160" s="41"/>
      <c r="M160" s="41"/>
      <c r="N160" s="50"/>
      <c r="O160" s="51">
        <f t="shared" si="101"/>
        <v>0</v>
      </c>
      <c r="P160" s="151"/>
      <c r="Q160" s="151"/>
      <c r="R160" s="151"/>
    </row>
    <row r="161" spans="1:18" ht="12.75" customHeight="1">
      <c r="A161" s="152">
        <v>5</v>
      </c>
      <c r="B161" s="163" t="s">
        <v>128</v>
      </c>
      <c r="C161" s="163" t="s">
        <v>164</v>
      </c>
      <c r="D161" s="189" t="s">
        <v>69</v>
      </c>
      <c r="E161" s="192">
        <v>6.7999999999999996E-3</v>
      </c>
      <c r="F161" s="155">
        <f t="shared" si="179"/>
        <v>315.21671999999995</v>
      </c>
      <c r="G161" s="156"/>
      <c r="H161" s="151">
        <f t="shared" si="180"/>
        <v>0</v>
      </c>
      <c r="I161" s="156"/>
      <c r="J161" s="151">
        <f t="shared" si="181"/>
        <v>0</v>
      </c>
      <c r="K161" s="41" t="s">
        <v>129</v>
      </c>
      <c r="L161" s="41" t="s">
        <v>69</v>
      </c>
      <c r="M161" s="60">
        <v>1</v>
      </c>
      <c r="N161" s="50">
        <v>260</v>
      </c>
      <c r="O161" s="51">
        <f t="shared" si="101"/>
        <v>260</v>
      </c>
      <c r="P161" s="151">
        <f t="shared" ref="P161" si="200">E161*F161</f>
        <v>2.1434736959999996</v>
      </c>
      <c r="Q161" s="151">
        <f t="shared" ref="Q161" si="201">SUM(O161:O164)</f>
        <v>260</v>
      </c>
      <c r="R161" s="151">
        <f t="shared" ref="R161" si="202">Q161*1.02*1.05*$R$14</f>
        <v>315.21671999999995</v>
      </c>
    </row>
    <row r="162" spans="1:18" ht="12.75" customHeight="1">
      <c r="A162" s="152"/>
      <c r="B162" s="164"/>
      <c r="C162" s="164"/>
      <c r="D162" s="190"/>
      <c r="E162" s="192"/>
      <c r="F162" s="155"/>
      <c r="G162" s="156"/>
      <c r="H162" s="151"/>
      <c r="I162" s="156"/>
      <c r="J162" s="151"/>
      <c r="K162" s="41"/>
      <c r="L162" s="41"/>
      <c r="M162" s="41"/>
      <c r="N162" s="50"/>
      <c r="O162" s="51">
        <f t="shared" si="101"/>
        <v>0</v>
      </c>
      <c r="P162" s="151"/>
      <c r="Q162" s="151"/>
      <c r="R162" s="151"/>
    </row>
    <row r="163" spans="1:18" ht="12.75" customHeight="1">
      <c r="A163" s="152"/>
      <c r="B163" s="164"/>
      <c r="C163" s="164"/>
      <c r="D163" s="190"/>
      <c r="E163" s="192"/>
      <c r="F163" s="155"/>
      <c r="G163" s="156"/>
      <c r="H163" s="151"/>
      <c r="I163" s="156"/>
      <c r="J163" s="151"/>
      <c r="K163" s="41"/>
      <c r="L163" s="41"/>
      <c r="M163" s="54"/>
      <c r="N163" s="42"/>
      <c r="O163" s="51">
        <f t="shared" si="101"/>
        <v>0</v>
      </c>
      <c r="P163" s="151"/>
      <c r="Q163" s="151"/>
      <c r="R163" s="151"/>
    </row>
    <row r="164" spans="1:18" ht="12.75" customHeight="1">
      <c r="A164" s="152"/>
      <c r="B164" s="165"/>
      <c r="C164" s="165"/>
      <c r="D164" s="191"/>
      <c r="E164" s="192"/>
      <c r="F164" s="155"/>
      <c r="G164" s="156"/>
      <c r="H164" s="151"/>
      <c r="I164" s="156"/>
      <c r="J164" s="151"/>
      <c r="K164" s="41"/>
      <c r="L164" s="41"/>
      <c r="M164" s="41"/>
      <c r="N164" s="50"/>
      <c r="O164" s="51">
        <f t="shared" si="101"/>
        <v>0</v>
      </c>
      <c r="P164" s="151"/>
      <c r="Q164" s="151"/>
      <c r="R164" s="151"/>
    </row>
    <row r="165" spans="1:18" ht="12.75" customHeight="1">
      <c r="A165" s="152">
        <v>6</v>
      </c>
      <c r="B165" s="153" t="s">
        <v>165</v>
      </c>
      <c r="C165" s="153" t="s">
        <v>166</v>
      </c>
      <c r="D165" s="152" t="s">
        <v>72</v>
      </c>
      <c r="E165" s="152">
        <v>3.056</v>
      </c>
      <c r="F165" s="155">
        <f t="shared" si="179"/>
        <v>46.268391320608011</v>
      </c>
      <c r="G165" s="156">
        <v>1.55</v>
      </c>
      <c r="H165" s="151">
        <f t="shared" si="180"/>
        <v>2.9297635</v>
      </c>
      <c r="I165" s="156">
        <v>0.33</v>
      </c>
      <c r="J165" s="151">
        <f t="shared" si="181"/>
        <v>0.91716900000000012</v>
      </c>
      <c r="K165" s="41" t="s">
        <v>101</v>
      </c>
      <c r="L165" s="41" t="s">
        <v>72</v>
      </c>
      <c r="M165" s="41">
        <v>1.02</v>
      </c>
      <c r="N165" s="50">
        <v>28.141999999999999</v>
      </c>
      <c r="O165" s="51">
        <f t="shared" si="101"/>
        <v>28.704840000000001</v>
      </c>
      <c r="P165" s="151">
        <f t="shared" ref="P165" si="203">E165*F165</f>
        <v>141.39620387577807</v>
      </c>
      <c r="Q165" s="151">
        <f t="shared" ref="Q165" si="204">SUM(O165:O168)</f>
        <v>34.990464000000003</v>
      </c>
      <c r="R165" s="151">
        <f t="shared" ref="R165" si="205">Q165*1.02*1.05*$R$14</f>
        <v>42.421458820608009</v>
      </c>
    </row>
    <row r="166" spans="1:18" ht="12.75" customHeight="1">
      <c r="A166" s="152"/>
      <c r="B166" s="153"/>
      <c r="C166" s="153"/>
      <c r="D166" s="152"/>
      <c r="E166" s="152"/>
      <c r="F166" s="155"/>
      <c r="G166" s="156"/>
      <c r="H166" s="151"/>
      <c r="I166" s="156"/>
      <c r="J166" s="151"/>
      <c r="K166" s="41" t="s">
        <v>106</v>
      </c>
      <c r="L166" s="41" t="s">
        <v>126</v>
      </c>
      <c r="M166" s="41">
        <v>0.71699999999999997</v>
      </c>
      <c r="N166" s="41">
        <v>4.3499999999999996</v>
      </c>
      <c r="O166" s="51">
        <f t="shared" si="101"/>
        <v>3.1189499999999994</v>
      </c>
      <c r="P166" s="151"/>
      <c r="Q166" s="151"/>
      <c r="R166" s="151"/>
    </row>
    <row r="167" spans="1:18" ht="12.75" customHeight="1">
      <c r="A167" s="152"/>
      <c r="B167" s="153"/>
      <c r="C167" s="153"/>
      <c r="D167" s="152"/>
      <c r="E167" s="152"/>
      <c r="F167" s="155"/>
      <c r="G167" s="156"/>
      <c r="H167" s="151"/>
      <c r="I167" s="156"/>
      <c r="J167" s="151"/>
      <c r="K167" s="41" t="s">
        <v>127</v>
      </c>
      <c r="L167" s="41" t="s">
        <v>97</v>
      </c>
      <c r="M167" s="54">
        <v>1.6500000000000001E-2</v>
      </c>
      <c r="N167" s="50">
        <v>130.55600000000001</v>
      </c>
      <c r="O167" s="51">
        <f t="shared" si="101"/>
        <v>2.1541740000000003</v>
      </c>
      <c r="P167" s="151"/>
      <c r="Q167" s="151"/>
      <c r="R167" s="151"/>
    </row>
    <row r="168" spans="1:18" ht="12.75" customHeight="1">
      <c r="A168" s="152"/>
      <c r="B168" s="153"/>
      <c r="C168" s="153"/>
      <c r="D168" s="152"/>
      <c r="E168" s="152"/>
      <c r="F168" s="155"/>
      <c r="G168" s="156"/>
      <c r="H168" s="151"/>
      <c r="I168" s="156"/>
      <c r="J168" s="151"/>
      <c r="K168" s="41" t="s">
        <v>167</v>
      </c>
      <c r="L168" s="41" t="s">
        <v>105</v>
      </c>
      <c r="M168" s="41">
        <v>0.9</v>
      </c>
      <c r="N168" s="50">
        <v>1.125</v>
      </c>
      <c r="O168" s="51">
        <f t="shared" si="101"/>
        <v>1.0125</v>
      </c>
      <c r="P168" s="151"/>
      <c r="Q168" s="151"/>
      <c r="R168" s="151"/>
    </row>
    <row r="169" spans="1:18" ht="12.75" customHeight="1">
      <c r="A169" s="152">
        <v>7</v>
      </c>
      <c r="B169" s="153" t="s">
        <v>130</v>
      </c>
      <c r="C169" s="153" t="s">
        <v>131</v>
      </c>
      <c r="D169" s="152" t="s">
        <v>107</v>
      </c>
      <c r="E169" s="154">
        <v>1.56</v>
      </c>
      <c r="F169" s="155">
        <f t="shared" si="179"/>
        <v>4.6803567839999989</v>
      </c>
      <c r="G169" s="158">
        <v>0.28199999999999997</v>
      </c>
      <c r="H169" s="151">
        <f t="shared" si="180"/>
        <v>0.53302793999999998</v>
      </c>
      <c r="I169" s="157">
        <v>3.3300000000000003E-2</v>
      </c>
      <c r="J169" s="151">
        <f t="shared" si="181"/>
        <v>9.2550690000000019E-2</v>
      </c>
      <c r="K169" s="41" t="s">
        <v>132</v>
      </c>
      <c r="L169" s="41" t="s">
        <v>126</v>
      </c>
      <c r="M169" s="41">
        <v>2.2999999999999998</v>
      </c>
      <c r="N169" s="50">
        <v>1.083</v>
      </c>
      <c r="O169" s="51">
        <f t="shared" si="101"/>
        <v>2.4908999999999999</v>
      </c>
      <c r="P169" s="151">
        <f t="shared" ref="P169" si="206">E169*F169</f>
        <v>7.3013565830399987</v>
      </c>
      <c r="Q169" s="151">
        <f t="shared" ref="Q169" si="207">SUM(O169:O172)</f>
        <v>3.3445</v>
      </c>
      <c r="R169" s="151">
        <f t="shared" ref="R169" si="208">Q169*1.02*1.05*$R$14</f>
        <v>4.0547781539999992</v>
      </c>
    </row>
    <row r="170" spans="1:18" ht="12.75" customHeight="1">
      <c r="A170" s="152"/>
      <c r="B170" s="153"/>
      <c r="C170" s="153"/>
      <c r="D170" s="152"/>
      <c r="E170" s="154"/>
      <c r="F170" s="155"/>
      <c r="G170" s="158"/>
      <c r="H170" s="151"/>
      <c r="I170" s="157"/>
      <c r="J170" s="151"/>
      <c r="K170" s="41" t="s">
        <v>133</v>
      </c>
      <c r="L170" s="41" t="s">
        <v>69</v>
      </c>
      <c r="M170" s="41">
        <v>4.4000000000000003E-3</v>
      </c>
      <c r="N170" s="50">
        <v>194</v>
      </c>
      <c r="O170" s="51">
        <f t="shared" si="101"/>
        <v>0.85360000000000003</v>
      </c>
      <c r="P170" s="151"/>
      <c r="Q170" s="151"/>
      <c r="R170" s="151"/>
    </row>
    <row r="171" spans="1:18" ht="12.75" customHeight="1">
      <c r="A171" s="152"/>
      <c r="B171" s="153"/>
      <c r="C171" s="153"/>
      <c r="D171" s="152"/>
      <c r="E171" s="154"/>
      <c r="F171" s="155"/>
      <c r="G171" s="158"/>
      <c r="H171" s="151"/>
      <c r="I171" s="157"/>
      <c r="J171" s="151"/>
      <c r="K171" s="41"/>
      <c r="L171" s="41"/>
      <c r="M171" s="54"/>
      <c r="N171" s="50"/>
      <c r="O171" s="51">
        <f t="shared" si="101"/>
        <v>0</v>
      </c>
      <c r="P171" s="151"/>
      <c r="Q171" s="151"/>
      <c r="R171" s="151"/>
    </row>
    <row r="172" spans="1:18" ht="12.75" customHeight="1">
      <c r="A172" s="152"/>
      <c r="B172" s="153"/>
      <c r="C172" s="153"/>
      <c r="D172" s="152"/>
      <c r="E172" s="154"/>
      <c r="F172" s="155"/>
      <c r="G172" s="158"/>
      <c r="H172" s="151"/>
      <c r="I172" s="157"/>
      <c r="J172" s="151"/>
      <c r="K172" s="41"/>
      <c r="L172" s="41"/>
      <c r="M172" s="41"/>
      <c r="N172" s="50"/>
      <c r="O172" s="51">
        <f t="shared" si="101"/>
        <v>0</v>
      </c>
      <c r="P172" s="151"/>
      <c r="Q172" s="151"/>
      <c r="R172" s="151"/>
    </row>
    <row r="173" spans="1:18" ht="12.75" customHeight="1">
      <c r="A173" s="152">
        <v>8</v>
      </c>
      <c r="B173" s="163" t="s">
        <v>168</v>
      </c>
      <c r="C173" s="163" t="s">
        <v>169</v>
      </c>
      <c r="D173" s="166" t="s">
        <v>72</v>
      </c>
      <c r="E173" s="155">
        <v>7.78</v>
      </c>
      <c r="F173" s="155">
        <f t="shared" si="179"/>
        <v>3.8700989000000003</v>
      </c>
      <c r="G173" s="158">
        <v>0.46</v>
      </c>
      <c r="H173" s="151">
        <f t="shared" si="180"/>
        <v>0.86947819999999998</v>
      </c>
      <c r="I173" s="156"/>
      <c r="J173" s="151">
        <f t="shared" si="181"/>
        <v>0</v>
      </c>
      <c r="K173" s="41" t="s">
        <v>170</v>
      </c>
      <c r="L173" s="41" t="s">
        <v>72</v>
      </c>
      <c r="M173" s="41">
        <v>1.1000000000000001</v>
      </c>
      <c r="N173" s="50">
        <v>2.25</v>
      </c>
      <c r="O173" s="51">
        <f t="shared" si="101"/>
        <v>2.4750000000000001</v>
      </c>
      <c r="P173" s="151">
        <f t="shared" ref="P173" si="209">E173*F173</f>
        <v>30.109369442000002</v>
      </c>
      <c r="Q173" s="151">
        <f t="shared" ref="Q173" si="210">SUM(O173:O176)</f>
        <v>2.4750000000000001</v>
      </c>
      <c r="R173" s="151">
        <f t="shared" ref="R173" si="211">Q173*1.02*1.05*$R$14</f>
        <v>3.0006207000000003</v>
      </c>
    </row>
    <row r="174" spans="1:18" ht="12.75" customHeight="1">
      <c r="A174" s="152"/>
      <c r="B174" s="164"/>
      <c r="C174" s="164"/>
      <c r="D174" s="167"/>
      <c r="E174" s="155"/>
      <c r="F174" s="155"/>
      <c r="G174" s="158"/>
      <c r="H174" s="151"/>
      <c r="I174" s="156"/>
      <c r="J174" s="151"/>
      <c r="K174" s="41"/>
      <c r="L174" s="41"/>
      <c r="M174" s="41"/>
      <c r="N174" s="50"/>
      <c r="O174" s="51">
        <f t="shared" si="101"/>
        <v>0</v>
      </c>
      <c r="P174" s="151"/>
      <c r="Q174" s="151"/>
      <c r="R174" s="151"/>
    </row>
    <row r="175" spans="1:18" ht="12.75" customHeight="1">
      <c r="A175" s="152"/>
      <c r="B175" s="164"/>
      <c r="C175" s="164"/>
      <c r="D175" s="167"/>
      <c r="E175" s="155"/>
      <c r="F175" s="155"/>
      <c r="G175" s="158"/>
      <c r="H175" s="151"/>
      <c r="I175" s="156"/>
      <c r="J175" s="151"/>
      <c r="K175" s="41"/>
      <c r="L175" s="41"/>
      <c r="M175" s="54"/>
      <c r="N175" s="50"/>
      <c r="O175" s="51">
        <f t="shared" si="101"/>
        <v>0</v>
      </c>
      <c r="P175" s="151"/>
      <c r="Q175" s="151"/>
      <c r="R175" s="151"/>
    </row>
    <row r="176" spans="1:18" ht="12.75" customHeight="1">
      <c r="A176" s="152"/>
      <c r="B176" s="165"/>
      <c r="C176" s="165"/>
      <c r="D176" s="168"/>
      <c r="E176" s="155"/>
      <c r="F176" s="155"/>
      <c r="G176" s="158"/>
      <c r="H176" s="151"/>
      <c r="I176" s="156"/>
      <c r="J176" s="151"/>
      <c r="K176" s="41"/>
      <c r="L176" s="41"/>
      <c r="M176" s="41"/>
      <c r="N176" s="50"/>
      <c r="O176" s="51">
        <f t="shared" si="101"/>
        <v>0</v>
      </c>
      <c r="P176" s="151"/>
      <c r="Q176" s="151"/>
      <c r="R176" s="151"/>
    </row>
    <row r="177" spans="1:18" ht="12.75" customHeight="1">
      <c r="A177" s="152">
        <v>9</v>
      </c>
      <c r="B177" s="159" t="s">
        <v>149</v>
      </c>
      <c r="C177" s="153" t="s">
        <v>176</v>
      </c>
      <c r="D177" s="152" t="s">
        <v>107</v>
      </c>
      <c r="E177" s="154">
        <v>4.2</v>
      </c>
      <c r="F177" s="155">
        <f t="shared" ref="F177" si="212">H177+J177+R177</f>
        <v>21.794118399280002</v>
      </c>
      <c r="G177" s="156">
        <v>7.7</v>
      </c>
      <c r="H177" s="151">
        <f t="shared" ref="H177" si="213">G177*$P$8/1000</f>
        <v>14.554309000000002</v>
      </c>
      <c r="I177" s="188">
        <v>0.15</v>
      </c>
      <c r="J177" s="151">
        <f t="shared" ref="J177" si="214">I177*$P$9/1000</f>
        <v>0.41689500000000002</v>
      </c>
      <c r="K177" s="41" t="s">
        <v>150</v>
      </c>
      <c r="L177" s="41" t="s">
        <v>126</v>
      </c>
      <c r="M177" s="41">
        <v>0.97</v>
      </c>
      <c r="N177" s="50">
        <v>4.8220000000000001</v>
      </c>
      <c r="O177" s="51">
        <f t="shared" ref="O177:O180" si="215">M177*N177</f>
        <v>4.6773400000000001</v>
      </c>
      <c r="P177" s="151">
        <f t="shared" ref="P177" si="216">E177*F177</f>
        <v>91.53529727697601</v>
      </c>
      <c r="Q177" s="151">
        <f t="shared" ref="Q177" si="217">SUM(O177:O180)</f>
        <v>5.6277400000000002</v>
      </c>
      <c r="R177" s="151">
        <f t="shared" ref="R177" si="218">Q177*1.02*1.05*$R$14</f>
        <v>6.8229143992799992</v>
      </c>
    </row>
    <row r="178" spans="1:18" ht="12.75" customHeight="1">
      <c r="A178" s="152"/>
      <c r="B178" s="153"/>
      <c r="C178" s="153"/>
      <c r="D178" s="152"/>
      <c r="E178" s="154"/>
      <c r="F178" s="155"/>
      <c r="G178" s="156"/>
      <c r="H178" s="151"/>
      <c r="I178" s="188"/>
      <c r="J178" s="151"/>
      <c r="K178" s="41"/>
      <c r="L178" s="41"/>
      <c r="M178" s="41"/>
      <c r="N178" s="50"/>
      <c r="O178" s="51">
        <f t="shared" si="215"/>
        <v>0</v>
      </c>
      <c r="P178" s="151"/>
      <c r="Q178" s="151"/>
      <c r="R178" s="151"/>
    </row>
    <row r="179" spans="1:18" ht="12.75" customHeight="1">
      <c r="A179" s="152"/>
      <c r="B179" s="153"/>
      <c r="C179" s="153"/>
      <c r="D179" s="152"/>
      <c r="E179" s="154"/>
      <c r="F179" s="155"/>
      <c r="G179" s="156"/>
      <c r="H179" s="151"/>
      <c r="I179" s="188"/>
      <c r="J179" s="151"/>
      <c r="K179" s="41" t="s">
        <v>102</v>
      </c>
      <c r="L179" s="50" t="s">
        <v>72</v>
      </c>
      <c r="M179" s="55">
        <v>3.5999999999999997E-2</v>
      </c>
      <c r="N179" s="50">
        <v>26.4</v>
      </c>
      <c r="O179" s="51">
        <f t="shared" si="215"/>
        <v>0.95039999999999991</v>
      </c>
      <c r="P179" s="151"/>
      <c r="Q179" s="151"/>
      <c r="R179" s="151"/>
    </row>
    <row r="180" spans="1:18" ht="12.75" customHeight="1">
      <c r="A180" s="152"/>
      <c r="B180" s="153"/>
      <c r="C180" s="153"/>
      <c r="D180" s="152"/>
      <c r="E180" s="154"/>
      <c r="F180" s="155"/>
      <c r="G180" s="156"/>
      <c r="H180" s="151"/>
      <c r="I180" s="188"/>
      <c r="J180" s="151"/>
      <c r="K180" s="58"/>
      <c r="L180" s="58"/>
      <c r="M180" s="58"/>
      <c r="N180" s="59"/>
      <c r="O180" s="51">
        <f t="shared" si="215"/>
        <v>0</v>
      </c>
      <c r="P180" s="151"/>
      <c r="Q180" s="151"/>
      <c r="R180" s="151"/>
    </row>
    <row r="181" spans="1:18" ht="12.75" customHeight="1">
      <c r="A181" s="152">
        <v>10</v>
      </c>
      <c r="B181" s="153" t="s">
        <v>171</v>
      </c>
      <c r="C181" s="153" t="s">
        <v>172</v>
      </c>
      <c r="D181" s="152" t="s">
        <v>107</v>
      </c>
      <c r="E181" s="154">
        <v>33.6</v>
      </c>
      <c r="F181" s="155">
        <f t="shared" si="179"/>
        <v>0.62195797080000004</v>
      </c>
      <c r="G181" s="156">
        <v>0.114</v>
      </c>
      <c r="H181" s="151">
        <f t="shared" si="180"/>
        <v>0.21547938000000003</v>
      </c>
      <c r="I181" s="187">
        <v>5.9999999999999995E-4</v>
      </c>
      <c r="J181" s="151">
        <f t="shared" si="181"/>
        <v>1.6675800000000001E-3</v>
      </c>
      <c r="K181" s="41" t="s">
        <v>173</v>
      </c>
      <c r="L181" s="41" t="s">
        <v>105</v>
      </c>
      <c r="M181" s="41">
        <v>0.45</v>
      </c>
      <c r="N181" s="50">
        <v>0.74199999999999999</v>
      </c>
      <c r="O181" s="51">
        <f t="shared" ref="O181:O224" si="219">M181*N181</f>
        <v>0.33390000000000003</v>
      </c>
      <c r="P181" s="151">
        <f t="shared" ref="P181" si="220">E181*F181</f>
        <v>20.897787818880001</v>
      </c>
      <c r="Q181" s="151">
        <f t="shared" ref="Q181" si="221">SUM(O181:O184)</f>
        <v>0.33390000000000003</v>
      </c>
      <c r="R181" s="151">
        <f t="shared" ref="R181" si="222">Q181*1.02*1.05*$R$14</f>
        <v>0.40481101080000004</v>
      </c>
    </row>
    <row r="182" spans="1:18" ht="12.75" customHeight="1">
      <c r="A182" s="152"/>
      <c r="B182" s="153"/>
      <c r="C182" s="153"/>
      <c r="D182" s="152"/>
      <c r="E182" s="154"/>
      <c r="F182" s="155"/>
      <c r="G182" s="156"/>
      <c r="H182" s="151"/>
      <c r="I182" s="187"/>
      <c r="J182" s="151"/>
      <c r="K182" s="41"/>
      <c r="L182" s="41"/>
      <c r="M182" s="41"/>
      <c r="N182" s="50"/>
      <c r="O182" s="51">
        <f t="shared" si="219"/>
        <v>0</v>
      </c>
      <c r="P182" s="151"/>
      <c r="Q182" s="151"/>
      <c r="R182" s="151"/>
    </row>
    <row r="183" spans="1:18" ht="12.75" customHeight="1">
      <c r="A183" s="152"/>
      <c r="B183" s="153"/>
      <c r="C183" s="153"/>
      <c r="D183" s="152"/>
      <c r="E183" s="154"/>
      <c r="F183" s="155"/>
      <c r="G183" s="156"/>
      <c r="H183" s="151"/>
      <c r="I183" s="187"/>
      <c r="J183" s="151"/>
      <c r="K183" s="41"/>
      <c r="L183" s="41"/>
      <c r="M183" s="54"/>
      <c r="N183" s="50"/>
      <c r="O183" s="51">
        <f t="shared" si="219"/>
        <v>0</v>
      </c>
      <c r="P183" s="151"/>
      <c r="Q183" s="151"/>
      <c r="R183" s="151"/>
    </row>
    <row r="184" spans="1:18" ht="12.75" customHeight="1">
      <c r="A184" s="152"/>
      <c r="B184" s="153"/>
      <c r="C184" s="153"/>
      <c r="D184" s="152"/>
      <c r="E184" s="154"/>
      <c r="F184" s="155"/>
      <c r="G184" s="156"/>
      <c r="H184" s="151"/>
      <c r="I184" s="187"/>
      <c r="J184" s="151"/>
      <c r="K184" s="41"/>
      <c r="L184" s="41"/>
      <c r="M184" s="41"/>
      <c r="N184" s="50"/>
      <c r="O184" s="51">
        <f t="shared" si="219"/>
        <v>0</v>
      </c>
      <c r="P184" s="151"/>
      <c r="Q184" s="151"/>
      <c r="R184" s="151"/>
    </row>
    <row r="185" spans="1:18" ht="12.75" customHeight="1">
      <c r="A185" s="152">
        <v>11</v>
      </c>
      <c r="B185" s="153" t="s">
        <v>146</v>
      </c>
      <c r="C185" s="153" t="s">
        <v>177</v>
      </c>
      <c r="D185" s="152" t="s">
        <v>107</v>
      </c>
      <c r="E185" s="154">
        <v>2.5</v>
      </c>
      <c r="F185" s="155">
        <f t="shared" ref="F185" si="223">H185+J185+R185</f>
        <v>10.908754177999999</v>
      </c>
      <c r="G185" s="156">
        <v>2.15</v>
      </c>
      <c r="H185" s="151">
        <f t="shared" ref="H185" si="224">G185*$P$8/1000</f>
        <v>4.0638654999999995</v>
      </c>
      <c r="I185" s="157">
        <v>1.3899999999999999E-2</v>
      </c>
      <c r="J185" s="151">
        <f t="shared" ref="J185" si="225">I185*$P$9/1000</f>
        <v>3.8632269999999996E-2</v>
      </c>
      <c r="K185" s="41" t="s">
        <v>147</v>
      </c>
      <c r="L185" s="41" t="s">
        <v>126</v>
      </c>
      <c r="M185" s="41">
        <v>1</v>
      </c>
      <c r="N185" s="50">
        <v>4.8220000000000001</v>
      </c>
      <c r="O185" s="51">
        <f t="shared" si="219"/>
        <v>4.8220000000000001</v>
      </c>
      <c r="P185" s="151">
        <f t="shared" ref="P185" si="226">E185*F185</f>
        <v>27.271885444999995</v>
      </c>
      <c r="Q185" s="151">
        <f t="shared" ref="Q185" si="227">SUM(O185:O188)</f>
        <v>5.6139999999999999</v>
      </c>
      <c r="R185" s="151">
        <f t="shared" ref="R185" si="228">Q185*1.02*1.05*$R$14</f>
        <v>6.8062564079999994</v>
      </c>
    </row>
    <row r="186" spans="1:18" ht="12.75" customHeight="1">
      <c r="A186" s="152"/>
      <c r="B186" s="153"/>
      <c r="C186" s="153"/>
      <c r="D186" s="152"/>
      <c r="E186" s="154"/>
      <c r="F186" s="155"/>
      <c r="G186" s="156"/>
      <c r="H186" s="151"/>
      <c r="I186" s="157"/>
      <c r="J186" s="151"/>
      <c r="K186" s="41"/>
      <c r="L186" s="41"/>
      <c r="M186" s="41"/>
      <c r="N186" s="50"/>
      <c r="O186" s="51">
        <f t="shared" si="219"/>
        <v>0</v>
      </c>
      <c r="P186" s="151"/>
      <c r="Q186" s="151"/>
      <c r="R186" s="151"/>
    </row>
    <row r="187" spans="1:18" ht="12.75" customHeight="1">
      <c r="A187" s="152"/>
      <c r="B187" s="153"/>
      <c r="C187" s="153"/>
      <c r="D187" s="152"/>
      <c r="E187" s="154"/>
      <c r="F187" s="155"/>
      <c r="G187" s="156"/>
      <c r="H187" s="151"/>
      <c r="I187" s="157"/>
      <c r="J187" s="151"/>
      <c r="K187" s="41" t="s">
        <v>102</v>
      </c>
      <c r="L187" s="41" t="s">
        <v>124</v>
      </c>
      <c r="M187" s="56">
        <v>0.03</v>
      </c>
      <c r="N187" s="50">
        <v>26.4</v>
      </c>
      <c r="O187" s="51">
        <f t="shared" si="219"/>
        <v>0.79199999999999993</v>
      </c>
      <c r="P187" s="151"/>
      <c r="Q187" s="151"/>
      <c r="R187" s="151"/>
    </row>
    <row r="188" spans="1:18" ht="12.75" customHeight="1">
      <c r="A188" s="152"/>
      <c r="B188" s="153"/>
      <c r="C188" s="153"/>
      <c r="D188" s="152"/>
      <c r="E188" s="154"/>
      <c r="F188" s="155"/>
      <c r="G188" s="156"/>
      <c r="H188" s="151"/>
      <c r="I188" s="157"/>
      <c r="J188" s="151"/>
      <c r="K188" s="58"/>
      <c r="L188" s="58"/>
      <c r="M188" s="58"/>
      <c r="N188" s="59"/>
      <c r="O188" s="51">
        <f t="shared" si="219"/>
        <v>0</v>
      </c>
      <c r="P188" s="151"/>
      <c r="Q188" s="151"/>
      <c r="R188" s="151"/>
    </row>
    <row r="189" spans="1:18" ht="12.75" customHeight="1">
      <c r="A189" s="152"/>
      <c r="B189" s="153"/>
      <c r="C189" s="181" t="s">
        <v>178</v>
      </c>
      <c r="D189" s="184"/>
      <c r="E189" s="154"/>
      <c r="F189" s="155">
        <f t="shared" ref="F189" si="229">H189+J189+R189</f>
        <v>0</v>
      </c>
      <c r="G189" s="156"/>
      <c r="H189" s="151">
        <f t="shared" ref="H189" si="230">G189*$P$8/1000</f>
        <v>0</v>
      </c>
      <c r="I189" s="157"/>
      <c r="J189" s="151">
        <f t="shared" ref="J189" si="231">I189*$P$9/1000</f>
        <v>0</v>
      </c>
      <c r="K189" s="41"/>
      <c r="L189" s="41"/>
      <c r="M189" s="41"/>
      <c r="N189" s="50"/>
      <c r="O189" s="51">
        <f t="shared" si="219"/>
        <v>0</v>
      </c>
      <c r="P189" s="151">
        <f t="shared" ref="P189" si="232">E189*F189</f>
        <v>0</v>
      </c>
      <c r="Q189" s="151">
        <f t="shared" ref="Q189" si="233">SUM(O189:O192)</f>
        <v>0</v>
      </c>
      <c r="R189" s="151">
        <f t="shared" ref="R189" si="234">Q189*1.02*1.05*$R$14</f>
        <v>0</v>
      </c>
    </row>
    <row r="190" spans="1:18" ht="12.75" customHeight="1">
      <c r="A190" s="152"/>
      <c r="B190" s="153"/>
      <c r="C190" s="182"/>
      <c r="D190" s="185"/>
      <c r="E190" s="154"/>
      <c r="F190" s="155"/>
      <c r="G190" s="156"/>
      <c r="H190" s="151"/>
      <c r="I190" s="157"/>
      <c r="J190" s="151"/>
      <c r="K190" s="41"/>
      <c r="L190" s="41"/>
      <c r="M190" s="41"/>
      <c r="N190" s="50"/>
      <c r="O190" s="51">
        <f t="shared" si="219"/>
        <v>0</v>
      </c>
      <c r="P190" s="151"/>
      <c r="Q190" s="151"/>
      <c r="R190" s="151"/>
    </row>
    <row r="191" spans="1:18" ht="12.75" customHeight="1">
      <c r="A191" s="152"/>
      <c r="B191" s="153"/>
      <c r="C191" s="182"/>
      <c r="D191" s="185"/>
      <c r="E191" s="154"/>
      <c r="F191" s="155"/>
      <c r="G191" s="156"/>
      <c r="H191" s="151"/>
      <c r="I191" s="157"/>
      <c r="J191" s="151"/>
      <c r="K191" s="41"/>
      <c r="L191" s="41"/>
      <c r="M191" s="41"/>
      <c r="N191" s="50"/>
      <c r="O191" s="51">
        <f t="shared" si="219"/>
        <v>0</v>
      </c>
      <c r="P191" s="151"/>
      <c r="Q191" s="151"/>
      <c r="R191" s="151"/>
    </row>
    <row r="192" spans="1:18" ht="12.75" customHeight="1">
      <c r="A192" s="152"/>
      <c r="B192" s="153"/>
      <c r="C192" s="183"/>
      <c r="D192" s="186"/>
      <c r="E192" s="154"/>
      <c r="F192" s="155"/>
      <c r="G192" s="156"/>
      <c r="H192" s="151"/>
      <c r="I192" s="157"/>
      <c r="J192" s="151"/>
      <c r="K192" s="41"/>
      <c r="L192" s="41"/>
      <c r="M192" s="41"/>
      <c r="N192" s="50"/>
      <c r="O192" s="51">
        <f t="shared" si="219"/>
        <v>0</v>
      </c>
      <c r="P192" s="151"/>
      <c r="Q192" s="151"/>
      <c r="R192" s="151"/>
    </row>
    <row r="193" spans="1:18" ht="12.75" customHeight="1">
      <c r="A193" s="152">
        <v>1</v>
      </c>
      <c r="B193" s="153" t="s">
        <v>135</v>
      </c>
      <c r="C193" s="153" t="s">
        <v>136</v>
      </c>
      <c r="D193" s="152" t="s">
        <v>97</v>
      </c>
      <c r="E193" s="154">
        <v>3.2</v>
      </c>
      <c r="F193" s="155">
        <f t="shared" ref="F193" si="235">H193+J193+R193</f>
        <v>3.6669297999999997</v>
      </c>
      <c r="G193" s="156">
        <v>1.94</v>
      </c>
      <c r="H193" s="151">
        <f t="shared" ref="H193" si="236">G193*$P$8/1000</f>
        <v>3.6669297999999997</v>
      </c>
      <c r="I193" s="156"/>
      <c r="J193" s="151">
        <f t="shared" ref="J193" si="237">I193*$P$9/1000</f>
        <v>0</v>
      </c>
      <c r="K193" s="41"/>
      <c r="L193" s="41"/>
      <c r="M193" s="41"/>
      <c r="N193" s="50"/>
      <c r="O193" s="51">
        <f t="shared" si="219"/>
        <v>0</v>
      </c>
      <c r="P193" s="151">
        <f t="shared" ref="P193" si="238">E193*F193</f>
        <v>11.73417536</v>
      </c>
      <c r="Q193" s="151">
        <f t="shared" ref="Q193" si="239">SUM(O193:O196)</f>
        <v>0</v>
      </c>
      <c r="R193" s="151">
        <f t="shared" ref="R193" si="240">Q193*1.02*1.05*$R$14</f>
        <v>0</v>
      </c>
    </row>
    <row r="194" spans="1:18" ht="12.75" customHeight="1">
      <c r="A194" s="152"/>
      <c r="B194" s="153"/>
      <c r="C194" s="153"/>
      <c r="D194" s="152"/>
      <c r="E194" s="154"/>
      <c r="F194" s="155"/>
      <c r="G194" s="156"/>
      <c r="H194" s="151"/>
      <c r="I194" s="156"/>
      <c r="J194" s="151"/>
      <c r="K194" s="41"/>
      <c r="L194" s="41"/>
      <c r="M194" s="41"/>
      <c r="N194" s="50"/>
      <c r="O194" s="51">
        <f t="shared" si="219"/>
        <v>0</v>
      </c>
      <c r="P194" s="151"/>
      <c r="Q194" s="151"/>
      <c r="R194" s="151"/>
    </row>
    <row r="195" spans="1:18" ht="12.75" customHeight="1">
      <c r="A195" s="152"/>
      <c r="B195" s="153"/>
      <c r="C195" s="153"/>
      <c r="D195" s="152"/>
      <c r="E195" s="154"/>
      <c r="F195" s="155"/>
      <c r="G195" s="156"/>
      <c r="H195" s="151"/>
      <c r="I195" s="156"/>
      <c r="J195" s="151"/>
      <c r="K195" s="41"/>
      <c r="L195" s="41"/>
      <c r="M195" s="54"/>
      <c r="N195" s="50"/>
      <c r="O195" s="51">
        <f t="shared" si="219"/>
        <v>0</v>
      </c>
      <c r="P195" s="151"/>
      <c r="Q195" s="151"/>
      <c r="R195" s="151"/>
    </row>
    <row r="196" spans="1:18" ht="12.75" customHeight="1">
      <c r="A196" s="152"/>
      <c r="B196" s="153"/>
      <c r="C196" s="153"/>
      <c r="D196" s="152"/>
      <c r="E196" s="154"/>
      <c r="F196" s="155"/>
      <c r="G196" s="156"/>
      <c r="H196" s="151"/>
      <c r="I196" s="156"/>
      <c r="J196" s="151"/>
      <c r="K196" s="41"/>
      <c r="L196" s="41"/>
      <c r="M196" s="41"/>
      <c r="N196" s="50"/>
      <c r="O196" s="51">
        <f t="shared" si="219"/>
        <v>0</v>
      </c>
      <c r="P196" s="151"/>
      <c r="Q196" s="151"/>
      <c r="R196" s="151"/>
    </row>
    <row r="197" spans="1:18" ht="12.75" customHeight="1">
      <c r="A197" s="152">
        <v>2</v>
      </c>
      <c r="B197" s="163" t="s">
        <v>98</v>
      </c>
      <c r="C197" s="163" t="s">
        <v>122</v>
      </c>
      <c r="D197" s="166" t="s">
        <v>97</v>
      </c>
      <c r="E197" s="155">
        <v>0.42</v>
      </c>
      <c r="F197" s="155">
        <f t="shared" ref="F197" si="241">H197+J197+R197</f>
        <v>10.226476718479999</v>
      </c>
      <c r="G197" s="156">
        <v>0.11</v>
      </c>
      <c r="H197" s="151">
        <f t="shared" ref="H197" si="242">G197*$P$8/1000</f>
        <v>0.20791870000000001</v>
      </c>
      <c r="I197" s="157">
        <v>0.76</v>
      </c>
      <c r="J197" s="151">
        <f t="shared" ref="J197" si="243">I197*$P$9/1000</f>
        <v>2.1122679999999998</v>
      </c>
      <c r="K197" s="41" t="s">
        <v>123</v>
      </c>
      <c r="L197" s="41" t="s">
        <v>72</v>
      </c>
      <c r="M197" s="41">
        <v>1.26</v>
      </c>
      <c r="N197" s="50">
        <v>5.1669999999999998</v>
      </c>
      <c r="O197" s="51">
        <f t="shared" si="219"/>
        <v>6.5104199999999999</v>
      </c>
      <c r="P197" s="151">
        <f t="shared" ref="P197" si="244">E197*F197</f>
        <v>4.2951202217615991</v>
      </c>
      <c r="Q197" s="151">
        <f t="shared" ref="Q197" si="245">SUM(O197:O200)</f>
        <v>6.5213399999999995</v>
      </c>
      <c r="R197" s="151">
        <f t="shared" ref="R197" si="246">Q197*1.02*1.05*$R$14</f>
        <v>7.9062900184799991</v>
      </c>
    </row>
    <row r="198" spans="1:18" ht="12.75" customHeight="1">
      <c r="A198" s="152"/>
      <c r="B198" s="164"/>
      <c r="C198" s="164"/>
      <c r="D198" s="167"/>
      <c r="E198" s="155"/>
      <c r="F198" s="155"/>
      <c r="G198" s="156"/>
      <c r="H198" s="151"/>
      <c r="I198" s="157"/>
      <c r="J198" s="151"/>
      <c r="K198" s="41" t="s">
        <v>73</v>
      </c>
      <c r="L198" s="41" t="s">
        <v>72</v>
      </c>
      <c r="M198" s="41">
        <v>7.0000000000000007E-2</v>
      </c>
      <c r="N198" s="50">
        <v>0.156</v>
      </c>
      <c r="O198" s="51">
        <f t="shared" si="219"/>
        <v>1.0920000000000001E-2</v>
      </c>
      <c r="P198" s="151"/>
      <c r="Q198" s="151"/>
      <c r="R198" s="151"/>
    </row>
    <row r="199" spans="1:18" ht="12.75" customHeight="1">
      <c r="A199" s="152"/>
      <c r="B199" s="164"/>
      <c r="C199" s="164"/>
      <c r="D199" s="167"/>
      <c r="E199" s="155"/>
      <c r="F199" s="155"/>
      <c r="G199" s="156"/>
      <c r="H199" s="151"/>
      <c r="I199" s="157"/>
      <c r="J199" s="151"/>
      <c r="K199" s="41"/>
      <c r="L199" s="41"/>
      <c r="M199" s="56"/>
      <c r="N199" s="50"/>
      <c r="O199" s="51">
        <f t="shared" si="219"/>
        <v>0</v>
      </c>
      <c r="P199" s="151"/>
      <c r="Q199" s="151"/>
      <c r="R199" s="151"/>
    </row>
    <row r="200" spans="1:18" ht="12.75" customHeight="1">
      <c r="A200" s="152"/>
      <c r="B200" s="165"/>
      <c r="C200" s="165"/>
      <c r="D200" s="168"/>
      <c r="E200" s="155"/>
      <c r="F200" s="155"/>
      <c r="G200" s="156"/>
      <c r="H200" s="151"/>
      <c r="I200" s="157"/>
      <c r="J200" s="151"/>
      <c r="K200" s="41"/>
      <c r="L200" s="41"/>
      <c r="M200" s="41"/>
      <c r="N200" s="50"/>
      <c r="O200" s="51">
        <f t="shared" si="219"/>
        <v>0</v>
      </c>
      <c r="P200" s="151"/>
      <c r="Q200" s="151"/>
      <c r="R200" s="151"/>
    </row>
    <row r="201" spans="1:18" ht="12.75" customHeight="1">
      <c r="A201" s="152">
        <v>3</v>
      </c>
      <c r="B201" s="163" t="s">
        <v>137</v>
      </c>
      <c r="C201" s="163" t="s">
        <v>138</v>
      </c>
      <c r="D201" s="166" t="s">
        <v>97</v>
      </c>
      <c r="E201" s="155">
        <v>2.2799999999999998</v>
      </c>
      <c r="F201" s="155">
        <f t="shared" ref="F201" si="247">H201+J201+R201</f>
        <v>45.072362572448007</v>
      </c>
      <c r="G201" s="156">
        <v>2.0499999999999998</v>
      </c>
      <c r="H201" s="151">
        <f t="shared" ref="H201" si="248">G201*$P$8/1000</f>
        <v>3.8748484999999997</v>
      </c>
      <c r="I201" s="157">
        <v>0.3</v>
      </c>
      <c r="J201" s="151">
        <f t="shared" ref="J201" si="249">I201*$P$9/1000</f>
        <v>0.83379000000000003</v>
      </c>
      <c r="K201" s="41" t="s">
        <v>139</v>
      </c>
      <c r="L201" s="41" t="s">
        <v>140</v>
      </c>
      <c r="M201" s="41">
        <v>0.9</v>
      </c>
      <c r="N201" s="50">
        <v>1.125</v>
      </c>
      <c r="O201" s="51">
        <f t="shared" si="219"/>
        <v>1.0125</v>
      </c>
      <c r="P201" s="151">
        <f t="shared" ref="P201" si="250">E201*F201</f>
        <v>102.76498666518145</v>
      </c>
      <c r="Q201" s="151">
        <f t="shared" ref="Q201" si="251">SUM(O201:O204)</f>
        <v>33.293184000000004</v>
      </c>
      <c r="R201" s="151">
        <f t="shared" ref="R201" si="252">Q201*1.02*1.05*$R$14</f>
        <v>40.363724072448008</v>
      </c>
    </row>
    <row r="202" spans="1:18" ht="12.75" customHeight="1">
      <c r="A202" s="152"/>
      <c r="B202" s="164"/>
      <c r="C202" s="164"/>
      <c r="D202" s="167"/>
      <c r="E202" s="155"/>
      <c r="F202" s="155"/>
      <c r="G202" s="156"/>
      <c r="H202" s="151"/>
      <c r="I202" s="157"/>
      <c r="J202" s="151"/>
      <c r="K202" s="41" t="s">
        <v>141</v>
      </c>
      <c r="L202" s="41" t="s">
        <v>72</v>
      </c>
      <c r="M202" s="41">
        <v>1.6500000000000001E-2</v>
      </c>
      <c r="N202" s="50">
        <v>130.55600000000001</v>
      </c>
      <c r="O202" s="51">
        <f t="shared" si="219"/>
        <v>2.1541740000000003</v>
      </c>
      <c r="P202" s="151"/>
      <c r="Q202" s="151"/>
      <c r="R202" s="151"/>
    </row>
    <row r="203" spans="1:18" ht="12.75" customHeight="1">
      <c r="A203" s="152"/>
      <c r="B203" s="164"/>
      <c r="C203" s="164"/>
      <c r="D203" s="167"/>
      <c r="E203" s="155"/>
      <c r="F203" s="155"/>
      <c r="G203" s="156"/>
      <c r="H203" s="151"/>
      <c r="I203" s="157"/>
      <c r="J203" s="151"/>
      <c r="K203" s="41" t="s">
        <v>142</v>
      </c>
      <c r="L203" s="41" t="s">
        <v>72</v>
      </c>
      <c r="M203" s="56">
        <v>1.02</v>
      </c>
      <c r="N203" s="50">
        <v>26.478000000000002</v>
      </c>
      <c r="O203" s="51">
        <f t="shared" si="219"/>
        <v>27.007560000000002</v>
      </c>
      <c r="P203" s="151"/>
      <c r="Q203" s="151"/>
      <c r="R203" s="151"/>
    </row>
    <row r="204" spans="1:18" ht="12.75" customHeight="1">
      <c r="A204" s="152"/>
      <c r="B204" s="165"/>
      <c r="C204" s="165"/>
      <c r="D204" s="168"/>
      <c r="E204" s="155"/>
      <c r="F204" s="155"/>
      <c r="G204" s="156"/>
      <c r="H204" s="151"/>
      <c r="I204" s="157"/>
      <c r="J204" s="151"/>
      <c r="K204" s="41" t="s">
        <v>143</v>
      </c>
      <c r="L204" s="41" t="s">
        <v>126</v>
      </c>
      <c r="M204" s="41">
        <v>0.71699999999999997</v>
      </c>
      <c r="N204" s="50">
        <v>4.3499999999999996</v>
      </c>
      <c r="O204" s="51">
        <f t="shared" si="219"/>
        <v>3.1189499999999994</v>
      </c>
      <c r="P204" s="151"/>
      <c r="Q204" s="151"/>
      <c r="R204" s="151"/>
    </row>
    <row r="205" spans="1:18" ht="12.75" customHeight="1">
      <c r="A205" s="152">
        <v>4</v>
      </c>
      <c r="B205" s="153" t="s">
        <v>125</v>
      </c>
      <c r="C205" s="153" t="s">
        <v>144</v>
      </c>
      <c r="D205" s="166" t="s">
        <v>97</v>
      </c>
      <c r="E205" s="155">
        <v>1.02</v>
      </c>
      <c r="F205" s="155">
        <f t="shared" ref="F205" si="253">H205+J205+R205</f>
        <v>49.149476659880001</v>
      </c>
      <c r="G205" s="158">
        <v>2.78</v>
      </c>
      <c r="H205" s="151">
        <f t="shared" ref="H205" si="254">G205*$P$8/1000</f>
        <v>5.2546726000000001</v>
      </c>
      <c r="I205" s="156">
        <v>0.34</v>
      </c>
      <c r="J205" s="151">
        <f t="shared" ref="J205" si="255">I205*$P$9/1000</f>
        <v>0.94496200000000008</v>
      </c>
      <c r="K205" s="41" t="s">
        <v>101</v>
      </c>
      <c r="L205" s="41" t="s">
        <v>72</v>
      </c>
      <c r="M205" s="41">
        <v>1.02</v>
      </c>
      <c r="N205" s="50">
        <v>28.141999999999999</v>
      </c>
      <c r="O205" s="51">
        <f t="shared" si="219"/>
        <v>28.704840000000001</v>
      </c>
      <c r="P205" s="151">
        <f t="shared" ref="P205" si="256">E205*F205</f>
        <v>50.132466193077605</v>
      </c>
      <c r="Q205" s="151">
        <f t="shared" ref="Q205" si="257">SUM(O205:O208)</f>
        <v>35.426290000000002</v>
      </c>
      <c r="R205" s="151">
        <f t="shared" ref="R205" si="258">Q205*1.02*1.05*$R$14</f>
        <v>42.949842059879998</v>
      </c>
    </row>
    <row r="206" spans="1:18" ht="12.75" customHeight="1">
      <c r="A206" s="152"/>
      <c r="B206" s="153"/>
      <c r="C206" s="153"/>
      <c r="D206" s="167"/>
      <c r="E206" s="155"/>
      <c r="F206" s="155"/>
      <c r="G206" s="158"/>
      <c r="H206" s="151"/>
      <c r="I206" s="156"/>
      <c r="J206" s="151"/>
      <c r="K206" s="41" t="s">
        <v>106</v>
      </c>
      <c r="L206" s="41" t="s">
        <v>126</v>
      </c>
      <c r="M206" s="41">
        <v>1.17</v>
      </c>
      <c r="N206" s="41">
        <v>4.3499999999999996</v>
      </c>
      <c r="O206" s="51">
        <f t="shared" si="219"/>
        <v>5.0894999999999992</v>
      </c>
      <c r="P206" s="151"/>
      <c r="Q206" s="151"/>
      <c r="R206" s="151"/>
    </row>
    <row r="207" spans="1:18" ht="12.75" customHeight="1">
      <c r="A207" s="152"/>
      <c r="B207" s="153"/>
      <c r="C207" s="153"/>
      <c r="D207" s="167"/>
      <c r="E207" s="155"/>
      <c r="F207" s="155"/>
      <c r="G207" s="158"/>
      <c r="H207" s="151"/>
      <c r="I207" s="156"/>
      <c r="J207" s="151"/>
      <c r="K207" s="41" t="s">
        <v>127</v>
      </c>
      <c r="L207" s="41" t="s">
        <v>97</v>
      </c>
      <c r="M207" s="54">
        <v>1.2500000000000001E-2</v>
      </c>
      <c r="N207" s="50">
        <v>130.55600000000001</v>
      </c>
      <c r="O207" s="51">
        <f t="shared" si="219"/>
        <v>1.6319500000000002</v>
      </c>
      <c r="P207" s="151"/>
      <c r="Q207" s="151"/>
      <c r="R207" s="151"/>
    </row>
    <row r="208" spans="1:18" ht="12.75" customHeight="1">
      <c r="A208" s="152"/>
      <c r="B208" s="153"/>
      <c r="C208" s="153"/>
      <c r="D208" s="168"/>
      <c r="E208" s="155"/>
      <c r="F208" s="155"/>
      <c r="G208" s="158"/>
      <c r="H208" s="151"/>
      <c r="I208" s="156"/>
      <c r="J208" s="151"/>
      <c r="K208" s="41"/>
      <c r="L208" s="41"/>
      <c r="M208" s="41"/>
      <c r="N208" s="50"/>
      <c r="O208" s="51">
        <f t="shared" si="219"/>
        <v>0</v>
      </c>
      <c r="P208" s="151"/>
      <c r="Q208" s="151"/>
      <c r="R208" s="151"/>
    </row>
    <row r="209" spans="1:18" ht="12.75" customHeight="1">
      <c r="A209" s="152">
        <v>5</v>
      </c>
      <c r="B209" s="153" t="s">
        <v>128</v>
      </c>
      <c r="C209" s="175" t="s">
        <v>145</v>
      </c>
      <c r="D209" s="175" t="s">
        <v>69</v>
      </c>
      <c r="E209" s="177">
        <v>1.2E-2</v>
      </c>
      <c r="F209" s="155">
        <f t="shared" ref="F209" si="259">H209+J209+R209</f>
        <v>315.21671999999995</v>
      </c>
      <c r="G209" s="178"/>
      <c r="H209" s="151">
        <f t="shared" ref="H209" si="260">G209*$P$8/1000</f>
        <v>0</v>
      </c>
      <c r="I209" s="156"/>
      <c r="J209" s="151">
        <f t="shared" ref="J209" si="261">I209*$P$9/1000</f>
        <v>0</v>
      </c>
      <c r="K209" s="41" t="s">
        <v>129</v>
      </c>
      <c r="L209" s="41" t="s">
        <v>69</v>
      </c>
      <c r="M209" s="41">
        <v>1</v>
      </c>
      <c r="N209" s="50">
        <v>260</v>
      </c>
      <c r="O209" s="51">
        <f t="shared" si="219"/>
        <v>260</v>
      </c>
      <c r="P209" s="151">
        <f t="shared" ref="P209" si="262">E209*F209</f>
        <v>3.7826006399999996</v>
      </c>
      <c r="Q209" s="151">
        <f t="shared" ref="Q209" si="263">SUM(O209:O212)</f>
        <v>260</v>
      </c>
      <c r="R209" s="151">
        <f t="shared" ref="R209" si="264">Q209*1.02*1.05*$R$14</f>
        <v>315.21671999999995</v>
      </c>
    </row>
    <row r="210" spans="1:18" ht="12.75" customHeight="1">
      <c r="A210" s="152"/>
      <c r="B210" s="153"/>
      <c r="C210" s="175"/>
      <c r="D210" s="176"/>
      <c r="E210" s="177"/>
      <c r="F210" s="155"/>
      <c r="G210" s="179"/>
      <c r="H210" s="151"/>
      <c r="I210" s="156"/>
      <c r="J210" s="151"/>
      <c r="K210" s="58"/>
      <c r="L210" s="58"/>
      <c r="M210" s="58"/>
      <c r="N210" s="59"/>
      <c r="O210" s="51">
        <f t="shared" si="219"/>
        <v>0</v>
      </c>
      <c r="P210" s="151"/>
      <c r="Q210" s="151"/>
      <c r="R210" s="151"/>
    </row>
    <row r="211" spans="1:18" ht="12.75" customHeight="1">
      <c r="A211" s="152"/>
      <c r="B211" s="153"/>
      <c r="C211" s="175"/>
      <c r="D211" s="176"/>
      <c r="E211" s="177"/>
      <c r="F211" s="155"/>
      <c r="G211" s="179"/>
      <c r="H211" s="151"/>
      <c r="I211" s="156"/>
      <c r="J211" s="151"/>
      <c r="K211" s="41"/>
      <c r="L211" s="41"/>
      <c r="M211" s="54"/>
      <c r="N211" s="50"/>
      <c r="O211" s="51">
        <f t="shared" si="219"/>
        <v>0</v>
      </c>
      <c r="P211" s="151"/>
      <c r="Q211" s="151"/>
      <c r="R211" s="151"/>
    </row>
    <row r="212" spans="1:18" ht="12.75" customHeight="1">
      <c r="A212" s="152"/>
      <c r="B212" s="153"/>
      <c r="C212" s="175"/>
      <c r="D212" s="176"/>
      <c r="E212" s="177"/>
      <c r="F212" s="155"/>
      <c r="G212" s="180"/>
      <c r="H212" s="151"/>
      <c r="I212" s="156"/>
      <c r="J212" s="151"/>
      <c r="K212" s="41"/>
      <c r="L212" s="41"/>
      <c r="M212" s="41"/>
      <c r="N212" s="50"/>
      <c r="O212" s="51">
        <f t="shared" si="219"/>
        <v>0</v>
      </c>
      <c r="P212" s="151"/>
      <c r="Q212" s="151"/>
      <c r="R212" s="151"/>
    </row>
    <row r="213" spans="1:18" ht="12.75" customHeight="1">
      <c r="A213" s="152">
        <v>6</v>
      </c>
      <c r="B213" s="153" t="s">
        <v>146</v>
      </c>
      <c r="C213" s="153" t="s">
        <v>148</v>
      </c>
      <c r="D213" s="152" t="s">
        <v>107</v>
      </c>
      <c r="E213" s="154">
        <v>4.2</v>
      </c>
      <c r="F213" s="155">
        <f t="shared" ref="F213" si="265">H213+J213+R213</f>
        <v>10.908754177999999</v>
      </c>
      <c r="G213" s="156">
        <v>2.15</v>
      </c>
      <c r="H213" s="151">
        <f t="shared" ref="H213" si="266">G213*$P$8/1000</f>
        <v>4.0638654999999995</v>
      </c>
      <c r="I213" s="157">
        <v>1.3899999999999999E-2</v>
      </c>
      <c r="J213" s="151">
        <f t="shared" ref="J213" si="267">I213*$P$9/1000</f>
        <v>3.8632269999999996E-2</v>
      </c>
      <c r="K213" s="41" t="s">
        <v>147</v>
      </c>
      <c r="L213" s="41" t="s">
        <v>126</v>
      </c>
      <c r="M213" s="41">
        <v>1</v>
      </c>
      <c r="N213" s="50">
        <v>4.8220000000000001</v>
      </c>
      <c r="O213" s="51">
        <f t="shared" si="219"/>
        <v>4.8220000000000001</v>
      </c>
      <c r="P213" s="151">
        <f t="shared" ref="P213" si="268">E213*F213</f>
        <v>45.816767547599994</v>
      </c>
      <c r="Q213" s="151">
        <f t="shared" ref="Q213" si="269">SUM(O213:O216)</f>
        <v>5.6139999999999999</v>
      </c>
      <c r="R213" s="151">
        <f t="shared" ref="R213" si="270">Q213*1.02*1.05*$R$14</f>
        <v>6.8062564079999994</v>
      </c>
    </row>
    <row r="214" spans="1:18" ht="12.75" customHeight="1">
      <c r="A214" s="152"/>
      <c r="B214" s="153"/>
      <c r="C214" s="153"/>
      <c r="D214" s="152"/>
      <c r="E214" s="154"/>
      <c r="F214" s="155"/>
      <c r="G214" s="156"/>
      <c r="H214" s="151"/>
      <c r="I214" s="157"/>
      <c r="J214" s="151"/>
      <c r="K214" s="41"/>
      <c r="L214" s="41"/>
      <c r="M214" s="41"/>
      <c r="N214" s="50"/>
      <c r="O214" s="51">
        <f t="shared" si="219"/>
        <v>0</v>
      </c>
      <c r="P214" s="151"/>
      <c r="Q214" s="151"/>
      <c r="R214" s="151"/>
    </row>
    <row r="215" spans="1:18" ht="12.75" customHeight="1">
      <c r="A215" s="152"/>
      <c r="B215" s="153"/>
      <c r="C215" s="153"/>
      <c r="D215" s="152"/>
      <c r="E215" s="154"/>
      <c r="F215" s="155"/>
      <c r="G215" s="156"/>
      <c r="H215" s="151"/>
      <c r="I215" s="157"/>
      <c r="J215" s="151"/>
      <c r="K215" s="41" t="s">
        <v>102</v>
      </c>
      <c r="L215" s="41" t="s">
        <v>124</v>
      </c>
      <c r="M215" s="56">
        <v>0.03</v>
      </c>
      <c r="N215" s="50">
        <v>26.4</v>
      </c>
      <c r="O215" s="51">
        <f t="shared" si="219"/>
        <v>0.79199999999999993</v>
      </c>
      <c r="P215" s="151"/>
      <c r="Q215" s="151"/>
      <c r="R215" s="151"/>
    </row>
    <row r="216" spans="1:18" ht="12.75" customHeight="1">
      <c r="A216" s="152"/>
      <c r="B216" s="153"/>
      <c r="C216" s="153"/>
      <c r="D216" s="152"/>
      <c r="E216" s="154"/>
      <c r="F216" s="155"/>
      <c r="G216" s="156"/>
      <c r="H216" s="151"/>
      <c r="I216" s="157"/>
      <c r="J216" s="151"/>
      <c r="K216" s="58"/>
      <c r="L216" s="58"/>
      <c r="M216" s="58"/>
      <c r="N216" s="59"/>
      <c r="O216" s="51">
        <f t="shared" si="219"/>
        <v>0</v>
      </c>
      <c r="P216" s="151"/>
      <c r="Q216" s="151"/>
      <c r="R216" s="151"/>
    </row>
    <row r="217" spans="1:18" ht="12.75" customHeight="1">
      <c r="A217" s="152">
        <v>7</v>
      </c>
      <c r="B217" s="159" t="s">
        <v>149</v>
      </c>
      <c r="C217" s="153" t="s">
        <v>151</v>
      </c>
      <c r="D217" s="152" t="s">
        <v>107</v>
      </c>
      <c r="E217" s="154">
        <v>1.2</v>
      </c>
      <c r="F217" s="155">
        <f t="shared" ref="F217" si="271">H217+J217+R217</f>
        <v>21.611838269080003</v>
      </c>
      <c r="G217" s="156">
        <v>7.7</v>
      </c>
      <c r="H217" s="151">
        <f t="shared" ref="H217" si="272">G217*$P$8/1000</f>
        <v>14.554309000000002</v>
      </c>
      <c r="I217" s="188">
        <v>0.15</v>
      </c>
      <c r="J217" s="151">
        <f t="shared" ref="J217" si="273">I217*$P$9/1000</f>
        <v>0.41689500000000002</v>
      </c>
      <c r="K217" s="41" t="s">
        <v>152</v>
      </c>
      <c r="L217" s="41" t="s">
        <v>126</v>
      </c>
      <c r="M217" s="41">
        <v>0.97</v>
      </c>
      <c r="N217" s="50">
        <v>4.6669999999999998</v>
      </c>
      <c r="O217" s="51">
        <f t="shared" si="219"/>
        <v>4.5269899999999996</v>
      </c>
      <c r="P217" s="151">
        <f t="shared" ref="P217" si="274">E217*F217</f>
        <v>25.934205922896002</v>
      </c>
      <c r="Q217" s="151">
        <f t="shared" ref="Q217" si="275">SUM(O217:O220)</f>
        <v>5.4773899999999998</v>
      </c>
      <c r="R217" s="151">
        <f t="shared" ref="R217" si="276">Q217*1.02*1.05*$R$14</f>
        <v>6.6406342690799995</v>
      </c>
    </row>
    <row r="218" spans="1:18" ht="12.75" customHeight="1">
      <c r="A218" s="152"/>
      <c r="B218" s="153"/>
      <c r="C218" s="153"/>
      <c r="D218" s="152"/>
      <c r="E218" s="154"/>
      <c r="F218" s="155"/>
      <c r="G218" s="156"/>
      <c r="H218" s="151"/>
      <c r="I218" s="188"/>
      <c r="J218" s="151"/>
      <c r="K218" s="41"/>
      <c r="L218" s="41"/>
      <c r="M218" s="41"/>
      <c r="N218" s="50"/>
      <c r="O218" s="51">
        <f t="shared" si="219"/>
        <v>0</v>
      </c>
      <c r="P218" s="151"/>
      <c r="Q218" s="151"/>
      <c r="R218" s="151"/>
    </row>
    <row r="219" spans="1:18" ht="12.75" customHeight="1">
      <c r="A219" s="152"/>
      <c r="B219" s="153"/>
      <c r="C219" s="153"/>
      <c r="D219" s="152"/>
      <c r="E219" s="154"/>
      <c r="F219" s="155"/>
      <c r="G219" s="156"/>
      <c r="H219" s="151"/>
      <c r="I219" s="188"/>
      <c r="J219" s="151"/>
      <c r="K219" s="41" t="s">
        <v>102</v>
      </c>
      <c r="L219" s="50" t="s">
        <v>72</v>
      </c>
      <c r="M219" s="55">
        <v>3.5999999999999997E-2</v>
      </c>
      <c r="N219" s="50">
        <v>26.4</v>
      </c>
      <c r="O219" s="51">
        <f t="shared" si="219"/>
        <v>0.95039999999999991</v>
      </c>
      <c r="P219" s="151"/>
      <c r="Q219" s="151"/>
      <c r="R219" s="151"/>
    </row>
    <row r="220" spans="1:18" ht="12.75" customHeight="1">
      <c r="A220" s="152"/>
      <c r="B220" s="153"/>
      <c r="C220" s="153"/>
      <c r="D220" s="152"/>
      <c r="E220" s="154"/>
      <c r="F220" s="155"/>
      <c r="G220" s="156"/>
      <c r="H220" s="151"/>
      <c r="I220" s="188"/>
      <c r="J220" s="151"/>
      <c r="K220" s="58"/>
      <c r="L220" s="58"/>
      <c r="M220" s="58"/>
      <c r="N220" s="59"/>
      <c r="O220" s="51">
        <f t="shared" si="219"/>
        <v>0</v>
      </c>
      <c r="P220" s="151"/>
      <c r="Q220" s="151"/>
      <c r="R220" s="151"/>
    </row>
    <row r="221" spans="1:18" ht="12.75" customHeight="1">
      <c r="A221" s="152">
        <v>8</v>
      </c>
      <c r="B221" s="153" t="s">
        <v>154</v>
      </c>
      <c r="C221" s="163" t="s">
        <v>155</v>
      </c>
      <c r="D221" s="166" t="s">
        <v>100</v>
      </c>
      <c r="E221" s="169">
        <v>3.8</v>
      </c>
      <c r="F221" s="172">
        <f t="shared" ref="F221" si="277">H221+J221+R221</f>
        <v>24.107563499999998</v>
      </c>
      <c r="G221" s="156">
        <v>1.1499999999999999</v>
      </c>
      <c r="H221" s="151">
        <f t="shared" ref="H221" si="278">G221*$P$8/1000</f>
        <v>2.1736955</v>
      </c>
      <c r="I221" s="156">
        <v>0.04</v>
      </c>
      <c r="J221" s="160">
        <f t="shared" ref="J221" si="279">I221*$P$9/1000</f>
        <v>0.11117200000000001</v>
      </c>
      <c r="K221" s="41" t="s">
        <v>156</v>
      </c>
      <c r="L221" s="41" t="s">
        <v>100</v>
      </c>
      <c r="M221" s="41">
        <v>1</v>
      </c>
      <c r="N221" s="50">
        <v>18</v>
      </c>
      <c r="O221" s="51">
        <f t="shared" si="219"/>
        <v>18</v>
      </c>
      <c r="P221" s="160">
        <f t="shared" ref="P221" si="280">E221*F221</f>
        <v>91.608741299999991</v>
      </c>
      <c r="Q221" s="160">
        <f t="shared" ref="Q221" si="281">SUM(O221:O224)</f>
        <v>18</v>
      </c>
      <c r="R221" s="160">
        <f t="shared" ref="R221" si="282">Q221*1.02*1.05*$R$14</f>
        <v>21.822695999999997</v>
      </c>
    </row>
    <row r="222" spans="1:18" ht="12.75" customHeight="1">
      <c r="A222" s="152"/>
      <c r="B222" s="153"/>
      <c r="C222" s="164"/>
      <c r="D222" s="167"/>
      <c r="E222" s="170"/>
      <c r="F222" s="173"/>
      <c r="G222" s="156"/>
      <c r="H222" s="151"/>
      <c r="I222" s="156"/>
      <c r="J222" s="161"/>
      <c r="K222" s="41"/>
      <c r="L222" s="41"/>
      <c r="M222" s="41"/>
      <c r="N222" s="50"/>
      <c r="O222" s="51">
        <f t="shared" si="219"/>
        <v>0</v>
      </c>
      <c r="P222" s="161"/>
      <c r="Q222" s="161"/>
      <c r="R222" s="161"/>
    </row>
    <row r="223" spans="1:18" ht="12.75" customHeight="1">
      <c r="A223" s="152"/>
      <c r="B223" s="153"/>
      <c r="C223" s="164"/>
      <c r="D223" s="167"/>
      <c r="E223" s="170"/>
      <c r="F223" s="173"/>
      <c r="G223" s="156"/>
      <c r="H223" s="151"/>
      <c r="I223" s="156"/>
      <c r="J223" s="161"/>
      <c r="K223" s="41"/>
      <c r="L223" s="41"/>
      <c r="M223" s="54"/>
      <c r="N223" s="50"/>
      <c r="O223" s="51">
        <f t="shared" si="219"/>
        <v>0</v>
      </c>
      <c r="P223" s="161"/>
      <c r="Q223" s="161"/>
      <c r="R223" s="161"/>
    </row>
    <row r="224" spans="1:18" ht="12.75" customHeight="1">
      <c r="A224" s="152"/>
      <c r="B224" s="153"/>
      <c r="C224" s="165"/>
      <c r="D224" s="168"/>
      <c r="E224" s="171"/>
      <c r="F224" s="174"/>
      <c r="G224" s="156"/>
      <c r="H224" s="151"/>
      <c r="I224" s="156"/>
      <c r="J224" s="162"/>
      <c r="K224" s="41"/>
      <c r="L224" s="41"/>
      <c r="M224" s="41"/>
      <c r="N224" s="50"/>
      <c r="O224" s="51">
        <f t="shared" si="219"/>
        <v>0</v>
      </c>
      <c r="P224" s="162"/>
      <c r="Q224" s="162"/>
      <c r="R224" s="162"/>
    </row>
    <row r="225" spans="1:18" ht="12.75" customHeight="1">
      <c r="A225" s="152"/>
      <c r="B225" s="153"/>
      <c r="C225" s="202" t="s">
        <v>179</v>
      </c>
      <c r="D225" s="184"/>
      <c r="E225" s="154"/>
      <c r="F225" s="155">
        <f t="shared" ref="F225" si="283">H225+J225+R225</f>
        <v>0</v>
      </c>
      <c r="G225" s="156"/>
      <c r="H225" s="151">
        <f t="shared" ref="H225" si="284">G225*$P$8/1000</f>
        <v>0</v>
      </c>
      <c r="I225" s="157"/>
      <c r="J225" s="151">
        <f t="shared" ref="J225" si="285">I225*$P$9/1000</f>
        <v>0</v>
      </c>
      <c r="K225" s="41"/>
      <c r="L225" s="41"/>
      <c r="M225" s="41"/>
      <c r="N225" s="50"/>
      <c r="O225" s="51">
        <f t="shared" ref="O225:O252" si="286">M225*N225</f>
        <v>0</v>
      </c>
      <c r="P225" s="151">
        <f t="shared" ref="P225" si="287">E225*F225</f>
        <v>0</v>
      </c>
      <c r="Q225" s="151">
        <f t="shared" ref="Q225" si="288">SUM(O225:O228)</f>
        <v>0</v>
      </c>
      <c r="R225" s="151">
        <f t="shared" ref="R225" si="289">Q225*1.02*1.05*$R$14</f>
        <v>0</v>
      </c>
    </row>
    <row r="226" spans="1:18" ht="12.75" customHeight="1">
      <c r="A226" s="152"/>
      <c r="B226" s="153"/>
      <c r="C226" s="203"/>
      <c r="D226" s="185"/>
      <c r="E226" s="154"/>
      <c r="F226" s="155"/>
      <c r="G226" s="156"/>
      <c r="H226" s="151"/>
      <c r="I226" s="157"/>
      <c r="J226" s="151"/>
      <c r="K226" s="41"/>
      <c r="L226" s="41"/>
      <c r="M226" s="41"/>
      <c r="N226" s="50"/>
      <c r="O226" s="51">
        <f t="shared" si="286"/>
        <v>0</v>
      </c>
      <c r="P226" s="151"/>
      <c r="Q226" s="151"/>
      <c r="R226" s="151"/>
    </row>
    <row r="227" spans="1:18" ht="12.75" customHeight="1">
      <c r="A227" s="152"/>
      <c r="B227" s="153"/>
      <c r="C227" s="203"/>
      <c r="D227" s="185"/>
      <c r="E227" s="154"/>
      <c r="F227" s="155"/>
      <c r="G227" s="156"/>
      <c r="H227" s="151"/>
      <c r="I227" s="157"/>
      <c r="J227" s="151"/>
      <c r="K227" s="41"/>
      <c r="L227" s="41"/>
      <c r="M227" s="41"/>
      <c r="N227" s="50"/>
      <c r="O227" s="51">
        <f t="shared" si="286"/>
        <v>0</v>
      </c>
      <c r="P227" s="151"/>
      <c r="Q227" s="151"/>
      <c r="R227" s="151"/>
    </row>
    <row r="228" spans="1:18" ht="12.75" customHeight="1">
      <c r="A228" s="152"/>
      <c r="B228" s="153"/>
      <c r="C228" s="204"/>
      <c r="D228" s="186"/>
      <c r="E228" s="154"/>
      <c r="F228" s="155"/>
      <c r="G228" s="156"/>
      <c r="H228" s="151"/>
      <c r="I228" s="157"/>
      <c r="J228" s="151"/>
      <c r="K228" s="41"/>
      <c r="L228" s="41"/>
      <c r="M228" s="41"/>
      <c r="N228" s="50"/>
      <c r="O228" s="51">
        <f t="shared" si="286"/>
        <v>0</v>
      </c>
      <c r="P228" s="151"/>
      <c r="Q228" s="151"/>
      <c r="R228" s="151"/>
    </row>
    <row r="229" spans="1:18" ht="12.75" customHeight="1">
      <c r="A229" s="152">
        <v>1</v>
      </c>
      <c r="B229" s="153" t="s">
        <v>135</v>
      </c>
      <c r="C229" s="153" t="s">
        <v>136</v>
      </c>
      <c r="D229" s="152" t="s">
        <v>97</v>
      </c>
      <c r="E229" s="154">
        <v>4.82</v>
      </c>
      <c r="F229" s="155">
        <f t="shared" ref="F229" si="290">H229+J229+R229</f>
        <v>3.6669297999999997</v>
      </c>
      <c r="G229" s="156">
        <v>1.94</v>
      </c>
      <c r="H229" s="151">
        <f t="shared" ref="H229" si="291">G229*$P$8/1000</f>
        <v>3.6669297999999997</v>
      </c>
      <c r="I229" s="156"/>
      <c r="J229" s="151">
        <f t="shared" ref="J229" si="292">I229*$P$9/1000</f>
        <v>0</v>
      </c>
      <c r="K229" s="41"/>
      <c r="L229" s="41"/>
      <c r="M229" s="41"/>
      <c r="N229" s="50"/>
      <c r="O229" s="51">
        <f t="shared" si="286"/>
        <v>0</v>
      </c>
      <c r="P229" s="151">
        <f t="shared" ref="P229" si="293">E229*F229</f>
        <v>17.674601635999998</v>
      </c>
      <c r="Q229" s="151">
        <f t="shared" ref="Q229" si="294">SUM(O229:O232)</f>
        <v>0</v>
      </c>
      <c r="R229" s="151">
        <f t="shared" ref="R229" si="295">Q229*1.02*1.05*$R$14</f>
        <v>0</v>
      </c>
    </row>
    <row r="230" spans="1:18" ht="12.75" customHeight="1">
      <c r="A230" s="152"/>
      <c r="B230" s="153"/>
      <c r="C230" s="153"/>
      <c r="D230" s="152"/>
      <c r="E230" s="154"/>
      <c r="F230" s="155"/>
      <c r="G230" s="156"/>
      <c r="H230" s="151"/>
      <c r="I230" s="156"/>
      <c r="J230" s="151"/>
      <c r="K230" s="41"/>
      <c r="L230" s="41"/>
      <c r="M230" s="41"/>
      <c r="N230" s="50"/>
      <c r="O230" s="51">
        <f t="shared" si="286"/>
        <v>0</v>
      </c>
      <c r="P230" s="151"/>
      <c r="Q230" s="151"/>
      <c r="R230" s="151"/>
    </row>
    <row r="231" spans="1:18" ht="12.75" customHeight="1">
      <c r="A231" s="152"/>
      <c r="B231" s="153"/>
      <c r="C231" s="153"/>
      <c r="D231" s="152"/>
      <c r="E231" s="154"/>
      <c r="F231" s="155"/>
      <c r="G231" s="156"/>
      <c r="H231" s="151"/>
      <c r="I231" s="156"/>
      <c r="J231" s="151"/>
      <c r="K231" s="41"/>
      <c r="L231" s="41"/>
      <c r="M231" s="54"/>
      <c r="N231" s="50"/>
      <c r="O231" s="51">
        <f t="shared" si="286"/>
        <v>0</v>
      </c>
      <c r="P231" s="151"/>
      <c r="Q231" s="151"/>
      <c r="R231" s="151"/>
    </row>
    <row r="232" spans="1:18" ht="12.75" customHeight="1">
      <c r="A232" s="152"/>
      <c r="B232" s="153"/>
      <c r="C232" s="153"/>
      <c r="D232" s="152"/>
      <c r="E232" s="154"/>
      <c r="F232" s="155"/>
      <c r="G232" s="156"/>
      <c r="H232" s="151"/>
      <c r="I232" s="156"/>
      <c r="J232" s="151"/>
      <c r="K232" s="41"/>
      <c r="L232" s="41"/>
      <c r="M232" s="41"/>
      <c r="N232" s="50"/>
      <c r="O232" s="51">
        <f t="shared" si="286"/>
        <v>0</v>
      </c>
      <c r="P232" s="151"/>
      <c r="Q232" s="151"/>
      <c r="R232" s="151"/>
    </row>
    <row r="233" spans="1:18" ht="12.75" customHeight="1">
      <c r="A233" s="152">
        <v>2</v>
      </c>
      <c r="B233" s="163" t="s">
        <v>98</v>
      </c>
      <c r="C233" s="163" t="s">
        <v>122</v>
      </c>
      <c r="D233" s="166" t="s">
        <v>97</v>
      </c>
      <c r="E233" s="155">
        <v>1.01</v>
      </c>
      <c r="F233" s="155">
        <f t="shared" ref="F233" si="296">H233+J233+R233</f>
        <v>10.226476718479999</v>
      </c>
      <c r="G233" s="156">
        <v>0.11</v>
      </c>
      <c r="H233" s="151">
        <f t="shared" ref="H233" si="297">G233*$P$8/1000</f>
        <v>0.20791870000000001</v>
      </c>
      <c r="I233" s="157">
        <v>0.76</v>
      </c>
      <c r="J233" s="151">
        <f t="shared" ref="J233" si="298">I233*$P$9/1000</f>
        <v>2.1122679999999998</v>
      </c>
      <c r="K233" s="41" t="s">
        <v>123</v>
      </c>
      <c r="L233" s="41" t="s">
        <v>72</v>
      </c>
      <c r="M233" s="41">
        <v>1.26</v>
      </c>
      <c r="N233" s="50">
        <v>5.1669999999999998</v>
      </c>
      <c r="O233" s="51">
        <f t="shared" si="286"/>
        <v>6.5104199999999999</v>
      </c>
      <c r="P233" s="151">
        <f t="shared" ref="P233" si="299">E233*F233</f>
        <v>10.3287414856648</v>
      </c>
      <c r="Q233" s="151">
        <f t="shared" ref="Q233" si="300">SUM(O233:O236)</f>
        <v>6.5213399999999995</v>
      </c>
      <c r="R233" s="151">
        <f t="shared" ref="R233" si="301">Q233*1.02*1.05*$R$14</f>
        <v>7.9062900184799991</v>
      </c>
    </row>
    <row r="234" spans="1:18" ht="12.75" customHeight="1">
      <c r="A234" s="152"/>
      <c r="B234" s="164"/>
      <c r="C234" s="164"/>
      <c r="D234" s="167"/>
      <c r="E234" s="155"/>
      <c r="F234" s="155"/>
      <c r="G234" s="156"/>
      <c r="H234" s="151"/>
      <c r="I234" s="157"/>
      <c r="J234" s="151"/>
      <c r="K234" s="41" t="s">
        <v>73</v>
      </c>
      <c r="L234" s="41" t="s">
        <v>72</v>
      </c>
      <c r="M234" s="41">
        <v>7.0000000000000007E-2</v>
      </c>
      <c r="N234" s="50">
        <v>0.156</v>
      </c>
      <c r="O234" s="51">
        <f t="shared" si="286"/>
        <v>1.0920000000000001E-2</v>
      </c>
      <c r="P234" s="151"/>
      <c r="Q234" s="151"/>
      <c r="R234" s="151"/>
    </row>
    <row r="235" spans="1:18" ht="12.75" customHeight="1">
      <c r="A235" s="152"/>
      <c r="B235" s="164"/>
      <c r="C235" s="164"/>
      <c r="D235" s="167"/>
      <c r="E235" s="155"/>
      <c r="F235" s="155"/>
      <c r="G235" s="156"/>
      <c r="H235" s="151"/>
      <c r="I235" s="157"/>
      <c r="J235" s="151"/>
      <c r="K235" s="41"/>
      <c r="L235" s="41"/>
      <c r="M235" s="56"/>
      <c r="N235" s="50"/>
      <c r="O235" s="51">
        <f t="shared" si="286"/>
        <v>0</v>
      </c>
      <c r="P235" s="151"/>
      <c r="Q235" s="151"/>
      <c r="R235" s="151"/>
    </row>
    <row r="236" spans="1:18" ht="12.75" customHeight="1">
      <c r="A236" s="152"/>
      <c r="B236" s="165"/>
      <c r="C236" s="165"/>
      <c r="D236" s="168"/>
      <c r="E236" s="155"/>
      <c r="F236" s="155"/>
      <c r="G236" s="156"/>
      <c r="H236" s="151"/>
      <c r="I236" s="157"/>
      <c r="J236" s="151"/>
      <c r="K236" s="41"/>
      <c r="L236" s="41"/>
      <c r="M236" s="41"/>
      <c r="N236" s="50"/>
      <c r="O236" s="51">
        <f t="shared" si="286"/>
        <v>0</v>
      </c>
      <c r="P236" s="151"/>
      <c r="Q236" s="151"/>
      <c r="R236" s="151"/>
    </row>
    <row r="237" spans="1:18" ht="12.75" customHeight="1">
      <c r="A237" s="152">
        <v>3</v>
      </c>
      <c r="B237" s="153" t="s">
        <v>125</v>
      </c>
      <c r="C237" s="153" t="s">
        <v>144</v>
      </c>
      <c r="D237" s="166" t="s">
        <v>97</v>
      </c>
      <c r="E237" s="155">
        <v>2.02</v>
      </c>
      <c r="F237" s="155">
        <f t="shared" ref="F237" si="302">H237+J237+R237</f>
        <v>49.149476659880001</v>
      </c>
      <c r="G237" s="158">
        <v>2.78</v>
      </c>
      <c r="H237" s="151">
        <f t="shared" ref="H237" si="303">G237*$P$8/1000</f>
        <v>5.2546726000000001</v>
      </c>
      <c r="I237" s="156">
        <v>0.34</v>
      </c>
      <c r="J237" s="151">
        <f t="shared" ref="J237" si="304">I237*$P$9/1000</f>
        <v>0.94496200000000008</v>
      </c>
      <c r="K237" s="41" t="s">
        <v>101</v>
      </c>
      <c r="L237" s="41" t="s">
        <v>72</v>
      </c>
      <c r="M237" s="41">
        <v>1.02</v>
      </c>
      <c r="N237" s="50">
        <v>28.141999999999999</v>
      </c>
      <c r="O237" s="51">
        <f t="shared" si="286"/>
        <v>28.704840000000001</v>
      </c>
      <c r="P237" s="151">
        <f t="shared" ref="P237" si="305">E237*F237</f>
        <v>99.281942852957599</v>
      </c>
      <c r="Q237" s="151">
        <f t="shared" ref="Q237" si="306">SUM(O237:O240)</f>
        <v>35.426290000000002</v>
      </c>
      <c r="R237" s="151">
        <f t="shared" ref="R237" si="307">Q237*1.02*1.05*$R$14</f>
        <v>42.949842059879998</v>
      </c>
    </row>
    <row r="238" spans="1:18" ht="12.75" customHeight="1">
      <c r="A238" s="152"/>
      <c r="B238" s="153"/>
      <c r="C238" s="153"/>
      <c r="D238" s="167"/>
      <c r="E238" s="155"/>
      <c r="F238" s="155"/>
      <c r="G238" s="158"/>
      <c r="H238" s="151"/>
      <c r="I238" s="156"/>
      <c r="J238" s="151"/>
      <c r="K238" s="41" t="s">
        <v>106</v>
      </c>
      <c r="L238" s="41" t="s">
        <v>126</v>
      </c>
      <c r="M238" s="41">
        <v>1.17</v>
      </c>
      <c r="N238" s="41">
        <v>4.3499999999999996</v>
      </c>
      <c r="O238" s="51">
        <f t="shared" si="286"/>
        <v>5.0894999999999992</v>
      </c>
      <c r="P238" s="151"/>
      <c r="Q238" s="151"/>
      <c r="R238" s="151"/>
    </row>
    <row r="239" spans="1:18" ht="12.75" customHeight="1">
      <c r="A239" s="152"/>
      <c r="B239" s="153"/>
      <c r="C239" s="153"/>
      <c r="D239" s="167"/>
      <c r="E239" s="155"/>
      <c r="F239" s="155"/>
      <c r="G239" s="158"/>
      <c r="H239" s="151"/>
      <c r="I239" s="156"/>
      <c r="J239" s="151"/>
      <c r="K239" s="41" t="s">
        <v>127</v>
      </c>
      <c r="L239" s="41" t="s">
        <v>97</v>
      </c>
      <c r="M239" s="54">
        <v>1.2500000000000001E-2</v>
      </c>
      <c r="N239" s="50">
        <v>130.55600000000001</v>
      </c>
      <c r="O239" s="51">
        <f t="shared" si="286"/>
        <v>1.6319500000000002</v>
      </c>
      <c r="P239" s="151"/>
      <c r="Q239" s="151"/>
      <c r="R239" s="151"/>
    </row>
    <row r="240" spans="1:18" ht="12.75" customHeight="1">
      <c r="A240" s="152"/>
      <c r="B240" s="153"/>
      <c r="C240" s="153"/>
      <c r="D240" s="168"/>
      <c r="E240" s="155"/>
      <c r="F240" s="155"/>
      <c r="G240" s="158"/>
      <c r="H240" s="151"/>
      <c r="I240" s="156"/>
      <c r="J240" s="151"/>
      <c r="K240" s="41"/>
      <c r="L240" s="41"/>
      <c r="M240" s="41"/>
      <c r="N240" s="50"/>
      <c r="O240" s="51">
        <f t="shared" si="286"/>
        <v>0</v>
      </c>
      <c r="P240" s="151"/>
      <c r="Q240" s="151"/>
      <c r="R240" s="151"/>
    </row>
    <row r="241" spans="1:18" ht="12.75" customHeight="1">
      <c r="A241" s="152">
        <v>4</v>
      </c>
      <c r="B241" s="153" t="s">
        <v>128</v>
      </c>
      <c r="C241" s="175" t="s">
        <v>145</v>
      </c>
      <c r="D241" s="175" t="s">
        <v>69</v>
      </c>
      <c r="E241" s="177">
        <v>2.8000000000000001E-2</v>
      </c>
      <c r="F241" s="155">
        <f t="shared" ref="F241" si="308">H241+J241+R241</f>
        <v>315.21671999999995</v>
      </c>
      <c r="G241" s="178"/>
      <c r="H241" s="151">
        <f t="shared" ref="H241" si="309">G241*$P$8/1000</f>
        <v>0</v>
      </c>
      <c r="I241" s="156"/>
      <c r="J241" s="151">
        <f t="shared" ref="J241" si="310">I241*$P$9/1000</f>
        <v>0</v>
      </c>
      <c r="K241" s="41" t="s">
        <v>129</v>
      </c>
      <c r="L241" s="41" t="s">
        <v>69</v>
      </c>
      <c r="M241" s="41">
        <v>1</v>
      </c>
      <c r="N241" s="50">
        <v>260</v>
      </c>
      <c r="O241" s="51">
        <f t="shared" si="286"/>
        <v>260</v>
      </c>
      <c r="P241" s="151">
        <f t="shared" ref="P241" si="311">E241*F241</f>
        <v>8.8260681599999984</v>
      </c>
      <c r="Q241" s="151">
        <f t="shared" ref="Q241" si="312">SUM(O241:O244)</f>
        <v>260</v>
      </c>
      <c r="R241" s="151">
        <f t="shared" ref="R241" si="313">Q241*1.02*1.05*$R$14</f>
        <v>315.21671999999995</v>
      </c>
    </row>
    <row r="242" spans="1:18" ht="12.75" customHeight="1">
      <c r="A242" s="152"/>
      <c r="B242" s="153"/>
      <c r="C242" s="175"/>
      <c r="D242" s="176"/>
      <c r="E242" s="177"/>
      <c r="F242" s="155"/>
      <c r="G242" s="179"/>
      <c r="H242" s="151"/>
      <c r="I242" s="156"/>
      <c r="J242" s="151"/>
      <c r="K242" s="58"/>
      <c r="L242" s="58"/>
      <c r="M242" s="58"/>
      <c r="N242" s="59"/>
      <c r="O242" s="51">
        <f t="shared" si="286"/>
        <v>0</v>
      </c>
      <c r="P242" s="151"/>
      <c r="Q242" s="151"/>
      <c r="R242" s="151"/>
    </row>
    <row r="243" spans="1:18" ht="12.75" customHeight="1">
      <c r="A243" s="152"/>
      <c r="B243" s="153"/>
      <c r="C243" s="175"/>
      <c r="D243" s="176"/>
      <c r="E243" s="177"/>
      <c r="F243" s="155"/>
      <c r="G243" s="179"/>
      <c r="H243" s="151"/>
      <c r="I243" s="156"/>
      <c r="J243" s="151"/>
      <c r="K243" s="41"/>
      <c r="L243" s="41"/>
      <c r="M243" s="54"/>
      <c r="N243" s="50"/>
      <c r="O243" s="51">
        <f t="shared" si="286"/>
        <v>0</v>
      </c>
      <c r="P243" s="151"/>
      <c r="Q243" s="151"/>
      <c r="R243" s="151"/>
    </row>
    <row r="244" spans="1:18" ht="12.75" customHeight="1">
      <c r="A244" s="152"/>
      <c r="B244" s="153"/>
      <c r="C244" s="175"/>
      <c r="D244" s="176"/>
      <c r="E244" s="177"/>
      <c r="F244" s="155"/>
      <c r="G244" s="180"/>
      <c r="H244" s="151"/>
      <c r="I244" s="156"/>
      <c r="J244" s="151"/>
      <c r="K244" s="41"/>
      <c r="L244" s="41"/>
      <c r="M244" s="41"/>
      <c r="N244" s="50"/>
      <c r="O244" s="51">
        <f t="shared" si="286"/>
        <v>0</v>
      </c>
      <c r="P244" s="151"/>
      <c r="Q244" s="151"/>
      <c r="R244" s="151"/>
    </row>
    <row r="245" spans="1:18" ht="12.75" customHeight="1">
      <c r="A245" s="152">
        <v>5</v>
      </c>
      <c r="B245" s="153" t="s">
        <v>146</v>
      </c>
      <c r="C245" s="153" t="s">
        <v>180</v>
      </c>
      <c r="D245" s="152" t="s">
        <v>107</v>
      </c>
      <c r="E245" s="155">
        <v>10.050000000000001</v>
      </c>
      <c r="F245" s="155">
        <f t="shared" ref="F245" si="314">H245+J245+R245</f>
        <v>10.908754177999999</v>
      </c>
      <c r="G245" s="156">
        <v>2.15</v>
      </c>
      <c r="H245" s="151">
        <f t="shared" ref="H245" si="315">G245*$P$8/1000</f>
        <v>4.0638654999999995</v>
      </c>
      <c r="I245" s="157">
        <v>1.3899999999999999E-2</v>
      </c>
      <c r="J245" s="151">
        <f t="shared" ref="J245" si="316">I245*$P$9/1000</f>
        <v>3.8632269999999996E-2</v>
      </c>
      <c r="K245" s="41" t="s">
        <v>147</v>
      </c>
      <c r="L245" s="41" t="s">
        <v>126</v>
      </c>
      <c r="M245" s="41">
        <v>1</v>
      </c>
      <c r="N245" s="50">
        <v>4.8220000000000001</v>
      </c>
      <c r="O245" s="51">
        <f t="shared" si="286"/>
        <v>4.8220000000000001</v>
      </c>
      <c r="P245" s="151">
        <f t="shared" ref="P245" si="317">E245*F245</f>
        <v>109.63297948889999</v>
      </c>
      <c r="Q245" s="151">
        <f t="shared" ref="Q245" si="318">SUM(O245:O248)</f>
        <v>5.6139999999999999</v>
      </c>
      <c r="R245" s="151">
        <f t="shared" ref="R245" si="319">Q245*1.02*1.05*$R$14</f>
        <v>6.8062564079999994</v>
      </c>
    </row>
    <row r="246" spans="1:18" ht="12.75" customHeight="1">
      <c r="A246" s="152"/>
      <c r="B246" s="153"/>
      <c r="C246" s="153"/>
      <c r="D246" s="152"/>
      <c r="E246" s="155"/>
      <c r="F246" s="155"/>
      <c r="G246" s="156"/>
      <c r="H246" s="151"/>
      <c r="I246" s="157"/>
      <c r="J246" s="151"/>
      <c r="K246" s="41"/>
      <c r="L246" s="41"/>
      <c r="M246" s="41"/>
      <c r="N246" s="50"/>
      <c r="O246" s="51">
        <f t="shared" si="286"/>
        <v>0</v>
      </c>
      <c r="P246" s="151"/>
      <c r="Q246" s="151"/>
      <c r="R246" s="151"/>
    </row>
    <row r="247" spans="1:18" ht="12.75" customHeight="1">
      <c r="A247" s="152"/>
      <c r="B247" s="153"/>
      <c r="C247" s="153"/>
      <c r="D247" s="152"/>
      <c r="E247" s="155"/>
      <c r="F247" s="155"/>
      <c r="G247" s="156"/>
      <c r="H247" s="151"/>
      <c r="I247" s="157"/>
      <c r="J247" s="151"/>
      <c r="K247" s="41" t="s">
        <v>102</v>
      </c>
      <c r="L247" s="41" t="s">
        <v>124</v>
      </c>
      <c r="M247" s="56">
        <v>0.03</v>
      </c>
      <c r="N247" s="50">
        <v>26.4</v>
      </c>
      <c r="O247" s="51">
        <f t="shared" si="286"/>
        <v>0.79199999999999993</v>
      </c>
      <c r="P247" s="151"/>
      <c r="Q247" s="151"/>
      <c r="R247" s="151"/>
    </row>
    <row r="248" spans="1:18" ht="12.75" customHeight="1">
      <c r="A248" s="152"/>
      <c r="B248" s="153"/>
      <c r="C248" s="153"/>
      <c r="D248" s="152"/>
      <c r="E248" s="155"/>
      <c r="F248" s="155"/>
      <c r="G248" s="156"/>
      <c r="H248" s="151"/>
      <c r="I248" s="157"/>
      <c r="J248" s="151"/>
      <c r="K248" s="58"/>
      <c r="L248" s="58"/>
      <c r="M248" s="58"/>
      <c r="N248" s="59"/>
      <c r="O248" s="51">
        <f t="shared" si="286"/>
        <v>0</v>
      </c>
      <c r="P248" s="151"/>
      <c r="Q248" s="151"/>
      <c r="R248" s="151"/>
    </row>
    <row r="249" spans="1:18" ht="12.75" customHeight="1">
      <c r="A249" s="152">
        <v>6</v>
      </c>
      <c r="B249" s="153" t="s">
        <v>154</v>
      </c>
      <c r="C249" s="163" t="s">
        <v>228</v>
      </c>
      <c r="D249" s="166" t="s">
        <v>100</v>
      </c>
      <c r="E249" s="169">
        <v>11.9</v>
      </c>
      <c r="F249" s="172">
        <f t="shared" ref="F249" si="320">H249+J249+R249</f>
        <v>24.107563499999998</v>
      </c>
      <c r="G249" s="156">
        <v>1.1499999999999999</v>
      </c>
      <c r="H249" s="151">
        <f t="shared" ref="H249" si="321">G249*$P$8/1000</f>
        <v>2.1736955</v>
      </c>
      <c r="I249" s="156">
        <v>0.04</v>
      </c>
      <c r="J249" s="160">
        <f t="shared" ref="J249" si="322">I249*$P$9/1000</f>
        <v>0.11117200000000001</v>
      </c>
      <c r="K249" s="41" t="s">
        <v>156</v>
      </c>
      <c r="L249" s="41" t="s">
        <v>100</v>
      </c>
      <c r="M249" s="41">
        <v>1</v>
      </c>
      <c r="N249" s="50">
        <v>18</v>
      </c>
      <c r="O249" s="51">
        <f t="shared" si="286"/>
        <v>18</v>
      </c>
      <c r="P249" s="160">
        <f t="shared" ref="P249" si="323">E249*F249</f>
        <v>286.88000564999999</v>
      </c>
      <c r="Q249" s="160">
        <f t="shared" ref="Q249" si="324">SUM(O249:O252)</f>
        <v>18</v>
      </c>
      <c r="R249" s="160">
        <f t="shared" ref="R249" si="325">Q249*1.02*1.05*$R$14</f>
        <v>21.822695999999997</v>
      </c>
    </row>
    <row r="250" spans="1:18" ht="12.75" customHeight="1">
      <c r="A250" s="152"/>
      <c r="B250" s="153"/>
      <c r="C250" s="164"/>
      <c r="D250" s="167"/>
      <c r="E250" s="170"/>
      <c r="F250" s="173"/>
      <c r="G250" s="156"/>
      <c r="H250" s="151"/>
      <c r="I250" s="156"/>
      <c r="J250" s="161"/>
      <c r="K250" s="41"/>
      <c r="L250" s="41"/>
      <c r="M250" s="41"/>
      <c r="N250" s="50"/>
      <c r="O250" s="51">
        <f t="shared" si="286"/>
        <v>0</v>
      </c>
      <c r="P250" s="161"/>
      <c r="Q250" s="161"/>
      <c r="R250" s="161"/>
    </row>
    <row r="251" spans="1:18" ht="12.75" customHeight="1">
      <c r="A251" s="152"/>
      <c r="B251" s="153"/>
      <c r="C251" s="164"/>
      <c r="D251" s="167"/>
      <c r="E251" s="170"/>
      <c r="F251" s="173"/>
      <c r="G251" s="156"/>
      <c r="H251" s="151"/>
      <c r="I251" s="156"/>
      <c r="J251" s="161"/>
      <c r="K251" s="41"/>
      <c r="L251" s="41"/>
      <c r="M251" s="54"/>
      <c r="N251" s="50"/>
      <c r="O251" s="51">
        <f t="shared" si="286"/>
        <v>0</v>
      </c>
      <c r="P251" s="161"/>
      <c r="Q251" s="161"/>
      <c r="R251" s="161"/>
    </row>
    <row r="252" spans="1:18" ht="12.75" customHeight="1">
      <c r="A252" s="152"/>
      <c r="B252" s="153"/>
      <c r="C252" s="165"/>
      <c r="D252" s="168"/>
      <c r="E252" s="171"/>
      <c r="F252" s="174"/>
      <c r="G252" s="156"/>
      <c r="H252" s="151"/>
      <c r="I252" s="156"/>
      <c r="J252" s="162"/>
      <c r="K252" s="41"/>
      <c r="L252" s="41"/>
      <c r="M252" s="41"/>
      <c r="N252" s="50"/>
      <c r="O252" s="51">
        <f t="shared" si="286"/>
        <v>0</v>
      </c>
      <c r="P252" s="162"/>
      <c r="Q252" s="162"/>
      <c r="R252" s="162"/>
    </row>
    <row r="253" spans="1:18" ht="12.75" customHeight="1">
      <c r="C253" s="61" t="s">
        <v>22</v>
      </c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7">
        <f>SUM(P17:P252)</f>
        <v>5464.6783647263028</v>
      </c>
      <c r="Q253" s="76"/>
      <c r="R253" s="78"/>
    </row>
    <row r="254" spans="1:18" ht="3" customHeight="1"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7"/>
      <c r="Q254" s="76"/>
      <c r="R254" s="78"/>
    </row>
    <row r="255" spans="1:18" ht="12.75" customHeight="1">
      <c r="C255" s="61" t="s">
        <v>23</v>
      </c>
      <c r="P255" s="77">
        <f>P253*0.133</f>
        <v>726.80222250859833</v>
      </c>
      <c r="Q255" s="79"/>
      <c r="R255" s="79"/>
    </row>
    <row r="256" spans="1:18" ht="3" customHeight="1">
      <c r="P256" s="77"/>
      <c r="Q256" s="79"/>
      <c r="R256" s="79"/>
    </row>
    <row r="257" spans="1:18" ht="12.75" customHeight="1">
      <c r="C257" s="61" t="s">
        <v>22</v>
      </c>
      <c r="P257" s="77">
        <f>SUM(P253:P255)</f>
        <v>6191.4805872349007</v>
      </c>
      <c r="Q257" s="79"/>
      <c r="R257" s="79"/>
    </row>
    <row r="258" spans="1:18" ht="3" customHeight="1">
      <c r="P258" s="77"/>
      <c r="Q258" s="79"/>
      <c r="R258" s="79"/>
    </row>
    <row r="259" spans="1:18" ht="12.75" customHeight="1">
      <c r="C259" s="61" t="s">
        <v>24</v>
      </c>
      <c r="P259" s="77">
        <f>P257*0.11</f>
        <v>681.06286459583907</v>
      </c>
    </row>
    <row r="260" spans="1:18" ht="12.75" customHeight="1">
      <c r="B260" s="80"/>
      <c r="C260" s="61" t="s">
        <v>22</v>
      </c>
      <c r="P260" s="77">
        <f>SUM(P257:P259)</f>
        <v>6872.5434518307393</v>
      </c>
    </row>
    <row r="261" spans="1:18" ht="12.75" customHeight="1"/>
    <row r="262" spans="1:18" ht="12.75" customHeight="1">
      <c r="D262" s="206" t="s">
        <v>112</v>
      </c>
      <c r="E262" s="206"/>
      <c r="F262" s="206"/>
      <c r="G262" s="206"/>
      <c r="H262" s="206"/>
      <c r="I262" s="206"/>
      <c r="J262" s="206"/>
      <c r="K262" s="206"/>
      <c r="L262" s="206"/>
      <c r="M262" s="206"/>
      <c r="N262" s="206"/>
      <c r="O262" s="206"/>
    </row>
    <row r="263" spans="1:18" ht="12.75" customHeight="1">
      <c r="C263" s="206"/>
      <c r="D263" s="206"/>
      <c r="E263" s="206"/>
      <c r="F263" s="206"/>
      <c r="G263" s="206"/>
      <c r="H263" s="206"/>
      <c r="I263" s="206"/>
      <c r="J263" s="206"/>
      <c r="K263" s="206"/>
      <c r="L263" s="206"/>
      <c r="M263" s="206"/>
      <c r="N263" s="206"/>
      <c r="O263" s="206"/>
      <c r="P263" s="206"/>
    </row>
    <row r="264" spans="1:18" ht="12.75" customHeight="1">
      <c r="A264" s="80"/>
    </row>
    <row r="265" spans="1:18" ht="12.75" customHeight="1"/>
    <row r="266" spans="1:18" ht="12.75" customHeight="1"/>
    <row r="267" spans="1:18" ht="12.75" customHeight="1"/>
    <row r="268" spans="1:18" ht="12.75" customHeight="1"/>
    <row r="269" spans="1:18" ht="12.75" customHeight="1"/>
    <row r="270" spans="1:18" ht="12.75" customHeight="1"/>
    <row r="271" spans="1:18" ht="12.75" customHeight="1"/>
    <row r="272" spans="1:18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9" ht="3" customHeight="1"/>
    <row r="300" ht="12.75" customHeight="1"/>
    <row r="301" ht="3.75" customHeight="1"/>
    <row r="303" ht="3" customHeight="1"/>
    <row r="304" ht="12.75" customHeight="1"/>
    <row r="305" spans="1:18" ht="3.75" customHeight="1"/>
    <row r="308" spans="1:18" s="80" customFormat="1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</row>
  </sheetData>
  <mergeCells count="792">
    <mergeCell ref="C263:P263"/>
    <mergeCell ref="H89:H92"/>
    <mergeCell ref="I89:I92"/>
    <mergeCell ref="D262:O262"/>
    <mergeCell ref="J89:J92"/>
    <mergeCell ref="J221:J224"/>
    <mergeCell ref="D1:G1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G221:G224"/>
    <mergeCell ref="B229:B232"/>
    <mergeCell ref="P89:P92"/>
    <mergeCell ref="Q89:Q92"/>
    <mergeCell ref="Q229:Q232"/>
    <mergeCell ref="J33:J36"/>
    <mergeCell ref="P33:P36"/>
    <mergeCell ref="Q33:Q36"/>
    <mergeCell ref="I17:I20"/>
    <mergeCell ref="J17:J20"/>
    <mergeCell ref="P17:P20"/>
    <mergeCell ref="Q17:Q20"/>
    <mergeCell ref="C69:C72"/>
    <mergeCell ref="D69:D72"/>
    <mergeCell ref="E69:E72"/>
    <mergeCell ref="F69:F72"/>
    <mergeCell ref="G69:G72"/>
    <mergeCell ref="H69:H72"/>
    <mergeCell ref="D221:D224"/>
    <mergeCell ref="Q37:Q40"/>
    <mergeCell ref="R37:R40"/>
    <mergeCell ref="J37:J40"/>
    <mergeCell ref="P37:P40"/>
    <mergeCell ref="H41:H44"/>
    <mergeCell ref="I41:I44"/>
    <mergeCell ref="J41:J44"/>
    <mergeCell ref="I85:I88"/>
    <mergeCell ref="J45:J48"/>
    <mergeCell ref="J85:J88"/>
    <mergeCell ref="I57:I60"/>
    <mergeCell ref="J57:J60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Q221:Q224"/>
    <mergeCell ref="R221:R224"/>
    <mergeCell ref="H221:H224"/>
    <mergeCell ref="I221:I224"/>
    <mergeCell ref="H225:H228"/>
    <mergeCell ref="I225:I228"/>
    <mergeCell ref="J225:J228"/>
    <mergeCell ref="P225:P228"/>
    <mergeCell ref="Q225:Q228"/>
    <mergeCell ref="R225:R228"/>
    <mergeCell ref="A229:A232"/>
    <mergeCell ref="J229:J232"/>
    <mergeCell ref="P229:P232"/>
    <mergeCell ref="A221:A224"/>
    <mergeCell ref="B221:B224"/>
    <mergeCell ref="C221:C224"/>
    <mergeCell ref="E221:E224"/>
    <mergeCell ref="F221:F224"/>
    <mergeCell ref="C17:C20"/>
    <mergeCell ref="D17:D20"/>
    <mergeCell ref="E17:E20"/>
    <mergeCell ref="F17:F20"/>
    <mergeCell ref="G17:G20"/>
    <mergeCell ref="P221:P224"/>
    <mergeCell ref="C229:C232"/>
    <mergeCell ref="D229:D232"/>
    <mergeCell ref="E229:E232"/>
    <mergeCell ref="F229:F232"/>
    <mergeCell ref="G229:G232"/>
    <mergeCell ref="H229:H232"/>
    <mergeCell ref="I229:I232"/>
    <mergeCell ref="H17:H20"/>
    <mergeCell ref="P97:P100"/>
    <mergeCell ref="E29:E32"/>
    <mergeCell ref="F29:F32"/>
    <mergeCell ref="G29:G32"/>
    <mergeCell ref="H29:H32"/>
    <mergeCell ref="P93:P96"/>
    <mergeCell ref="I45:I48"/>
    <mergeCell ref="P45:P48"/>
    <mergeCell ref="R33:R36"/>
    <mergeCell ref="I29:I32"/>
    <mergeCell ref="J21:J24"/>
    <mergeCell ref="P21:P24"/>
    <mergeCell ref="Q21:Q24"/>
    <mergeCell ref="R21:R24"/>
    <mergeCell ref="I25:I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29:J32"/>
    <mergeCell ref="P29:P32"/>
    <mergeCell ref="Q29:Q32"/>
    <mergeCell ref="R29:R32"/>
    <mergeCell ref="A29:A32"/>
    <mergeCell ref="B29:B32"/>
    <mergeCell ref="C29:C32"/>
    <mergeCell ref="D29:D32"/>
    <mergeCell ref="R17:R20"/>
    <mergeCell ref="J25:J28"/>
    <mergeCell ref="P25:P28"/>
    <mergeCell ref="Q25:Q28"/>
    <mergeCell ref="R25:R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A25:A28"/>
    <mergeCell ref="B25:B28"/>
    <mergeCell ref="C25:C28"/>
    <mergeCell ref="D25:D28"/>
    <mergeCell ref="E25:E28"/>
    <mergeCell ref="F25:F28"/>
    <mergeCell ref="G25:G28"/>
    <mergeCell ref="H25:H28"/>
    <mergeCell ref="A17:A20"/>
    <mergeCell ref="B17:B20"/>
    <mergeCell ref="A45:A48"/>
    <mergeCell ref="B45:B48"/>
    <mergeCell ref="C45:C48"/>
    <mergeCell ref="J93:J96"/>
    <mergeCell ref="A41:A44"/>
    <mergeCell ref="B41:B44"/>
    <mergeCell ref="C41:C44"/>
    <mergeCell ref="D41:D44"/>
    <mergeCell ref="E41:E44"/>
    <mergeCell ref="F41:F44"/>
    <mergeCell ref="G41:G44"/>
    <mergeCell ref="D45:D48"/>
    <mergeCell ref="E45:E48"/>
    <mergeCell ref="F45:F48"/>
    <mergeCell ref="G45:G48"/>
    <mergeCell ref="H45:H48"/>
    <mergeCell ref="J81:J84"/>
    <mergeCell ref="I69:I72"/>
    <mergeCell ref="J69:J72"/>
    <mergeCell ref="A89:A92"/>
    <mergeCell ref="B89:B92"/>
    <mergeCell ref="C89:C92"/>
    <mergeCell ref="D89:D92"/>
    <mergeCell ref="E89:E92"/>
    <mergeCell ref="I101:I104"/>
    <mergeCell ref="P41:P44"/>
    <mergeCell ref="Q41:Q44"/>
    <mergeCell ref="R41:R44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I97:I100"/>
    <mergeCell ref="J97:J100"/>
    <mergeCell ref="F89:F92"/>
    <mergeCell ref="G89:G92"/>
    <mergeCell ref="R89:R92"/>
    <mergeCell ref="Q93:Q96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3:I96"/>
    <mergeCell ref="Q97:Q100"/>
    <mergeCell ref="R97:R100"/>
    <mergeCell ref="A93:A96"/>
    <mergeCell ref="B93:B96"/>
    <mergeCell ref="C93:C96"/>
    <mergeCell ref="D93:D96"/>
    <mergeCell ref="Q45:Q48"/>
    <mergeCell ref="R45:R48"/>
    <mergeCell ref="A49:A52"/>
    <mergeCell ref="B49:B52"/>
    <mergeCell ref="C49:C52"/>
    <mergeCell ref="I109:I11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D109:D112"/>
    <mergeCell ref="G109:G112"/>
    <mergeCell ref="H109:H112"/>
    <mergeCell ref="E93:E96"/>
    <mergeCell ref="F93:F96"/>
    <mergeCell ref="G93:G96"/>
    <mergeCell ref="H93:H96"/>
    <mergeCell ref="F101:F104"/>
    <mergeCell ref="G101:G104"/>
    <mergeCell ref="H101:H104"/>
    <mergeCell ref="Q109:Q112"/>
    <mergeCell ref="R109:R112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13:A116"/>
    <mergeCell ref="B113:B116"/>
    <mergeCell ref="C113:C116"/>
    <mergeCell ref="D113:D116"/>
    <mergeCell ref="E113:E116"/>
    <mergeCell ref="F113:F116"/>
    <mergeCell ref="G113:G116"/>
    <mergeCell ref="A109:A112"/>
    <mergeCell ref="B109:B112"/>
    <mergeCell ref="I213:I21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49:A152"/>
    <mergeCell ref="B149:B152"/>
    <mergeCell ref="C149:C152"/>
    <mergeCell ref="D149:D152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Q85:Q88"/>
    <mergeCell ref="R85:R88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A85:A88"/>
    <mergeCell ref="B85:B88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H57:H60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P69:P72"/>
    <mergeCell ref="Q69:Q72"/>
    <mergeCell ref="R69:R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9:A72"/>
    <mergeCell ref="B69:B72"/>
    <mergeCell ref="Q81:Q84"/>
    <mergeCell ref="R81:R8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45:A148"/>
    <mergeCell ref="B145:B148"/>
    <mergeCell ref="C145:C148"/>
    <mergeCell ref="D145:D148"/>
    <mergeCell ref="E145:E148"/>
    <mergeCell ref="F145:F148"/>
    <mergeCell ref="G145:G148"/>
    <mergeCell ref="A81:A84"/>
    <mergeCell ref="I81:I8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B81:B84"/>
    <mergeCell ref="C81:C84"/>
    <mergeCell ref="D81:D84"/>
    <mergeCell ref="E81:E84"/>
    <mergeCell ref="F81:F84"/>
    <mergeCell ref="G81:G84"/>
    <mergeCell ref="H81:H84"/>
    <mergeCell ref="P81:P84"/>
    <mergeCell ref="J73:J76"/>
    <mergeCell ref="P73:P76"/>
    <mergeCell ref="P85:P88"/>
    <mergeCell ref="C85:C88"/>
    <mergeCell ref="D85:D88"/>
    <mergeCell ref="E85:E88"/>
    <mergeCell ref="F85:F88"/>
    <mergeCell ref="G85:G88"/>
    <mergeCell ref="H85:H88"/>
    <mergeCell ref="E149:E152"/>
    <mergeCell ref="F149:F152"/>
    <mergeCell ref="G149:G152"/>
    <mergeCell ref="H149:H152"/>
    <mergeCell ref="I149:I152"/>
    <mergeCell ref="J109:J112"/>
    <mergeCell ref="P109:P112"/>
    <mergeCell ref="C109:C112"/>
    <mergeCell ref="F121:F124"/>
    <mergeCell ref="G121:G124"/>
    <mergeCell ref="H121:H124"/>
    <mergeCell ref="I121:I124"/>
    <mergeCell ref="H129:H132"/>
    <mergeCell ref="I129:I132"/>
    <mergeCell ref="J121:J124"/>
    <mergeCell ref="E109:E112"/>
    <mergeCell ref="F109:F11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D177:D180"/>
    <mergeCell ref="E177:E180"/>
    <mergeCell ref="F177:F180"/>
    <mergeCell ref="G177:G180"/>
    <mergeCell ref="H177:H180"/>
    <mergeCell ref="I177:I180"/>
    <mergeCell ref="I161:I164"/>
    <mergeCell ref="J169:J172"/>
    <mergeCell ref="P169:P172"/>
    <mergeCell ref="J161:J164"/>
    <mergeCell ref="P161:P164"/>
    <mergeCell ref="G161:G164"/>
    <mergeCell ref="H161:H164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H193:H196"/>
    <mergeCell ref="I193:I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Q205:Q208"/>
    <mergeCell ref="R205:R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7:J240"/>
    <mergeCell ref="P237:P240"/>
    <mergeCell ref="Q237:Q240"/>
    <mergeCell ref="R237:R240"/>
    <mergeCell ref="H145:H148"/>
    <mergeCell ref="I145:I148"/>
    <mergeCell ref="J145:J148"/>
    <mergeCell ref="P145:P148"/>
    <mergeCell ref="Q145:Q148"/>
    <mergeCell ref="R145:R148"/>
    <mergeCell ref="J233:J236"/>
    <mergeCell ref="P233:P236"/>
    <mergeCell ref="Q233:Q236"/>
    <mergeCell ref="R233:R236"/>
    <mergeCell ref="J209:J212"/>
    <mergeCell ref="P209:P212"/>
    <mergeCell ref="Q209:Q212"/>
    <mergeCell ref="R209:R212"/>
    <mergeCell ref="J201:J204"/>
    <mergeCell ref="P201:P204"/>
    <mergeCell ref="Q201:Q204"/>
    <mergeCell ref="R201:R204"/>
    <mergeCell ref="J205:J208"/>
    <mergeCell ref="P205:P208"/>
    <mergeCell ref="D241:D244"/>
    <mergeCell ref="E241:E244"/>
    <mergeCell ref="F241:F244"/>
    <mergeCell ref="G241:G244"/>
    <mergeCell ref="H241:H244"/>
    <mergeCell ref="I241:I24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49:J252"/>
    <mergeCell ref="P249:P252"/>
    <mergeCell ref="Q249:Q252"/>
    <mergeCell ref="R249:R252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A241:A244"/>
    <mergeCell ref="B241:B244"/>
    <mergeCell ref="C241:C244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H113:H116"/>
    <mergeCell ref="I113:I116"/>
    <mergeCell ref="J113:J116"/>
    <mergeCell ref="P113:P116"/>
    <mergeCell ref="Q113:Q116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J137:J140"/>
    <mergeCell ref="P137:P140"/>
    <mergeCell ref="Q137:Q140"/>
    <mergeCell ref="R137:R14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</mergeCells>
  <conditionalFormatting sqref="K154">
    <cfRule type="duplicateValues" dxfId="14" priority="7" stopIfTrue="1"/>
  </conditionalFormatting>
  <conditionalFormatting sqref="K163:L163">
    <cfRule type="duplicateValues" dxfId="13" priority="6" stopIfTrue="1"/>
  </conditionalFormatting>
  <conditionalFormatting sqref="K161:L161">
    <cfRule type="duplicateValues" dxfId="12" priority="5" stopIfTrue="1"/>
  </conditionalFormatting>
  <conditionalFormatting sqref="K171:L171">
    <cfRule type="duplicateValues" dxfId="11" priority="4" stopIfTrue="1"/>
  </conditionalFormatting>
  <conditionalFormatting sqref="K175:L175">
    <cfRule type="duplicateValues" dxfId="10" priority="3" stopIfTrue="1"/>
  </conditionalFormatting>
  <pageMargins left="0" right="0" top="0.78740157480314998" bottom="0.78740157480314998" header="0.511811023622047" footer="0.511811023622047"/>
  <pageSetup paperSize="9" scale="95" orientation="landscape" r:id="rId1"/>
  <headerFooter alignWithMargins="0">
    <oddFooter>Page &amp;P</oddFooter>
  </headerFooter>
  <rowBreaks count="7" manualBreakCount="7">
    <brk id="32" max="17" man="1"/>
    <brk id="68" max="17" man="1"/>
    <brk id="104" max="17" man="1"/>
    <brk id="140" max="17" man="1"/>
    <brk id="176" max="17" man="1"/>
    <brk id="212" max="17" man="1"/>
    <brk id="248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23"/>
  <sheetViews>
    <sheetView showZeros="0" topLeftCell="A223" zoomScaleSheetLayoutView="70" workbookViewId="0">
      <selection activeCell="C37" sqref="C37:C40"/>
    </sheetView>
  </sheetViews>
  <sheetFormatPr defaultRowHeight="12.75"/>
  <cols>
    <col min="1" max="1" width="3.7109375" style="61" customWidth="1"/>
    <col min="2" max="2" width="8.140625" style="61" customWidth="1"/>
    <col min="3" max="3" width="29" style="61" customWidth="1"/>
    <col min="4" max="4" width="5.85546875" style="61" customWidth="1"/>
    <col min="5" max="5" width="6.42578125" style="61" customWidth="1"/>
    <col min="6" max="6" width="7" style="61" customWidth="1"/>
    <col min="7" max="7" width="6.5703125" style="61" customWidth="1"/>
    <col min="8" max="8" width="6.7109375" style="61" customWidth="1"/>
    <col min="9" max="9" width="5.5703125" style="61" customWidth="1"/>
    <col min="10" max="10" width="6.7109375" style="61" customWidth="1"/>
    <col min="11" max="11" width="13" style="61" customWidth="1"/>
    <col min="12" max="12" width="4.7109375" style="61" customWidth="1"/>
    <col min="13" max="13" width="7" style="61" customWidth="1"/>
    <col min="14" max="15" width="7.28515625" style="61" customWidth="1"/>
    <col min="16" max="17" width="8.7109375" style="61" bestFit="1" customWidth="1"/>
    <col min="18" max="18" width="9.5703125" style="61" bestFit="1" customWidth="1"/>
    <col min="19" max="16384" width="9.140625" style="61"/>
  </cols>
  <sheetData>
    <row r="1" spans="1:20">
      <c r="C1" s="62" t="s">
        <v>70</v>
      </c>
      <c r="D1" s="207" t="s">
        <v>117</v>
      </c>
      <c r="E1" s="207"/>
      <c r="F1" s="207"/>
      <c r="G1" s="207"/>
    </row>
    <row r="3" spans="1:20" ht="29.25" customHeight="1">
      <c r="A3" s="206"/>
      <c r="B3" s="206"/>
      <c r="C3" s="61" t="s">
        <v>21</v>
      </c>
      <c r="D3" s="214" t="s">
        <v>113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20" ht="15" customHeight="1">
      <c r="C4" s="63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</row>
    <row r="5" spans="1:20" ht="15" customHeight="1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20" ht="14.25">
      <c r="A6" s="216" t="s">
        <v>63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20" ht="1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20" ht="13.5">
      <c r="A8" s="66"/>
      <c r="J8" s="206" t="s">
        <v>17</v>
      </c>
      <c r="K8" s="206"/>
      <c r="L8" s="211" t="s">
        <v>18</v>
      </c>
      <c r="M8" s="211"/>
      <c r="N8" s="211"/>
      <c r="O8" s="211"/>
      <c r="P8" s="67">
        <v>1890.17</v>
      </c>
    </row>
    <row r="9" spans="1:20" ht="13.5">
      <c r="A9" s="208" t="s">
        <v>15</v>
      </c>
      <c r="B9" s="208"/>
      <c r="C9" s="208"/>
      <c r="D9" s="208"/>
      <c r="E9" s="208"/>
      <c r="F9" s="209">
        <f>P275</f>
        <v>6872.5434518307393</v>
      </c>
      <c r="G9" s="210"/>
      <c r="H9" s="68" t="s">
        <v>16</v>
      </c>
      <c r="L9" s="211" t="s">
        <v>19</v>
      </c>
      <c r="M9" s="211"/>
      <c r="N9" s="211"/>
      <c r="O9" s="211"/>
      <c r="P9" s="67">
        <v>2779.3</v>
      </c>
    </row>
    <row r="10" spans="1:20" ht="13.5">
      <c r="A10" s="66"/>
      <c r="K10" s="212" t="s">
        <v>20</v>
      </c>
      <c r="L10" s="212"/>
      <c r="M10" s="212"/>
      <c r="N10" s="212"/>
      <c r="O10" s="212"/>
      <c r="P10" s="85">
        <v>1.1319999999999999</v>
      </c>
    </row>
    <row r="11" spans="1:20" ht="13.5">
      <c r="A11" s="66"/>
      <c r="K11" s="69"/>
      <c r="L11" s="69"/>
      <c r="M11" s="69"/>
      <c r="N11" s="69"/>
      <c r="O11" s="69"/>
      <c r="P11" s="85"/>
    </row>
    <row r="12" spans="1:20" ht="22.5" customHeight="1">
      <c r="A12" s="205" t="s">
        <v>0</v>
      </c>
      <c r="B12" s="213" t="s">
        <v>1</v>
      </c>
      <c r="C12" s="205" t="s">
        <v>2</v>
      </c>
      <c r="D12" s="213" t="s">
        <v>3</v>
      </c>
      <c r="E12" s="213" t="s">
        <v>4</v>
      </c>
      <c r="F12" s="213" t="s">
        <v>5</v>
      </c>
      <c r="G12" s="205" t="s">
        <v>6</v>
      </c>
      <c r="H12" s="205"/>
      <c r="I12" s="205"/>
      <c r="J12" s="205"/>
      <c r="K12" s="205"/>
      <c r="L12" s="205"/>
      <c r="M12" s="205"/>
      <c r="N12" s="205"/>
      <c r="O12" s="205"/>
      <c r="P12" s="205" t="s">
        <v>7</v>
      </c>
      <c r="Q12" s="205" t="s">
        <v>8</v>
      </c>
      <c r="R12" s="70" t="s">
        <v>8</v>
      </c>
      <c r="S12" s="221" t="s">
        <v>194</v>
      </c>
      <c r="T12" s="221" t="s">
        <v>7</v>
      </c>
    </row>
    <row r="13" spans="1:20" ht="13.5" customHeight="1">
      <c r="A13" s="205"/>
      <c r="B13" s="213"/>
      <c r="C13" s="205"/>
      <c r="D13" s="213"/>
      <c r="E13" s="213"/>
      <c r="F13" s="213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70" t="s">
        <v>9</v>
      </c>
      <c r="S13" s="221"/>
      <c r="T13" s="221"/>
    </row>
    <row r="14" spans="1:20" ht="20.25" customHeight="1">
      <c r="A14" s="205"/>
      <c r="B14" s="213"/>
      <c r="C14" s="205"/>
      <c r="D14" s="213"/>
      <c r="E14" s="213"/>
      <c r="F14" s="213"/>
      <c r="G14" s="205" t="s">
        <v>10</v>
      </c>
      <c r="H14" s="205"/>
      <c r="I14" s="205" t="s">
        <v>11</v>
      </c>
      <c r="J14" s="205"/>
      <c r="K14" s="205" t="s">
        <v>12</v>
      </c>
      <c r="L14" s="205"/>
      <c r="M14" s="205"/>
      <c r="N14" s="205"/>
      <c r="O14" s="205"/>
      <c r="P14" s="205"/>
      <c r="Q14" s="205"/>
      <c r="R14" s="71">
        <v>1.1319999999999999</v>
      </c>
      <c r="S14" s="221"/>
      <c r="T14" s="221"/>
    </row>
    <row r="15" spans="1:20" s="74" customFormat="1" ht="42.75">
      <c r="A15" s="205"/>
      <c r="B15" s="213"/>
      <c r="C15" s="205"/>
      <c r="D15" s="213"/>
      <c r="E15" s="213"/>
      <c r="F15" s="213"/>
      <c r="G15" s="87" t="s">
        <v>78</v>
      </c>
      <c r="H15" s="87" t="s">
        <v>77</v>
      </c>
      <c r="I15" s="87" t="s">
        <v>78</v>
      </c>
      <c r="J15" s="87" t="s">
        <v>77</v>
      </c>
      <c r="K15" s="86" t="s">
        <v>27</v>
      </c>
      <c r="L15" s="87" t="s">
        <v>76</v>
      </c>
      <c r="M15" s="86" t="s">
        <v>13</v>
      </c>
      <c r="N15" s="86" t="s">
        <v>75</v>
      </c>
      <c r="O15" s="87" t="s">
        <v>7</v>
      </c>
      <c r="P15" s="84" t="s">
        <v>74</v>
      </c>
      <c r="Q15" s="73" t="s">
        <v>74</v>
      </c>
      <c r="R15" s="82" t="s">
        <v>74</v>
      </c>
      <c r="S15" s="88" t="s">
        <v>14</v>
      </c>
      <c r="T15" s="88" t="s">
        <v>14</v>
      </c>
    </row>
    <row r="16" spans="1:20" s="74" customFormat="1">
      <c r="A16" s="75">
        <v>1</v>
      </c>
      <c r="B16" s="75">
        <v>2</v>
      </c>
      <c r="C16" s="75">
        <v>3</v>
      </c>
      <c r="D16" s="75">
        <v>4</v>
      </c>
      <c r="E16" s="75">
        <v>5</v>
      </c>
      <c r="F16" s="75">
        <v>6</v>
      </c>
      <c r="G16" s="75">
        <v>7</v>
      </c>
      <c r="H16" s="75">
        <v>8</v>
      </c>
      <c r="I16" s="75">
        <v>9</v>
      </c>
      <c r="J16" s="75">
        <v>10</v>
      </c>
      <c r="K16" s="75">
        <v>11</v>
      </c>
      <c r="L16" s="75">
        <v>12</v>
      </c>
      <c r="M16" s="75">
        <v>13</v>
      </c>
      <c r="N16" s="75">
        <v>14</v>
      </c>
      <c r="O16" s="75">
        <v>15</v>
      </c>
      <c r="P16" s="75">
        <v>16</v>
      </c>
      <c r="Q16" s="75">
        <v>17</v>
      </c>
      <c r="R16" s="75">
        <v>18</v>
      </c>
      <c r="S16" s="34">
        <v>6</v>
      </c>
      <c r="T16" s="34">
        <v>7</v>
      </c>
    </row>
    <row r="17" spans="1:21" ht="12.75" customHeight="1">
      <c r="A17" s="152"/>
      <c r="B17" s="153"/>
      <c r="C17" s="194" t="s">
        <v>119</v>
      </c>
      <c r="D17" s="152"/>
      <c r="E17" s="155"/>
      <c r="F17" s="155">
        <f t="shared" ref="F17" si="0">H17+J17+R17</f>
        <v>0</v>
      </c>
      <c r="G17" s="156"/>
      <c r="H17" s="151">
        <f t="shared" ref="H17:H29" si="1">G17*$P$8/1000</f>
        <v>0</v>
      </c>
      <c r="I17" s="156"/>
      <c r="J17" s="151">
        <f t="shared" ref="J17:J29" si="2">I17*$P$9/1000</f>
        <v>0</v>
      </c>
      <c r="K17" s="41"/>
      <c r="L17" s="41"/>
      <c r="M17" s="41"/>
      <c r="N17" s="42"/>
      <c r="O17" s="84">
        <f t="shared" ref="O17:O80" si="3">M17*N17</f>
        <v>0</v>
      </c>
      <c r="P17" s="151">
        <f t="shared" ref="P17" si="4">E17*F17</f>
        <v>0</v>
      </c>
      <c r="Q17" s="151">
        <f t="shared" ref="Q17" si="5">SUM(O17:O20)</f>
        <v>0</v>
      </c>
      <c r="R17" s="151">
        <f t="shared" ref="R17" si="6">Q17*1.02*1.05*$R$14</f>
        <v>0</v>
      </c>
      <c r="S17" s="222">
        <f>1.133*1.008*1.0263</f>
        <v>1.1721002832</v>
      </c>
      <c r="T17" s="223"/>
    </row>
    <row r="18" spans="1:21" ht="12.75" customHeight="1">
      <c r="A18" s="152"/>
      <c r="B18" s="153"/>
      <c r="C18" s="194"/>
      <c r="D18" s="152"/>
      <c r="E18" s="155"/>
      <c r="F18" s="155"/>
      <c r="G18" s="156"/>
      <c r="H18" s="151"/>
      <c r="I18" s="156"/>
      <c r="J18" s="151"/>
      <c r="K18" s="41"/>
      <c r="L18" s="41"/>
      <c r="M18" s="41"/>
      <c r="N18" s="81"/>
      <c r="O18" s="84">
        <f t="shared" si="3"/>
        <v>0</v>
      </c>
      <c r="P18" s="151"/>
      <c r="Q18" s="151"/>
      <c r="R18" s="151"/>
      <c r="S18" s="222"/>
      <c r="T18" s="223"/>
    </row>
    <row r="19" spans="1:21" ht="12.75" customHeight="1">
      <c r="A19" s="152"/>
      <c r="B19" s="153"/>
      <c r="C19" s="194"/>
      <c r="D19" s="152"/>
      <c r="E19" s="155"/>
      <c r="F19" s="155"/>
      <c r="G19" s="156"/>
      <c r="H19" s="151"/>
      <c r="I19" s="156"/>
      <c r="J19" s="151"/>
      <c r="K19" s="41"/>
      <c r="L19" s="41"/>
      <c r="M19" s="41"/>
      <c r="N19" s="81"/>
      <c r="O19" s="84">
        <f t="shared" si="3"/>
        <v>0</v>
      </c>
      <c r="P19" s="151"/>
      <c r="Q19" s="151"/>
      <c r="R19" s="151"/>
      <c r="S19" s="222"/>
      <c r="T19" s="223"/>
    </row>
    <row r="20" spans="1:21" ht="12.75" customHeight="1">
      <c r="A20" s="152"/>
      <c r="B20" s="153"/>
      <c r="C20" s="194"/>
      <c r="D20" s="152"/>
      <c r="E20" s="155"/>
      <c r="F20" s="155"/>
      <c r="G20" s="156"/>
      <c r="H20" s="151"/>
      <c r="I20" s="156"/>
      <c r="J20" s="151"/>
      <c r="K20" s="41"/>
      <c r="L20" s="41"/>
      <c r="M20" s="41"/>
      <c r="N20" s="81"/>
      <c r="O20" s="84">
        <f t="shared" si="3"/>
        <v>0</v>
      </c>
      <c r="P20" s="151"/>
      <c r="Q20" s="151"/>
      <c r="R20" s="151"/>
      <c r="S20" s="222"/>
      <c r="T20" s="223"/>
    </row>
    <row r="21" spans="1:21" ht="12.75" customHeight="1">
      <c r="A21" s="152"/>
      <c r="B21" s="163"/>
      <c r="C21" s="199" t="s">
        <v>232</v>
      </c>
      <c r="D21" s="166"/>
      <c r="E21" s="177"/>
      <c r="F21" s="155">
        <f t="shared" ref="F21" si="7">H21+J21+R21</f>
        <v>0</v>
      </c>
      <c r="G21" s="156"/>
      <c r="H21" s="151">
        <f t="shared" si="1"/>
        <v>0</v>
      </c>
      <c r="I21" s="156"/>
      <c r="J21" s="151">
        <f t="shared" si="2"/>
        <v>0</v>
      </c>
      <c r="K21" s="41"/>
      <c r="L21" s="41"/>
      <c r="M21" s="41"/>
      <c r="N21" s="81"/>
      <c r="O21" s="84">
        <f t="shared" si="3"/>
        <v>0</v>
      </c>
      <c r="P21" s="151">
        <f t="shared" ref="P21" si="8">E21*F21</f>
        <v>0</v>
      </c>
      <c r="Q21" s="151">
        <f t="shared" ref="Q21" si="9">SUM(O21:O24)</f>
        <v>0</v>
      </c>
      <c r="R21" s="151">
        <f t="shared" ref="R21" si="10">Q21*1.02*1.05*$R$14</f>
        <v>0</v>
      </c>
      <c r="S21" s="223"/>
      <c r="T21" s="223"/>
    </row>
    <row r="22" spans="1:21" ht="12.75" customHeight="1">
      <c r="A22" s="152"/>
      <c r="B22" s="164"/>
      <c r="C22" s="200"/>
      <c r="D22" s="167"/>
      <c r="E22" s="177"/>
      <c r="F22" s="155"/>
      <c r="G22" s="156"/>
      <c r="H22" s="151"/>
      <c r="I22" s="156"/>
      <c r="J22" s="151"/>
      <c r="K22" s="41"/>
      <c r="L22" s="41"/>
      <c r="M22" s="41"/>
      <c r="N22" s="81"/>
      <c r="O22" s="84">
        <f t="shared" si="3"/>
        <v>0</v>
      </c>
      <c r="P22" s="151"/>
      <c r="Q22" s="151"/>
      <c r="R22" s="151"/>
      <c r="S22" s="223"/>
      <c r="T22" s="223"/>
    </row>
    <row r="23" spans="1:21" ht="12.75" customHeight="1">
      <c r="A23" s="152"/>
      <c r="B23" s="164"/>
      <c r="C23" s="200"/>
      <c r="D23" s="167"/>
      <c r="E23" s="177"/>
      <c r="F23" s="155"/>
      <c r="G23" s="156"/>
      <c r="H23" s="151"/>
      <c r="I23" s="156"/>
      <c r="J23" s="151"/>
      <c r="K23" s="41"/>
      <c r="L23" s="41"/>
      <c r="M23" s="55"/>
      <c r="N23" s="81"/>
      <c r="O23" s="84">
        <f t="shared" si="3"/>
        <v>0</v>
      </c>
      <c r="P23" s="151"/>
      <c r="Q23" s="151"/>
      <c r="R23" s="151"/>
      <c r="S23" s="223"/>
      <c r="T23" s="223"/>
    </row>
    <row r="24" spans="1:21" ht="12.75" customHeight="1">
      <c r="A24" s="152"/>
      <c r="B24" s="165"/>
      <c r="C24" s="201"/>
      <c r="D24" s="168"/>
      <c r="E24" s="177"/>
      <c r="F24" s="155"/>
      <c r="G24" s="156"/>
      <c r="H24" s="151"/>
      <c r="I24" s="156"/>
      <c r="J24" s="151"/>
      <c r="K24" s="41"/>
      <c r="L24" s="41"/>
      <c r="M24" s="41"/>
      <c r="N24" s="81"/>
      <c r="O24" s="84">
        <f t="shared" si="3"/>
        <v>0</v>
      </c>
      <c r="P24" s="151"/>
      <c r="Q24" s="151"/>
      <c r="R24" s="151"/>
      <c r="S24" s="223"/>
      <c r="T24" s="223"/>
    </row>
    <row r="25" spans="1:21" ht="12.75" customHeight="1">
      <c r="A25" s="152">
        <v>1</v>
      </c>
      <c r="B25" s="163" t="s">
        <v>98</v>
      </c>
      <c r="C25" s="163" t="s">
        <v>120</v>
      </c>
      <c r="D25" s="166" t="s">
        <v>97</v>
      </c>
      <c r="E25" s="169">
        <v>4.62</v>
      </c>
      <c r="F25" s="155">
        <f t="shared" ref="F25" si="11">H25+J25+R25</f>
        <v>10.225967522240001</v>
      </c>
      <c r="G25" s="156">
        <v>0.11</v>
      </c>
      <c r="H25" s="151">
        <f t="shared" si="1"/>
        <v>0.20791870000000001</v>
      </c>
      <c r="I25" s="157">
        <v>0.76</v>
      </c>
      <c r="J25" s="151">
        <f t="shared" si="2"/>
        <v>2.1122679999999998</v>
      </c>
      <c r="K25" s="41" t="s">
        <v>73</v>
      </c>
      <c r="L25" s="41" t="s">
        <v>72</v>
      </c>
      <c r="M25" s="41">
        <v>7.0000000000000007E-2</v>
      </c>
      <c r="N25" s="81">
        <v>0.15</v>
      </c>
      <c r="O25" s="84">
        <f t="shared" si="3"/>
        <v>1.0500000000000001E-2</v>
      </c>
      <c r="P25" s="151">
        <f t="shared" ref="P25" si="12">E25*F25</f>
        <v>47.243969952748806</v>
      </c>
      <c r="Q25" s="151">
        <f t="shared" ref="Q25" si="13">SUM(O25:O28)</f>
        <v>6.5209200000000003</v>
      </c>
      <c r="R25" s="151">
        <f t="shared" ref="R25" si="14">Q25*1.02*1.05*$R$14</f>
        <v>7.9057808222400006</v>
      </c>
      <c r="S25" s="220">
        <f>F25*$S$17</f>
        <v>11.985859428811509</v>
      </c>
      <c r="T25" s="220">
        <f>S25*E25</f>
        <v>55.37467056110917</v>
      </c>
      <c r="U25" s="99">
        <f>T257</f>
        <v>8531.6612104449541</v>
      </c>
    </row>
    <row r="26" spans="1:21" ht="12.75" customHeight="1">
      <c r="A26" s="152"/>
      <c r="B26" s="164"/>
      <c r="C26" s="164"/>
      <c r="D26" s="167"/>
      <c r="E26" s="170"/>
      <c r="F26" s="155"/>
      <c r="G26" s="156"/>
      <c r="H26" s="151"/>
      <c r="I26" s="157"/>
      <c r="J26" s="151"/>
      <c r="K26" s="41" t="s">
        <v>99</v>
      </c>
      <c r="L26" s="41" t="s">
        <v>72</v>
      </c>
      <c r="M26" s="41">
        <v>1.26</v>
      </c>
      <c r="N26" s="81">
        <v>5.1669999999999998</v>
      </c>
      <c r="O26" s="84">
        <f t="shared" si="3"/>
        <v>6.5104199999999999</v>
      </c>
      <c r="P26" s="151"/>
      <c r="Q26" s="151"/>
      <c r="R26" s="151"/>
      <c r="S26" s="220"/>
      <c r="T26" s="220"/>
    </row>
    <row r="27" spans="1:21" ht="12.75" customHeight="1">
      <c r="A27" s="152"/>
      <c r="B27" s="164"/>
      <c r="C27" s="164"/>
      <c r="D27" s="167"/>
      <c r="E27" s="170"/>
      <c r="F27" s="155"/>
      <c r="G27" s="156"/>
      <c r="H27" s="151"/>
      <c r="I27" s="157"/>
      <c r="J27" s="151"/>
      <c r="K27" s="41"/>
      <c r="L27" s="41"/>
      <c r="M27" s="41"/>
      <c r="N27" s="81"/>
      <c r="O27" s="84">
        <f t="shared" si="3"/>
        <v>0</v>
      </c>
      <c r="P27" s="151"/>
      <c r="Q27" s="151"/>
      <c r="R27" s="151"/>
      <c r="S27" s="220"/>
      <c r="T27" s="220"/>
    </row>
    <row r="28" spans="1:21" ht="12.75" customHeight="1">
      <c r="A28" s="152"/>
      <c r="B28" s="165"/>
      <c r="C28" s="165"/>
      <c r="D28" s="168"/>
      <c r="E28" s="171"/>
      <c r="F28" s="155"/>
      <c r="G28" s="156"/>
      <c r="H28" s="151"/>
      <c r="I28" s="157"/>
      <c r="J28" s="151"/>
      <c r="K28" s="41"/>
      <c r="L28" s="41"/>
      <c r="M28" s="41"/>
      <c r="N28" s="81"/>
      <c r="O28" s="84">
        <f t="shared" si="3"/>
        <v>0</v>
      </c>
      <c r="P28" s="151"/>
      <c r="Q28" s="151"/>
      <c r="R28" s="151"/>
      <c r="S28" s="220"/>
      <c r="T28" s="220"/>
    </row>
    <row r="29" spans="1:21" ht="12.75" customHeight="1">
      <c r="A29" s="152">
        <v>2</v>
      </c>
      <c r="B29" s="153" t="s">
        <v>230</v>
      </c>
      <c r="C29" s="163" t="s">
        <v>121</v>
      </c>
      <c r="D29" s="184" t="s">
        <v>100</v>
      </c>
      <c r="E29" s="169">
        <v>264</v>
      </c>
      <c r="F29" s="155">
        <f t="shared" ref="F29" si="15">H29+J29+R29</f>
        <v>5.1584495126160004</v>
      </c>
      <c r="G29" s="156">
        <v>0.40100000000000002</v>
      </c>
      <c r="H29" s="151">
        <f t="shared" si="1"/>
        <v>0.7579581700000001</v>
      </c>
      <c r="I29" s="157">
        <v>7.1000000000000004E-3</v>
      </c>
      <c r="J29" s="151">
        <f t="shared" si="2"/>
        <v>1.9733030000000002E-2</v>
      </c>
      <c r="K29" s="41" t="s">
        <v>231</v>
      </c>
      <c r="L29" s="41" t="s">
        <v>100</v>
      </c>
      <c r="M29" s="41">
        <v>1</v>
      </c>
      <c r="N29" s="81">
        <v>2.5</v>
      </c>
      <c r="O29" s="84">
        <f t="shared" si="3"/>
        <v>2.5</v>
      </c>
      <c r="P29" s="151">
        <f t="shared" ref="P29" si="16">E29*F29</f>
        <v>1361.830671330624</v>
      </c>
      <c r="Q29" s="151">
        <f t="shared" ref="Q29" si="17">SUM(O29:O32)</f>
        <v>3.613378</v>
      </c>
      <c r="R29" s="151">
        <f t="shared" ref="R29" si="18">Q29*1.02*1.05*$R$14</f>
        <v>4.3807583126159999</v>
      </c>
      <c r="S29" s="220">
        <f t="shared" ref="S29" si="19">F29*$S$17</f>
        <v>6.0462201346101159</v>
      </c>
      <c r="T29" s="220">
        <f t="shared" ref="T29" si="20">S29*E29</f>
        <v>1596.2021155370705</v>
      </c>
    </row>
    <row r="30" spans="1:21" ht="12.75" customHeight="1">
      <c r="A30" s="152"/>
      <c r="B30" s="153"/>
      <c r="C30" s="164"/>
      <c r="D30" s="185"/>
      <c r="E30" s="170"/>
      <c r="F30" s="155"/>
      <c r="G30" s="156"/>
      <c r="H30" s="151"/>
      <c r="I30" s="157"/>
      <c r="J30" s="151"/>
      <c r="K30" s="41" t="s">
        <v>101</v>
      </c>
      <c r="L30" s="41" t="s">
        <v>72</v>
      </c>
      <c r="M30" s="41">
        <v>3.9E-2</v>
      </c>
      <c r="N30" s="83">
        <v>28.141999999999999</v>
      </c>
      <c r="O30" s="84">
        <f t="shared" si="3"/>
        <v>1.0975379999999999</v>
      </c>
      <c r="P30" s="151"/>
      <c r="Q30" s="151"/>
      <c r="R30" s="151"/>
      <c r="S30" s="220"/>
      <c r="T30" s="220"/>
    </row>
    <row r="31" spans="1:21" ht="12.75" customHeight="1">
      <c r="A31" s="152"/>
      <c r="B31" s="153"/>
      <c r="C31" s="164"/>
      <c r="D31" s="185"/>
      <c r="E31" s="170"/>
      <c r="F31" s="155"/>
      <c r="G31" s="156"/>
      <c r="H31" s="151"/>
      <c r="I31" s="157"/>
      <c r="J31" s="151"/>
      <c r="K31" s="41" t="s">
        <v>102</v>
      </c>
      <c r="L31" s="41" t="s">
        <v>72</v>
      </c>
      <c r="M31" s="41">
        <v>5.9999999999999995E-4</v>
      </c>
      <c r="N31" s="81">
        <v>26.4</v>
      </c>
      <c r="O31" s="84">
        <f t="shared" si="3"/>
        <v>1.5839999999999996E-2</v>
      </c>
      <c r="P31" s="151"/>
      <c r="Q31" s="151"/>
      <c r="R31" s="151"/>
      <c r="S31" s="220"/>
      <c r="T31" s="220"/>
    </row>
    <row r="32" spans="1:21" ht="12.75" customHeight="1">
      <c r="A32" s="152"/>
      <c r="B32" s="153"/>
      <c r="C32" s="165"/>
      <c r="D32" s="186"/>
      <c r="E32" s="171"/>
      <c r="F32" s="155"/>
      <c r="G32" s="156"/>
      <c r="H32" s="151"/>
      <c r="I32" s="157"/>
      <c r="J32" s="151"/>
      <c r="K32" s="41"/>
      <c r="L32" s="41"/>
      <c r="M32" s="41"/>
      <c r="N32" s="81"/>
      <c r="O32" s="84">
        <f t="shared" si="3"/>
        <v>0</v>
      </c>
      <c r="P32" s="151"/>
      <c r="Q32" s="151"/>
      <c r="R32" s="151"/>
      <c r="S32" s="220"/>
      <c r="T32" s="220"/>
    </row>
    <row r="33" spans="1:20" ht="12.75" customHeight="1">
      <c r="A33" s="152"/>
      <c r="B33" s="153"/>
      <c r="C33" s="194" t="s">
        <v>134</v>
      </c>
      <c r="D33" s="184"/>
      <c r="E33" s="154"/>
      <c r="F33" s="155">
        <f t="shared" ref="F33" si="21">H33+J33+R33</f>
        <v>0</v>
      </c>
      <c r="G33" s="156"/>
      <c r="H33" s="151">
        <f t="shared" ref="H33" si="22">G33*$P$8/1000</f>
        <v>0</v>
      </c>
      <c r="I33" s="157"/>
      <c r="J33" s="151">
        <f t="shared" ref="J33" si="23">I33*$P$9/1000</f>
        <v>0</v>
      </c>
      <c r="K33" s="41"/>
      <c r="L33" s="41"/>
      <c r="M33" s="41"/>
      <c r="N33" s="81"/>
      <c r="O33" s="84">
        <f t="shared" si="3"/>
        <v>0</v>
      </c>
      <c r="P33" s="151">
        <f t="shared" ref="P33" si="24">E33*F33</f>
        <v>0</v>
      </c>
      <c r="Q33" s="151">
        <f t="shared" ref="Q33" si="25">SUM(O33:O36)</f>
        <v>0</v>
      </c>
      <c r="R33" s="151">
        <f t="shared" ref="R33" si="26">Q33*1.02*1.05*$R$14</f>
        <v>0</v>
      </c>
      <c r="S33" s="220">
        <f t="shared" ref="S33" si="27">F33*$S$17</f>
        <v>0</v>
      </c>
      <c r="T33" s="220">
        <f t="shared" ref="T33" si="28">S33*E33</f>
        <v>0</v>
      </c>
    </row>
    <row r="34" spans="1:20" ht="12.75" customHeight="1">
      <c r="A34" s="152"/>
      <c r="B34" s="153"/>
      <c r="C34" s="194"/>
      <c r="D34" s="185"/>
      <c r="E34" s="154"/>
      <c r="F34" s="155"/>
      <c r="G34" s="156"/>
      <c r="H34" s="151"/>
      <c r="I34" s="157"/>
      <c r="J34" s="151"/>
      <c r="K34" s="41"/>
      <c r="L34" s="41"/>
      <c r="M34" s="41"/>
      <c r="N34" s="81"/>
      <c r="O34" s="84">
        <f t="shared" si="3"/>
        <v>0</v>
      </c>
      <c r="P34" s="151"/>
      <c r="Q34" s="151"/>
      <c r="R34" s="151"/>
      <c r="S34" s="220"/>
      <c r="T34" s="220"/>
    </row>
    <row r="35" spans="1:20" ht="12.75" customHeight="1">
      <c r="A35" s="152"/>
      <c r="B35" s="153"/>
      <c r="C35" s="194"/>
      <c r="D35" s="185"/>
      <c r="E35" s="154"/>
      <c r="F35" s="155"/>
      <c r="G35" s="156"/>
      <c r="H35" s="151"/>
      <c r="I35" s="157"/>
      <c r="J35" s="151"/>
      <c r="K35" s="41"/>
      <c r="L35" s="41"/>
      <c r="M35" s="41"/>
      <c r="N35" s="81"/>
      <c r="O35" s="84">
        <f t="shared" si="3"/>
        <v>0</v>
      </c>
      <c r="P35" s="151"/>
      <c r="Q35" s="151"/>
      <c r="R35" s="151"/>
      <c r="S35" s="220"/>
      <c r="T35" s="220"/>
    </row>
    <row r="36" spans="1:20" ht="12.75" customHeight="1">
      <c r="A36" s="152"/>
      <c r="B36" s="153"/>
      <c r="C36" s="194"/>
      <c r="D36" s="186"/>
      <c r="E36" s="154"/>
      <c r="F36" s="155"/>
      <c r="G36" s="156"/>
      <c r="H36" s="151"/>
      <c r="I36" s="157"/>
      <c r="J36" s="151"/>
      <c r="K36" s="41"/>
      <c r="L36" s="41"/>
      <c r="M36" s="41"/>
      <c r="N36" s="81"/>
      <c r="O36" s="84">
        <f t="shared" si="3"/>
        <v>0</v>
      </c>
      <c r="P36" s="151"/>
      <c r="Q36" s="151"/>
      <c r="R36" s="151"/>
      <c r="S36" s="220"/>
      <c r="T36" s="220"/>
    </row>
    <row r="37" spans="1:20" ht="12.75" customHeight="1">
      <c r="A37" s="152">
        <v>1</v>
      </c>
      <c r="B37" s="153" t="s">
        <v>135</v>
      </c>
      <c r="C37" s="153" t="s">
        <v>136</v>
      </c>
      <c r="D37" s="152" t="s">
        <v>97</v>
      </c>
      <c r="E37" s="154">
        <v>6.2</v>
      </c>
      <c r="F37" s="155">
        <f t="shared" ref="F37" si="29">H37+J37+R37</f>
        <v>3.6669297999999997</v>
      </c>
      <c r="G37" s="156">
        <v>1.94</v>
      </c>
      <c r="H37" s="151">
        <f t="shared" ref="H37" si="30">G37*$P$8/1000</f>
        <v>3.6669297999999997</v>
      </c>
      <c r="I37" s="156"/>
      <c r="J37" s="151">
        <f t="shared" ref="J37" si="31">I37*$P$9/1000</f>
        <v>0</v>
      </c>
      <c r="K37" s="41"/>
      <c r="L37" s="41"/>
      <c r="M37" s="41"/>
      <c r="N37" s="81"/>
      <c r="O37" s="84">
        <f t="shared" si="3"/>
        <v>0</v>
      </c>
      <c r="P37" s="151">
        <f t="shared" ref="P37" si="32">E37*F37</f>
        <v>22.73496476</v>
      </c>
      <c r="Q37" s="151">
        <f t="shared" ref="Q37" si="33">SUM(O37:O40)</f>
        <v>0</v>
      </c>
      <c r="R37" s="151">
        <f t="shared" ref="R37" si="34">Q37*1.02*1.05*$R$14</f>
        <v>0</v>
      </c>
      <c r="S37" s="220">
        <f t="shared" ref="S37" si="35">F37*$S$17</f>
        <v>4.2980094570545191</v>
      </c>
      <c r="T37" s="220">
        <f t="shared" ref="T37" si="36">S37*E37</f>
        <v>26.647658633738018</v>
      </c>
    </row>
    <row r="38" spans="1:20" ht="12.75" customHeight="1">
      <c r="A38" s="152"/>
      <c r="B38" s="153"/>
      <c r="C38" s="153"/>
      <c r="D38" s="152"/>
      <c r="E38" s="154"/>
      <c r="F38" s="155"/>
      <c r="G38" s="156"/>
      <c r="H38" s="151"/>
      <c r="I38" s="156"/>
      <c r="J38" s="151"/>
      <c r="K38" s="41"/>
      <c r="L38" s="41"/>
      <c r="M38" s="41"/>
      <c r="N38" s="81"/>
      <c r="O38" s="84">
        <f t="shared" si="3"/>
        <v>0</v>
      </c>
      <c r="P38" s="151"/>
      <c r="Q38" s="151"/>
      <c r="R38" s="151"/>
      <c r="S38" s="220"/>
      <c r="T38" s="220"/>
    </row>
    <row r="39" spans="1:20" ht="12.75" customHeight="1">
      <c r="A39" s="152"/>
      <c r="B39" s="153"/>
      <c r="C39" s="153"/>
      <c r="D39" s="152"/>
      <c r="E39" s="154"/>
      <c r="F39" s="155"/>
      <c r="G39" s="156"/>
      <c r="H39" s="151"/>
      <c r="I39" s="156"/>
      <c r="J39" s="151"/>
      <c r="K39" s="41"/>
      <c r="L39" s="41"/>
      <c r="M39" s="54"/>
      <c r="N39" s="81"/>
      <c r="O39" s="84">
        <f t="shared" si="3"/>
        <v>0</v>
      </c>
      <c r="P39" s="151"/>
      <c r="Q39" s="151"/>
      <c r="R39" s="151"/>
      <c r="S39" s="220"/>
      <c r="T39" s="220"/>
    </row>
    <row r="40" spans="1:20" ht="12.75" customHeight="1">
      <c r="A40" s="152"/>
      <c r="B40" s="153"/>
      <c r="C40" s="153"/>
      <c r="D40" s="152"/>
      <c r="E40" s="154"/>
      <c r="F40" s="155"/>
      <c r="G40" s="156"/>
      <c r="H40" s="151"/>
      <c r="I40" s="156"/>
      <c r="J40" s="151"/>
      <c r="K40" s="41"/>
      <c r="L40" s="41"/>
      <c r="M40" s="41"/>
      <c r="N40" s="81"/>
      <c r="O40" s="84">
        <f t="shared" si="3"/>
        <v>0</v>
      </c>
      <c r="P40" s="151"/>
      <c r="Q40" s="151"/>
      <c r="R40" s="151"/>
      <c r="S40" s="220"/>
      <c r="T40" s="220"/>
    </row>
    <row r="41" spans="1:20" ht="12.75" customHeight="1">
      <c r="A41" s="152">
        <v>2</v>
      </c>
      <c r="B41" s="163" t="s">
        <v>98</v>
      </c>
      <c r="C41" s="163" t="s">
        <v>122</v>
      </c>
      <c r="D41" s="166" t="s">
        <v>97</v>
      </c>
      <c r="E41" s="155">
        <v>1.18</v>
      </c>
      <c r="F41" s="155">
        <f t="shared" ref="F41" si="37">H41+J41+R41</f>
        <v>10.226476718479999</v>
      </c>
      <c r="G41" s="156">
        <v>0.11</v>
      </c>
      <c r="H41" s="151">
        <f t="shared" ref="H41" si="38">G41*$P$8/1000</f>
        <v>0.20791870000000001</v>
      </c>
      <c r="I41" s="157">
        <v>0.76</v>
      </c>
      <c r="J41" s="151">
        <f t="shared" ref="J41" si="39">I41*$P$9/1000</f>
        <v>2.1122679999999998</v>
      </c>
      <c r="K41" s="41" t="s">
        <v>123</v>
      </c>
      <c r="L41" s="41" t="s">
        <v>72</v>
      </c>
      <c r="M41" s="41">
        <v>1.26</v>
      </c>
      <c r="N41" s="81">
        <v>5.1669999999999998</v>
      </c>
      <c r="O41" s="84">
        <f t="shared" si="3"/>
        <v>6.5104199999999999</v>
      </c>
      <c r="P41" s="151">
        <f t="shared" ref="P41" si="40">E41*F41</f>
        <v>12.067242527806398</v>
      </c>
      <c r="Q41" s="151">
        <f t="shared" ref="Q41" si="41">SUM(O41:O44)</f>
        <v>6.5213399999999995</v>
      </c>
      <c r="R41" s="151">
        <f t="shared" ref="R41" si="42">Q41*1.02*1.05*$R$14</f>
        <v>7.9062900184799991</v>
      </c>
      <c r="S41" s="220">
        <f t="shared" ref="S41" si="43">F41*$S$17</f>
        <v>11.986456257868614</v>
      </c>
      <c r="T41" s="220">
        <f t="shared" ref="T41" si="44">S41*E41</f>
        <v>14.144018384284964</v>
      </c>
    </row>
    <row r="42" spans="1:20" ht="12.75" customHeight="1">
      <c r="A42" s="152"/>
      <c r="B42" s="164"/>
      <c r="C42" s="164"/>
      <c r="D42" s="167"/>
      <c r="E42" s="155"/>
      <c r="F42" s="155"/>
      <c r="G42" s="156"/>
      <c r="H42" s="151"/>
      <c r="I42" s="157"/>
      <c r="J42" s="151"/>
      <c r="K42" s="41" t="s">
        <v>73</v>
      </c>
      <c r="L42" s="41" t="s">
        <v>72</v>
      </c>
      <c r="M42" s="41">
        <v>7.0000000000000007E-2</v>
      </c>
      <c r="N42" s="81">
        <v>0.156</v>
      </c>
      <c r="O42" s="84">
        <f t="shared" si="3"/>
        <v>1.0920000000000001E-2</v>
      </c>
      <c r="P42" s="151"/>
      <c r="Q42" s="151"/>
      <c r="R42" s="151"/>
      <c r="S42" s="220"/>
      <c r="T42" s="220"/>
    </row>
    <row r="43" spans="1:20" ht="12.75" customHeight="1">
      <c r="A43" s="152"/>
      <c r="B43" s="164"/>
      <c r="C43" s="164"/>
      <c r="D43" s="167"/>
      <c r="E43" s="155"/>
      <c r="F43" s="155"/>
      <c r="G43" s="156"/>
      <c r="H43" s="151"/>
      <c r="I43" s="157"/>
      <c r="J43" s="151"/>
      <c r="K43" s="41"/>
      <c r="L43" s="41"/>
      <c r="M43" s="56"/>
      <c r="N43" s="81"/>
      <c r="O43" s="84">
        <f t="shared" si="3"/>
        <v>0</v>
      </c>
      <c r="P43" s="151"/>
      <c r="Q43" s="151"/>
      <c r="R43" s="151"/>
      <c r="S43" s="220"/>
      <c r="T43" s="220"/>
    </row>
    <row r="44" spans="1:20" ht="12.75" customHeight="1">
      <c r="A44" s="152"/>
      <c r="B44" s="165"/>
      <c r="C44" s="165"/>
      <c r="D44" s="168"/>
      <c r="E44" s="155"/>
      <c r="F44" s="155"/>
      <c r="G44" s="156"/>
      <c r="H44" s="151"/>
      <c r="I44" s="157"/>
      <c r="J44" s="151"/>
      <c r="K44" s="41"/>
      <c r="L44" s="41"/>
      <c r="M44" s="41"/>
      <c r="N44" s="81"/>
      <c r="O44" s="84">
        <f t="shared" si="3"/>
        <v>0</v>
      </c>
      <c r="P44" s="151"/>
      <c r="Q44" s="151"/>
      <c r="R44" s="151"/>
      <c r="S44" s="220"/>
      <c r="T44" s="220"/>
    </row>
    <row r="45" spans="1:20" ht="12.75" customHeight="1">
      <c r="A45" s="152">
        <v>3</v>
      </c>
      <c r="B45" s="163" t="s">
        <v>137</v>
      </c>
      <c r="C45" s="163" t="s">
        <v>138</v>
      </c>
      <c r="D45" s="166" t="s">
        <v>97</v>
      </c>
      <c r="E45" s="155">
        <v>4.5</v>
      </c>
      <c r="F45" s="155">
        <f t="shared" ref="F45" si="45">H45+J45+R45</f>
        <v>45.072362572448007</v>
      </c>
      <c r="G45" s="156">
        <v>2.0499999999999998</v>
      </c>
      <c r="H45" s="151">
        <f t="shared" ref="H45" si="46">G45*$P$8/1000</f>
        <v>3.8748484999999997</v>
      </c>
      <c r="I45" s="157">
        <v>0.3</v>
      </c>
      <c r="J45" s="151">
        <f t="shared" ref="J45" si="47">I45*$P$9/1000</f>
        <v>0.83379000000000003</v>
      </c>
      <c r="K45" s="41" t="s">
        <v>139</v>
      </c>
      <c r="L45" s="41" t="s">
        <v>140</v>
      </c>
      <c r="M45" s="41">
        <v>0.9</v>
      </c>
      <c r="N45" s="81">
        <v>1.125</v>
      </c>
      <c r="O45" s="84">
        <f t="shared" si="3"/>
        <v>1.0125</v>
      </c>
      <c r="P45" s="151">
        <f t="shared" ref="P45" si="48">E45*F45</f>
        <v>202.82563157601604</v>
      </c>
      <c r="Q45" s="151">
        <f t="shared" ref="Q45" si="49">SUM(O45:O48)</f>
        <v>33.293184000000004</v>
      </c>
      <c r="R45" s="151">
        <f t="shared" ref="R45" si="50">Q45*1.02*1.05*$R$14</f>
        <v>40.363724072448008</v>
      </c>
      <c r="S45" s="220">
        <f t="shared" ref="S45" si="51">F45*$S$17</f>
        <v>52.82932893565939</v>
      </c>
      <c r="T45" s="220">
        <f t="shared" ref="T45" si="52">S45*E45</f>
        <v>237.73198021046727</v>
      </c>
    </row>
    <row r="46" spans="1:20" ht="12.75" customHeight="1">
      <c r="A46" s="152"/>
      <c r="B46" s="164"/>
      <c r="C46" s="164"/>
      <c r="D46" s="167"/>
      <c r="E46" s="155"/>
      <c r="F46" s="155"/>
      <c r="G46" s="156"/>
      <c r="H46" s="151"/>
      <c r="I46" s="157"/>
      <c r="J46" s="151"/>
      <c r="K46" s="41" t="s">
        <v>141</v>
      </c>
      <c r="L46" s="41" t="s">
        <v>72</v>
      </c>
      <c r="M46" s="41">
        <v>1.6500000000000001E-2</v>
      </c>
      <c r="N46" s="81">
        <v>130.55600000000001</v>
      </c>
      <c r="O46" s="84">
        <f t="shared" si="3"/>
        <v>2.1541740000000003</v>
      </c>
      <c r="P46" s="151"/>
      <c r="Q46" s="151"/>
      <c r="R46" s="151"/>
      <c r="S46" s="220"/>
      <c r="T46" s="220"/>
    </row>
    <row r="47" spans="1:20" ht="12.75" customHeight="1">
      <c r="A47" s="152"/>
      <c r="B47" s="164"/>
      <c r="C47" s="164"/>
      <c r="D47" s="167"/>
      <c r="E47" s="155"/>
      <c r="F47" s="155"/>
      <c r="G47" s="156"/>
      <c r="H47" s="151"/>
      <c r="I47" s="157"/>
      <c r="J47" s="151"/>
      <c r="K47" s="41" t="s">
        <v>142</v>
      </c>
      <c r="L47" s="41" t="s">
        <v>72</v>
      </c>
      <c r="M47" s="56">
        <v>1.02</v>
      </c>
      <c r="N47" s="81">
        <v>26.478000000000002</v>
      </c>
      <c r="O47" s="84">
        <f t="shared" si="3"/>
        <v>27.007560000000002</v>
      </c>
      <c r="P47" s="151"/>
      <c r="Q47" s="151"/>
      <c r="R47" s="151"/>
      <c r="S47" s="220"/>
      <c r="T47" s="220"/>
    </row>
    <row r="48" spans="1:20" ht="12.75" customHeight="1">
      <c r="A48" s="152"/>
      <c r="B48" s="165"/>
      <c r="C48" s="165"/>
      <c r="D48" s="168"/>
      <c r="E48" s="155"/>
      <c r="F48" s="155"/>
      <c r="G48" s="156"/>
      <c r="H48" s="151"/>
      <c r="I48" s="157"/>
      <c r="J48" s="151"/>
      <c r="K48" s="41" t="s">
        <v>143</v>
      </c>
      <c r="L48" s="41" t="s">
        <v>126</v>
      </c>
      <c r="M48" s="41">
        <v>0.71699999999999997</v>
      </c>
      <c r="N48" s="81">
        <v>4.3499999999999996</v>
      </c>
      <c r="O48" s="84">
        <f t="shared" si="3"/>
        <v>3.1189499999999994</v>
      </c>
      <c r="P48" s="151"/>
      <c r="Q48" s="151"/>
      <c r="R48" s="151"/>
      <c r="S48" s="220"/>
      <c r="T48" s="220"/>
    </row>
    <row r="49" spans="1:20" ht="12.75" customHeight="1">
      <c r="A49" s="152">
        <v>4</v>
      </c>
      <c r="B49" s="153" t="s">
        <v>125</v>
      </c>
      <c r="C49" s="153" t="s">
        <v>144</v>
      </c>
      <c r="D49" s="166" t="s">
        <v>97</v>
      </c>
      <c r="E49" s="155">
        <v>2.6</v>
      </c>
      <c r="F49" s="155">
        <f t="shared" ref="F49" si="53">H49+J49+R49</f>
        <v>49.149476659880001</v>
      </c>
      <c r="G49" s="158">
        <v>2.78</v>
      </c>
      <c r="H49" s="151">
        <f t="shared" ref="H49" si="54">G49*$P$8/1000</f>
        <v>5.2546726000000001</v>
      </c>
      <c r="I49" s="156">
        <v>0.34</v>
      </c>
      <c r="J49" s="151">
        <f t="shared" ref="J49" si="55">I49*$P$9/1000</f>
        <v>0.94496200000000008</v>
      </c>
      <c r="K49" s="41" t="s">
        <v>101</v>
      </c>
      <c r="L49" s="41" t="s">
        <v>72</v>
      </c>
      <c r="M49" s="41">
        <v>1.02</v>
      </c>
      <c r="N49" s="81">
        <v>28.141999999999999</v>
      </c>
      <c r="O49" s="84">
        <f t="shared" si="3"/>
        <v>28.704840000000001</v>
      </c>
      <c r="P49" s="151">
        <f t="shared" ref="P49" si="56">E49*F49</f>
        <v>127.788639315688</v>
      </c>
      <c r="Q49" s="151">
        <f t="shared" ref="Q49" si="57">SUM(O49:O52)</f>
        <v>35.426290000000002</v>
      </c>
      <c r="R49" s="151">
        <f t="shared" ref="R49" si="58">Q49*1.02*1.05*$R$14</f>
        <v>42.949842059879998</v>
      </c>
      <c r="S49" s="220">
        <f t="shared" ref="S49" si="59">F49*$S$17</f>
        <v>57.608115512177143</v>
      </c>
      <c r="T49" s="220">
        <f t="shared" ref="T49" si="60">S49*E49</f>
        <v>149.78110033166058</v>
      </c>
    </row>
    <row r="50" spans="1:20" ht="12.75" customHeight="1">
      <c r="A50" s="152"/>
      <c r="B50" s="153"/>
      <c r="C50" s="153"/>
      <c r="D50" s="167"/>
      <c r="E50" s="155"/>
      <c r="F50" s="155"/>
      <c r="G50" s="158"/>
      <c r="H50" s="151"/>
      <c r="I50" s="156"/>
      <c r="J50" s="151"/>
      <c r="K50" s="41" t="s">
        <v>106</v>
      </c>
      <c r="L50" s="41" t="s">
        <v>126</v>
      </c>
      <c r="M50" s="41">
        <v>1.17</v>
      </c>
      <c r="N50" s="41">
        <v>4.3499999999999996</v>
      </c>
      <c r="O50" s="84">
        <f t="shared" si="3"/>
        <v>5.0894999999999992</v>
      </c>
      <c r="P50" s="151"/>
      <c r="Q50" s="151"/>
      <c r="R50" s="151"/>
      <c r="S50" s="220"/>
      <c r="T50" s="220"/>
    </row>
    <row r="51" spans="1:20" ht="12.75" customHeight="1">
      <c r="A51" s="152"/>
      <c r="B51" s="153"/>
      <c r="C51" s="153"/>
      <c r="D51" s="167"/>
      <c r="E51" s="155"/>
      <c r="F51" s="155"/>
      <c r="G51" s="158"/>
      <c r="H51" s="151"/>
      <c r="I51" s="156"/>
      <c r="J51" s="151"/>
      <c r="K51" s="41" t="s">
        <v>127</v>
      </c>
      <c r="L51" s="41" t="s">
        <v>97</v>
      </c>
      <c r="M51" s="54">
        <v>1.2500000000000001E-2</v>
      </c>
      <c r="N51" s="81">
        <v>130.55600000000001</v>
      </c>
      <c r="O51" s="84">
        <f t="shared" si="3"/>
        <v>1.6319500000000002</v>
      </c>
      <c r="P51" s="151"/>
      <c r="Q51" s="151"/>
      <c r="R51" s="151"/>
      <c r="S51" s="220"/>
      <c r="T51" s="220"/>
    </row>
    <row r="52" spans="1:20" ht="12.75" customHeight="1">
      <c r="A52" s="152"/>
      <c r="B52" s="153"/>
      <c r="C52" s="153"/>
      <c r="D52" s="168"/>
      <c r="E52" s="155"/>
      <c r="F52" s="155"/>
      <c r="G52" s="158"/>
      <c r="H52" s="151"/>
      <c r="I52" s="156"/>
      <c r="J52" s="151"/>
      <c r="K52" s="41"/>
      <c r="L52" s="41"/>
      <c r="M52" s="41"/>
      <c r="N52" s="81"/>
      <c r="O52" s="84">
        <f t="shared" si="3"/>
        <v>0</v>
      </c>
      <c r="P52" s="151"/>
      <c r="Q52" s="151"/>
      <c r="R52" s="151"/>
      <c r="S52" s="220"/>
      <c r="T52" s="220"/>
    </row>
    <row r="53" spans="1:20" ht="12.75" customHeight="1">
      <c r="A53" s="152">
        <v>5</v>
      </c>
      <c r="B53" s="153" t="s">
        <v>128</v>
      </c>
      <c r="C53" s="175" t="s">
        <v>145</v>
      </c>
      <c r="D53" s="175" t="s">
        <v>69</v>
      </c>
      <c r="E53" s="177">
        <v>3.4000000000000002E-2</v>
      </c>
      <c r="F53" s="155">
        <f t="shared" ref="F53" si="61">H53+J53+R53</f>
        <v>315.21671999999995</v>
      </c>
      <c r="G53" s="178"/>
      <c r="H53" s="151">
        <f t="shared" ref="H53" si="62">G53*$P$8/1000</f>
        <v>0</v>
      </c>
      <c r="I53" s="156"/>
      <c r="J53" s="151">
        <f t="shared" ref="J53" si="63">I53*$P$9/1000</f>
        <v>0</v>
      </c>
      <c r="K53" s="41" t="s">
        <v>129</v>
      </c>
      <c r="L53" s="41" t="s">
        <v>69</v>
      </c>
      <c r="M53" s="41">
        <v>1</v>
      </c>
      <c r="N53" s="81">
        <v>260</v>
      </c>
      <c r="O53" s="84">
        <f t="shared" si="3"/>
        <v>260</v>
      </c>
      <c r="P53" s="151">
        <f t="shared" ref="P53" si="64">E53*F53</f>
        <v>10.717368479999999</v>
      </c>
      <c r="Q53" s="151">
        <f t="shared" ref="Q53" si="65">SUM(O53:O56)</f>
        <v>260</v>
      </c>
      <c r="R53" s="151">
        <f t="shared" ref="R53" si="66">Q53*1.02*1.05*$R$14</f>
        <v>315.21671999999995</v>
      </c>
      <c r="S53" s="220">
        <f t="shared" ref="S53" si="67">F53*$S$17</f>
        <v>369.46560678137507</v>
      </c>
      <c r="T53" s="220">
        <f t="shared" ref="T53" si="68">S53*E53</f>
        <v>12.561830630566753</v>
      </c>
    </row>
    <row r="54" spans="1:20" ht="12.75" customHeight="1">
      <c r="A54" s="152"/>
      <c r="B54" s="153"/>
      <c r="C54" s="175"/>
      <c r="D54" s="176"/>
      <c r="E54" s="177"/>
      <c r="F54" s="155"/>
      <c r="G54" s="179"/>
      <c r="H54" s="151"/>
      <c r="I54" s="156"/>
      <c r="J54" s="151"/>
      <c r="K54" s="58"/>
      <c r="L54" s="58"/>
      <c r="M54" s="58"/>
      <c r="N54" s="59"/>
      <c r="O54" s="84">
        <f t="shared" si="3"/>
        <v>0</v>
      </c>
      <c r="P54" s="151"/>
      <c r="Q54" s="151"/>
      <c r="R54" s="151"/>
      <c r="S54" s="220"/>
      <c r="T54" s="220"/>
    </row>
    <row r="55" spans="1:20" ht="12.75" customHeight="1">
      <c r="A55" s="152"/>
      <c r="B55" s="153"/>
      <c r="C55" s="175"/>
      <c r="D55" s="176"/>
      <c r="E55" s="177"/>
      <c r="F55" s="155"/>
      <c r="G55" s="179"/>
      <c r="H55" s="151"/>
      <c r="I55" s="156"/>
      <c r="J55" s="151"/>
      <c r="K55" s="41"/>
      <c r="L55" s="41"/>
      <c r="M55" s="54"/>
      <c r="N55" s="81"/>
      <c r="O55" s="84">
        <f t="shared" si="3"/>
        <v>0</v>
      </c>
      <c r="P55" s="151"/>
      <c r="Q55" s="151"/>
      <c r="R55" s="151"/>
      <c r="S55" s="220"/>
      <c r="T55" s="220"/>
    </row>
    <row r="56" spans="1:20" ht="12.75" customHeight="1">
      <c r="A56" s="152"/>
      <c r="B56" s="153"/>
      <c r="C56" s="175"/>
      <c r="D56" s="176"/>
      <c r="E56" s="177"/>
      <c r="F56" s="155"/>
      <c r="G56" s="180"/>
      <c r="H56" s="151"/>
      <c r="I56" s="156"/>
      <c r="J56" s="151"/>
      <c r="K56" s="41"/>
      <c r="L56" s="41"/>
      <c r="M56" s="41"/>
      <c r="N56" s="81"/>
      <c r="O56" s="84">
        <f t="shared" si="3"/>
        <v>0</v>
      </c>
      <c r="P56" s="151"/>
      <c r="Q56" s="151"/>
      <c r="R56" s="151"/>
      <c r="S56" s="220"/>
      <c r="T56" s="220"/>
    </row>
    <row r="57" spans="1:20" ht="12.75" customHeight="1">
      <c r="A57" s="152">
        <v>6</v>
      </c>
      <c r="B57" s="153" t="s">
        <v>146</v>
      </c>
      <c r="C57" s="153" t="s">
        <v>148</v>
      </c>
      <c r="D57" s="152" t="s">
        <v>107</v>
      </c>
      <c r="E57" s="154">
        <v>12.1</v>
      </c>
      <c r="F57" s="155">
        <f t="shared" ref="F57" si="69">H57+J57+R57</f>
        <v>10.908754177999999</v>
      </c>
      <c r="G57" s="156">
        <v>2.15</v>
      </c>
      <c r="H57" s="151">
        <f t="shared" ref="H57" si="70">G57*$P$8/1000</f>
        <v>4.0638654999999995</v>
      </c>
      <c r="I57" s="157">
        <v>1.3899999999999999E-2</v>
      </c>
      <c r="J57" s="151">
        <f t="shared" ref="J57" si="71">I57*$P$9/1000</f>
        <v>3.8632269999999996E-2</v>
      </c>
      <c r="K57" s="41" t="s">
        <v>147</v>
      </c>
      <c r="L57" s="41" t="s">
        <v>126</v>
      </c>
      <c r="M57" s="41">
        <v>1</v>
      </c>
      <c r="N57" s="81">
        <v>4.8220000000000001</v>
      </c>
      <c r="O57" s="84">
        <f t="shared" si="3"/>
        <v>4.8220000000000001</v>
      </c>
      <c r="P57" s="151">
        <f t="shared" ref="P57" si="72">E57*F57</f>
        <v>131.99592555379999</v>
      </c>
      <c r="Q57" s="151">
        <f t="shared" ref="Q57" si="73">SUM(O57:O60)</f>
        <v>5.6139999999999999</v>
      </c>
      <c r="R57" s="151">
        <f t="shared" ref="R57" si="74">Q57*1.02*1.05*$R$14</f>
        <v>6.8062564079999994</v>
      </c>
      <c r="S57" s="220">
        <f t="shared" ref="S57" si="75">F57*$S$17</f>
        <v>12.786153861392982</v>
      </c>
      <c r="T57" s="220">
        <f t="shared" ref="T57" si="76">S57*E57</f>
        <v>154.7124617228551</v>
      </c>
    </row>
    <row r="58" spans="1:20" ht="12.75" customHeight="1">
      <c r="A58" s="152"/>
      <c r="B58" s="153"/>
      <c r="C58" s="153"/>
      <c r="D58" s="152"/>
      <c r="E58" s="154"/>
      <c r="F58" s="155"/>
      <c r="G58" s="156"/>
      <c r="H58" s="151"/>
      <c r="I58" s="157"/>
      <c r="J58" s="151"/>
      <c r="K58" s="41"/>
      <c r="L58" s="41"/>
      <c r="M58" s="41"/>
      <c r="N58" s="81"/>
      <c r="O58" s="84">
        <f t="shared" si="3"/>
        <v>0</v>
      </c>
      <c r="P58" s="151"/>
      <c r="Q58" s="151"/>
      <c r="R58" s="151"/>
      <c r="S58" s="220"/>
      <c r="T58" s="220"/>
    </row>
    <row r="59" spans="1:20" ht="12.75" customHeight="1">
      <c r="A59" s="152"/>
      <c r="B59" s="153"/>
      <c r="C59" s="153"/>
      <c r="D59" s="152"/>
      <c r="E59" s="154"/>
      <c r="F59" s="155"/>
      <c r="G59" s="156"/>
      <c r="H59" s="151"/>
      <c r="I59" s="157"/>
      <c r="J59" s="151"/>
      <c r="K59" s="41" t="s">
        <v>102</v>
      </c>
      <c r="L59" s="41" t="s">
        <v>124</v>
      </c>
      <c r="M59" s="56">
        <v>0.03</v>
      </c>
      <c r="N59" s="81">
        <v>26.4</v>
      </c>
      <c r="O59" s="84">
        <f t="shared" si="3"/>
        <v>0.79199999999999993</v>
      </c>
      <c r="P59" s="151"/>
      <c r="Q59" s="151"/>
      <c r="R59" s="151"/>
      <c r="S59" s="220"/>
      <c r="T59" s="220"/>
    </row>
    <row r="60" spans="1:20" ht="12.75" customHeight="1">
      <c r="A60" s="152"/>
      <c r="B60" s="153"/>
      <c r="C60" s="153"/>
      <c r="D60" s="152"/>
      <c r="E60" s="154"/>
      <c r="F60" s="155"/>
      <c r="G60" s="156"/>
      <c r="H60" s="151"/>
      <c r="I60" s="157"/>
      <c r="J60" s="151"/>
      <c r="K60" s="58"/>
      <c r="L60" s="58"/>
      <c r="M60" s="58"/>
      <c r="N60" s="59"/>
      <c r="O60" s="84">
        <f t="shared" si="3"/>
        <v>0</v>
      </c>
      <c r="P60" s="151"/>
      <c r="Q60" s="151"/>
      <c r="R60" s="151"/>
      <c r="S60" s="220"/>
      <c r="T60" s="220"/>
    </row>
    <row r="61" spans="1:20" ht="12.75" customHeight="1">
      <c r="A61" s="152">
        <v>7</v>
      </c>
      <c r="B61" s="159" t="s">
        <v>149</v>
      </c>
      <c r="C61" s="153" t="s">
        <v>151</v>
      </c>
      <c r="D61" s="152" t="s">
        <v>107</v>
      </c>
      <c r="E61" s="154">
        <v>1.92</v>
      </c>
      <c r="F61" s="155">
        <f t="shared" ref="F61" si="77">H61+J61+R61</f>
        <v>21.611838269080003</v>
      </c>
      <c r="G61" s="156">
        <v>7.7</v>
      </c>
      <c r="H61" s="151">
        <f t="shared" ref="H61" si="78">G61*$P$8/1000</f>
        <v>14.554309000000002</v>
      </c>
      <c r="I61" s="188">
        <v>0.15</v>
      </c>
      <c r="J61" s="151">
        <f t="shared" ref="J61" si="79">I61*$P$9/1000</f>
        <v>0.41689500000000002</v>
      </c>
      <c r="K61" s="41" t="s">
        <v>152</v>
      </c>
      <c r="L61" s="41" t="s">
        <v>126</v>
      </c>
      <c r="M61" s="41">
        <v>0.97</v>
      </c>
      <c r="N61" s="81">
        <v>4.6669999999999998</v>
      </c>
      <c r="O61" s="84">
        <f t="shared" si="3"/>
        <v>4.5269899999999996</v>
      </c>
      <c r="P61" s="151">
        <f t="shared" ref="P61" si="80">E61*F61</f>
        <v>41.494729476633601</v>
      </c>
      <c r="Q61" s="151">
        <f t="shared" ref="Q61" si="81">SUM(O61:O64)</f>
        <v>5.4773899999999998</v>
      </c>
      <c r="R61" s="151">
        <f t="shared" ref="R61" si="82">Q61*1.02*1.05*$R$14</f>
        <v>6.6406342690799995</v>
      </c>
      <c r="S61" s="220">
        <f t="shared" ref="S61" si="83">F61*$S$17</f>
        <v>25.331241755661271</v>
      </c>
      <c r="T61" s="220">
        <f t="shared" ref="T61" si="84">S61*E61</f>
        <v>48.635984170869641</v>
      </c>
    </row>
    <row r="62" spans="1:20" ht="12.75" customHeight="1">
      <c r="A62" s="152"/>
      <c r="B62" s="153"/>
      <c r="C62" s="153"/>
      <c r="D62" s="152"/>
      <c r="E62" s="154"/>
      <c r="F62" s="155"/>
      <c r="G62" s="156"/>
      <c r="H62" s="151"/>
      <c r="I62" s="188"/>
      <c r="J62" s="151"/>
      <c r="K62" s="41"/>
      <c r="L62" s="41"/>
      <c r="M62" s="41"/>
      <c r="N62" s="81"/>
      <c r="O62" s="84">
        <f t="shared" si="3"/>
        <v>0</v>
      </c>
      <c r="P62" s="151"/>
      <c r="Q62" s="151"/>
      <c r="R62" s="151"/>
      <c r="S62" s="220"/>
      <c r="T62" s="220"/>
    </row>
    <row r="63" spans="1:20" ht="12.75" customHeight="1">
      <c r="A63" s="152"/>
      <c r="B63" s="153"/>
      <c r="C63" s="153"/>
      <c r="D63" s="152"/>
      <c r="E63" s="154"/>
      <c r="F63" s="155"/>
      <c r="G63" s="156"/>
      <c r="H63" s="151"/>
      <c r="I63" s="188"/>
      <c r="J63" s="151"/>
      <c r="K63" s="41" t="s">
        <v>102</v>
      </c>
      <c r="L63" s="81" t="s">
        <v>72</v>
      </c>
      <c r="M63" s="55">
        <v>3.5999999999999997E-2</v>
      </c>
      <c r="N63" s="81">
        <v>26.4</v>
      </c>
      <c r="O63" s="84">
        <f t="shared" si="3"/>
        <v>0.95039999999999991</v>
      </c>
      <c r="P63" s="151"/>
      <c r="Q63" s="151"/>
      <c r="R63" s="151"/>
      <c r="S63" s="220"/>
      <c r="T63" s="220"/>
    </row>
    <row r="64" spans="1:20" ht="12.75" customHeight="1">
      <c r="A64" s="152"/>
      <c r="B64" s="153"/>
      <c r="C64" s="153"/>
      <c r="D64" s="152"/>
      <c r="E64" s="154"/>
      <c r="F64" s="155"/>
      <c r="G64" s="156"/>
      <c r="H64" s="151"/>
      <c r="I64" s="188"/>
      <c r="J64" s="151"/>
      <c r="K64" s="58"/>
      <c r="L64" s="58"/>
      <c r="M64" s="58"/>
      <c r="N64" s="59"/>
      <c r="O64" s="84">
        <f t="shared" si="3"/>
        <v>0</v>
      </c>
      <c r="P64" s="151"/>
      <c r="Q64" s="151"/>
      <c r="R64" s="151"/>
      <c r="S64" s="220"/>
      <c r="T64" s="220"/>
    </row>
    <row r="65" spans="1:20" ht="12.75" customHeight="1">
      <c r="A65" s="152">
        <v>8</v>
      </c>
      <c r="B65" s="159" t="s">
        <v>149</v>
      </c>
      <c r="C65" s="153" t="s">
        <v>153</v>
      </c>
      <c r="D65" s="152" t="s">
        <v>107</v>
      </c>
      <c r="E65" s="154">
        <v>2.6</v>
      </c>
      <c r="F65" s="155">
        <f t="shared" ref="F65" si="85">H65+J65+R65</f>
        <v>21.794118399280002</v>
      </c>
      <c r="G65" s="156">
        <v>7.7</v>
      </c>
      <c r="H65" s="151">
        <f t="shared" ref="H65" si="86">G65*$P$8/1000</f>
        <v>14.554309000000002</v>
      </c>
      <c r="I65" s="188">
        <v>0.15</v>
      </c>
      <c r="J65" s="151">
        <f t="shared" ref="J65" si="87">I65*$P$9/1000</f>
        <v>0.41689500000000002</v>
      </c>
      <c r="K65" s="41" t="s">
        <v>150</v>
      </c>
      <c r="L65" s="41" t="s">
        <v>126</v>
      </c>
      <c r="M65" s="41">
        <v>0.97</v>
      </c>
      <c r="N65" s="81">
        <v>4.8220000000000001</v>
      </c>
      <c r="O65" s="84">
        <f t="shared" si="3"/>
        <v>4.6773400000000001</v>
      </c>
      <c r="P65" s="151">
        <f t="shared" ref="P65" si="88">E65*F65</f>
        <v>56.66470783812801</v>
      </c>
      <c r="Q65" s="151">
        <f t="shared" ref="Q65" si="89">SUM(O65:O68)</f>
        <v>5.6277400000000002</v>
      </c>
      <c r="R65" s="151">
        <f t="shared" ref="R65" si="90">Q65*1.02*1.05*$R$14</f>
        <v>6.8229143992799992</v>
      </c>
      <c r="S65" s="220">
        <f t="shared" ref="S65" si="91">F65*$S$17</f>
        <v>25.544892347890421</v>
      </c>
      <c r="T65" s="220">
        <f t="shared" ref="T65" si="92">S65*E65</f>
        <v>66.416720104515093</v>
      </c>
    </row>
    <row r="66" spans="1:20" ht="12.75" customHeight="1">
      <c r="A66" s="152"/>
      <c r="B66" s="153"/>
      <c r="C66" s="153"/>
      <c r="D66" s="152"/>
      <c r="E66" s="154"/>
      <c r="F66" s="155"/>
      <c r="G66" s="156"/>
      <c r="H66" s="151"/>
      <c r="I66" s="188"/>
      <c r="J66" s="151"/>
      <c r="K66" s="41"/>
      <c r="L66" s="41"/>
      <c r="M66" s="41"/>
      <c r="N66" s="81"/>
      <c r="O66" s="84">
        <f t="shared" si="3"/>
        <v>0</v>
      </c>
      <c r="P66" s="151"/>
      <c r="Q66" s="151"/>
      <c r="R66" s="151"/>
      <c r="S66" s="220"/>
      <c r="T66" s="220"/>
    </row>
    <row r="67" spans="1:20" ht="12.75" customHeight="1">
      <c r="A67" s="152"/>
      <c r="B67" s="153"/>
      <c r="C67" s="153"/>
      <c r="D67" s="152"/>
      <c r="E67" s="154"/>
      <c r="F67" s="155"/>
      <c r="G67" s="156"/>
      <c r="H67" s="151"/>
      <c r="I67" s="188"/>
      <c r="J67" s="151"/>
      <c r="K67" s="41" t="s">
        <v>102</v>
      </c>
      <c r="L67" s="81" t="s">
        <v>72</v>
      </c>
      <c r="M67" s="55">
        <v>3.5999999999999997E-2</v>
      </c>
      <c r="N67" s="81">
        <v>26.4</v>
      </c>
      <c r="O67" s="84">
        <f t="shared" si="3"/>
        <v>0.95039999999999991</v>
      </c>
      <c r="P67" s="151"/>
      <c r="Q67" s="151"/>
      <c r="R67" s="151"/>
      <c r="S67" s="220"/>
      <c r="T67" s="220"/>
    </row>
    <row r="68" spans="1:20" ht="12.75" customHeight="1">
      <c r="A68" s="152"/>
      <c r="B68" s="153"/>
      <c r="C68" s="153"/>
      <c r="D68" s="152"/>
      <c r="E68" s="154"/>
      <c r="F68" s="155"/>
      <c r="G68" s="156"/>
      <c r="H68" s="151"/>
      <c r="I68" s="188"/>
      <c r="J68" s="151"/>
      <c r="K68" s="58"/>
      <c r="L68" s="58"/>
      <c r="M68" s="58"/>
      <c r="N68" s="59"/>
      <c r="O68" s="84">
        <f t="shared" si="3"/>
        <v>0</v>
      </c>
      <c r="P68" s="151"/>
      <c r="Q68" s="151"/>
      <c r="R68" s="151"/>
      <c r="S68" s="220"/>
      <c r="T68" s="220"/>
    </row>
    <row r="69" spans="1:20" ht="12.75" customHeight="1">
      <c r="A69" s="152">
        <v>9</v>
      </c>
      <c r="B69" s="153" t="s">
        <v>154</v>
      </c>
      <c r="C69" s="163" t="s">
        <v>155</v>
      </c>
      <c r="D69" s="166" t="s">
        <v>100</v>
      </c>
      <c r="E69" s="169">
        <v>25.1</v>
      </c>
      <c r="F69" s="172">
        <f t="shared" ref="F69" si="93">H69+J69+R69</f>
        <v>24.107563499999998</v>
      </c>
      <c r="G69" s="156">
        <v>1.1499999999999999</v>
      </c>
      <c r="H69" s="151">
        <f t="shared" ref="H69" si="94">G69*$P$8/1000</f>
        <v>2.1736955</v>
      </c>
      <c r="I69" s="156">
        <v>0.04</v>
      </c>
      <c r="J69" s="160">
        <f t="shared" ref="J69" si="95">I69*$P$9/1000</f>
        <v>0.11117200000000001</v>
      </c>
      <c r="K69" s="41" t="s">
        <v>156</v>
      </c>
      <c r="L69" s="41" t="s">
        <v>100</v>
      </c>
      <c r="M69" s="41">
        <v>1</v>
      </c>
      <c r="N69" s="81">
        <v>18</v>
      </c>
      <c r="O69" s="84">
        <f t="shared" si="3"/>
        <v>18</v>
      </c>
      <c r="P69" s="160">
        <f t="shared" ref="P69" si="96">E69*F69</f>
        <v>605.09984384999996</v>
      </c>
      <c r="Q69" s="160">
        <f t="shared" ref="Q69" si="97">SUM(O69:O72)</f>
        <v>18</v>
      </c>
      <c r="R69" s="160">
        <f t="shared" ref="R69" si="98">Q69*1.02*1.05*$R$14</f>
        <v>21.822695999999997</v>
      </c>
      <c r="S69" s="220">
        <f t="shared" ref="S69" si="99">F69*$S$17</f>
        <v>28.256482005611982</v>
      </c>
      <c r="T69" s="220">
        <f t="shared" ref="T69" si="100">S69*E69</f>
        <v>709.23769834086079</v>
      </c>
    </row>
    <row r="70" spans="1:20" ht="12.75" customHeight="1">
      <c r="A70" s="152"/>
      <c r="B70" s="153"/>
      <c r="C70" s="164"/>
      <c r="D70" s="167"/>
      <c r="E70" s="170"/>
      <c r="F70" s="173"/>
      <c r="G70" s="156"/>
      <c r="H70" s="151"/>
      <c r="I70" s="156"/>
      <c r="J70" s="161"/>
      <c r="K70" s="41"/>
      <c r="L70" s="41"/>
      <c r="M70" s="41"/>
      <c r="N70" s="81"/>
      <c r="O70" s="84">
        <f t="shared" si="3"/>
        <v>0</v>
      </c>
      <c r="P70" s="161"/>
      <c r="Q70" s="161"/>
      <c r="R70" s="161"/>
      <c r="S70" s="220"/>
      <c r="T70" s="220"/>
    </row>
    <row r="71" spans="1:20" ht="12.75" customHeight="1">
      <c r="A71" s="152"/>
      <c r="B71" s="153"/>
      <c r="C71" s="164"/>
      <c r="D71" s="167"/>
      <c r="E71" s="170"/>
      <c r="F71" s="173"/>
      <c r="G71" s="156"/>
      <c r="H71" s="151"/>
      <c r="I71" s="156"/>
      <c r="J71" s="161"/>
      <c r="K71" s="41"/>
      <c r="L71" s="41"/>
      <c r="M71" s="54"/>
      <c r="N71" s="81"/>
      <c r="O71" s="84">
        <f t="shared" si="3"/>
        <v>0</v>
      </c>
      <c r="P71" s="161"/>
      <c r="Q71" s="161"/>
      <c r="R71" s="161"/>
      <c r="S71" s="220"/>
      <c r="T71" s="220"/>
    </row>
    <row r="72" spans="1:20" ht="12.75" customHeight="1">
      <c r="A72" s="152"/>
      <c r="B72" s="153"/>
      <c r="C72" s="165"/>
      <c r="D72" s="168"/>
      <c r="E72" s="171"/>
      <c r="F72" s="174"/>
      <c r="G72" s="156"/>
      <c r="H72" s="151"/>
      <c r="I72" s="156"/>
      <c r="J72" s="162"/>
      <c r="K72" s="41"/>
      <c r="L72" s="41"/>
      <c r="M72" s="41"/>
      <c r="N72" s="81"/>
      <c r="O72" s="84">
        <f t="shared" si="3"/>
        <v>0</v>
      </c>
      <c r="P72" s="162"/>
      <c r="Q72" s="162"/>
      <c r="R72" s="162"/>
      <c r="S72" s="220"/>
      <c r="T72" s="220"/>
    </row>
    <row r="73" spans="1:20" ht="12.75" customHeight="1">
      <c r="A73" s="152"/>
      <c r="B73" s="153"/>
      <c r="C73" s="194" t="s">
        <v>157</v>
      </c>
      <c r="D73" s="184"/>
      <c r="E73" s="154"/>
      <c r="F73" s="155">
        <f t="shared" ref="F73" si="101">H73+J73+R73</f>
        <v>0</v>
      </c>
      <c r="G73" s="156"/>
      <c r="H73" s="151">
        <f t="shared" ref="H73" si="102">G73*$P$8/1000</f>
        <v>0</v>
      </c>
      <c r="I73" s="157"/>
      <c r="J73" s="151">
        <f t="shared" ref="J73" si="103">I73*$P$9/1000</f>
        <v>0</v>
      </c>
      <c r="K73" s="41"/>
      <c r="L73" s="41"/>
      <c r="M73" s="41"/>
      <c r="N73" s="81"/>
      <c r="O73" s="84">
        <f t="shared" si="3"/>
        <v>0</v>
      </c>
      <c r="P73" s="151">
        <f t="shared" ref="P73" si="104">E73*F73</f>
        <v>0</v>
      </c>
      <c r="Q73" s="151">
        <f t="shared" ref="Q73" si="105">SUM(O73:O76)</f>
        <v>0</v>
      </c>
      <c r="R73" s="151">
        <f t="shared" ref="R73" si="106">Q73*1.02*1.05*$R$14</f>
        <v>0</v>
      </c>
      <c r="S73" s="220">
        <f t="shared" ref="S73" si="107">F73*$S$17</f>
        <v>0</v>
      </c>
      <c r="T73" s="220">
        <f t="shared" ref="T73" si="108">S73*E73</f>
        <v>0</v>
      </c>
    </row>
    <row r="74" spans="1:20" ht="12.75" customHeight="1">
      <c r="A74" s="152"/>
      <c r="B74" s="153"/>
      <c r="C74" s="194"/>
      <c r="D74" s="185"/>
      <c r="E74" s="154"/>
      <c r="F74" s="155"/>
      <c r="G74" s="156"/>
      <c r="H74" s="151"/>
      <c r="I74" s="157"/>
      <c r="J74" s="151"/>
      <c r="K74" s="41"/>
      <c r="L74" s="41"/>
      <c r="M74" s="41"/>
      <c r="N74" s="81"/>
      <c r="O74" s="84">
        <f t="shared" si="3"/>
        <v>0</v>
      </c>
      <c r="P74" s="151"/>
      <c r="Q74" s="151"/>
      <c r="R74" s="151"/>
      <c r="S74" s="220"/>
      <c r="T74" s="220"/>
    </row>
    <row r="75" spans="1:20" ht="12.75" customHeight="1">
      <c r="A75" s="152"/>
      <c r="B75" s="153"/>
      <c r="C75" s="194"/>
      <c r="D75" s="185"/>
      <c r="E75" s="154"/>
      <c r="F75" s="155"/>
      <c r="G75" s="156"/>
      <c r="H75" s="151"/>
      <c r="I75" s="157"/>
      <c r="J75" s="151"/>
      <c r="K75" s="41"/>
      <c r="L75" s="41"/>
      <c r="M75" s="41"/>
      <c r="N75" s="81"/>
      <c r="O75" s="84">
        <f t="shared" si="3"/>
        <v>0</v>
      </c>
      <c r="P75" s="151"/>
      <c r="Q75" s="151"/>
      <c r="R75" s="151"/>
      <c r="S75" s="220"/>
      <c r="T75" s="220"/>
    </row>
    <row r="76" spans="1:20" ht="12.75" customHeight="1">
      <c r="A76" s="152"/>
      <c r="B76" s="153"/>
      <c r="C76" s="194"/>
      <c r="D76" s="186"/>
      <c r="E76" s="154"/>
      <c r="F76" s="155"/>
      <c r="G76" s="156"/>
      <c r="H76" s="151"/>
      <c r="I76" s="157"/>
      <c r="J76" s="151"/>
      <c r="K76" s="41"/>
      <c r="L76" s="41"/>
      <c r="M76" s="41"/>
      <c r="N76" s="81"/>
      <c r="O76" s="84">
        <f t="shared" si="3"/>
        <v>0</v>
      </c>
      <c r="P76" s="151"/>
      <c r="Q76" s="151"/>
      <c r="R76" s="151"/>
      <c r="S76" s="220"/>
      <c r="T76" s="220"/>
    </row>
    <row r="77" spans="1:20" ht="12.75" customHeight="1">
      <c r="A77" s="152">
        <v>1</v>
      </c>
      <c r="B77" s="153" t="s">
        <v>135</v>
      </c>
      <c r="C77" s="153" t="s">
        <v>136</v>
      </c>
      <c r="D77" s="152" t="s">
        <v>97</v>
      </c>
      <c r="E77" s="154">
        <v>0.38</v>
      </c>
      <c r="F77" s="155">
        <f t="shared" ref="F77" si="109">H77+J77+R77</f>
        <v>3.6669297999999997</v>
      </c>
      <c r="G77" s="156">
        <v>1.94</v>
      </c>
      <c r="H77" s="151">
        <f t="shared" ref="H77" si="110">G77*$P$8/1000</f>
        <v>3.6669297999999997</v>
      </c>
      <c r="I77" s="156"/>
      <c r="J77" s="151">
        <f t="shared" ref="J77" si="111">I77*$P$9/1000</f>
        <v>0</v>
      </c>
      <c r="K77" s="41"/>
      <c r="L77" s="41"/>
      <c r="M77" s="41"/>
      <c r="N77" s="81"/>
      <c r="O77" s="84">
        <f t="shared" si="3"/>
        <v>0</v>
      </c>
      <c r="P77" s="151">
        <f t="shared" ref="P77" si="112">E77*F77</f>
        <v>1.3934333239999999</v>
      </c>
      <c r="Q77" s="151">
        <f t="shared" ref="Q77" si="113">SUM(O77:O80)</f>
        <v>0</v>
      </c>
      <c r="R77" s="151">
        <f t="shared" ref="R77" si="114">Q77*1.02*1.05*$R$14</f>
        <v>0</v>
      </c>
      <c r="S77" s="220">
        <f t="shared" ref="S77" si="115">F77*$S$17</f>
        <v>4.2980094570545191</v>
      </c>
      <c r="T77" s="220">
        <f t="shared" ref="T77" si="116">S77*E77</f>
        <v>1.6332435936807173</v>
      </c>
    </row>
    <row r="78" spans="1:20" ht="12.75" customHeight="1">
      <c r="A78" s="152"/>
      <c r="B78" s="153"/>
      <c r="C78" s="153"/>
      <c r="D78" s="152"/>
      <c r="E78" s="154"/>
      <c r="F78" s="155"/>
      <c r="G78" s="156"/>
      <c r="H78" s="151"/>
      <c r="I78" s="156"/>
      <c r="J78" s="151"/>
      <c r="K78" s="41"/>
      <c r="L78" s="41"/>
      <c r="M78" s="41"/>
      <c r="N78" s="81"/>
      <c r="O78" s="84">
        <f t="shared" si="3"/>
        <v>0</v>
      </c>
      <c r="P78" s="151"/>
      <c r="Q78" s="151"/>
      <c r="R78" s="151"/>
      <c r="S78" s="220"/>
      <c r="T78" s="220"/>
    </row>
    <row r="79" spans="1:20" ht="12.75" customHeight="1">
      <c r="A79" s="152"/>
      <c r="B79" s="153"/>
      <c r="C79" s="153"/>
      <c r="D79" s="152"/>
      <c r="E79" s="154"/>
      <c r="F79" s="155"/>
      <c r="G79" s="156"/>
      <c r="H79" s="151"/>
      <c r="I79" s="156"/>
      <c r="J79" s="151"/>
      <c r="K79" s="41"/>
      <c r="L79" s="41"/>
      <c r="M79" s="54"/>
      <c r="N79" s="81"/>
      <c r="O79" s="84">
        <f t="shared" si="3"/>
        <v>0</v>
      </c>
      <c r="P79" s="151"/>
      <c r="Q79" s="151"/>
      <c r="R79" s="151"/>
      <c r="S79" s="220"/>
      <c r="T79" s="220"/>
    </row>
    <row r="80" spans="1:20" ht="12.75" customHeight="1">
      <c r="A80" s="152"/>
      <c r="B80" s="153"/>
      <c r="C80" s="153"/>
      <c r="D80" s="152"/>
      <c r="E80" s="154"/>
      <c r="F80" s="155"/>
      <c r="G80" s="156"/>
      <c r="H80" s="151"/>
      <c r="I80" s="156"/>
      <c r="J80" s="151"/>
      <c r="K80" s="41"/>
      <c r="L80" s="41"/>
      <c r="M80" s="41"/>
      <c r="N80" s="81"/>
      <c r="O80" s="84">
        <f t="shared" si="3"/>
        <v>0</v>
      </c>
      <c r="P80" s="151"/>
      <c r="Q80" s="151"/>
      <c r="R80" s="151"/>
      <c r="S80" s="220"/>
      <c r="T80" s="220"/>
    </row>
    <row r="81" spans="1:20" ht="12.75" customHeight="1">
      <c r="A81" s="152">
        <v>2</v>
      </c>
      <c r="B81" s="163" t="s">
        <v>98</v>
      </c>
      <c r="C81" s="163" t="s">
        <v>122</v>
      </c>
      <c r="D81" s="166" t="s">
        <v>97</v>
      </c>
      <c r="E81" s="155">
        <v>0.09</v>
      </c>
      <c r="F81" s="155">
        <f t="shared" ref="F81" si="117">H81+J81+R81</f>
        <v>10.226476718479999</v>
      </c>
      <c r="G81" s="156">
        <v>0.11</v>
      </c>
      <c r="H81" s="151">
        <f t="shared" ref="H81" si="118">G81*$P$8/1000</f>
        <v>0.20791870000000001</v>
      </c>
      <c r="I81" s="157">
        <v>0.76</v>
      </c>
      <c r="J81" s="151">
        <f t="shared" ref="J81" si="119">I81*$P$9/1000</f>
        <v>2.1122679999999998</v>
      </c>
      <c r="K81" s="41" t="s">
        <v>123</v>
      </c>
      <c r="L81" s="41" t="s">
        <v>72</v>
      </c>
      <c r="M81" s="41">
        <v>1.26</v>
      </c>
      <c r="N81" s="81">
        <v>5.1669999999999998</v>
      </c>
      <c r="O81" s="84">
        <f t="shared" ref="O81:O144" si="120">M81*N81</f>
        <v>6.5104199999999999</v>
      </c>
      <c r="P81" s="151">
        <f t="shared" ref="P81" si="121">E81*F81</f>
        <v>0.92038290466319983</v>
      </c>
      <c r="Q81" s="151">
        <f t="shared" ref="Q81" si="122">SUM(O81:O84)</f>
        <v>6.5213399999999995</v>
      </c>
      <c r="R81" s="151">
        <f t="shared" ref="R81" si="123">Q81*1.02*1.05*$R$14</f>
        <v>7.9062900184799991</v>
      </c>
      <c r="S81" s="220">
        <f t="shared" ref="S81" si="124">F81*$S$17</f>
        <v>11.986456257868614</v>
      </c>
      <c r="T81" s="220">
        <f t="shared" ref="T81" si="125">S81*E81</f>
        <v>1.0787810632081751</v>
      </c>
    </row>
    <row r="82" spans="1:20" ht="12.75" customHeight="1">
      <c r="A82" s="152"/>
      <c r="B82" s="164"/>
      <c r="C82" s="164"/>
      <c r="D82" s="167"/>
      <c r="E82" s="155"/>
      <c r="F82" s="155"/>
      <c r="G82" s="156"/>
      <c r="H82" s="151"/>
      <c r="I82" s="157"/>
      <c r="J82" s="151"/>
      <c r="K82" s="41" t="s">
        <v>73</v>
      </c>
      <c r="L82" s="41" t="s">
        <v>72</v>
      </c>
      <c r="M82" s="41">
        <v>7.0000000000000007E-2</v>
      </c>
      <c r="N82" s="81">
        <v>0.156</v>
      </c>
      <c r="O82" s="84">
        <f t="shared" si="120"/>
        <v>1.0920000000000001E-2</v>
      </c>
      <c r="P82" s="151"/>
      <c r="Q82" s="151"/>
      <c r="R82" s="151"/>
      <c r="S82" s="220"/>
      <c r="T82" s="220"/>
    </row>
    <row r="83" spans="1:20" ht="12.75" customHeight="1">
      <c r="A83" s="152"/>
      <c r="B83" s="164"/>
      <c r="C83" s="164"/>
      <c r="D83" s="167"/>
      <c r="E83" s="155"/>
      <c r="F83" s="155"/>
      <c r="G83" s="156"/>
      <c r="H83" s="151"/>
      <c r="I83" s="157"/>
      <c r="J83" s="151"/>
      <c r="K83" s="41"/>
      <c r="L83" s="41"/>
      <c r="M83" s="56"/>
      <c r="N83" s="81"/>
      <c r="O83" s="84">
        <f t="shared" si="120"/>
        <v>0</v>
      </c>
      <c r="P83" s="151"/>
      <c r="Q83" s="151"/>
      <c r="R83" s="151"/>
      <c r="S83" s="220"/>
      <c r="T83" s="220"/>
    </row>
    <row r="84" spans="1:20" ht="12.75" customHeight="1">
      <c r="A84" s="152"/>
      <c r="B84" s="165"/>
      <c r="C84" s="165"/>
      <c r="D84" s="168"/>
      <c r="E84" s="155"/>
      <c r="F84" s="155"/>
      <c r="G84" s="156"/>
      <c r="H84" s="151"/>
      <c r="I84" s="157"/>
      <c r="J84" s="151"/>
      <c r="K84" s="41"/>
      <c r="L84" s="41"/>
      <c r="M84" s="41"/>
      <c r="N84" s="81"/>
      <c r="O84" s="84">
        <f t="shared" si="120"/>
        <v>0</v>
      </c>
      <c r="P84" s="151"/>
      <c r="Q84" s="151"/>
      <c r="R84" s="151"/>
      <c r="S84" s="220"/>
      <c r="T84" s="220"/>
    </row>
    <row r="85" spans="1:20" ht="12.75" customHeight="1">
      <c r="A85" s="152">
        <v>3</v>
      </c>
      <c r="B85" s="163" t="s">
        <v>137</v>
      </c>
      <c r="C85" s="163" t="s">
        <v>138</v>
      </c>
      <c r="D85" s="166" t="s">
        <v>97</v>
      </c>
      <c r="E85" s="155">
        <v>2.4500000000000002</v>
      </c>
      <c r="F85" s="155">
        <f t="shared" ref="F85" si="126">H85+J85+R85</f>
        <v>45.072362572448007</v>
      </c>
      <c r="G85" s="156">
        <v>2.0499999999999998</v>
      </c>
      <c r="H85" s="151">
        <f t="shared" ref="H85" si="127">G85*$P$8/1000</f>
        <v>3.8748484999999997</v>
      </c>
      <c r="I85" s="157">
        <v>0.3</v>
      </c>
      <c r="J85" s="151">
        <f t="shared" ref="J85" si="128">I85*$P$9/1000</f>
        <v>0.83379000000000003</v>
      </c>
      <c r="K85" s="41" t="s">
        <v>139</v>
      </c>
      <c r="L85" s="41" t="s">
        <v>140</v>
      </c>
      <c r="M85" s="41">
        <v>0.9</v>
      </c>
      <c r="N85" s="81">
        <v>1.125</v>
      </c>
      <c r="O85" s="84">
        <f t="shared" si="120"/>
        <v>1.0125</v>
      </c>
      <c r="P85" s="151">
        <f t="shared" ref="P85" si="129">E85*F85</f>
        <v>110.42728830249763</v>
      </c>
      <c r="Q85" s="151">
        <f t="shared" ref="Q85" si="130">SUM(O85:O88)</f>
        <v>33.293184000000004</v>
      </c>
      <c r="R85" s="151">
        <f t="shared" ref="R85" si="131">Q85*1.02*1.05*$R$14</f>
        <v>40.363724072448008</v>
      </c>
      <c r="S85" s="220">
        <f t="shared" ref="S85" si="132">F85*$S$17</f>
        <v>52.82932893565939</v>
      </c>
      <c r="T85" s="220">
        <f t="shared" ref="T85" si="133">S85*E85</f>
        <v>129.43185589236552</v>
      </c>
    </row>
    <row r="86" spans="1:20" ht="12.75" customHeight="1">
      <c r="A86" s="152"/>
      <c r="B86" s="164"/>
      <c r="C86" s="164"/>
      <c r="D86" s="167"/>
      <c r="E86" s="155"/>
      <c r="F86" s="155"/>
      <c r="G86" s="156"/>
      <c r="H86" s="151"/>
      <c r="I86" s="157"/>
      <c r="J86" s="151"/>
      <c r="K86" s="41" t="s">
        <v>141</v>
      </c>
      <c r="L86" s="41" t="s">
        <v>72</v>
      </c>
      <c r="M86" s="41">
        <v>1.6500000000000001E-2</v>
      </c>
      <c r="N86" s="81">
        <v>130.55600000000001</v>
      </c>
      <c r="O86" s="84">
        <f t="shared" si="120"/>
        <v>2.1541740000000003</v>
      </c>
      <c r="P86" s="151"/>
      <c r="Q86" s="151"/>
      <c r="R86" s="151"/>
      <c r="S86" s="220"/>
      <c r="T86" s="220"/>
    </row>
    <row r="87" spans="1:20" ht="12.75" customHeight="1">
      <c r="A87" s="152"/>
      <c r="B87" s="164"/>
      <c r="C87" s="164"/>
      <c r="D87" s="167"/>
      <c r="E87" s="155"/>
      <c r="F87" s="155"/>
      <c r="G87" s="156"/>
      <c r="H87" s="151"/>
      <c r="I87" s="157"/>
      <c r="J87" s="151"/>
      <c r="K87" s="41" t="s">
        <v>142</v>
      </c>
      <c r="L87" s="41" t="s">
        <v>72</v>
      </c>
      <c r="M87" s="56">
        <v>1.02</v>
      </c>
      <c r="N87" s="81">
        <v>26.478000000000002</v>
      </c>
      <c r="O87" s="84">
        <f t="shared" si="120"/>
        <v>27.007560000000002</v>
      </c>
      <c r="P87" s="151"/>
      <c r="Q87" s="151"/>
      <c r="R87" s="151"/>
      <c r="S87" s="220"/>
      <c r="T87" s="220"/>
    </row>
    <row r="88" spans="1:20" ht="12.75" customHeight="1">
      <c r="A88" s="152"/>
      <c r="B88" s="165"/>
      <c r="C88" s="165"/>
      <c r="D88" s="168"/>
      <c r="E88" s="155"/>
      <c r="F88" s="155"/>
      <c r="G88" s="156"/>
      <c r="H88" s="151"/>
      <c r="I88" s="157"/>
      <c r="J88" s="151"/>
      <c r="K88" s="41" t="s">
        <v>143</v>
      </c>
      <c r="L88" s="41" t="s">
        <v>126</v>
      </c>
      <c r="M88" s="41">
        <v>0.71699999999999997</v>
      </c>
      <c r="N88" s="81">
        <v>4.3499999999999996</v>
      </c>
      <c r="O88" s="84">
        <f t="shared" si="120"/>
        <v>3.1189499999999994</v>
      </c>
      <c r="P88" s="151"/>
      <c r="Q88" s="151"/>
      <c r="R88" s="151"/>
      <c r="S88" s="220"/>
      <c r="T88" s="220"/>
    </row>
    <row r="89" spans="1:20" ht="12.75" customHeight="1">
      <c r="A89" s="152">
        <v>4</v>
      </c>
      <c r="B89" s="153" t="s">
        <v>125</v>
      </c>
      <c r="C89" s="153" t="s">
        <v>144</v>
      </c>
      <c r="D89" s="166" t="s">
        <v>97</v>
      </c>
      <c r="E89" s="155">
        <v>1.25</v>
      </c>
      <c r="F89" s="155">
        <f t="shared" ref="F89" si="134">H89+J89+R89</f>
        <v>49.149476659880001</v>
      </c>
      <c r="G89" s="158">
        <v>2.78</v>
      </c>
      <c r="H89" s="151">
        <f t="shared" ref="H89" si="135">G89*$P$8/1000</f>
        <v>5.2546726000000001</v>
      </c>
      <c r="I89" s="156">
        <v>0.34</v>
      </c>
      <c r="J89" s="151">
        <f t="shared" ref="J89" si="136">I89*$P$9/1000</f>
        <v>0.94496200000000008</v>
      </c>
      <c r="K89" s="41" t="s">
        <v>101</v>
      </c>
      <c r="L89" s="41" t="s">
        <v>72</v>
      </c>
      <c r="M89" s="41">
        <v>1.02</v>
      </c>
      <c r="N89" s="81">
        <v>28.141999999999999</v>
      </c>
      <c r="O89" s="84">
        <f t="shared" si="120"/>
        <v>28.704840000000001</v>
      </c>
      <c r="P89" s="151">
        <f t="shared" ref="P89" si="137">E89*F89</f>
        <v>61.436845824850003</v>
      </c>
      <c r="Q89" s="151">
        <f t="shared" ref="Q89" si="138">SUM(O89:O92)</f>
        <v>35.426290000000002</v>
      </c>
      <c r="R89" s="151">
        <f t="shared" ref="R89" si="139">Q89*1.02*1.05*$R$14</f>
        <v>42.949842059879998</v>
      </c>
      <c r="S89" s="220">
        <f t="shared" ref="S89" si="140">F89*$S$17</f>
        <v>57.608115512177143</v>
      </c>
      <c r="T89" s="220">
        <f t="shared" ref="T89" si="141">S89*E89</f>
        <v>72.010144390221427</v>
      </c>
    </row>
    <row r="90" spans="1:20" ht="12.75" customHeight="1">
      <c r="A90" s="152"/>
      <c r="B90" s="153"/>
      <c r="C90" s="153"/>
      <c r="D90" s="167"/>
      <c r="E90" s="155"/>
      <c r="F90" s="155"/>
      <c r="G90" s="158"/>
      <c r="H90" s="151"/>
      <c r="I90" s="156"/>
      <c r="J90" s="151"/>
      <c r="K90" s="41" t="s">
        <v>106</v>
      </c>
      <c r="L90" s="41" t="s">
        <v>126</v>
      </c>
      <c r="M90" s="41">
        <v>1.17</v>
      </c>
      <c r="N90" s="41">
        <v>4.3499999999999996</v>
      </c>
      <c r="O90" s="84">
        <f t="shared" si="120"/>
        <v>5.0894999999999992</v>
      </c>
      <c r="P90" s="151"/>
      <c r="Q90" s="151"/>
      <c r="R90" s="151"/>
      <c r="S90" s="220"/>
      <c r="T90" s="220"/>
    </row>
    <row r="91" spans="1:20" ht="12.75" customHeight="1">
      <c r="A91" s="152"/>
      <c r="B91" s="153"/>
      <c r="C91" s="153"/>
      <c r="D91" s="167"/>
      <c r="E91" s="155"/>
      <c r="F91" s="155"/>
      <c r="G91" s="158"/>
      <c r="H91" s="151"/>
      <c r="I91" s="156"/>
      <c r="J91" s="151"/>
      <c r="K91" s="41" t="s">
        <v>127</v>
      </c>
      <c r="L91" s="41" t="s">
        <v>97</v>
      </c>
      <c r="M91" s="54">
        <v>1.2500000000000001E-2</v>
      </c>
      <c r="N91" s="81">
        <v>130.55600000000001</v>
      </c>
      <c r="O91" s="84">
        <f t="shared" si="120"/>
        <v>1.6319500000000002</v>
      </c>
      <c r="P91" s="151"/>
      <c r="Q91" s="151"/>
      <c r="R91" s="151"/>
      <c r="S91" s="220"/>
      <c r="T91" s="220"/>
    </row>
    <row r="92" spans="1:20" ht="12.75" customHeight="1">
      <c r="A92" s="152"/>
      <c r="B92" s="153"/>
      <c r="C92" s="153"/>
      <c r="D92" s="168"/>
      <c r="E92" s="155"/>
      <c r="F92" s="155"/>
      <c r="G92" s="158"/>
      <c r="H92" s="151"/>
      <c r="I92" s="156"/>
      <c r="J92" s="151"/>
      <c r="K92" s="41"/>
      <c r="L92" s="41"/>
      <c r="M92" s="41"/>
      <c r="N92" s="81"/>
      <c r="O92" s="84">
        <f t="shared" si="120"/>
        <v>0</v>
      </c>
      <c r="P92" s="151"/>
      <c r="Q92" s="151"/>
      <c r="R92" s="151"/>
      <c r="S92" s="220"/>
      <c r="T92" s="220"/>
    </row>
    <row r="93" spans="1:20" ht="12.75" customHeight="1">
      <c r="A93" s="152">
        <v>5</v>
      </c>
      <c r="B93" s="153" t="s">
        <v>128</v>
      </c>
      <c r="C93" s="175" t="s">
        <v>145</v>
      </c>
      <c r="D93" s="175" t="s">
        <v>69</v>
      </c>
      <c r="E93" s="177">
        <v>1.4999999999999999E-2</v>
      </c>
      <c r="F93" s="155">
        <f t="shared" ref="F93" si="142">H93+J93+R93</f>
        <v>315.21671999999995</v>
      </c>
      <c r="G93" s="178"/>
      <c r="H93" s="151">
        <f t="shared" ref="H93" si="143">G93*$P$8/1000</f>
        <v>0</v>
      </c>
      <c r="I93" s="156"/>
      <c r="J93" s="151">
        <f t="shared" ref="J93" si="144">I93*$P$9/1000</f>
        <v>0</v>
      </c>
      <c r="K93" s="41" t="s">
        <v>129</v>
      </c>
      <c r="L93" s="41" t="s">
        <v>69</v>
      </c>
      <c r="M93" s="41">
        <v>1</v>
      </c>
      <c r="N93" s="81">
        <v>260</v>
      </c>
      <c r="O93" s="84">
        <f t="shared" si="120"/>
        <v>260</v>
      </c>
      <c r="P93" s="151">
        <f t="shared" ref="P93" si="145">E93*F93</f>
        <v>4.7282507999999988</v>
      </c>
      <c r="Q93" s="151">
        <f t="shared" ref="Q93" si="146">SUM(O93:O96)</f>
        <v>260</v>
      </c>
      <c r="R93" s="151">
        <f t="shared" ref="R93" si="147">Q93*1.02*1.05*$R$14</f>
        <v>315.21671999999995</v>
      </c>
      <c r="S93" s="220">
        <f t="shared" ref="S93" si="148">F93*$S$17</f>
        <v>369.46560678137507</v>
      </c>
      <c r="T93" s="220">
        <f t="shared" ref="T93" si="149">S93*E93</f>
        <v>5.5419841017206259</v>
      </c>
    </row>
    <row r="94" spans="1:20" ht="12.75" customHeight="1">
      <c r="A94" s="152"/>
      <c r="B94" s="153"/>
      <c r="C94" s="175"/>
      <c r="D94" s="176"/>
      <c r="E94" s="177"/>
      <c r="F94" s="155"/>
      <c r="G94" s="179"/>
      <c r="H94" s="151"/>
      <c r="I94" s="156"/>
      <c r="J94" s="151"/>
      <c r="K94" s="58"/>
      <c r="L94" s="58"/>
      <c r="M94" s="58"/>
      <c r="N94" s="59"/>
      <c r="O94" s="84">
        <f t="shared" si="120"/>
        <v>0</v>
      </c>
      <c r="P94" s="151"/>
      <c r="Q94" s="151"/>
      <c r="R94" s="151"/>
      <c r="S94" s="220"/>
      <c r="T94" s="220"/>
    </row>
    <row r="95" spans="1:20" ht="12.75" customHeight="1">
      <c r="A95" s="152"/>
      <c r="B95" s="153"/>
      <c r="C95" s="175"/>
      <c r="D95" s="176"/>
      <c r="E95" s="177"/>
      <c r="F95" s="155"/>
      <c r="G95" s="179"/>
      <c r="H95" s="151"/>
      <c r="I95" s="156"/>
      <c r="J95" s="151"/>
      <c r="K95" s="41"/>
      <c r="L95" s="41"/>
      <c r="M95" s="54"/>
      <c r="N95" s="81"/>
      <c r="O95" s="84">
        <f t="shared" si="120"/>
        <v>0</v>
      </c>
      <c r="P95" s="151"/>
      <c r="Q95" s="151"/>
      <c r="R95" s="151"/>
      <c r="S95" s="220"/>
      <c r="T95" s="220"/>
    </row>
    <row r="96" spans="1:20" ht="12.75" customHeight="1">
      <c r="A96" s="152"/>
      <c r="B96" s="153"/>
      <c r="C96" s="175"/>
      <c r="D96" s="176"/>
      <c r="E96" s="177"/>
      <c r="F96" s="155"/>
      <c r="G96" s="180"/>
      <c r="H96" s="151"/>
      <c r="I96" s="156"/>
      <c r="J96" s="151"/>
      <c r="K96" s="41"/>
      <c r="L96" s="41"/>
      <c r="M96" s="41"/>
      <c r="N96" s="81"/>
      <c r="O96" s="84">
        <f t="shared" si="120"/>
        <v>0</v>
      </c>
      <c r="P96" s="151"/>
      <c r="Q96" s="151"/>
      <c r="R96" s="151"/>
      <c r="S96" s="220"/>
      <c r="T96" s="220"/>
    </row>
    <row r="97" spans="1:20" ht="12.75" customHeight="1">
      <c r="A97" s="152">
        <v>6</v>
      </c>
      <c r="B97" s="153" t="s">
        <v>146</v>
      </c>
      <c r="C97" s="153" t="s">
        <v>148</v>
      </c>
      <c r="D97" s="152" t="s">
        <v>107</v>
      </c>
      <c r="E97" s="154">
        <v>4.95</v>
      </c>
      <c r="F97" s="155">
        <f t="shared" ref="F97" si="150">H97+J97+R97</f>
        <v>10.908754177999999</v>
      </c>
      <c r="G97" s="156">
        <v>2.15</v>
      </c>
      <c r="H97" s="151">
        <f t="shared" ref="H97" si="151">G97*$P$8/1000</f>
        <v>4.0638654999999995</v>
      </c>
      <c r="I97" s="157">
        <v>1.3899999999999999E-2</v>
      </c>
      <c r="J97" s="151">
        <f t="shared" ref="J97" si="152">I97*$P$9/1000</f>
        <v>3.8632269999999996E-2</v>
      </c>
      <c r="K97" s="41" t="s">
        <v>147</v>
      </c>
      <c r="L97" s="41" t="s">
        <v>126</v>
      </c>
      <c r="M97" s="41">
        <v>1</v>
      </c>
      <c r="N97" s="81">
        <v>4.8220000000000001</v>
      </c>
      <c r="O97" s="84">
        <f t="shared" si="120"/>
        <v>4.8220000000000001</v>
      </c>
      <c r="P97" s="151">
        <f t="shared" ref="P97" si="153">E97*F97</f>
        <v>53.998333181099994</v>
      </c>
      <c r="Q97" s="151">
        <f t="shared" ref="Q97" si="154">SUM(O97:O100)</f>
        <v>5.6139999999999999</v>
      </c>
      <c r="R97" s="151">
        <f t="shared" ref="R97" si="155">Q97*1.02*1.05*$R$14</f>
        <v>6.8062564079999994</v>
      </c>
      <c r="S97" s="220">
        <f t="shared" ref="S97" si="156">F97*$S$17</f>
        <v>12.786153861392982</v>
      </c>
      <c r="T97" s="220">
        <f t="shared" ref="T97" si="157">S97*E97</f>
        <v>63.291461613895265</v>
      </c>
    </row>
    <row r="98" spans="1:20" ht="12.75" customHeight="1">
      <c r="A98" s="152"/>
      <c r="B98" s="153"/>
      <c r="C98" s="153"/>
      <c r="D98" s="152"/>
      <c r="E98" s="154"/>
      <c r="F98" s="155"/>
      <c r="G98" s="156"/>
      <c r="H98" s="151"/>
      <c r="I98" s="157"/>
      <c r="J98" s="151"/>
      <c r="K98" s="41"/>
      <c r="L98" s="41"/>
      <c r="M98" s="41"/>
      <c r="N98" s="81"/>
      <c r="O98" s="84">
        <f t="shared" si="120"/>
        <v>0</v>
      </c>
      <c r="P98" s="151"/>
      <c r="Q98" s="151"/>
      <c r="R98" s="151"/>
      <c r="S98" s="220"/>
      <c r="T98" s="220"/>
    </row>
    <row r="99" spans="1:20" ht="12.75" customHeight="1">
      <c r="A99" s="152"/>
      <c r="B99" s="153"/>
      <c r="C99" s="153"/>
      <c r="D99" s="152"/>
      <c r="E99" s="154"/>
      <c r="F99" s="155"/>
      <c r="G99" s="156"/>
      <c r="H99" s="151"/>
      <c r="I99" s="157"/>
      <c r="J99" s="151"/>
      <c r="K99" s="41" t="s">
        <v>102</v>
      </c>
      <c r="L99" s="41" t="s">
        <v>124</v>
      </c>
      <c r="M99" s="56">
        <v>0.03</v>
      </c>
      <c r="N99" s="81">
        <v>26.4</v>
      </c>
      <c r="O99" s="84">
        <f t="shared" si="120"/>
        <v>0.79199999999999993</v>
      </c>
      <c r="P99" s="151"/>
      <c r="Q99" s="151"/>
      <c r="R99" s="151"/>
      <c r="S99" s="220"/>
      <c r="T99" s="220"/>
    </row>
    <row r="100" spans="1:20" ht="12.75" customHeight="1">
      <c r="A100" s="152"/>
      <c r="B100" s="153"/>
      <c r="C100" s="153"/>
      <c r="D100" s="152"/>
      <c r="E100" s="154"/>
      <c r="F100" s="155"/>
      <c r="G100" s="156"/>
      <c r="H100" s="151"/>
      <c r="I100" s="157"/>
      <c r="J100" s="151"/>
      <c r="K100" s="58"/>
      <c r="L100" s="58"/>
      <c r="M100" s="58"/>
      <c r="N100" s="59"/>
      <c r="O100" s="84">
        <f t="shared" si="120"/>
        <v>0</v>
      </c>
      <c r="P100" s="151"/>
      <c r="Q100" s="151"/>
      <c r="R100" s="151"/>
      <c r="S100" s="220"/>
      <c r="T100" s="220"/>
    </row>
    <row r="101" spans="1:20" ht="12.75" customHeight="1">
      <c r="A101" s="152">
        <v>7</v>
      </c>
      <c r="B101" s="159" t="s">
        <v>149</v>
      </c>
      <c r="C101" s="153" t="s">
        <v>151</v>
      </c>
      <c r="D101" s="152" t="s">
        <v>107</v>
      </c>
      <c r="E101" s="154">
        <v>1.56</v>
      </c>
      <c r="F101" s="155">
        <f t="shared" ref="F101" si="158">H101+J101+R101</f>
        <v>21.611838269080003</v>
      </c>
      <c r="G101" s="156">
        <v>7.7</v>
      </c>
      <c r="H101" s="151">
        <f t="shared" ref="H101" si="159">G101*$P$8/1000</f>
        <v>14.554309000000002</v>
      </c>
      <c r="I101" s="188">
        <v>0.15</v>
      </c>
      <c r="J101" s="151">
        <f t="shared" ref="J101" si="160">I101*$P$9/1000</f>
        <v>0.41689500000000002</v>
      </c>
      <c r="K101" s="41" t="s">
        <v>152</v>
      </c>
      <c r="L101" s="41" t="s">
        <v>126</v>
      </c>
      <c r="M101" s="41">
        <v>0.97</v>
      </c>
      <c r="N101" s="81">
        <v>4.6669999999999998</v>
      </c>
      <c r="O101" s="84">
        <f t="shared" si="120"/>
        <v>4.5269899999999996</v>
      </c>
      <c r="P101" s="151">
        <f t="shared" ref="P101" si="161">E101*F101</f>
        <v>33.714467699764803</v>
      </c>
      <c r="Q101" s="151">
        <f t="shared" ref="Q101" si="162">SUM(O101:O104)</f>
        <v>5.4773899999999998</v>
      </c>
      <c r="R101" s="151">
        <f t="shared" ref="R101" si="163">Q101*1.02*1.05*$R$14</f>
        <v>6.6406342690799995</v>
      </c>
      <c r="S101" s="220">
        <f t="shared" ref="S101" si="164">F101*$S$17</f>
        <v>25.331241755661271</v>
      </c>
      <c r="T101" s="220">
        <f t="shared" ref="T101" si="165">S101*E101</f>
        <v>39.516737138831587</v>
      </c>
    </row>
    <row r="102" spans="1:20" ht="12.75" customHeight="1">
      <c r="A102" s="152"/>
      <c r="B102" s="153"/>
      <c r="C102" s="153"/>
      <c r="D102" s="152"/>
      <c r="E102" s="154"/>
      <c r="F102" s="155"/>
      <c r="G102" s="156"/>
      <c r="H102" s="151"/>
      <c r="I102" s="188"/>
      <c r="J102" s="151"/>
      <c r="K102" s="41"/>
      <c r="L102" s="41"/>
      <c r="M102" s="41"/>
      <c r="N102" s="81"/>
      <c r="O102" s="84">
        <f t="shared" si="120"/>
        <v>0</v>
      </c>
      <c r="P102" s="151"/>
      <c r="Q102" s="151"/>
      <c r="R102" s="151"/>
      <c r="S102" s="220"/>
      <c r="T102" s="220"/>
    </row>
    <row r="103" spans="1:20" ht="12.75" customHeight="1">
      <c r="A103" s="152"/>
      <c r="B103" s="153"/>
      <c r="C103" s="153"/>
      <c r="D103" s="152"/>
      <c r="E103" s="154"/>
      <c r="F103" s="155"/>
      <c r="G103" s="156"/>
      <c r="H103" s="151"/>
      <c r="I103" s="188"/>
      <c r="J103" s="151"/>
      <c r="K103" s="41" t="s">
        <v>102</v>
      </c>
      <c r="L103" s="81" t="s">
        <v>72</v>
      </c>
      <c r="M103" s="55">
        <v>3.5999999999999997E-2</v>
      </c>
      <c r="N103" s="81">
        <v>26.4</v>
      </c>
      <c r="O103" s="84">
        <f t="shared" si="120"/>
        <v>0.95039999999999991</v>
      </c>
      <c r="P103" s="151"/>
      <c r="Q103" s="151"/>
      <c r="R103" s="151"/>
      <c r="S103" s="220"/>
      <c r="T103" s="220"/>
    </row>
    <row r="104" spans="1:20" ht="12.75" customHeight="1">
      <c r="A104" s="152"/>
      <c r="B104" s="153"/>
      <c r="C104" s="153"/>
      <c r="D104" s="152"/>
      <c r="E104" s="154"/>
      <c r="F104" s="155"/>
      <c r="G104" s="156"/>
      <c r="H104" s="151"/>
      <c r="I104" s="188"/>
      <c r="J104" s="151"/>
      <c r="K104" s="58"/>
      <c r="L104" s="58"/>
      <c r="M104" s="58"/>
      <c r="N104" s="59"/>
      <c r="O104" s="84">
        <f t="shared" si="120"/>
        <v>0</v>
      </c>
      <c r="P104" s="151"/>
      <c r="Q104" s="151"/>
      <c r="R104" s="151"/>
      <c r="S104" s="220"/>
      <c r="T104" s="220"/>
    </row>
    <row r="105" spans="1:20" ht="12.75" customHeight="1">
      <c r="A105" s="152">
        <v>8</v>
      </c>
      <c r="B105" s="159" t="s">
        <v>149</v>
      </c>
      <c r="C105" s="153" t="s">
        <v>175</v>
      </c>
      <c r="D105" s="152" t="s">
        <v>107</v>
      </c>
      <c r="E105" s="154">
        <v>2.5</v>
      </c>
      <c r="F105" s="155">
        <f t="shared" ref="F105" si="166">H105+J105+R105</f>
        <v>21.794118399280002</v>
      </c>
      <c r="G105" s="156">
        <v>7.7</v>
      </c>
      <c r="H105" s="151">
        <f t="shared" ref="H105" si="167">G105*$P$8/1000</f>
        <v>14.554309000000002</v>
      </c>
      <c r="I105" s="188">
        <v>0.15</v>
      </c>
      <c r="J105" s="151">
        <f t="shared" ref="J105" si="168">I105*$P$9/1000</f>
        <v>0.41689500000000002</v>
      </c>
      <c r="K105" s="41" t="s">
        <v>150</v>
      </c>
      <c r="L105" s="41" t="s">
        <v>126</v>
      </c>
      <c r="M105" s="41">
        <v>0.97</v>
      </c>
      <c r="N105" s="81">
        <v>4.8220000000000001</v>
      </c>
      <c r="O105" s="84">
        <f t="shared" si="120"/>
        <v>4.6773400000000001</v>
      </c>
      <c r="P105" s="151">
        <f t="shared" ref="P105" si="169">E105*F105</f>
        <v>54.485295998200002</v>
      </c>
      <c r="Q105" s="151">
        <f t="shared" ref="Q105" si="170">SUM(O105:O108)</f>
        <v>5.6277400000000002</v>
      </c>
      <c r="R105" s="151">
        <f t="shared" ref="R105" si="171">Q105*1.02*1.05*$R$14</f>
        <v>6.8229143992799992</v>
      </c>
      <c r="S105" s="220">
        <f t="shared" ref="S105" si="172">F105*$S$17</f>
        <v>25.544892347890421</v>
      </c>
      <c r="T105" s="220">
        <f t="shared" ref="T105" si="173">S105*E105</f>
        <v>63.862230869726055</v>
      </c>
    </row>
    <row r="106" spans="1:20" ht="12.75" customHeight="1">
      <c r="A106" s="152"/>
      <c r="B106" s="153"/>
      <c r="C106" s="153"/>
      <c r="D106" s="152"/>
      <c r="E106" s="154"/>
      <c r="F106" s="155"/>
      <c r="G106" s="156"/>
      <c r="H106" s="151"/>
      <c r="I106" s="188"/>
      <c r="J106" s="151"/>
      <c r="K106" s="41"/>
      <c r="L106" s="41"/>
      <c r="M106" s="41"/>
      <c r="N106" s="81"/>
      <c r="O106" s="84">
        <f t="shared" si="120"/>
        <v>0</v>
      </c>
      <c r="P106" s="151"/>
      <c r="Q106" s="151"/>
      <c r="R106" s="151"/>
      <c r="S106" s="220"/>
      <c r="T106" s="220"/>
    </row>
    <row r="107" spans="1:20" ht="12.75" customHeight="1">
      <c r="A107" s="152"/>
      <c r="B107" s="153"/>
      <c r="C107" s="153"/>
      <c r="D107" s="152"/>
      <c r="E107" s="154"/>
      <c r="F107" s="155"/>
      <c r="G107" s="156"/>
      <c r="H107" s="151"/>
      <c r="I107" s="188"/>
      <c r="J107" s="151"/>
      <c r="K107" s="41" t="s">
        <v>102</v>
      </c>
      <c r="L107" s="81" t="s">
        <v>72</v>
      </c>
      <c r="M107" s="55">
        <v>3.5999999999999997E-2</v>
      </c>
      <c r="N107" s="81">
        <v>26.4</v>
      </c>
      <c r="O107" s="84">
        <f t="shared" si="120"/>
        <v>0.95039999999999991</v>
      </c>
      <c r="P107" s="151"/>
      <c r="Q107" s="151"/>
      <c r="R107" s="151"/>
      <c r="S107" s="220"/>
      <c r="T107" s="220"/>
    </row>
    <row r="108" spans="1:20" ht="12.75" customHeight="1">
      <c r="A108" s="152"/>
      <c r="B108" s="153"/>
      <c r="C108" s="153"/>
      <c r="D108" s="152"/>
      <c r="E108" s="154"/>
      <c r="F108" s="155"/>
      <c r="G108" s="156"/>
      <c r="H108" s="151"/>
      <c r="I108" s="188"/>
      <c r="J108" s="151"/>
      <c r="K108" s="58"/>
      <c r="L108" s="58"/>
      <c r="M108" s="58"/>
      <c r="N108" s="59"/>
      <c r="O108" s="84">
        <f t="shared" si="120"/>
        <v>0</v>
      </c>
      <c r="P108" s="151"/>
      <c r="Q108" s="151"/>
      <c r="R108" s="151"/>
      <c r="S108" s="220"/>
      <c r="T108" s="220"/>
    </row>
    <row r="109" spans="1:20" ht="12.75" customHeight="1">
      <c r="A109" s="152">
        <v>9</v>
      </c>
      <c r="B109" s="153" t="s">
        <v>154</v>
      </c>
      <c r="C109" s="163" t="s">
        <v>155</v>
      </c>
      <c r="D109" s="166" t="s">
        <v>100</v>
      </c>
      <c r="E109" s="169">
        <v>7.2</v>
      </c>
      <c r="F109" s="172">
        <f t="shared" ref="F109" si="174">H109+J109+R109</f>
        <v>24.107563499999998</v>
      </c>
      <c r="G109" s="156">
        <v>1.1499999999999999</v>
      </c>
      <c r="H109" s="151">
        <f t="shared" ref="H109" si="175">G109*$P$8/1000</f>
        <v>2.1736955</v>
      </c>
      <c r="I109" s="156">
        <v>0.04</v>
      </c>
      <c r="J109" s="160">
        <f t="shared" ref="J109" si="176">I109*$P$9/1000</f>
        <v>0.11117200000000001</v>
      </c>
      <c r="K109" s="41" t="s">
        <v>156</v>
      </c>
      <c r="L109" s="41" t="s">
        <v>100</v>
      </c>
      <c r="M109" s="41">
        <v>1</v>
      </c>
      <c r="N109" s="81">
        <v>18</v>
      </c>
      <c r="O109" s="84">
        <f t="shared" si="120"/>
        <v>18</v>
      </c>
      <c r="P109" s="160">
        <f t="shared" ref="P109" si="177">E109*F109</f>
        <v>173.57445719999998</v>
      </c>
      <c r="Q109" s="160">
        <f t="shared" ref="Q109" si="178">SUM(O109:O112)</f>
        <v>18</v>
      </c>
      <c r="R109" s="160">
        <f t="shared" ref="R109" si="179">Q109*1.02*1.05*$R$14</f>
        <v>21.822695999999997</v>
      </c>
      <c r="S109" s="220">
        <f t="shared" ref="S109" si="180">F109*$S$17</f>
        <v>28.256482005611982</v>
      </c>
      <c r="T109" s="220">
        <f t="shared" ref="T109" si="181">S109*E109</f>
        <v>203.44667044040628</v>
      </c>
    </row>
    <row r="110" spans="1:20" ht="12.75" customHeight="1">
      <c r="A110" s="152"/>
      <c r="B110" s="153"/>
      <c r="C110" s="164"/>
      <c r="D110" s="167"/>
      <c r="E110" s="170"/>
      <c r="F110" s="173"/>
      <c r="G110" s="156"/>
      <c r="H110" s="151"/>
      <c r="I110" s="156"/>
      <c r="J110" s="161"/>
      <c r="K110" s="41"/>
      <c r="L110" s="41"/>
      <c r="M110" s="41"/>
      <c r="N110" s="81"/>
      <c r="O110" s="84">
        <f t="shared" si="120"/>
        <v>0</v>
      </c>
      <c r="P110" s="161"/>
      <c r="Q110" s="161"/>
      <c r="R110" s="161"/>
      <c r="S110" s="220"/>
      <c r="T110" s="220"/>
    </row>
    <row r="111" spans="1:20" ht="12.75" customHeight="1">
      <c r="A111" s="152"/>
      <c r="B111" s="153"/>
      <c r="C111" s="164"/>
      <c r="D111" s="167"/>
      <c r="E111" s="170"/>
      <c r="F111" s="173"/>
      <c r="G111" s="156"/>
      <c r="H111" s="151"/>
      <c r="I111" s="156"/>
      <c r="J111" s="161"/>
      <c r="K111" s="41"/>
      <c r="L111" s="41"/>
      <c r="M111" s="54"/>
      <c r="N111" s="81"/>
      <c r="O111" s="84">
        <f t="shared" si="120"/>
        <v>0</v>
      </c>
      <c r="P111" s="161"/>
      <c r="Q111" s="161"/>
      <c r="R111" s="161"/>
      <c r="S111" s="220"/>
      <c r="T111" s="220"/>
    </row>
    <row r="112" spans="1:20" ht="12.75" customHeight="1">
      <c r="A112" s="152"/>
      <c r="B112" s="153"/>
      <c r="C112" s="165"/>
      <c r="D112" s="168"/>
      <c r="E112" s="171"/>
      <c r="F112" s="174"/>
      <c r="G112" s="156"/>
      <c r="H112" s="151"/>
      <c r="I112" s="156"/>
      <c r="J112" s="162"/>
      <c r="K112" s="41"/>
      <c r="L112" s="41"/>
      <c r="M112" s="41"/>
      <c r="N112" s="81"/>
      <c r="O112" s="84">
        <f t="shared" si="120"/>
        <v>0</v>
      </c>
      <c r="P112" s="162"/>
      <c r="Q112" s="162"/>
      <c r="R112" s="162"/>
      <c r="S112" s="220"/>
      <c r="T112" s="220"/>
    </row>
    <row r="113" spans="1:20" ht="12.75" customHeight="1">
      <c r="A113" s="152"/>
      <c r="B113" s="153"/>
      <c r="C113" s="196" t="s">
        <v>181</v>
      </c>
      <c r="D113" s="166"/>
      <c r="E113" s="169"/>
      <c r="F113" s="172"/>
      <c r="G113" s="156"/>
      <c r="H113" s="151"/>
      <c r="I113" s="156"/>
      <c r="J113" s="160"/>
      <c r="K113" s="41"/>
      <c r="L113" s="41"/>
      <c r="M113" s="41"/>
      <c r="N113" s="81"/>
      <c r="O113" s="84"/>
      <c r="P113" s="160"/>
      <c r="Q113" s="160"/>
      <c r="R113" s="160"/>
      <c r="S113" s="220">
        <f t="shared" ref="S113" si="182">F113*$S$17</f>
        <v>0</v>
      </c>
      <c r="T113" s="220">
        <f t="shared" ref="T113" si="183">S113*E113</f>
        <v>0</v>
      </c>
    </row>
    <row r="114" spans="1:20" ht="12.75" customHeight="1">
      <c r="A114" s="152"/>
      <c r="B114" s="153"/>
      <c r="C114" s="197"/>
      <c r="D114" s="167"/>
      <c r="E114" s="170"/>
      <c r="F114" s="173"/>
      <c r="G114" s="156"/>
      <c r="H114" s="151"/>
      <c r="I114" s="156"/>
      <c r="J114" s="161"/>
      <c r="K114" s="41"/>
      <c r="L114" s="41"/>
      <c r="M114" s="41"/>
      <c r="N114" s="81"/>
      <c r="O114" s="84"/>
      <c r="P114" s="161"/>
      <c r="Q114" s="161"/>
      <c r="R114" s="161"/>
      <c r="S114" s="220"/>
      <c r="T114" s="220"/>
    </row>
    <row r="115" spans="1:20" ht="12.75" customHeight="1">
      <c r="A115" s="152"/>
      <c r="B115" s="153"/>
      <c r="C115" s="197"/>
      <c r="D115" s="167"/>
      <c r="E115" s="170"/>
      <c r="F115" s="173"/>
      <c r="G115" s="156"/>
      <c r="H115" s="151"/>
      <c r="I115" s="156"/>
      <c r="J115" s="161"/>
      <c r="K115" s="41"/>
      <c r="L115" s="41"/>
      <c r="M115" s="54"/>
      <c r="N115" s="81"/>
      <c r="O115" s="84"/>
      <c r="P115" s="161"/>
      <c r="Q115" s="161"/>
      <c r="R115" s="161"/>
      <c r="S115" s="220"/>
      <c r="T115" s="220"/>
    </row>
    <row r="116" spans="1:20" ht="12.75" customHeight="1">
      <c r="A116" s="152"/>
      <c r="B116" s="153"/>
      <c r="C116" s="198"/>
      <c r="D116" s="168"/>
      <c r="E116" s="171"/>
      <c r="F116" s="174"/>
      <c r="G116" s="156"/>
      <c r="H116" s="151"/>
      <c r="I116" s="156"/>
      <c r="J116" s="162"/>
      <c r="K116" s="41"/>
      <c r="L116" s="41"/>
      <c r="M116" s="41"/>
      <c r="N116" s="81"/>
      <c r="O116" s="84"/>
      <c r="P116" s="162"/>
      <c r="Q116" s="162"/>
      <c r="R116" s="162"/>
      <c r="S116" s="220"/>
      <c r="T116" s="220"/>
    </row>
    <row r="117" spans="1:20" ht="12.75" customHeight="1">
      <c r="A117" s="152">
        <v>1</v>
      </c>
      <c r="B117" s="153" t="s">
        <v>182</v>
      </c>
      <c r="C117" s="153" t="s">
        <v>183</v>
      </c>
      <c r="D117" s="152" t="s">
        <v>107</v>
      </c>
      <c r="E117" s="155">
        <v>38.4</v>
      </c>
      <c r="F117" s="155">
        <f t="shared" ref="F117" si="184">H117+J117+R117</f>
        <v>1.7077640270399999</v>
      </c>
      <c r="G117" s="156">
        <v>0.46400000000000002</v>
      </c>
      <c r="H117" s="151">
        <f t="shared" ref="H117" si="185">G117*$P$8/1000</f>
        <v>0.87703888000000008</v>
      </c>
      <c r="I117" s="156">
        <v>6.8000000000000005E-2</v>
      </c>
      <c r="J117" s="151">
        <f t="shared" ref="J117" si="186">I117*$P$9/1000</f>
        <v>0.18899240000000003</v>
      </c>
      <c r="K117" s="41" t="s">
        <v>102</v>
      </c>
      <c r="L117" s="41" t="s">
        <v>72</v>
      </c>
      <c r="M117" s="41">
        <v>1.9E-2</v>
      </c>
      <c r="N117" s="81">
        <v>26.4</v>
      </c>
      <c r="O117" s="84">
        <f t="shared" ref="O117:O140" si="187">M117*N117</f>
        <v>0.50159999999999993</v>
      </c>
      <c r="P117" s="151">
        <f t="shared" ref="P117" si="188">E117*F117</f>
        <v>65.578138638335986</v>
      </c>
      <c r="Q117" s="151">
        <f t="shared" ref="Q117" si="189">SUM(O117:O120)</f>
        <v>0.5293199999999999</v>
      </c>
      <c r="R117" s="151">
        <f t="shared" ref="R117" si="190">Q117*1.02*1.05*$R$14</f>
        <v>0.64173274703999983</v>
      </c>
      <c r="S117" s="220">
        <f t="shared" ref="S117" si="191">F117*$S$17</f>
        <v>2.0016706997323563</v>
      </c>
      <c r="T117" s="220">
        <f t="shared" ref="T117" si="192">S117*E117</f>
        <v>76.864154869722483</v>
      </c>
    </row>
    <row r="118" spans="1:20" ht="12.75" customHeight="1">
      <c r="A118" s="152"/>
      <c r="B118" s="153"/>
      <c r="C118" s="153"/>
      <c r="D118" s="152"/>
      <c r="E118" s="155"/>
      <c r="F118" s="155"/>
      <c r="G118" s="156"/>
      <c r="H118" s="151"/>
      <c r="I118" s="156"/>
      <c r="J118" s="151"/>
      <c r="K118" s="41"/>
      <c r="L118" s="41"/>
      <c r="M118" s="41"/>
      <c r="N118" s="81"/>
      <c r="O118" s="84">
        <f t="shared" si="187"/>
        <v>0</v>
      </c>
      <c r="P118" s="151"/>
      <c r="Q118" s="151"/>
      <c r="R118" s="151"/>
      <c r="S118" s="220"/>
      <c r="T118" s="220"/>
    </row>
    <row r="119" spans="1:20" ht="12.75" customHeight="1">
      <c r="A119" s="152"/>
      <c r="B119" s="153"/>
      <c r="C119" s="153"/>
      <c r="D119" s="152"/>
      <c r="E119" s="155"/>
      <c r="F119" s="155"/>
      <c r="G119" s="156"/>
      <c r="H119" s="151"/>
      <c r="I119" s="156"/>
      <c r="J119" s="151"/>
      <c r="K119" s="41" t="s">
        <v>184</v>
      </c>
      <c r="L119" s="41" t="s">
        <v>126</v>
      </c>
      <c r="M119" s="54">
        <v>5.28E-2</v>
      </c>
      <c r="N119" s="81">
        <v>0.52500000000000002</v>
      </c>
      <c r="O119" s="84">
        <f t="shared" si="187"/>
        <v>2.7720000000000002E-2</v>
      </c>
      <c r="P119" s="151"/>
      <c r="Q119" s="151"/>
      <c r="R119" s="151"/>
      <c r="S119" s="220"/>
      <c r="T119" s="220"/>
    </row>
    <row r="120" spans="1:20" ht="12.75" customHeight="1">
      <c r="A120" s="152"/>
      <c r="B120" s="153"/>
      <c r="C120" s="153"/>
      <c r="D120" s="152"/>
      <c r="E120" s="155"/>
      <c r="F120" s="155"/>
      <c r="G120" s="156"/>
      <c r="H120" s="151"/>
      <c r="I120" s="156"/>
      <c r="J120" s="151"/>
      <c r="K120" s="41"/>
      <c r="L120" s="41"/>
      <c r="M120" s="41"/>
      <c r="N120" s="81"/>
      <c r="O120" s="84">
        <f t="shared" si="187"/>
        <v>0</v>
      </c>
      <c r="P120" s="151"/>
      <c r="Q120" s="151"/>
      <c r="R120" s="151"/>
      <c r="S120" s="220"/>
      <c r="T120" s="220"/>
    </row>
    <row r="121" spans="1:20" ht="12.75" customHeight="1">
      <c r="A121" s="152">
        <v>2</v>
      </c>
      <c r="B121" s="159" t="s">
        <v>149</v>
      </c>
      <c r="C121" s="153" t="s">
        <v>175</v>
      </c>
      <c r="D121" s="152" t="s">
        <v>107</v>
      </c>
      <c r="E121" s="154">
        <v>38.4</v>
      </c>
      <c r="F121" s="155">
        <f t="shared" ref="F121" si="193">H121+J121+R121</f>
        <v>21.794118399280002</v>
      </c>
      <c r="G121" s="156">
        <v>7.7</v>
      </c>
      <c r="H121" s="151">
        <f t="shared" ref="H121" si="194">G121*$P$8/1000</f>
        <v>14.554309000000002</v>
      </c>
      <c r="I121" s="188">
        <v>0.15</v>
      </c>
      <c r="J121" s="151">
        <f t="shared" ref="J121" si="195">I121*$P$9/1000</f>
        <v>0.41689500000000002</v>
      </c>
      <c r="K121" s="41" t="s">
        <v>150</v>
      </c>
      <c r="L121" s="41" t="s">
        <v>126</v>
      </c>
      <c r="M121" s="41">
        <v>0.97</v>
      </c>
      <c r="N121" s="81">
        <v>4.8220000000000001</v>
      </c>
      <c r="O121" s="84">
        <f t="shared" si="187"/>
        <v>4.6773400000000001</v>
      </c>
      <c r="P121" s="151">
        <f t="shared" ref="P121" si="196">E121*F121</f>
        <v>836.89414653235201</v>
      </c>
      <c r="Q121" s="151">
        <f t="shared" ref="Q121" si="197">SUM(O121:O124)</f>
        <v>5.6277400000000002</v>
      </c>
      <c r="R121" s="151">
        <f t="shared" ref="R121" si="198">Q121*1.02*1.05*$R$14</f>
        <v>6.8229143992799992</v>
      </c>
      <c r="S121" s="220">
        <f t="shared" ref="S121" si="199">F121*$S$17</f>
        <v>25.544892347890421</v>
      </c>
      <c r="T121" s="220">
        <f t="shared" ref="T121" si="200">S121*E121</f>
        <v>980.92386615899215</v>
      </c>
    </row>
    <row r="122" spans="1:20" ht="12.75" customHeight="1">
      <c r="A122" s="152"/>
      <c r="B122" s="153"/>
      <c r="C122" s="153"/>
      <c r="D122" s="152"/>
      <c r="E122" s="154"/>
      <c r="F122" s="155"/>
      <c r="G122" s="156"/>
      <c r="H122" s="151"/>
      <c r="I122" s="188"/>
      <c r="J122" s="151"/>
      <c r="K122" s="41"/>
      <c r="L122" s="41"/>
      <c r="M122" s="41"/>
      <c r="N122" s="81"/>
      <c r="O122" s="84">
        <f t="shared" si="187"/>
        <v>0</v>
      </c>
      <c r="P122" s="151"/>
      <c r="Q122" s="151"/>
      <c r="R122" s="151"/>
      <c r="S122" s="220"/>
      <c r="T122" s="220"/>
    </row>
    <row r="123" spans="1:20" ht="12.75" customHeight="1">
      <c r="A123" s="152"/>
      <c r="B123" s="153"/>
      <c r="C123" s="153"/>
      <c r="D123" s="152"/>
      <c r="E123" s="154"/>
      <c r="F123" s="155"/>
      <c r="G123" s="156"/>
      <c r="H123" s="151"/>
      <c r="I123" s="188"/>
      <c r="J123" s="151"/>
      <c r="K123" s="41" t="s">
        <v>102</v>
      </c>
      <c r="L123" s="81" t="s">
        <v>72</v>
      </c>
      <c r="M123" s="55">
        <v>3.5999999999999997E-2</v>
      </c>
      <c r="N123" s="81">
        <v>26.4</v>
      </c>
      <c r="O123" s="84">
        <f t="shared" si="187"/>
        <v>0.95039999999999991</v>
      </c>
      <c r="P123" s="151"/>
      <c r="Q123" s="151"/>
      <c r="R123" s="151"/>
      <c r="S123" s="220"/>
      <c r="T123" s="220"/>
    </row>
    <row r="124" spans="1:20" ht="12.75" customHeight="1">
      <c r="A124" s="152"/>
      <c r="B124" s="153"/>
      <c r="C124" s="153"/>
      <c r="D124" s="152"/>
      <c r="E124" s="154"/>
      <c r="F124" s="155"/>
      <c r="G124" s="156"/>
      <c r="H124" s="151"/>
      <c r="I124" s="188"/>
      <c r="J124" s="151"/>
      <c r="K124" s="58"/>
      <c r="L124" s="58"/>
      <c r="M124" s="58"/>
      <c r="N124" s="59"/>
      <c r="O124" s="84">
        <f t="shared" si="187"/>
        <v>0</v>
      </c>
      <c r="P124" s="151"/>
      <c r="Q124" s="151"/>
      <c r="R124" s="151"/>
      <c r="S124" s="220"/>
      <c r="T124" s="220"/>
    </row>
    <row r="125" spans="1:20" ht="12.75" customHeight="1">
      <c r="A125" s="152">
        <v>3</v>
      </c>
      <c r="B125" s="153" t="s">
        <v>185</v>
      </c>
      <c r="C125" s="153" t="s">
        <v>187</v>
      </c>
      <c r="D125" s="152" t="s">
        <v>186</v>
      </c>
      <c r="E125" s="155">
        <v>11.2</v>
      </c>
      <c r="F125" s="155">
        <f t="shared" ref="F125" si="201">H125+J125+R125</f>
        <v>0.403200805</v>
      </c>
      <c r="G125" s="157">
        <v>0.14449999999999999</v>
      </c>
      <c r="H125" s="151">
        <f t="shared" ref="H125" si="202">G125*$P$8/1000</f>
        <v>0.27312956500000002</v>
      </c>
      <c r="I125" s="157">
        <v>4.6800000000000001E-2</v>
      </c>
      <c r="J125" s="151">
        <f t="shared" ref="J125" si="203">I125*$P$9/1000</f>
        <v>0.13007124</v>
      </c>
      <c r="K125" s="41"/>
      <c r="L125" s="41"/>
      <c r="M125" s="41"/>
      <c r="N125" s="81"/>
      <c r="O125" s="84">
        <f t="shared" si="187"/>
        <v>0</v>
      </c>
      <c r="P125" s="151">
        <f t="shared" ref="P125" si="204">E125*F125</f>
        <v>4.5158490159999998</v>
      </c>
      <c r="Q125" s="151">
        <f t="shared" ref="Q125" si="205">SUM(O125:O128)</f>
        <v>0</v>
      </c>
      <c r="R125" s="151">
        <f t="shared" ref="R125" si="206">Q125*1.02*1.05*$R$14</f>
        <v>0</v>
      </c>
      <c r="S125" s="220">
        <f t="shared" ref="S125" si="207">F125*$S$17</f>
        <v>0.47259177772696798</v>
      </c>
      <c r="T125" s="220">
        <f t="shared" ref="T125" si="208">S125*E125</f>
        <v>5.2930279105420412</v>
      </c>
    </row>
    <row r="126" spans="1:20" ht="12.75" customHeight="1">
      <c r="A126" s="152"/>
      <c r="B126" s="153"/>
      <c r="C126" s="153"/>
      <c r="D126" s="152"/>
      <c r="E126" s="155"/>
      <c r="F126" s="155"/>
      <c r="G126" s="157"/>
      <c r="H126" s="151"/>
      <c r="I126" s="157"/>
      <c r="J126" s="151"/>
      <c r="K126" s="41"/>
      <c r="L126" s="41"/>
      <c r="M126" s="41"/>
      <c r="N126" s="81"/>
      <c r="O126" s="84">
        <f t="shared" si="187"/>
        <v>0</v>
      </c>
      <c r="P126" s="151"/>
      <c r="Q126" s="151"/>
      <c r="R126" s="151"/>
      <c r="S126" s="220"/>
      <c r="T126" s="220"/>
    </row>
    <row r="127" spans="1:20" ht="12.75" customHeight="1">
      <c r="A127" s="152"/>
      <c r="B127" s="153"/>
      <c r="C127" s="153"/>
      <c r="D127" s="152"/>
      <c r="E127" s="155"/>
      <c r="F127" s="155"/>
      <c r="G127" s="157"/>
      <c r="H127" s="151"/>
      <c r="I127" s="157"/>
      <c r="J127" s="151"/>
      <c r="K127" s="41"/>
      <c r="L127" s="41"/>
      <c r="M127" s="54"/>
      <c r="N127" s="81"/>
      <c r="O127" s="84">
        <f t="shared" si="187"/>
        <v>0</v>
      </c>
      <c r="P127" s="151"/>
      <c r="Q127" s="151"/>
      <c r="R127" s="151"/>
      <c r="S127" s="220"/>
      <c r="T127" s="220"/>
    </row>
    <row r="128" spans="1:20" ht="12.75" customHeight="1">
      <c r="A128" s="152"/>
      <c r="B128" s="153"/>
      <c r="C128" s="153"/>
      <c r="D128" s="152"/>
      <c r="E128" s="155"/>
      <c r="F128" s="155"/>
      <c r="G128" s="157"/>
      <c r="H128" s="151"/>
      <c r="I128" s="157"/>
      <c r="J128" s="151"/>
      <c r="K128" s="41"/>
      <c r="L128" s="41"/>
      <c r="M128" s="41"/>
      <c r="N128" s="81"/>
      <c r="O128" s="84">
        <f t="shared" si="187"/>
        <v>0</v>
      </c>
      <c r="P128" s="151"/>
      <c r="Q128" s="151"/>
      <c r="R128" s="151"/>
      <c r="S128" s="220"/>
      <c r="T128" s="220"/>
    </row>
    <row r="129" spans="1:20" ht="12.75" customHeight="1">
      <c r="A129" s="152">
        <v>4</v>
      </c>
      <c r="B129" s="153" t="s">
        <v>188</v>
      </c>
      <c r="C129" s="153" t="s">
        <v>189</v>
      </c>
      <c r="D129" s="152" t="s">
        <v>186</v>
      </c>
      <c r="E129" s="155">
        <v>11.2</v>
      </c>
      <c r="F129" s="155">
        <f t="shared" ref="F129" si="209">H129+J129+R129</f>
        <v>1.5247269726400001</v>
      </c>
      <c r="G129" s="158">
        <v>0.1052</v>
      </c>
      <c r="H129" s="151">
        <f t="shared" ref="H129" si="210">G129*$P$8/1000</f>
        <v>0.198845884</v>
      </c>
      <c r="I129" s="157">
        <v>7.1999999999999998E-3</v>
      </c>
      <c r="J129" s="151">
        <f t="shared" ref="J129" si="211">I129*$P$9/1000</f>
        <v>2.0010960000000001E-2</v>
      </c>
      <c r="K129" s="41" t="s">
        <v>102</v>
      </c>
      <c r="L129" s="41" t="s">
        <v>72</v>
      </c>
      <c r="M129" s="41">
        <v>4.0800000000000003E-2</v>
      </c>
      <c r="N129" s="81">
        <v>26.4</v>
      </c>
      <c r="O129" s="84">
        <f t="shared" si="187"/>
        <v>1.0771200000000001</v>
      </c>
      <c r="P129" s="151">
        <f t="shared" ref="P129" si="212">E129*F129</f>
        <v>17.076942093568</v>
      </c>
      <c r="Q129" s="151">
        <f t="shared" ref="Q129" si="213">SUM(O129:O132)</f>
        <v>1.0771200000000001</v>
      </c>
      <c r="R129" s="151">
        <f t="shared" ref="R129" si="214">Q129*1.02*1.05*$R$14</f>
        <v>1.3058701286400001</v>
      </c>
      <c r="S129" s="220">
        <f t="shared" ref="S129" si="215">F129*$S$17</f>
        <v>1.7871329164340228</v>
      </c>
      <c r="T129" s="220">
        <f t="shared" ref="T129" si="216">S129*E129</f>
        <v>20.015888664061055</v>
      </c>
    </row>
    <row r="130" spans="1:20" ht="12.75" customHeight="1">
      <c r="A130" s="152"/>
      <c r="B130" s="153"/>
      <c r="C130" s="153"/>
      <c r="D130" s="152"/>
      <c r="E130" s="155"/>
      <c r="F130" s="155"/>
      <c r="G130" s="158"/>
      <c r="H130" s="151"/>
      <c r="I130" s="157"/>
      <c r="J130" s="151"/>
      <c r="K130" s="41"/>
      <c r="L130" s="41"/>
      <c r="M130" s="41"/>
      <c r="N130" s="81"/>
      <c r="O130" s="84">
        <f t="shared" si="187"/>
        <v>0</v>
      </c>
      <c r="P130" s="151"/>
      <c r="Q130" s="151"/>
      <c r="R130" s="151"/>
      <c r="S130" s="220"/>
      <c r="T130" s="220"/>
    </row>
    <row r="131" spans="1:20" ht="12.75" customHeight="1">
      <c r="A131" s="152"/>
      <c r="B131" s="153"/>
      <c r="C131" s="153"/>
      <c r="D131" s="152"/>
      <c r="E131" s="155"/>
      <c r="F131" s="155"/>
      <c r="G131" s="158"/>
      <c r="H131" s="151"/>
      <c r="I131" s="157"/>
      <c r="J131" s="151"/>
      <c r="K131" s="41"/>
      <c r="L131" s="41"/>
      <c r="M131" s="54"/>
      <c r="N131" s="81"/>
      <c r="O131" s="84">
        <f t="shared" si="187"/>
        <v>0</v>
      </c>
      <c r="P131" s="151"/>
      <c r="Q131" s="151"/>
      <c r="R131" s="151"/>
      <c r="S131" s="220"/>
      <c r="T131" s="220"/>
    </row>
    <row r="132" spans="1:20" ht="12.75" customHeight="1">
      <c r="A132" s="152"/>
      <c r="B132" s="153"/>
      <c r="C132" s="153"/>
      <c r="D132" s="152"/>
      <c r="E132" s="155"/>
      <c r="F132" s="155"/>
      <c r="G132" s="158"/>
      <c r="H132" s="151"/>
      <c r="I132" s="157"/>
      <c r="J132" s="151"/>
      <c r="K132" s="41"/>
      <c r="L132" s="41"/>
      <c r="M132" s="41"/>
      <c r="N132" s="81"/>
      <c r="O132" s="84">
        <f t="shared" si="187"/>
        <v>0</v>
      </c>
      <c r="P132" s="151"/>
      <c r="Q132" s="151"/>
      <c r="R132" s="151"/>
      <c r="S132" s="220"/>
      <c r="T132" s="220"/>
    </row>
    <row r="133" spans="1:20" ht="12.75" customHeight="1">
      <c r="A133" s="152">
        <v>5</v>
      </c>
      <c r="B133" s="153" t="s">
        <v>146</v>
      </c>
      <c r="C133" s="153" t="s">
        <v>190</v>
      </c>
      <c r="D133" s="152" t="s">
        <v>107</v>
      </c>
      <c r="E133" s="154">
        <v>11.2</v>
      </c>
      <c r="F133" s="155">
        <f t="shared" ref="F133" si="217">H133+J133+R133</f>
        <v>10.908754177999999</v>
      </c>
      <c r="G133" s="156">
        <v>2.15</v>
      </c>
      <c r="H133" s="151">
        <f t="shared" ref="H133" si="218">G133*$P$8/1000</f>
        <v>4.0638654999999995</v>
      </c>
      <c r="I133" s="157">
        <v>1.3899999999999999E-2</v>
      </c>
      <c r="J133" s="151">
        <f t="shared" ref="J133" si="219">I133*$P$9/1000</f>
        <v>3.8632269999999996E-2</v>
      </c>
      <c r="K133" s="41" t="s">
        <v>147</v>
      </c>
      <c r="L133" s="41" t="s">
        <v>126</v>
      </c>
      <c r="M133" s="41">
        <v>1</v>
      </c>
      <c r="N133" s="81">
        <v>4.8220000000000001</v>
      </c>
      <c r="O133" s="84">
        <f t="shared" si="187"/>
        <v>4.8220000000000001</v>
      </c>
      <c r="P133" s="151">
        <f t="shared" ref="P133" si="220">E133*F133</f>
        <v>122.17804679359998</v>
      </c>
      <c r="Q133" s="151">
        <f t="shared" ref="Q133" si="221">SUM(O133:O136)</f>
        <v>5.6139999999999999</v>
      </c>
      <c r="R133" s="151">
        <f t="shared" ref="R133" si="222">Q133*1.02*1.05*$R$14</f>
        <v>6.8062564079999994</v>
      </c>
      <c r="S133" s="220">
        <f t="shared" ref="S133" si="223">F133*$S$17</f>
        <v>12.786153861392982</v>
      </c>
      <c r="T133" s="220">
        <f t="shared" ref="T133" si="224">S133*E133</f>
        <v>143.20492324760139</v>
      </c>
    </row>
    <row r="134" spans="1:20" ht="12.75" customHeight="1">
      <c r="A134" s="152"/>
      <c r="B134" s="153"/>
      <c r="C134" s="153"/>
      <c r="D134" s="152"/>
      <c r="E134" s="154"/>
      <c r="F134" s="155"/>
      <c r="G134" s="156"/>
      <c r="H134" s="151"/>
      <c r="I134" s="157"/>
      <c r="J134" s="151"/>
      <c r="K134" s="41"/>
      <c r="L134" s="41"/>
      <c r="M134" s="41"/>
      <c r="N134" s="81"/>
      <c r="O134" s="84">
        <f t="shared" si="187"/>
        <v>0</v>
      </c>
      <c r="P134" s="151"/>
      <c r="Q134" s="151"/>
      <c r="R134" s="151"/>
      <c r="S134" s="220"/>
      <c r="T134" s="220"/>
    </row>
    <row r="135" spans="1:20" ht="12.75" customHeight="1">
      <c r="A135" s="152"/>
      <c r="B135" s="153"/>
      <c r="C135" s="153"/>
      <c r="D135" s="152"/>
      <c r="E135" s="154"/>
      <c r="F135" s="155"/>
      <c r="G135" s="156"/>
      <c r="H135" s="151"/>
      <c r="I135" s="157"/>
      <c r="J135" s="151"/>
      <c r="K135" s="41" t="s">
        <v>102</v>
      </c>
      <c r="L135" s="41" t="s">
        <v>124</v>
      </c>
      <c r="M135" s="56">
        <v>0.03</v>
      </c>
      <c r="N135" s="81">
        <v>26.4</v>
      </c>
      <c r="O135" s="84">
        <f t="shared" si="187"/>
        <v>0.79199999999999993</v>
      </c>
      <c r="P135" s="151"/>
      <c r="Q135" s="151"/>
      <c r="R135" s="151"/>
      <c r="S135" s="220"/>
      <c r="T135" s="220"/>
    </row>
    <row r="136" spans="1:20" ht="12.75" customHeight="1">
      <c r="A136" s="152"/>
      <c r="B136" s="153"/>
      <c r="C136" s="153"/>
      <c r="D136" s="152"/>
      <c r="E136" s="154"/>
      <c r="F136" s="155"/>
      <c r="G136" s="156"/>
      <c r="H136" s="151"/>
      <c r="I136" s="157"/>
      <c r="J136" s="151"/>
      <c r="K136" s="58"/>
      <c r="L136" s="58"/>
      <c r="M136" s="58"/>
      <c r="N136" s="59"/>
      <c r="O136" s="84">
        <f t="shared" si="187"/>
        <v>0</v>
      </c>
      <c r="P136" s="151"/>
      <c r="Q136" s="151"/>
      <c r="R136" s="151"/>
      <c r="S136" s="220"/>
      <c r="T136" s="220"/>
    </row>
    <row r="137" spans="1:20" ht="12.75" customHeight="1">
      <c r="A137" s="152">
        <v>6</v>
      </c>
      <c r="B137" s="153" t="s">
        <v>146</v>
      </c>
      <c r="C137" s="153" t="s">
        <v>191</v>
      </c>
      <c r="D137" s="152" t="s">
        <v>107</v>
      </c>
      <c r="E137" s="154">
        <v>1.76</v>
      </c>
      <c r="F137" s="155">
        <f t="shared" ref="F137" si="225">H137+J137+R137</f>
        <v>10.908754177999999</v>
      </c>
      <c r="G137" s="156">
        <v>2.15</v>
      </c>
      <c r="H137" s="151">
        <f t="shared" ref="H137" si="226">G137*$P$8/1000</f>
        <v>4.0638654999999995</v>
      </c>
      <c r="I137" s="157">
        <v>1.3899999999999999E-2</v>
      </c>
      <c r="J137" s="151">
        <f t="shared" ref="J137" si="227">I137*$P$9/1000</f>
        <v>3.8632269999999996E-2</v>
      </c>
      <c r="K137" s="41" t="s">
        <v>147</v>
      </c>
      <c r="L137" s="41" t="s">
        <v>126</v>
      </c>
      <c r="M137" s="41">
        <v>1</v>
      </c>
      <c r="N137" s="81">
        <v>4.8220000000000001</v>
      </c>
      <c r="O137" s="84">
        <f t="shared" si="187"/>
        <v>4.8220000000000001</v>
      </c>
      <c r="P137" s="151">
        <f t="shared" ref="P137" si="228">E137*F137</f>
        <v>19.199407353279998</v>
      </c>
      <c r="Q137" s="151">
        <f t="shared" ref="Q137" si="229">SUM(O137:O140)</f>
        <v>5.6139999999999999</v>
      </c>
      <c r="R137" s="151">
        <f t="shared" ref="R137" si="230">Q137*1.02*1.05*$R$14</f>
        <v>6.8062564079999994</v>
      </c>
      <c r="S137" s="220">
        <f t="shared" ref="S137" si="231">F137*$S$17</f>
        <v>12.786153861392982</v>
      </c>
      <c r="T137" s="220">
        <f t="shared" ref="T137" si="232">S137*E137</f>
        <v>22.503630796051649</v>
      </c>
    </row>
    <row r="138" spans="1:20" ht="12.75" customHeight="1">
      <c r="A138" s="152"/>
      <c r="B138" s="153"/>
      <c r="C138" s="153"/>
      <c r="D138" s="152"/>
      <c r="E138" s="154"/>
      <c r="F138" s="155"/>
      <c r="G138" s="156"/>
      <c r="H138" s="151"/>
      <c r="I138" s="157"/>
      <c r="J138" s="151"/>
      <c r="K138" s="41"/>
      <c r="L138" s="41"/>
      <c r="M138" s="41"/>
      <c r="N138" s="81"/>
      <c r="O138" s="84">
        <f t="shared" si="187"/>
        <v>0</v>
      </c>
      <c r="P138" s="151"/>
      <c r="Q138" s="151"/>
      <c r="R138" s="151"/>
      <c r="S138" s="220"/>
      <c r="T138" s="220"/>
    </row>
    <row r="139" spans="1:20" ht="12.75" customHeight="1">
      <c r="A139" s="152"/>
      <c r="B139" s="153"/>
      <c r="C139" s="153"/>
      <c r="D139" s="152"/>
      <c r="E139" s="154"/>
      <c r="F139" s="155"/>
      <c r="G139" s="156"/>
      <c r="H139" s="151"/>
      <c r="I139" s="157"/>
      <c r="J139" s="151"/>
      <c r="K139" s="41" t="s">
        <v>102</v>
      </c>
      <c r="L139" s="41" t="s">
        <v>124</v>
      </c>
      <c r="M139" s="56">
        <v>0.03</v>
      </c>
      <c r="N139" s="81">
        <v>26.4</v>
      </c>
      <c r="O139" s="84">
        <f t="shared" si="187"/>
        <v>0.79199999999999993</v>
      </c>
      <c r="P139" s="151"/>
      <c r="Q139" s="151"/>
      <c r="R139" s="151"/>
      <c r="S139" s="220"/>
      <c r="T139" s="220"/>
    </row>
    <row r="140" spans="1:20" ht="12.75" customHeight="1">
      <c r="A140" s="152"/>
      <c r="B140" s="153"/>
      <c r="C140" s="153"/>
      <c r="D140" s="152"/>
      <c r="E140" s="154"/>
      <c r="F140" s="155"/>
      <c r="G140" s="156"/>
      <c r="H140" s="151"/>
      <c r="I140" s="157"/>
      <c r="J140" s="151"/>
      <c r="K140" s="58"/>
      <c r="L140" s="58"/>
      <c r="M140" s="58"/>
      <c r="N140" s="59"/>
      <c r="O140" s="84">
        <f t="shared" si="187"/>
        <v>0</v>
      </c>
      <c r="P140" s="151"/>
      <c r="Q140" s="151"/>
      <c r="R140" s="151"/>
      <c r="S140" s="220"/>
      <c r="T140" s="220"/>
    </row>
    <row r="141" spans="1:20" ht="12.75" customHeight="1">
      <c r="A141" s="152"/>
      <c r="B141" s="153"/>
      <c r="C141" s="195" t="s">
        <v>174</v>
      </c>
      <c r="D141" s="184"/>
      <c r="E141" s="154"/>
      <c r="F141" s="155">
        <f t="shared" ref="F141:F181" si="233">H141+J141+R141</f>
        <v>0</v>
      </c>
      <c r="G141" s="156"/>
      <c r="H141" s="151">
        <f t="shared" ref="H141:H181" si="234">G141*$P$8/1000</f>
        <v>0</v>
      </c>
      <c r="I141" s="157"/>
      <c r="J141" s="151">
        <f t="shared" ref="J141:J181" si="235">I141*$P$9/1000</f>
        <v>0</v>
      </c>
      <c r="K141" s="41"/>
      <c r="L141" s="41"/>
      <c r="M141" s="41"/>
      <c r="N141" s="81"/>
      <c r="O141" s="84">
        <f t="shared" si="120"/>
        <v>0</v>
      </c>
      <c r="P141" s="151">
        <f t="shared" ref="P141" si="236">E141*F141</f>
        <v>0</v>
      </c>
      <c r="Q141" s="151">
        <f t="shared" ref="Q141" si="237">SUM(O141:O144)</f>
        <v>0</v>
      </c>
      <c r="R141" s="151">
        <f t="shared" ref="R141" si="238">Q141*1.02*1.05*$R$14</f>
        <v>0</v>
      </c>
      <c r="S141" s="220">
        <f t="shared" ref="S141" si="239">F141*$S$17</f>
        <v>0</v>
      </c>
      <c r="T141" s="220">
        <f t="shared" ref="T141" si="240">S141*E141</f>
        <v>0</v>
      </c>
    </row>
    <row r="142" spans="1:20" ht="12.75" customHeight="1">
      <c r="A142" s="152"/>
      <c r="B142" s="153"/>
      <c r="C142" s="195"/>
      <c r="D142" s="185"/>
      <c r="E142" s="154"/>
      <c r="F142" s="155"/>
      <c r="G142" s="156"/>
      <c r="H142" s="151"/>
      <c r="I142" s="157"/>
      <c r="J142" s="151"/>
      <c r="K142" s="41"/>
      <c r="L142" s="41"/>
      <c r="M142" s="41"/>
      <c r="N142" s="81"/>
      <c r="O142" s="84">
        <f t="shared" si="120"/>
        <v>0</v>
      </c>
      <c r="P142" s="151"/>
      <c r="Q142" s="151"/>
      <c r="R142" s="151"/>
      <c r="S142" s="220"/>
      <c r="T142" s="220"/>
    </row>
    <row r="143" spans="1:20" ht="12.75" customHeight="1">
      <c r="A143" s="152"/>
      <c r="B143" s="153"/>
      <c r="C143" s="195"/>
      <c r="D143" s="185"/>
      <c r="E143" s="154"/>
      <c r="F143" s="155"/>
      <c r="G143" s="156"/>
      <c r="H143" s="151"/>
      <c r="I143" s="157"/>
      <c r="J143" s="151"/>
      <c r="K143" s="41"/>
      <c r="L143" s="41"/>
      <c r="M143" s="41"/>
      <c r="N143" s="81"/>
      <c r="O143" s="84">
        <f t="shared" si="120"/>
        <v>0</v>
      </c>
      <c r="P143" s="151"/>
      <c r="Q143" s="151"/>
      <c r="R143" s="151"/>
      <c r="S143" s="220"/>
      <c r="T143" s="220"/>
    </row>
    <row r="144" spans="1:20" ht="12.75" customHeight="1">
      <c r="A144" s="152"/>
      <c r="B144" s="153"/>
      <c r="C144" s="195"/>
      <c r="D144" s="186"/>
      <c r="E144" s="154"/>
      <c r="F144" s="155"/>
      <c r="G144" s="156"/>
      <c r="H144" s="151"/>
      <c r="I144" s="157"/>
      <c r="J144" s="151"/>
      <c r="K144" s="41"/>
      <c r="L144" s="41"/>
      <c r="M144" s="41"/>
      <c r="N144" s="81"/>
      <c r="O144" s="84">
        <f t="shared" si="120"/>
        <v>0</v>
      </c>
      <c r="P144" s="151"/>
      <c r="Q144" s="151"/>
      <c r="R144" s="151"/>
      <c r="S144" s="220"/>
      <c r="T144" s="220"/>
    </row>
    <row r="145" spans="1:20" ht="12.75" customHeight="1">
      <c r="A145" s="152">
        <v>1</v>
      </c>
      <c r="B145" s="153" t="s">
        <v>135</v>
      </c>
      <c r="C145" s="153" t="s">
        <v>136</v>
      </c>
      <c r="D145" s="152" t="s">
        <v>97</v>
      </c>
      <c r="E145" s="154">
        <v>15.24</v>
      </c>
      <c r="F145" s="155">
        <f t="shared" ref="F145" si="241">H145+J145+R145</f>
        <v>3.6669297999999997</v>
      </c>
      <c r="G145" s="156">
        <v>1.94</v>
      </c>
      <c r="H145" s="151">
        <f t="shared" ref="H145" si="242">G145*$P$8/1000</f>
        <v>3.6669297999999997</v>
      </c>
      <c r="I145" s="156"/>
      <c r="J145" s="151">
        <f t="shared" ref="J145" si="243">I145*$P$9/1000</f>
        <v>0</v>
      </c>
      <c r="K145" s="41"/>
      <c r="L145" s="41"/>
      <c r="M145" s="41"/>
      <c r="N145" s="81"/>
      <c r="O145" s="84">
        <f t="shared" ref="O145:O236" si="244">M145*N145</f>
        <v>0</v>
      </c>
      <c r="P145" s="151">
        <f t="shared" ref="P145" si="245">E145*F145</f>
        <v>55.884010151999995</v>
      </c>
      <c r="Q145" s="151">
        <f t="shared" ref="Q145" si="246">SUM(O145:O148)</f>
        <v>0</v>
      </c>
      <c r="R145" s="151">
        <f t="shared" ref="R145" si="247">Q145*1.02*1.05*$R$14</f>
        <v>0</v>
      </c>
      <c r="S145" s="220">
        <f t="shared" ref="S145" si="248">F145*$S$17</f>
        <v>4.2980094570545191</v>
      </c>
      <c r="T145" s="220">
        <f t="shared" ref="T145" si="249">S145*E145</f>
        <v>65.501664125510871</v>
      </c>
    </row>
    <row r="146" spans="1:20" ht="12.75" customHeight="1">
      <c r="A146" s="152"/>
      <c r="B146" s="153"/>
      <c r="C146" s="153"/>
      <c r="D146" s="152"/>
      <c r="E146" s="154"/>
      <c r="F146" s="155"/>
      <c r="G146" s="156"/>
      <c r="H146" s="151"/>
      <c r="I146" s="156"/>
      <c r="J146" s="151"/>
      <c r="K146" s="41"/>
      <c r="L146" s="41"/>
      <c r="M146" s="41"/>
      <c r="N146" s="81"/>
      <c r="O146" s="84">
        <f t="shared" si="244"/>
        <v>0</v>
      </c>
      <c r="P146" s="151"/>
      <c r="Q146" s="151"/>
      <c r="R146" s="151"/>
      <c r="S146" s="220"/>
      <c r="T146" s="220"/>
    </row>
    <row r="147" spans="1:20" ht="12.75" customHeight="1">
      <c r="A147" s="152"/>
      <c r="B147" s="153"/>
      <c r="C147" s="153"/>
      <c r="D147" s="152"/>
      <c r="E147" s="154"/>
      <c r="F147" s="155"/>
      <c r="G147" s="156"/>
      <c r="H147" s="151"/>
      <c r="I147" s="156"/>
      <c r="J147" s="151"/>
      <c r="K147" s="41"/>
      <c r="L147" s="41"/>
      <c r="M147" s="54"/>
      <c r="N147" s="81"/>
      <c r="O147" s="84">
        <f t="shared" si="244"/>
        <v>0</v>
      </c>
      <c r="P147" s="151"/>
      <c r="Q147" s="151"/>
      <c r="R147" s="151"/>
      <c r="S147" s="220"/>
      <c r="T147" s="220"/>
    </row>
    <row r="148" spans="1:20" ht="12.75" customHeight="1">
      <c r="A148" s="152"/>
      <c r="B148" s="153"/>
      <c r="C148" s="153"/>
      <c r="D148" s="152"/>
      <c r="E148" s="154"/>
      <c r="F148" s="155"/>
      <c r="G148" s="156"/>
      <c r="H148" s="151"/>
      <c r="I148" s="156"/>
      <c r="J148" s="151"/>
      <c r="K148" s="41"/>
      <c r="L148" s="41"/>
      <c r="M148" s="41"/>
      <c r="N148" s="81"/>
      <c r="O148" s="84">
        <f t="shared" si="244"/>
        <v>0</v>
      </c>
      <c r="P148" s="151"/>
      <c r="Q148" s="151"/>
      <c r="R148" s="151"/>
      <c r="S148" s="220"/>
      <c r="T148" s="220"/>
    </row>
    <row r="149" spans="1:20" ht="12.75" customHeight="1">
      <c r="A149" s="152">
        <v>2</v>
      </c>
      <c r="B149" s="163" t="s">
        <v>98</v>
      </c>
      <c r="C149" s="163" t="s">
        <v>122</v>
      </c>
      <c r="D149" s="166" t="s">
        <v>97</v>
      </c>
      <c r="E149" s="155">
        <v>0.3</v>
      </c>
      <c r="F149" s="155">
        <f t="shared" si="233"/>
        <v>10.226476718479999</v>
      </c>
      <c r="G149" s="156">
        <v>0.11</v>
      </c>
      <c r="H149" s="151">
        <f t="shared" si="234"/>
        <v>0.20791870000000001</v>
      </c>
      <c r="I149" s="157">
        <v>0.76</v>
      </c>
      <c r="J149" s="151">
        <f t="shared" si="235"/>
        <v>2.1122679999999998</v>
      </c>
      <c r="K149" s="41" t="s">
        <v>123</v>
      </c>
      <c r="L149" s="41" t="s">
        <v>72</v>
      </c>
      <c r="M149" s="41">
        <v>1.26</v>
      </c>
      <c r="N149" s="81">
        <v>5.1669999999999998</v>
      </c>
      <c r="O149" s="84">
        <f t="shared" si="244"/>
        <v>6.5104199999999999</v>
      </c>
      <c r="P149" s="151">
        <f t="shared" ref="P149" si="250">E149*F149</f>
        <v>3.0679430155439995</v>
      </c>
      <c r="Q149" s="151">
        <f t="shared" ref="Q149" si="251">SUM(O149:O152)</f>
        <v>6.5213399999999995</v>
      </c>
      <c r="R149" s="151">
        <f t="shared" ref="R149" si="252">Q149*1.02*1.05*$R$14</f>
        <v>7.9062900184799991</v>
      </c>
      <c r="S149" s="220">
        <f t="shared" ref="S149" si="253">F149*$S$17</f>
        <v>11.986456257868614</v>
      </c>
      <c r="T149" s="220">
        <f t="shared" ref="T149" si="254">S149*E149</f>
        <v>3.5959368773605842</v>
      </c>
    </row>
    <row r="150" spans="1:20" ht="12.75" customHeight="1">
      <c r="A150" s="152"/>
      <c r="B150" s="164"/>
      <c r="C150" s="164"/>
      <c r="D150" s="167"/>
      <c r="E150" s="155"/>
      <c r="F150" s="155"/>
      <c r="G150" s="156"/>
      <c r="H150" s="151"/>
      <c r="I150" s="157"/>
      <c r="J150" s="151"/>
      <c r="K150" s="41" t="s">
        <v>73</v>
      </c>
      <c r="L150" s="41" t="s">
        <v>72</v>
      </c>
      <c r="M150" s="41">
        <v>7.0000000000000007E-2</v>
      </c>
      <c r="N150" s="81">
        <v>0.156</v>
      </c>
      <c r="O150" s="84">
        <f t="shared" si="244"/>
        <v>1.0920000000000001E-2</v>
      </c>
      <c r="P150" s="151"/>
      <c r="Q150" s="151"/>
      <c r="R150" s="151"/>
      <c r="S150" s="220"/>
      <c r="T150" s="220"/>
    </row>
    <row r="151" spans="1:20" ht="12.75" customHeight="1">
      <c r="A151" s="152"/>
      <c r="B151" s="164"/>
      <c r="C151" s="164"/>
      <c r="D151" s="167"/>
      <c r="E151" s="155"/>
      <c r="F151" s="155"/>
      <c r="G151" s="156"/>
      <c r="H151" s="151"/>
      <c r="I151" s="157"/>
      <c r="J151" s="151"/>
      <c r="K151" s="41"/>
      <c r="L151" s="41"/>
      <c r="M151" s="56"/>
      <c r="N151" s="81"/>
      <c r="O151" s="84">
        <f t="shared" si="244"/>
        <v>0</v>
      </c>
      <c r="P151" s="151"/>
      <c r="Q151" s="151"/>
      <c r="R151" s="151"/>
      <c r="S151" s="220"/>
      <c r="T151" s="220"/>
    </row>
    <row r="152" spans="1:20" ht="12.75" customHeight="1">
      <c r="A152" s="152"/>
      <c r="B152" s="165"/>
      <c r="C152" s="165"/>
      <c r="D152" s="168"/>
      <c r="E152" s="155"/>
      <c r="F152" s="155"/>
      <c r="G152" s="156"/>
      <c r="H152" s="151"/>
      <c r="I152" s="157"/>
      <c r="J152" s="151"/>
      <c r="K152" s="41"/>
      <c r="L152" s="41"/>
      <c r="M152" s="41"/>
      <c r="N152" s="81"/>
      <c r="O152" s="84">
        <f t="shared" si="244"/>
        <v>0</v>
      </c>
      <c r="P152" s="151"/>
      <c r="Q152" s="151"/>
      <c r="R152" s="151"/>
      <c r="S152" s="220"/>
      <c r="T152" s="220"/>
    </row>
    <row r="153" spans="1:20" ht="12.75" customHeight="1">
      <c r="A153" s="152">
        <v>3</v>
      </c>
      <c r="B153" s="153" t="s">
        <v>158</v>
      </c>
      <c r="C153" s="153" t="s">
        <v>159</v>
      </c>
      <c r="D153" s="152" t="s">
        <v>72</v>
      </c>
      <c r="E153" s="152">
        <v>0.504</v>
      </c>
      <c r="F153" s="155">
        <f t="shared" si="233"/>
        <v>66.326445582119987</v>
      </c>
      <c r="G153" s="156">
        <v>6.18</v>
      </c>
      <c r="H153" s="151">
        <f t="shared" si="234"/>
        <v>11.6812506</v>
      </c>
      <c r="I153" s="156">
        <v>0.96</v>
      </c>
      <c r="J153" s="151">
        <f t="shared" si="235"/>
        <v>2.6681280000000003</v>
      </c>
      <c r="K153" s="41" t="s">
        <v>101</v>
      </c>
      <c r="L153" s="41" t="s">
        <v>72</v>
      </c>
      <c r="M153" s="41">
        <v>1.0149999999999999</v>
      </c>
      <c r="N153" s="81">
        <v>28.141999999999999</v>
      </c>
      <c r="O153" s="84">
        <f t="shared" si="244"/>
        <v>28.564129999999995</v>
      </c>
      <c r="P153" s="151">
        <f t="shared" ref="P153" si="255">E153*F153</f>
        <v>33.428528573388476</v>
      </c>
      <c r="Q153" s="151">
        <f t="shared" ref="Q153" si="256">SUM(O153:O156)</f>
        <v>42.872209999999995</v>
      </c>
      <c r="R153" s="151">
        <f t="shared" ref="R153" si="257">Q153*1.02*1.05*$R$14</f>
        <v>51.977066982119993</v>
      </c>
      <c r="S153" s="220">
        <f t="shared" ref="S153" si="258">F153*$S$17</f>
        <v>77.741245650452228</v>
      </c>
      <c r="T153" s="220">
        <f t="shared" ref="T153" si="259">S153*E153</f>
        <v>39.181587807827924</v>
      </c>
    </row>
    <row r="154" spans="1:20" ht="12.75" customHeight="1">
      <c r="A154" s="152"/>
      <c r="B154" s="153"/>
      <c r="C154" s="153"/>
      <c r="D154" s="152"/>
      <c r="E154" s="152"/>
      <c r="F154" s="155"/>
      <c r="G154" s="156"/>
      <c r="H154" s="151"/>
      <c r="I154" s="156"/>
      <c r="J154" s="151"/>
      <c r="K154" s="41" t="s">
        <v>160</v>
      </c>
      <c r="L154" s="41" t="s">
        <v>72</v>
      </c>
      <c r="M154" s="54">
        <v>0.03</v>
      </c>
      <c r="N154" s="81">
        <v>130.55600000000001</v>
      </c>
      <c r="O154" s="84">
        <f t="shared" si="244"/>
        <v>3.9166800000000004</v>
      </c>
      <c r="P154" s="151"/>
      <c r="Q154" s="151"/>
      <c r="R154" s="151"/>
      <c r="S154" s="220"/>
      <c r="T154" s="220"/>
    </row>
    <row r="155" spans="1:20" ht="12.75" customHeight="1">
      <c r="A155" s="152"/>
      <c r="B155" s="153"/>
      <c r="C155" s="153"/>
      <c r="D155" s="152"/>
      <c r="E155" s="152"/>
      <c r="F155" s="155"/>
      <c r="G155" s="156"/>
      <c r="H155" s="151"/>
      <c r="I155" s="156"/>
      <c r="J155" s="151"/>
      <c r="K155" s="41" t="s">
        <v>161</v>
      </c>
      <c r="L155" s="41" t="s">
        <v>126</v>
      </c>
      <c r="M155" s="41">
        <v>2.0499999999999998</v>
      </c>
      <c r="N155" s="81">
        <v>4.3499999999999996</v>
      </c>
      <c r="O155" s="84">
        <f t="shared" si="244"/>
        <v>8.9174999999999986</v>
      </c>
      <c r="P155" s="151"/>
      <c r="Q155" s="151"/>
      <c r="R155" s="151"/>
      <c r="S155" s="220"/>
      <c r="T155" s="220"/>
    </row>
    <row r="156" spans="1:20" ht="12.75" customHeight="1">
      <c r="A156" s="152"/>
      <c r="B156" s="153"/>
      <c r="C156" s="153"/>
      <c r="D156" s="152"/>
      <c r="E156" s="152"/>
      <c r="F156" s="155"/>
      <c r="G156" s="156"/>
      <c r="H156" s="151"/>
      <c r="I156" s="156"/>
      <c r="J156" s="151"/>
      <c r="K156" s="41" t="s">
        <v>162</v>
      </c>
      <c r="L156" s="41" t="s">
        <v>140</v>
      </c>
      <c r="M156" s="41">
        <v>1.7</v>
      </c>
      <c r="N156" s="81">
        <v>0.86699999999999999</v>
      </c>
      <c r="O156" s="84">
        <f t="shared" si="244"/>
        <v>1.4739</v>
      </c>
      <c r="P156" s="151"/>
      <c r="Q156" s="151"/>
      <c r="R156" s="151"/>
      <c r="S156" s="220"/>
      <c r="T156" s="220"/>
    </row>
    <row r="157" spans="1:20" ht="12.75" customHeight="1">
      <c r="A157" s="152">
        <v>4</v>
      </c>
      <c r="B157" s="153" t="s">
        <v>128</v>
      </c>
      <c r="C157" s="175" t="s">
        <v>163</v>
      </c>
      <c r="D157" s="175" t="s">
        <v>69</v>
      </c>
      <c r="E157" s="193">
        <v>7.4999999999999997E-3</v>
      </c>
      <c r="F157" s="155">
        <f t="shared" si="233"/>
        <v>315.21671999999995</v>
      </c>
      <c r="G157" s="178"/>
      <c r="H157" s="151">
        <f t="shared" si="234"/>
        <v>0</v>
      </c>
      <c r="I157" s="156"/>
      <c r="J157" s="151">
        <f t="shared" si="235"/>
        <v>0</v>
      </c>
      <c r="K157" s="41" t="s">
        <v>129</v>
      </c>
      <c r="L157" s="41" t="s">
        <v>69</v>
      </c>
      <c r="M157" s="41">
        <v>1</v>
      </c>
      <c r="N157" s="81">
        <v>260</v>
      </c>
      <c r="O157" s="84">
        <f t="shared" si="244"/>
        <v>260</v>
      </c>
      <c r="P157" s="151">
        <f t="shared" ref="P157" si="260">E157*F157</f>
        <v>2.3641253999999994</v>
      </c>
      <c r="Q157" s="151">
        <f t="shared" ref="Q157" si="261">SUM(O157:O160)</f>
        <v>260</v>
      </c>
      <c r="R157" s="151">
        <f t="shared" ref="R157" si="262">Q157*1.02*1.05*$R$14</f>
        <v>315.21671999999995</v>
      </c>
      <c r="S157" s="220">
        <f t="shared" ref="S157" si="263">F157*$S$17</f>
        <v>369.46560678137507</v>
      </c>
      <c r="T157" s="220">
        <f t="shared" ref="T157" si="264">S157*E157</f>
        <v>2.770992050860313</v>
      </c>
    </row>
    <row r="158" spans="1:20" ht="12.75" customHeight="1">
      <c r="A158" s="152"/>
      <c r="B158" s="153"/>
      <c r="C158" s="175"/>
      <c r="D158" s="176"/>
      <c r="E158" s="193"/>
      <c r="F158" s="155"/>
      <c r="G158" s="179"/>
      <c r="H158" s="151"/>
      <c r="I158" s="156"/>
      <c r="J158" s="151"/>
      <c r="K158" s="41"/>
      <c r="L158" s="41"/>
      <c r="M158" s="41"/>
      <c r="N158" s="81"/>
      <c r="O158" s="84">
        <f t="shared" si="244"/>
        <v>0</v>
      </c>
      <c r="P158" s="151"/>
      <c r="Q158" s="151"/>
      <c r="R158" s="151"/>
      <c r="S158" s="220"/>
      <c r="T158" s="220"/>
    </row>
    <row r="159" spans="1:20" ht="12.75" customHeight="1">
      <c r="A159" s="152"/>
      <c r="B159" s="153"/>
      <c r="C159" s="175"/>
      <c r="D159" s="176"/>
      <c r="E159" s="193"/>
      <c r="F159" s="155"/>
      <c r="G159" s="179"/>
      <c r="H159" s="151"/>
      <c r="I159" s="156"/>
      <c r="J159" s="151"/>
      <c r="K159" s="41"/>
      <c r="L159" s="41"/>
      <c r="M159" s="41"/>
      <c r="N159" s="81"/>
      <c r="O159" s="84">
        <f t="shared" si="244"/>
        <v>0</v>
      </c>
      <c r="P159" s="151"/>
      <c r="Q159" s="151"/>
      <c r="R159" s="151"/>
      <c r="S159" s="220"/>
      <c r="T159" s="220"/>
    </row>
    <row r="160" spans="1:20" ht="12.75" customHeight="1">
      <c r="A160" s="152"/>
      <c r="B160" s="153"/>
      <c r="C160" s="175"/>
      <c r="D160" s="176"/>
      <c r="E160" s="193"/>
      <c r="F160" s="155"/>
      <c r="G160" s="180"/>
      <c r="H160" s="151"/>
      <c r="I160" s="156"/>
      <c r="J160" s="151"/>
      <c r="K160" s="41"/>
      <c r="L160" s="41"/>
      <c r="M160" s="41"/>
      <c r="N160" s="81"/>
      <c r="O160" s="84">
        <f t="shared" si="244"/>
        <v>0</v>
      </c>
      <c r="P160" s="151"/>
      <c r="Q160" s="151"/>
      <c r="R160" s="151"/>
      <c r="S160" s="220"/>
      <c r="T160" s="220"/>
    </row>
    <row r="161" spans="1:20" ht="12.75" customHeight="1">
      <c r="A161" s="152">
        <v>5</v>
      </c>
      <c r="B161" s="163" t="s">
        <v>128</v>
      </c>
      <c r="C161" s="163" t="s">
        <v>164</v>
      </c>
      <c r="D161" s="189" t="s">
        <v>69</v>
      </c>
      <c r="E161" s="192">
        <v>6.7999999999999996E-3</v>
      </c>
      <c r="F161" s="155">
        <f t="shared" si="233"/>
        <v>315.21671999999995</v>
      </c>
      <c r="G161" s="156"/>
      <c r="H161" s="151">
        <f t="shared" si="234"/>
        <v>0</v>
      </c>
      <c r="I161" s="156"/>
      <c r="J161" s="151">
        <f t="shared" si="235"/>
        <v>0</v>
      </c>
      <c r="K161" s="41" t="s">
        <v>129</v>
      </c>
      <c r="L161" s="41" t="s">
        <v>69</v>
      </c>
      <c r="M161" s="60">
        <v>1</v>
      </c>
      <c r="N161" s="81">
        <v>260</v>
      </c>
      <c r="O161" s="84">
        <f t="shared" si="244"/>
        <v>260</v>
      </c>
      <c r="P161" s="151">
        <f t="shared" ref="P161" si="265">E161*F161</f>
        <v>2.1434736959999996</v>
      </c>
      <c r="Q161" s="151">
        <f t="shared" ref="Q161" si="266">SUM(O161:O164)</f>
        <v>260</v>
      </c>
      <c r="R161" s="151">
        <f t="shared" ref="R161" si="267">Q161*1.02*1.05*$R$14</f>
        <v>315.21671999999995</v>
      </c>
      <c r="S161" s="220">
        <f t="shared" ref="S161" si="268">F161*$S$17</f>
        <v>369.46560678137507</v>
      </c>
      <c r="T161" s="220">
        <f t="shared" ref="T161" si="269">S161*E161</f>
        <v>2.5123661261133505</v>
      </c>
    </row>
    <row r="162" spans="1:20" ht="12.75" customHeight="1">
      <c r="A162" s="152"/>
      <c r="B162" s="164"/>
      <c r="C162" s="164"/>
      <c r="D162" s="190"/>
      <c r="E162" s="192"/>
      <c r="F162" s="155"/>
      <c r="G162" s="156"/>
      <c r="H162" s="151"/>
      <c r="I162" s="156"/>
      <c r="J162" s="151"/>
      <c r="K162" s="41"/>
      <c r="L162" s="41"/>
      <c r="M162" s="41"/>
      <c r="N162" s="81"/>
      <c r="O162" s="84">
        <f t="shared" si="244"/>
        <v>0</v>
      </c>
      <c r="P162" s="151"/>
      <c r="Q162" s="151"/>
      <c r="R162" s="151"/>
      <c r="S162" s="220"/>
      <c r="T162" s="220"/>
    </row>
    <row r="163" spans="1:20" ht="12.75" customHeight="1">
      <c r="A163" s="152"/>
      <c r="B163" s="164"/>
      <c r="C163" s="164"/>
      <c r="D163" s="190"/>
      <c r="E163" s="192"/>
      <c r="F163" s="155"/>
      <c r="G163" s="156"/>
      <c r="H163" s="151"/>
      <c r="I163" s="156"/>
      <c r="J163" s="151"/>
      <c r="K163" s="41"/>
      <c r="L163" s="41"/>
      <c r="M163" s="54"/>
      <c r="N163" s="42"/>
      <c r="O163" s="84">
        <f t="shared" si="244"/>
        <v>0</v>
      </c>
      <c r="P163" s="151"/>
      <c r="Q163" s="151"/>
      <c r="R163" s="151"/>
      <c r="S163" s="220"/>
      <c r="T163" s="220"/>
    </row>
    <row r="164" spans="1:20" ht="12.75" customHeight="1">
      <c r="A164" s="152"/>
      <c r="B164" s="165"/>
      <c r="C164" s="165"/>
      <c r="D164" s="191"/>
      <c r="E164" s="192"/>
      <c r="F164" s="155"/>
      <c r="G164" s="156"/>
      <c r="H164" s="151"/>
      <c r="I164" s="156"/>
      <c r="J164" s="151"/>
      <c r="K164" s="41"/>
      <c r="L164" s="41"/>
      <c r="M164" s="41"/>
      <c r="N164" s="81"/>
      <c r="O164" s="84">
        <f t="shared" si="244"/>
        <v>0</v>
      </c>
      <c r="P164" s="151"/>
      <c r="Q164" s="151"/>
      <c r="R164" s="151"/>
      <c r="S164" s="220"/>
      <c r="T164" s="220"/>
    </row>
    <row r="165" spans="1:20" ht="12.75" customHeight="1">
      <c r="A165" s="152">
        <v>6</v>
      </c>
      <c r="B165" s="153" t="s">
        <v>165</v>
      </c>
      <c r="C165" s="153" t="s">
        <v>166</v>
      </c>
      <c r="D165" s="152" t="s">
        <v>72</v>
      </c>
      <c r="E165" s="152">
        <v>3.056</v>
      </c>
      <c r="F165" s="155">
        <f t="shared" si="233"/>
        <v>46.268391320608011</v>
      </c>
      <c r="G165" s="156">
        <v>1.55</v>
      </c>
      <c r="H165" s="151">
        <f t="shared" si="234"/>
        <v>2.9297635</v>
      </c>
      <c r="I165" s="156">
        <v>0.33</v>
      </c>
      <c r="J165" s="151">
        <f t="shared" si="235"/>
        <v>0.91716900000000012</v>
      </c>
      <c r="K165" s="41" t="s">
        <v>101</v>
      </c>
      <c r="L165" s="41" t="s">
        <v>72</v>
      </c>
      <c r="M165" s="41">
        <v>1.02</v>
      </c>
      <c r="N165" s="81">
        <v>28.141999999999999</v>
      </c>
      <c r="O165" s="84">
        <f t="shared" si="244"/>
        <v>28.704840000000001</v>
      </c>
      <c r="P165" s="151">
        <f t="shared" ref="P165" si="270">E165*F165</f>
        <v>141.39620387577807</v>
      </c>
      <c r="Q165" s="151">
        <f t="shared" ref="Q165" si="271">SUM(O165:O168)</f>
        <v>34.990464000000003</v>
      </c>
      <c r="R165" s="151">
        <f t="shared" ref="R165" si="272">Q165*1.02*1.05*$R$14</f>
        <v>42.421458820608009</v>
      </c>
      <c r="S165" s="220">
        <f t="shared" ref="S165" si="273">F165*$S$17</f>
        <v>54.231194570093074</v>
      </c>
      <c r="T165" s="220">
        <f t="shared" ref="T165" si="274">S165*E165</f>
        <v>165.73053060620444</v>
      </c>
    </row>
    <row r="166" spans="1:20" ht="12.75" customHeight="1">
      <c r="A166" s="152"/>
      <c r="B166" s="153"/>
      <c r="C166" s="153"/>
      <c r="D166" s="152"/>
      <c r="E166" s="152"/>
      <c r="F166" s="155"/>
      <c r="G166" s="156"/>
      <c r="H166" s="151"/>
      <c r="I166" s="156"/>
      <c r="J166" s="151"/>
      <c r="K166" s="41" t="s">
        <v>106</v>
      </c>
      <c r="L166" s="41" t="s">
        <v>126</v>
      </c>
      <c r="M166" s="41">
        <v>0.71699999999999997</v>
      </c>
      <c r="N166" s="41">
        <v>4.3499999999999996</v>
      </c>
      <c r="O166" s="84">
        <f t="shared" si="244"/>
        <v>3.1189499999999994</v>
      </c>
      <c r="P166" s="151"/>
      <c r="Q166" s="151"/>
      <c r="R166" s="151"/>
      <c r="S166" s="220"/>
      <c r="T166" s="220"/>
    </row>
    <row r="167" spans="1:20" ht="12.75" customHeight="1">
      <c r="A167" s="152"/>
      <c r="B167" s="153"/>
      <c r="C167" s="153"/>
      <c r="D167" s="152"/>
      <c r="E167" s="152"/>
      <c r="F167" s="155"/>
      <c r="G167" s="156"/>
      <c r="H167" s="151"/>
      <c r="I167" s="156"/>
      <c r="J167" s="151"/>
      <c r="K167" s="41" t="s">
        <v>127</v>
      </c>
      <c r="L167" s="41" t="s">
        <v>97</v>
      </c>
      <c r="M167" s="54">
        <v>1.6500000000000001E-2</v>
      </c>
      <c r="N167" s="81">
        <v>130.55600000000001</v>
      </c>
      <c r="O167" s="84">
        <f t="shared" si="244"/>
        <v>2.1541740000000003</v>
      </c>
      <c r="P167" s="151"/>
      <c r="Q167" s="151"/>
      <c r="R167" s="151"/>
      <c r="S167" s="220"/>
      <c r="T167" s="220"/>
    </row>
    <row r="168" spans="1:20" ht="12.75" customHeight="1">
      <c r="A168" s="152"/>
      <c r="B168" s="153"/>
      <c r="C168" s="153"/>
      <c r="D168" s="152"/>
      <c r="E168" s="152"/>
      <c r="F168" s="155"/>
      <c r="G168" s="156"/>
      <c r="H168" s="151"/>
      <c r="I168" s="156"/>
      <c r="J168" s="151"/>
      <c r="K168" s="41" t="s">
        <v>167</v>
      </c>
      <c r="L168" s="41" t="s">
        <v>105</v>
      </c>
      <c r="M168" s="41">
        <v>0.9</v>
      </c>
      <c r="N168" s="81">
        <v>1.125</v>
      </c>
      <c r="O168" s="84">
        <f t="shared" si="244"/>
        <v>1.0125</v>
      </c>
      <c r="P168" s="151"/>
      <c r="Q168" s="151"/>
      <c r="R168" s="151"/>
      <c r="S168" s="220"/>
      <c r="T168" s="220"/>
    </row>
    <row r="169" spans="1:20" ht="12.75" customHeight="1">
      <c r="A169" s="152">
        <v>7</v>
      </c>
      <c r="B169" s="153" t="s">
        <v>130</v>
      </c>
      <c r="C169" s="153" t="s">
        <v>131</v>
      </c>
      <c r="D169" s="152" t="s">
        <v>107</v>
      </c>
      <c r="E169" s="154">
        <v>1.56</v>
      </c>
      <c r="F169" s="155">
        <f t="shared" si="233"/>
        <v>4.6803567839999989</v>
      </c>
      <c r="G169" s="158">
        <v>0.28199999999999997</v>
      </c>
      <c r="H169" s="151">
        <f t="shared" si="234"/>
        <v>0.53302793999999998</v>
      </c>
      <c r="I169" s="157">
        <v>3.3300000000000003E-2</v>
      </c>
      <c r="J169" s="151">
        <f t="shared" si="235"/>
        <v>9.2550690000000019E-2</v>
      </c>
      <c r="K169" s="41" t="s">
        <v>132</v>
      </c>
      <c r="L169" s="41" t="s">
        <v>126</v>
      </c>
      <c r="M169" s="41">
        <v>2.2999999999999998</v>
      </c>
      <c r="N169" s="81">
        <v>1.083</v>
      </c>
      <c r="O169" s="84">
        <f t="shared" si="244"/>
        <v>2.4908999999999999</v>
      </c>
      <c r="P169" s="151">
        <f t="shared" ref="P169" si="275">E169*F169</f>
        <v>7.3013565830399987</v>
      </c>
      <c r="Q169" s="151">
        <f t="shared" ref="Q169" si="276">SUM(O169:O172)</f>
        <v>3.3445</v>
      </c>
      <c r="R169" s="151">
        <f t="shared" ref="R169" si="277">Q169*1.02*1.05*$R$14</f>
        <v>4.0547781539999992</v>
      </c>
      <c r="S169" s="220">
        <f t="shared" ref="S169" si="278">F169*$S$17</f>
        <v>5.4858475120034402</v>
      </c>
      <c r="T169" s="220">
        <f t="shared" ref="T169" si="279">S169*E169</f>
        <v>8.5579221187253669</v>
      </c>
    </row>
    <row r="170" spans="1:20" ht="12.75" customHeight="1">
      <c r="A170" s="152"/>
      <c r="B170" s="153"/>
      <c r="C170" s="153"/>
      <c r="D170" s="152"/>
      <c r="E170" s="154"/>
      <c r="F170" s="155"/>
      <c r="G170" s="158"/>
      <c r="H170" s="151"/>
      <c r="I170" s="157"/>
      <c r="J170" s="151"/>
      <c r="K170" s="41" t="s">
        <v>133</v>
      </c>
      <c r="L170" s="41" t="s">
        <v>69</v>
      </c>
      <c r="M170" s="41">
        <v>4.4000000000000003E-3</v>
      </c>
      <c r="N170" s="81">
        <v>194</v>
      </c>
      <c r="O170" s="84">
        <f t="shared" si="244"/>
        <v>0.85360000000000003</v>
      </c>
      <c r="P170" s="151"/>
      <c r="Q170" s="151"/>
      <c r="R170" s="151"/>
      <c r="S170" s="220"/>
      <c r="T170" s="220"/>
    </row>
    <row r="171" spans="1:20" ht="12.75" customHeight="1">
      <c r="A171" s="152"/>
      <c r="B171" s="153"/>
      <c r="C171" s="153"/>
      <c r="D171" s="152"/>
      <c r="E171" s="154"/>
      <c r="F171" s="155"/>
      <c r="G171" s="158"/>
      <c r="H171" s="151"/>
      <c r="I171" s="157"/>
      <c r="J171" s="151"/>
      <c r="K171" s="41"/>
      <c r="L171" s="41"/>
      <c r="M171" s="54"/>
      <c r="N171" s="81"/>
      <c r="O171" s="84">
        <f t="shared" si="244"/>
        <v>0</v>
      </c>
      <c r="P171" s="151"/>
      <c r="Q171" s="151"/>
      <c r="R171" s="151"/>
      <c r="S171" s="220"/>
      <c r="T171" s="220"/>
    </row>
    <row r="172" spans="1:20" ht="12.75" customHeight="1">
      <c r="A172" s="152"/>
      <c r="B172" s="153"/>
      <c r="C172" s="153"/>
      <c r="D172" s="152"/>
      <c r="E172" s="154"/>
      <c r="F172" s="155"/>
      <c r="G172" s="158"/>
      <c r="H172" s="151"/>
      <c r="I172" s="157"/>
      <c r="J172" s="151"/>
      <c r="K172" s="41"/>
      <c r="L172" s="41"/>
      <c r="M172" s="41"/>
      <c r="N172" s="81"/>
      <c r="O172" s="84">
        <f t="shared" si="244"/>
        <v>0</v>
      </c>
      <c r="P172" s="151"/>
      <c r="Q172" s="151"/>
      <c r="R172" s="151"/>
      <c r="S172" s="220"/>
      <c r="T172" s="220"/>
    </row>
    <row r="173" spans="1:20" ht="12.75" customHeight="1">
      <c r="A173" s="152">
        <v>8</v>
      </c>
      <c r="B173" s="163" t="s">
        <v>168</v>
      </c>
      <c r="C173" s="163" t="s">
        <v>169</v>
      </c>
      <c r="D173" s="166" t="s">
        <v>72</v>
      </c>
      <c r="E173" s="155">
        <v>7.78</v>
      </c>
      <c r="F173" s="155">
        <f t="shared" si="233"/>
        <v>3.8700989000000003</v>
      </c>
      <c r="G173" s="158">
        <v>0.46</v>
      </c>
      <c r="H173" s="151">
        <f t="shared" si="234"/>
        <v>0.86947819999999998</v>
      </c>
      <c r="I173" s="156"/>
      <c r="J173" s="151">
        <f t="shared" si="235"/>
        <v>0</v>
      </c>
      <c r="K173" s="41" t="s">
        <v>170</v>
      </c>
      <c r="L173" s="41" t="s">
        <v>72</v>
      </c>
      <c r="M173" s="41">
        <v>1.1000000000000001</v>
      </c>
      <c r="N173" s="81">
        <v>2.25</v>
      </c>
      <c r="O173" s="84">
        <f t="shared" si="244"/>
        <v>2.4750000000000001</v>
      </c>
      <c r="P173" s="151">
        <f t="shared" ref="P173" si="280">E173*F173</f>
        <v>30.109369442000002</v>
      </c>
      <c r="Q173" s="151">
        <f t="shared" ref="Q173" si="281">SUM(O173:O176)</f>
        <v>2.4750000000000001</v>
      </c>
      <c r="R173" s="151">
        <f t="shared" ref="R173" si="282">Q173*1.02*1.05*$R$14</f>
        <v>3.0006207000000003</v>
      </c>
      <c r="S173" s="220">
        <f t="shared" ref="S173" si="283">F173*$S$17</f>
        <v>4.5361440167020088</v>
      </c>
      <c r="T173" s="220">
        <f t="shared" ref="T173" si="284">S173*E173</f>
        <v>35.291200449941627</v>
      </c>
    </row>
    <row r="174" spans="1:20" ht="12.75" customHeight="1">
      <c r="A174" s="152"/>
      <c r="B174" s="164"/>
      <c r="C174" s="164"/>
      <c r="D174" s="167"/>
      <c r="E174" s="155"/>
      <c r="F174" s="155"/>
      <c r="G174" s="158"/>
      <c r="H174" s="151"/>
      <c r="I174" s="156"/>
      <c r="J174" s="151"/>
      <c r="K174" s="41"/>
      <c r="L174" s="41"/>
      <c r="M174" s="41"/>
      <c r="N174" s="81"/>
      <c r="O174" s="84">
        <f t="shared" si="244"/>
        <v>0</v>
      </c>
      <c r="P174" s="151"/>
      <c r="Q174" s="151"/>
      <c r="R174" s="151"/>
      <c r="S174" s="220"/>
      <c r="T174" s="220"/>
    </row>
    <row r="175" spans="1:20" ht="12.75" customHeight="1">
      <c r="A175" s="152"/>
      <c r="B175" s="164"/>
      <c r="C175" s="164"/>
      <c r="D175" s="167"/>
      <c r="E175" s="155"/>
      <c r="F175" s="155"/>
      <c r="G175" s="158"/>
      <c r="H175" s="151"/>
      <c r="I175" s="156"/>
      <c r="J175" s="151"/>
      <c r="K175" s="41"/>
      <c r="L175" s="41"/>
      <c r="M175" s="54"/>
      <c r="N175" s="81"/>
      <c r="O175" s="84">
        <f t="shared" si="244"/>
        <v>0</v>
      </c>
      <c r="P175" s="151"/>
      <c r="Q175" s="151"/>
      <c r="R175" s="151"/>
      <c r="S175" s="220"/>
      <c r="T175" s="220"/>
    </row>
    <row r="176" spans="1:20" ht="12.75" customHeight="1">
      <c r="A176" s="152"/>
      <c r="B176" s="165"/>
      <c r="C176" s="165"/>
      <c r="D176" s="168"/>
      <c r="E176" s="155"/>
      <c r="F176" s="155"/>
      <c r="G176" s="158"/>
      <c r="H176" s="151"/>
      <c r="I176" s="156"/>
      <c r="J176" s="151"/>
      <c r="K176" s="41"/>
      <c r="L176" s="41"/>
      <c r="M176" s="41"/>
      <c r="N176" s="81"/>
      <c r="O176" s="84">
        <f t="shared" si="244"/>
        <v>0</v>
      </c>
      <c r="P176" s="151"/>
      <c r="Q176" s="151"/>
      <c r="R176" s="151"/>
      <c r="S176" s="220"/>
      <c r="T176" s="220"/>
    </row>
    <row r="177" spans="1:20" ht="12.75" customHeight="1">
      <c r="A177" s="152">
        <v>9</v>
      </c>
      <c r="B177" s="159" t="s">
        <v>149</v>
      </c>
      <c r="C177" s="153" t="s">
        <v>176</v>
      </c>
      <c r="D177" s="152" t="s">
        <v>107</v>
      </c>
      <c r="E177" s="154">
        <v>4.2</v>
      </c>
      <c r="F177" s="155">
        <f t="shared" ref="F177" si="285">H177+J177+R177</f>
        <v>21.794118399280002</v>
      </c>
      <c r="G177" s="156">
        <v>7.7</v>
      </c>
      <c r="H177" s="151">
        <f t="shared" ref="H177" si="286">G177*$P$8/1000</f>
        <v>14.554309000000002</v>
      </c>
      <c r="I177" s="188">
        <v>0.15</v>
      </c>
      <c r="J177" s="151">
        <f t="shared" ref="J177" si="287">I177*$P$9/1000</f>
        <v>0.41689500000000002</v>
      </c>
      <c r="K177" s="41" t="s">
        <v>150</v>
      </c>
      <c r="L177" s="41" t="s">
        <v>126</v>
      </c>
      <c r="M177" s="41">
        <v>0.97</v>
      </c>
      <c r="N177" s="81">
        <v>4.8220000000000001</v>
      </c>
      <c r="O177" s="84">
        <f t="shared" si="244"/>
        <v>4.6773400000000001</v>
      </c>
      <c r="P177" s="151">
        <f t="shared" ref="P177" si="288">E177*F177</f>
        <v>91.53529727697601</v>
      </c>
      <c r="Q177" s="151">
        <f t="shared" ref="Q177" si="289">SUM(O177:O180)</f>
        <v>5.6277400000000002</v>
      </c>
      <c r="R177" s="151">
        <f t="shared" ref="R177" si="290">Q177*1.02*1.05*$R$14</f>
        <v>6.8229143992799992</v>
      </c>
      <c r="S177" s="220">
        <f t="shared" ref="S177" si="291">F177*$S$17</f>
        <v>25.544892347890421</v>
      </c>
      <c r="T177" s="220">
        <f t="shared" ref="T177" si="292">S177*E177</f>
        <v>107.28854786113978</v>
      </c>
    </row>
    <row r="178" spans="1:20" ht="12.75" customHeight="1">
      <c r="A178" s="152"/>
      <c r="B178" s="153"/>
      <c r="C178" s="153"/>
      <c r="D178" s="152"/>
      <c r="E178" s="154"/>
      <c r="F178" s="155"/>
      <c r="G178" s="156"/>
      <c r="H178" s="151"/>
      <c r="I178" s="188"/>
      <c r="J178" s="151"/>
      <c r="K178" s="41"/>
      <c r="L178" s="41"/>
      <c r="M178" s="41"/>
      <c r="N178" s="81"/>
      <c r="O178" s="84">
        <f t="shared" si="244"/>
        <v>0</v>
      </c>
      <c r="P178" s="151"/>
      <c r="Q178" s="151"/>
      <c r="R178" s="151"/>
      <c r="S178" s="220"/>
      <c r="T178" s="220"/>
    </row>
    <row r="179" spans="1:20" ht="12.75" customHeight="1">
      <c r="A179" s="152"/>
      <c r="B179" s="153"/>
      <c r="C179" s="153"/>
      <c r="D179" s="152"/>
      <c r="E179" s="154"/>
      <c r="F179" s="155"/>
      <c r="G179" s="156"/>
      <c r="H179" s="151"/>
      <c r="I179" s="188"/>
      <c r="J179" s="151"/>
      <c r="K179" s="41" t="s">
        <v>102</v>
      </c>
      <c r="L179" s="81" t="s">
        <v>72</v>
      </c>
      <c r="M179" s="55">
        <v>3.5999999999999997E-2</v>
      </c>
      <c r="N179" s="81">
        <v>26.4</v>
      </c>
      <c r="O179" s="84">
        <f t="shared" si="244"/>
        <v>0.95039999999999991</v>
      </c>
      <c r="P179" s="151"/>
      <c r="Q179" s="151"/>
      <c r="R179" s="151"/>
      <c r="S179" s="220"/>
      <c r="T179" s="220"/>
    </row>
    <row r="180" spans="1:20" ht="12.75" customHeight="1">
      <c r="A180" s="152"/>
      <c r="B180" s="153"/>
      <c r="C180" s="153"/>
      <c r="D180" s="152"/>
      <c r="E180" s="154"/>
      <c r="F180" s="155"/>
      <c r="G180" s="156"/>
      <c r="H180" s="151"/>
      <c r="I180" s="188"/>
      <c r="J180" s="151"/>
      <c r="K180" s="58"/>
      <c r="L180" s="58"/>
      <c r="M180" s="58"/>
      <c r="N180" s="59"/>
      <c r="O180" s="84">
        <f t="shared" si="244"/>
        <v>0</v>
      </c>
      <c r="P180" s="151"/>
      <c r="Q180" s="151"/>
      <c r="R180" s="151"/>
      <c r="S180" s="220"/>
      <c r="T180" s="220"/>
    </row>
    <row r="181" spans="1:20" ht="12.75" customHeight="1">
      <c r="A181" s="152">
        <v>10</v>
      </c>
      <c r="B181" s="153" t="s">
        <v>171</v>
      </c>
      <c r="C181" s="153" t="s">
        <v>172</v>
      </c>
      <c r="D181" s="152" t="s">
        <v>107</v>
      </c>
      <c r="E181" s="154">
        <v>33.6</v>
      </c>
      <c r="F181" s="155">
        <f t="shared" si="233"/>
        <v>0.62195797080000004</v>
      </c>
      <c r="G181" s="156">
        <v>0.114</v>
      </c>
      <c r="H181" s="151">
        <f t="shared" si="234"/>
        <v>0.21547938000000003</v>
      </c>
      <c r="I181" s="187">
        <v>5.9999999999999995E-4</v>
      </c>
      <c r="J181" s="151">
        <f t="shared" si="235"/>
        <v>1.6675800000000001E-3</v>
      </c>
      <c r="K181" s="41" t="s">
        <v>173</v>
      </c>
      <c r="L181" s="41" t="s">
        <v>105</v>
      </c>
      <c r="M181" s="41">
        <v>0.45</v>
      </c>
      <c r="N181" s="81">
        <v>0.74199999999999999</v>
      </c>
      <c r="O181" s="84">
        <f t="shared" si="244"/>
        <v>0.33390000000000003</v>
      </c>
      <c r="P181" s="151">
        <f t="shared" ref="P181" si="293">E181*F181</f>
        <v>20.897787818880001</v>
      </c>
      <c r="Q181" s="151">
        <f t="shared" ref="Q181" si="294">SUM(O181:O184)</f>
        <v>0.33390000000000003</v>
      </c>
      <c r="R181" s="151">
        <f t="shared" ref="R181" si="295">Q181*1.02*1.05*$R$14</f>
        <v>0.40481101080000004</v>
      </c>
      <c r="S181" s="220">
        <f t="shared" ref="S181" si="296">F181*$S$17</f>
        <v>0.72899711371317744</v>
      </c>
      <c r="T181" s="220">
        <f t="shared" ref="T181" si="297">S181*E181</f>
        <v>24.494303020762764</v>
      </c>
    </row>
    <row r="182" spans="1:20" ht="12.75" customHeight="1">
      <c r="A182" s="152"/>
      <c r="B182" s="153"/>
      <c r="C182" s="153"/>
      <c r="D182" s="152"/>
      <c r="E182" s="154"/>
      <c r="F182" s="155"/>
      <c r="G182" s="156"/>
      <c r="H182" s="151"/>
      <c r="I182" s="187"/>
      <c r="J182" s="151"/>
      <c r="K182" s="41"/>
      <c r="L182" s="41"/>
      <c r="M182" s="41"/>
      <c r="N182" s="81"/>
      <c r="O182" s="84">
        <f t="shared" si="244"/>
        <v>0</v>
      </c>
      <c r="P182" s="151"/>
      <c r="Q182" s="151"/>
      <c r="R182" s="151"/>
      <c r="S182" s="220"/>
      <c r="T182" s="220"/>
    </row>
    <row r="183" spans="1:20" ht="12.75" customHeight="1">
      <c r="A183" s="152"/>
      <c r="B183" s="153"/>
      <c r="C183" s="153"/>
      <c r="D183" s="152"/>
      <c r="E183" s="154"/>
      <c r="F183" s="155"/>
      <c r="G183" s="156"/>
      <c r="H183" s="151"/>
      <c r="I183" s="187"/>
      <c r="J183" s="151"/>
      <c r="K183" s="41"/>
      <c r="L183" s="41"/>
      <c r="M183" s="54"/>
      <c r="N183" s="81"/>
      <c r="O183" s="84">
        <f t="shared" si="244"/>
        <v>0</v>
      </c>
      <c r="P183" s="151"/>
      <c r="Q183" s="151"/>
      <c r="R183" s="151"/>
      <c r="S183" s="220"/>
      <c r="T183" s="220"/>
    </row>
    <row r="184" spans="1:20" ht="12.75" customHeight="1">
      <c r="A184" s="152"/>
      <c r="B184" s="153"/>
      <c r="C184" s="153"/>
      <c r="D184" s="152"/>
      <c r="E184" s="154"/>
      <c r="F184" s="155"/>
      <c r="G184" s="156"/>
      <c r="H184" s="151"/>
      <c r="I184" s="187"/>
      <c r="J184" s="151"/>
      <c r="K184" s="41"/>
      <c r="L184" s="41"/>
      <c r="M184" s="41"/>
      <c r="N184" s="81"/>
      <c r="O184" s="84">
        <f t="shared" si="244"/>
        <v>0</v>
      </c>
      <c r="P184" s="151"/>
      <c r="Q184" s="151"/>
      <c r="R184" s="151"/>
      <c r="S184" s="220"/>
      <c r="T184" s="220"/>
    </row>
    <row r="185" spans="1:20" ht="12.75" customHeight="1">
      <c r="A185" s="152">
        <v>11</v>
      </c>
      <c r="B185" s="153" t="s">
        <v>146</v>
      </c>
      <c r="C185" s="153" t="s">
        <v>177</v>
      </c>
      <c r="D185" s="152" t="s">
        <v>107</v>
      </c>
      <c r="E185" s="154">
        <v>2.5</v>
      </c>
      <c r="F185" s="155">
        <f t="shared" ref="F185" si="298">H185+J185+R185</f>
        <v>10.908754177999999</v>
      </c>
      <c r="G185" s="156">
        <v>2.15</v>
      </c>
      <c r="H185" s="151">
        <f t="shared" ref="H185" si="299">G185*$P$8/1000</f>
        <v>4.0638654999999995</v>
      </c>
      <c r="I185" s="157">
        <v>1.3899999999999999E-2</v>
      </c>
      <c r="J185" s="151">
        <f t="shared" ref="J185" si="300">I185*$P$9/1000</f>
        <v>3.8632269999999996E-2</v>
      </c>
      <c r="K185" s="41" t="s">
        <v>147</v>
      </c>
      <c r="L185" s="41" t="s">
        <v>126</v>
      </c>
      <c r="M185" s="41">
        <v>1</v>
      </c>
      <c r="N185" s="81">
        <v>4.8220000000000001</v>
      </c>
      <c r="O185" s="84">
        <f t="shared" si="244"/>
        <v>4.8220000000000001</v>
      </c>
      <c r="P185" s="151">
        <f t="shared" ref="P185" si="301">E185*F185</f>
        <v>27.271885444999995</v>
      </c>
      <c r="Q185" s="151">
        <f t="shared" ref="Q185" si="302">SUM(O185:O188)</f>
        <v>5.6139999999999999</v>
      </c>
      <c r="R185" s="151">
        <f t="shared" ref="R185" si="303">Q185*1.02*1.05*$R$14</f>
        <v>6.8062564079999994</v>
      </c>
      <c r="S185" s="220">
        <f t="shared" ref="S185" si="304">F185*$S$17</f>
        <v>12.786153861392982</v>
      </c>
      <c r="T185" s="220">
        <f t="shared" ref="T185" si="305">S185*E185</f>
        <v>31.965384653482456</v>
      </c>
    </row>
    <row r="186" spans="1:20" ht="12.75" customHeight="1">
      <c r="A186" s="152"/>
      <c r="B186" s="153"/>
      <c r="C186" s="153"/>
      <c r="D186" s="152"/>
      <c r="E186" s="154"/>
      <c r="F186" s="155"/>
      <c r="G186" s="156"/>
      <c r="H186" s="151"/>
      <c r="I186" s="157"/>
      <c r="J186" s="151"/>
      <c r="K186" s="41"/>
      <c r="L186" s="41"/>
      <c r="M186" s="41"/>
      <c r="N186" s="81"/>
      <c r="O186" s="84">
        <f t="shared" si="244"/>
        <v>0</v>
      </c>
      <c r="P186" s="151"/>
      <c r="Q186" s="151"/>
      <c r="R186" s="151"/>
      <c r="S186" s="220"/>
      <c r="T186" s="220"/>
    </row>
    <row r="187" spans="1:20" ht="12.75" customHeight="1">
      <c r="A187" s="152"/>
      <c r="B187" s="153"/>
      <c r="C187" s="153"/>
      <c r="D187" s="152"/>
      <c r="E187" s="154"/>
      <c r="F187" s="155"/>
      <c r="G187" s="156"/>
      <c r="H187" s="151"/>
      <c r="I187" s="157"/>
      <c r="J187" s="151"/>
      <c r="K187" s="41" t="s">
        <v>102</v>
      </c>
      <c r="L187" s="41" t="s">
        <v>124</v>
      </c>
      <c r="M187" s="56">
        <v>0.03</v>
      </c>
      <c r="N187" s="81">
        <v>26.4</v>
      </c>
      <c r="O187" s="84">
        <f t="shared" si="244"/>
        <v>0.79199999999999993</v>
      </c>
      <c r="P187" s="151"/>
      <c r="Q187" s="151"/>
      <c r="R187" s="151"/>
      <c r="S187" s="220"/>
      <c r="T187" s="220"/>
    </row>
    <row r="188" spans="1:20" ht="12.75" customHeight="1">
      <c r="A188" s="152"/>
      <c r="B188" s="153"/>
      <c r="C188" s="153"/>
      <c r="D188" s="152"/>
      <c r="E188" s="154"/>
      <c r="F188" s="155"/>
      <c r="G188" s="156"/>
      <c r="H188" s="151"/>
      <c r="I188" s="157"/>
      <c r="J188" s="151"/>
      <c r="K188" s="58"/>
      <c r="L188" s="58"/>
      <c r="M188" s="58"/>
      <c r="N188" s="59"/>
      <c r="O188" s="84">
        <f t="shared" si="244"/>
        <v>0</v>
      </c>
      <c r="P188" s="151"/>
      <c r="Q188" s="151"/>
      <c r="R188" s="151"/>
      <c r="S188" s="220"/>
      <c r="T188" s="220"/>
    </row>
    <row r="189" spans="1:20" ht="12.75" customHeight="1">
      <c r="A189" s="152"/>
      <c r="B189" s="153"/>
      <c r="C189" s="181" t="s">
        <v>178</v>
      </c>
      <c r="D189" s="184"/>
      <c r="E189" s="154"/>
      <c r="F189" s="155">
        <f t="shared" ref="F189" si="306">H189+J189+R189</f>
        <v>0</v>
      </c>
      <c r="G189" s="156"/>
      <c r="H189" s="151">
        <f t="shared" ref="H189" si="307">G189*$P$8/1000</f>
        <v>0</v>
      </c>
      <c r="I189" s="157"/>
      <c r="J189" s="151">
        <f t="shared" ref="J189" si="308">I189*$P$9/1000</f>
        <v>0</v>
      </c>
      <c r="K189" s="41"/>
      <c r="L189" s="41"/>
      <c r="M189" s="41"/>
      <c r="N189" s="81"/>
      <c r="O189" s="84">
        <f t="shared" si="244"/>
        <v>0</v>
      </c>
      <c r="P189" s="151">
        <f t="shared" ref="P189" si="309">E189*F189</f>
        <v>0</v>
      </c>
      <c r="Q189" s="151">
        <f t="shared" ref="Q189" si="310">SUM(O189:O192)</f>
        <v>0</v>
      </c>
      <c r="R189" s="151">
        <f t="shared" ref="R189" si="311">Q189*1.02*1.05*$R$14</f>
        <v>0</v>
      </c>
      <c r="S189" s="220">
        <f t="shared" ref="S189" si="312">F189*$S$17</f>
        <v>0</v>
      </c>
      <c r="T189" s="220">
        <f t="shared" ref="T189" si="313">S189*E189</f>
        <v>0</v>
      </c>
    </row>
    <row r="190" spans="1:20" ht="12.75" customHeight="1">
      <c r="A190" s="152"/>
      <c r="B190" s="153"/>
      <c r="C190" s="182"/>
      <c r="D190" s="185"/>
      <c r="E190" s="154"/>
      <c r="F190" s="155"/>
      <c r="G190" s="156"/>
      <c r="H190" s="151"/>
      <c r="I190" s="157"/>
      <c r="J190" s="151"/>
      <c r="K190" s="41"/>
      <c r="L190" s="41"/>
      <c r="M190" s="41"/>
      <c r="N190" s="81"/>
      <c r="O190" s="84">
        <f t="shared" si="244"/>
        <v>0</v>
      </c>
      <c r="P190" s="151"/>
      <c r="Q190" s="151"/>
      <c r="R190" s="151"/>
      <c r="S190" s="220"/>
      <c r="T190" s="220"/>
    </row>
    <row r="191" spans="1:20" ht="12.75" customHeight="1">
      <c r="A191" s="152"/>
      <c r="B191" s="153"/>
      <c r="C191" s="182"/>
      <c r="D191" s="185"/>
      <c r="E191" s="154"/>
      <c r="F191" s="155"/>
      <c r="G191" s="156"/>
      <c r="H191" s="151"/>
      <c r="I191" s="157"/>
      <c r="J191" s="151"/>
      <c r="K191" s="41"/>
      <c r="L191" s="41"/>
      <c r="M191" s="41"/>
      <c r="N191" s="81"/>
      <c r="O191" s="84">
        <f t="shared" si="244"/>
        <v>0</v>
      </c>
      <c r="P191" s="151"/>
      <c r="Q191" s="151"/>
      <c r="R191" s="151"/>
      <c r="S191" s="220"/>
      <c r="T191" s="220"/>
    </row>
    <row r="192" spans="1:20" ht="12.75" customHeight="1">
      <c r="A192" s="152"/>
      <c r="B192" s="153"/>
      <c r="C192" s="183"/>
      <c r="D192" s="186"/>
      <c r="E192" s="154"/>
      <c r="F192" s="155"/>
      <c r="G192" s="156"/>
      <c r="H192" s="151"/>
      <c r="I192" s="157"/>
      <c r="J192" s="151"/>
      <c r="K192" s="41"/>
      <c r="L192" s="41"/>
      <c r="M192" s="41"/>
      <c r="N192" s="81"/>
      <c r="O192" s="84">
        <f t="shared" si="244"/>
        <v>0</v>
      </c>
      <c r="P192" s="151"/>
      <c r="Q192" s="151"/>
      <c r="R192" s="151"/>
      <c r="S192" s="220"/>
      <c r="T192" s="220"/>
    </row>
    <row r="193" spans="1:20" ht="12.75" customHeight="1">
      <c r="A193" s="152">
        <v>1</v>
      </c>
      <c r="B193" s="153" t="s">
        <v>135</v>
      </c>
      <c r="C193" s="153" t="s">
        <v>136</v>
      </c>
      <c r="D193" s="152" t="s">
        <v>97</v>
      </c>
      <c r="E193" s="154">
        <v>3.2</v>
      </c>
      <c r="F193" s="155">
        <f t="shared" ref="F193" si="314">H193+J193+R193</f>
        <v>3.6669297999999997</v>
      </c>
      <c r="G193" s="156">
        <v>1.94</v>
      </c>
      <c r="H193" s="151">
        <f t="shared" ref="H193" si="315">G193*$P$8/1000</f>
        <v>3.6669297999999997</v>
      </c>
      <c r="I193" s="156"/>
      <c r="J193" s="151">
        <f t="shared" ref="J193" si="316">I193*$P$9/1000</f>
        <v>0</v>
      </c>
      <c r="K193" s="41"/>
      <c r="L193" s="41"/>
      <c r="M193" s="41"/>
      <c r="N193" s="81"/>
      <c r="O193" s="84">
        <f t="shared" si="244"/>
        <v>0</v>
      </c>
      <c r="P193" s="151">
        <f t="shared" ref="P193" si="317">E193*F193</f>
        <v>11.73417536</v>
      </c>
      <c r="Q193" s="151">
        <f t="shared" ref="Q193" si="318">SUM(O193:O196)</f>
        <v>0</v>
      </c>
      <c r="R193" s="151">
        <f t="shared" ref="R193" si="319">Q193*1.02*1.05*$R$14</f>
        <v>0</v>
      </c>
      <c r="S193" s="220">
        <f t="shared" ref="S193" si="320">F193*$S$17</f>
        <v>4.2980094570545191</v>
      </c>
      <c r="T193" s="220">
        <f t="shared" ref="T193" si="321">S193*E193</f>
        <v>13.753630262574461</v>
      </c>
    </row>
    <row r="194" spans="1:20" ht="12.75" customHeight="1">
      <c r="A194" s="152"/>
      <c r="B194" s="153"/>
      <c r="C194" s="153"/>
      <c r="D194" s="152"/>
      <c r="E194" s="154"/>
      <c r="F194" s="155"/>
      <c r="G194" s="156"/>
      <c r="H194" s="151"/>
      <c r="I194" s="156"/>
      <c r="J194" s="151"/>
      <c r="K194" s="41"/>
      <c r="L194" s="41"/>
      <c r="M194" s="41"/>
      <c r="N194" s="81"/>
      <c r="O194" s="84">
        <f t="shared" si="244"/>
        <v>0</v>
      </c>
      <c r="P194" s="151"/>
      <c r="Q194" s="151"/>
      <c r="R194" s="151"/>
      <c r="S194" s="220"/>
      <c r="T194" s="220"/>
    </row>
    <row r="195" spans="1:20" ht="12.75" customHeight="1">
      <c r="A195" s="152"/>
      <c r="B195" s="153"/>
      <c r="C195" s="153"/>
      <c r="D195" s="152"/>
      <c r="E195" s="154"/>
      <c r="F195" s="155"/>
      <c r="G195" s="156"/>
      <c r="H195" s="151"/>
      <c r="I195" s="156"/>
      <c r="J195" s="151"/>
      <c r="K195" s="41"/>
      <c r="L195" s="41"/>
      <c r="M195" s="54"/>
      <c r="N195" s="81"/>
      <c r="O195" s="84">
        <f t="shared" si="244"/>
        <v>0</v>
      </c>
      <c r="P195" s="151"/>
      <c r="Q195" s="151"/>
      <c r="R195" s="151"/>
      <c r="S195" s="220"/>
      <c r="T195" s="220"/>
    </row>
    <row r="196" spans="1:20" ht="12.75" customHeight="1">
      <c r="A196" s="152"/>
      <c r="B196" s="153"/>
      <c r="C196" s="153"/>
      <c r="D196" s="152"/>
      <c r="E196" s="154"/>
      <c r="F196" s="155"/>
      <c r="G196" s="156"/>
      <c r="H196" s="151"/>
      <c r="I196" s="156"/>
      <c r="J196" s="151"/>
      <c r="K196" s="41"/>
      <c r="L196" s="41"/>
      <c r="M196" s="41"/>
      <c r="N196" s="81"/>
      <c r="O196" s="84">
        <f t="shared" si="244"/>
        <v>0</v>
      </c>
      <c r="P196" s="151"/>
      <c r="Q196" s="151"/>
      <c r="R196" s="151"/>
      <c r="S196" s="220"/>
      <c r="T196" s="220"/>
    </row>
    <row r="197" spans="1:20" ht="12.75" customHeight="1">
      <c r="A197" s="152">
        <v>2</v>
      </c>
      <c r="B197" s="163" t="s">
        <v>98</v>
      </c>
      <c r="C197" s="163" t="s">
        <v>122</v>
      </c>
      <c r="D197" s="166" t="s">
        <v>97</v>
      </c>
      <c r="E197" s="155">
        <v>0.42</v>
      </c>
      <c r="F197" s="155">
        <f t="shared" ref="F197" si="322">H197+J197+R197</f>
        <v>10.226476718479999</v>
      </c>
      <c r="G197" s="156">
        <v>0.11</v>
      </c>
      <c r="H197" s="151">
        <f t="shared" ref="H197" si="323">G197*$P$8/1000</f>
        <v>0.20791870000000001</v>
      </c>
      <c r="I197" s="157">
        <v>0.76</v>
      </c>
      <c r="J197" s="151">
        <f t="shared" ref="J197" si="324">I197*$P$9/1000</f>
        <v>2.1122679999999998</v>
      </c>
      <c r="K197" s="41" t="s">
        <v>123</v>
      </c>
      <c r="L197" s="41" t="s">
        <v>72</v>
      </c>
      <c r="M197" s="41">
        <v>1.26</v>
      </c>
      <c r="N197" s="81">
        <v>5.1669999999999998</v>
      </c>
      <c r="O197" s="84">
        <f t="shared" si="244"/>
        <v>6.5104199999999999</v>
      </c>
      <c r="P197" s="151">
        <f t="shared" ref="P197" si="325">E197*F197</f>
        <v>4.2951202217615991</v>
      </c>
      <c r="Q197" s="151">
        <f t="shared" ref="Q197" si="326">SUM(O197:O200)</f>
        <v>6.5213399999999995</v>
      </c>
      <c r="R197" s="151">
        <f t="shared" ref="R197" si="327">Q197*1.02*1.05*$R$14</f>
        <v>7.9062900184799991</v>
      </c>
      <c r="S197" s="220">
        <f t="shared" ref="S197" si="328">F197*$S$17</f>
        <v>11.986456257868614</v>
      </c>
      <c r="T197" s="220">
        <f t="shared" ref="T197" si="329">S197*E197</f>
        <v>5.0343116283048177</v>
      </c>
    </row>
    <row r="198" spans="1:20" ht="12.75" customHeight="1">
      <c r="A198" s="152"/>
      <c r="B198" s="164"/>
      <c r="C198" s="164"/>
      <c r="D198" s="167"/>
      <c r="E198" s="155"/>
      <c r="F198" s="155"/>
      <c r="G198" s="156"/>
      <c r="H198" s="151"/>
      <c r="I198" s="157"/>
      <c r="J198" s="151"/>
      <c r="K198" s="41" t="s">
        <v>73</v>
      </c>
      <c r="L198" s="41" t="s">
        <v>72</v>
      </c>
      <c r="M198" s="41">
        <v>7.0000000000000007E-2</v>
      </c>
      <c r="N198" s="81">
        <v>0.156</v>
      </c>
      <c r="O198" s="84">
        <f t="shared" si="244"/>
        <v>1.0920000000000001E-2</v>
      </c>
      <c r="P198" s="151"/>
      <c r="Q198" s="151"/>
      <c r="R198" s="151"/>
      <c r="S198" s="220"/>
      <c r="T198" s="220"/>
    </row>
    <row r="199" spans="1:20" ht="12.75" customHeight="1">
      <c r="A199" s="152"/>
      <c r="B199" s="164"/>
      <c r="C199" s="164"/>
      <c r="D199" s="167"/>
      <c r="E199" s="155"/>
      <c r="F199" s="155"/>
      <c r="G199" s="156"/>
      <c r="H199" s="151"/>
      <c r="I199" s="157"/>
      <c r="J199" s="151"/>
      <c r="K199" s="41"/>
      <c r="L199" s="41"/>
      <c r="M199" s="56"/>
      <c r="N199" s="81"/>
      <c r="O199" s="84">
        <f t="shared" si="244"/>
        <v>0</v>
      </c>
      <c r="P199" s="151"/>
      <c r="Q199" s="151"/>
      <c r="R199" s="151"/>
      <c r="S199" s="220"/>
      <c r="T199" s="220"/>
    </row>
    <row r="200" spans="1:20" ht="12.75" customHeight="1">
      <c r="A200" s="152"/>
      <c r="B200" s="165"/>
      <c r="C200" s="165"/>
      <c r="D200" s="168"/>
      <c r="E200" s="155"/>
      <c r="F200" s="155"/>
      <c r="G200" s="156"/>
      <c r="H200" s="151"/>
      <c r="I200" s="157"/>
      <c r="J200" s="151"/>
      <c r="K200" s="41"/>
      <c r="L200" s="41"/>
      <c r="M200" s="41"/>
      <c r="N200" s="81"/>
      <c r="O200" s="84">
        <f t="shared" si="244"/>
        <v>0</v>
      </c>
      <c r="P200" s="151"/>
      <c r="Q200" s="151"/>
      <c r="R200" s="151"/>
      <c r="S200" s="220"/>
      <c r="T200" s="220"/>
    </row>
    <row r="201" spans="1:20" ht="12.75" customHeight="1">
      <c r="A201" s="152">
        <v>3</v>
      </c>
      <c r="B201" s="163" t="s">
        <v>137</v>
      </c>
      <c r="C201" s="163" t="s">
        <v>138</v>
      </c>
      <c r="D201" s="166" t="s">
        <v>97</v>
      </c>
      <c r="E201" s="155">
        <v>2.2799999999999998</v>
      </c>
      <c r="F201" s="155">
        <f t="shared" ref="F201" si="330">H201+J201+R201</f>
        <v>45.072362572448007</v>
      </c>
      <c r="G201" s="156">
        <v>2.0499999999999998</v>
      </c>
      <c r="H201" s="151">
        <f t="shared" ref="H201" si="331">G201*$P$8/1000</f>
        <v>3.8748484999999997</v>
      </c>
      <c r="I201" s="157">
        <v>0.3</v>
      </c>
      <c r="J201" s="151">
        <f t="shared" ref="J201" si="332">I201*$P$9/1000</f>
        <v>0.83379000000000003</v>
      </c>
      <c r="K201" s="41" t="s">
        <v>139</v>
      </c>
      <c r="L201" s="41" t="s">
        <v>140</v>
      </c>
      <c r="M201" s="41">
        <v>0.9</v>
      </c>
      <c r="N201" s="81">
        <v>1.125</v>
      </c>
      <c r="O201" s="84">
        <f t="shared" si="244"/>
        <v>1.0125</v>
      </c>
      <c r="P201" s="151">
        <f t="shared" ref="P201" si="333">E201*F201</f>
        <v>102.76498666518145</v>
      </c>
      <c r="Q201" s="151">
        <f t="shared" ref="Q201" si="334">SUM(O201:O204)</f>
        <v>33.293184000000004</v>
      </c>
      <c r="R201" s="151">
        <f t="shared" ref="R201" si="335">Q201*1.02*1.05*$R$14</f>
        <v>40.363724072448008</v>
      </c>
      <c r="S201" s="220">
        <f t="shared" ref="S201" si="336">F201*$S$17</f>
        <v>52.82932893565939</v>
      </c>
      <c r="T201" s="220">
        <f t="shared" ref="T201" si="337">S201*E201</f>
        <v>120.4508699733034</v>
      </c>
    </row>
    <row r="202" spans="1:20" ht="12.75" customHeight="1">
      <c r="A202" s="152"/>
      <c r="B202" s="164"/>
      <c r="C202" s="164"/>
      <c r="D202" s="167"/>
      <c r="E202" s="155"/>
      <c r="F202" s="155"/>
      <c r="G202" s="156"/>
      <c r="H202" s="151"/>
      <c r="I202" s="157"/>
      <c r="J202" s="151"/>
      <c r="K202" s="41" t="s">
        <v>141</v>
      </c>
      <c r="L202" s="41" t="s">
        <v>72</v>
      </c>
      <c r="M202" s="41">
        <v>1.6500000000000001E-2</v>
      </c>
      <c r="N202" s="81">
        <v>130.55600000000001</v>
      </c>
      <c r="O202" s="84">
        <f t="shared" si="244"/>
        <v>2.1541740000000003</v>
      </c>
      <c r="P202" s="151"/>
      <c r="Q202" s="151"/>
      <c r="R202" s="151"/>
      <c r="S202" s="220"/>
      <c r="T202" s="220"/>
    </row>
    <row r="203" spans="1:20" ht="12.75" customHeight="1">
      <c r="A203" s="152"/>
      <c r="B203" s="164"/>
      <c r="C203" s="164"/>
      <c r="D203" s="167"/>
      <c r="E203" s="155"/>
      <c r="F203" s="155"/>
      <c r="G203" s="156"/>
      <c r="H203" s="151"/>
      <c r="I203" s="157"/>
      <c r="J203" s="151"/>
      <c r="K203" s="41" t="s">
        <v>142</v>
      </c>
      <c r="L203" s="41" t="s">
        <v>72</v>
      </c>
      <c r="M203" s="56">
        <v>1.02</v>
      </c>
      <c r="N203" s="81">
        <v>26.478000000000002</v>
      </c>
      <c r="O203" s="84">
        <f t="shared" si="244"/>
        <v>27.007560000000002</v>
      </c>
      <c r="P203" s="151"/>
      <c r="Q203" s="151"/>
      <c r="R203" s="151"/>
      <c r="S203" s="220"/>
      <c r="T203" s="220"/>
    </row>
    <row r="204" spans="1:20" ht="12.75" customHeight="1">
      <c r="A204" s="152"/>
      <c r="B204" s="165"/>
      <c r="C204" s="165"/>
      <c r="D204" s="168"/>
      <c r="E204" s="155"/>
      <c r="F204" s="155"/>
      <c r="G204" s="156"/>
      <c r="H204" s="151"/>
      <c r="I204" s="157"/>
      <c r="J204" s="151"/>
      <c r="K204" s="41" t="s">
        <v>143</v>
      </c>
      <c r="L204" s="41" t="s">
        <v>126</v>
      </c>
      <c r="M204" s="41">
        <v>0.71699999999999997</v>
      </c>
      <c r="N204" s="81">
        <v>4.3499999999999996</v>
      </c>
      <c r="O204" s="84">
        <f t="shared" si="244"/>
        <v>3.1189499999999994</v>
      </c>
      <c r="P204" s="151"/>
      <c r="Q204" s="151"/>
      <c r="R204" s="151"/>
      <c r="S204" s="220"/>
      <c r="T204" s="220"/>
    </row>
    <row r="205" spans="1:20" ht="12.75" customHeight="1">
      <c r="A205" s="152">
        <v>4</v>
      </c>
      <c r="B205" s="153" t="s">
        <v>125</v>
      </c>
      <c r="C205" s="153" t="s">
        <v>144</v>
      </c>
      <c r="D205" s="166" t="s">
        <v>97</v>
      </c>
      <c r="E205" s="155">
        <v>1.02</v>
      </c>
      <c r="F205" s="155">
        <f t="shared" ref="F205" si="338">H205+J205+R205</f>
        <v>49.149476659880001</v>
      </c>
      <c r="G205" s="158">
        <v>2.78</v>
      </c>
      <c r="H205" s="151">
        <f t="shared" ref="H205" si="339">G205*$P$8/1000</f>
        <v>5.2546726000000001</v>
      </c>
      <c r="I205" s="156">
        <v>0.34</v>
      </c>
      <c r="J205" s="151">
        <f t="shared" ref="J205" si="340">I205*$P$9/1000</f>
        <v>0.94496200000000008</v>
      </c>
      <c r="K205" s="41" t="s">
        <v>101</v>
      </c>
      <c r="L205" s="41" t="s">
        <v>72</v>
      </c>
      <c r="M205" s="41">
        <v>1.02</v>
      </c>
      <c r="N205" s="81">
        <v>28.141999999999999</v>
      </c>
      <c r="O205" s="84">
        <f t="shared" si="244"/>
        <v>28.704840000000001</v>
      </c>
      <c r="P205" s="151">
        <f t="shared" ref="P205" si="341">E205*F205</f>
        <v>50.132466193077605</v>
      </c>
      <c r="Q205" s="151">
        <f t="shared" ref="Q205" si="342">SUM(O205:O208)</f>
        <v>35.426290000000002</v>
      </c>
      <c r="R205" s="151">
        <f t="shared" ref="R205" si="343">Q205*1.02*1.05*$R$14</f>
        <v>42.949842059879998</v>
      </c>
      <c r="S205" s="220">
        <f t="shared" ref="S205" si="344">F205*$S$17</f>
        <v>57.608115512177143</v>
      </c>
      <c r="T205" s="220">
        <f t="shared" ref="T205" si="345">S205*E205</f>
        <v>58.76027782242069</v>
      </c>
    </row>
    <row r="206" spans="1:20" ht="12.75" customHeight="1">
      <c r="A206" s="152"/>
      <c r="B206" s="153"/>
      <c r="C206" s="153"/>
      <c r="D206" s="167"/>
      <c r="E206" s="155"/>
      <c r="F206" s="155"/>
      <c r="G206" s="158"/>
      <c r="H206" s="151"/>
      <c r="I206" s="156"/>
      <c r="J206" s="151"/>
      <c r="K206" s="41" t="s">
        <v>106</v>
      </c>
      <c r="L206" s="41" t="s">
        <v>126</v>
      </c>
      <c r="M206" s="41">
        <v>1.17</v>
      </c>
      <c r="N206" s="41">
        <v>4.3499999999999996</v>
      </c>
      <c r="O206" s="84">
        <f t="shared" si="244"/>
        <v>5.0894999999999992</v>
      </c>
      <c r="P206" s="151"/>
      <c r="Q206" s="151"/>
      <c r="R206" s="151"/>
      <c r="S206" s="220"/>
      <c r="T206" s="220"/>
    </row>
    <row r="207" spans="1:20" ht="12.75" customHeight="1">
      <c r="A207" s="152"/>
      <c r="B207" s="153"/>
      <c r="C207" s="153"/>
      <c r="D207" s="167"/>
      <c r="E207" s="155"/>
      <c r="F207" s="155"/>
      <c r="G207" s="158"/>
      <c r="H207" s="151"/>
      <c r="I207" s="156"/>
      <c r="J207" s="151"/>
      <c r="K207" s="41" t="s">
        <v>127</v>
      </c>
      <c r="L207" s="41" t="s">
        <v>97</v>
      </c>
      <c r="M207" s="54">
        <v>1.2500000000000001E-2</v>
      </c>
      <c r="N207" s="81">
        <v>130.55600000000001</v>
      </c>
      <c r="O207" s="84">
        <f t="shared" si="244"/>
        <v>1.6319500000000002</v>
      </c>
      <c r="P207" s="151"/>
      <c r="Q207" s="151"/>
      <c r="R207" s="151"/>
      <c r="S207" s="220"/>
      <c r="T207" s="220"/>
    </row>
    <row r="208" spans="1:20" ht="12.75" customHeight="1">
      <c r="A208" s="152"/>
      <c r="B208" s="153"/>
      <c r="C208" s="153"/>
      <c r="D208" s="168"/>
      <c r="E208" s="155"/>
      <c r="F208" s="155"/>
      <c r="G208" s="158"/>
      <c r="H208" s="151"/>
      <c r="I208" s="156"/>
      <c r="J208" s="151"/>
      <c r="K208" s="41"/>
      <c r="L208" s="41"/>
      <c r="M208" s="41"/>
      <c r="N208" s="81"/>
      <c r="O208" s="84">
        <f t="shared" si="244"/>
        <v>0</v>
      </c>
      <c r="P208" s="151"/>
      <c r="Q208" s="151"/>
      <c r="R208" s="151"/>
      <c r="S208" s="220"/>
      <c r="T208" s="220"/>
    </row>
    <row r="209" spans="1:20" ht="12.75" customHeight="1">
      <c r="A209" s="152">
        <v>5</v>
      </c>
      <c r="B209" s="153" t="s">
        <v>128</v>
      </c>
      <c r="C209" s="175" t="s">
        <v>145</v>
      </c>
      <c r="D209" s="175" t="s">
        <v>69</v>
      </c>
      <c r="E209" s="177">
        <v>1.2E-2</v>
      </c>
      <c r="F209" s="155">
        <f t="shared" ref="F209" si="346">H209+J209+R209</f>
        <v>315.21671999999995</v>
      </c>
      <c r="G209" s="178"/>
      <c r="H209" s="151">
        <f t="shared" ref="H209" si="347">G209*$P$8/1000</f>
        <v>0</v>
      </c>
      <c r="I209" s="156"/>
      <c r="J209" s="151">
        <f t="shared" ref="J209" si="348">I209*$P$9/1000</f>
        <v>0</v>
      </c>
      <c r="K209" s="41" t="s">
        <v>129</v>
      </c>
      <c r="L209" s="41" t="s">
        <v>69</v>
      </c>
      <c r="M209" s="41">
        <v>1</v>
      </c>
      <c r="N209" s="81">
        <v>260</v>
      </c>
      <c r="O209" s="84">
        <f t="shared" si="244"/>
        <v>260</v>
      </c>
      <c r="P209" s="151">
        <f t="shared" ref="P209" si="349">E209*F209</f>
        <v>3.7826006399999996</v>
      </c>
      <c r="Q209" s="151">
        <f t="shared" ref="Q209" si="350">SUM(O209:O212)</f>
        <v>260</v>
      </c>
      <c r="R209" s="151">
        <f t="shared" ref="R209" si="351">Q209*1.02*1.05*$R$14</f>
        <v>315.21671999999995</v>
      </c>
      <c r="S209" s="220">
        <f t="shared" ref="S209" si="352">F209*$S$17</f>
        <v>369.46560678137507</v>
      </c>
      <c r="T209" s="220">
        <f t="shared" ref="T209" si="353">S209*E209</f>
        <v>4.4335872813765009</v>
      </c>
    </row>
    <row r="210" spans="1:20" ht="12.75" customHeight="1">
      <c r="A210" s="152"/>
      <c r="B210" s="153"/>
      <c r="C210" s="175"/>
      <c r="D210" s="176"/>
      <c r="E210" s="177"/>
      <c r="F210" s="155"/>
      <c r="G210" s="179"/>
      <c r="H210" s="151"/>
      <c r="I210" s="156"/>
      <c r="J210" s="151"/>
      <c r="K210" s="58"/>
      <c r="L210" s="58"/>
      <c r="M210" s="58"/>
      <c r="N210" s="59"/>
      <c r="O210" s="84">
        <f t="shared" si="244"/>
        <v>0</v>
      </c>
      <c r="P210" s="151"/>
      <c r="Q210" s="151"/>
      <c r="R210" s="151"/>
      <c r="S210" s="220"/>
      <c r="T210" s="220"/>
    </row>
    <row r="211" spans="1:20" ht="12.75" customHeight="1">
      <c r="A211" s="152"/>
      <c r="B211" s="153"/>
      <c r="C211" s="175"/>
      <c r="D211" s="176"/>
      <c r="E211" s="177"/>
      <c r="F211" s="155"/>
      <c r="G211" s="179"/>
      <c r="H211" s="151"/>
      <c r="I211" s="156"/>
      <c r="J211" s="151"/>
      <c r="K211" s="41"/>
      <c r="L211" s="41"/>
      <c r="M211" s="54"/>
      <c r="N211" s="81"/>
      <c r="O211" s="84">
        <f t="shared" si="244"/>
        <v>0</v>
      </c>
      <c r="P211" s="151"/>
      <c r="Q211" s="151"/>
      <c r="R211" s="151"/>
      <c r="S211" s="220"/>
      <c r="T211" s="220"/>
    </row>
    <row r="212" spans="1:20" ht="12.75" customHeight="1">
      <c r="A212" s="152"/>
      <c r="B212" s="153"/>
      <c r="C212" s="175"/>
      <c r="D212" s="176"/>
      <c r="E212" s="177"/>
      <c r="F212" s="155"/>
      <c r="G212" s="180"/>
      <c r="H212" s="151"/>
      <c r="I212" s="156"/>
      <c r="J212" s="151"/>
      <c r="K212" s="41"/>
      <c r="L212" s="41"/>
      <c r="M212" s="41"/>
      <c r="N212" s="81"/>
      <c r="O212" s="84">
        <f t="shared" si="244"/>
        <v>0</v>
      </c>
      <c r="P212" s="151"/>
      <c r="Q212" s="151"/>
      <c r="R212" s="151"/>
      <c r="S212" s="220"/>
      <c r="T212" s="220"/>
    </row>
    <row r="213" spans="1:20" ht="12.75" customHeight="1">
      <c r="A213" s="152">
        <v>6</v>
      </c>
      <c r="B213" s="153" t="s">
        <v>146</v>
      </c>
      <c r="C213" s="153" t="s">
        <v>148</v>
      </c>
      <c r="D213" s="152" t="s">
        <v>107</v>
      </c>
      <c r="E213" s="154">
        <v>4.2</v>
      </c>
      <c r="F213" s="155">
        <f t="shared" ref="F213" si="354">H213+J213+R213</f>
        <v>10.908754177999999</v>
      </c>
      <c r="G213" s="156">
        <v>2.15</v>
      </c>
      <c r="H213" s="151">
        <f t="shared" ref="H213" si="355">G213*$P$8/1000</f>
        <v>4.0638654999999995</v>
      </c>
      <c r="I213" s="157">
        <v>1.3899999999999999E-2</v>
      </c>
      <c r="J213" s="151">
        <f t="shared" ref="J213" si="356">I213*$P$9/1000</f>
        <v>3.8632269999999996E-2</v>
      </c>
      <c r="K213" s="41" t="s">
        <v>147</v>
      </c>
      <c r="L213" s="41" t="s">
        <v>126</v>
      </c>
      <c r="M213" s="41">
        <v>1</v>
      </c>
      <c r="N213" s="81">
        <v>4.8220000000000001</v>
      </c>
      <c r="O213" s="84">
        <f t="shared" si="244"/>
        <v>4.8220000000000001</v>
      </c>
      <c r="P213" s="151">
        <f t="shared" ref="P213" si="357">E213*F213</f>
        <v>45.816767547599994</v>
      </c>
      <c r="Q213" s="151">
        <f t="shared" ref="Q213" si="358">SUM(O213:O216)</f>
        <v>5.6139999999999999</v>
      </c>
      <c r="R213" s="151">
        <f t="shared" ref="R213" si="359">Q213*1.02*1.05*$R$14</f>
        <v>6.8062564079999994</v>
      </c>
      <c r="S213" s="220">
        <f t="shared" ref="S213" si="360">F213*$S$17</f>
        <v>12.786153861392982</v>
      </c>
      <c r="T213" s="220">
        <f t="shared" ref="T213" si="361">S213*E213</f>
        <v>53.70184621785053</v>
      </c>
    </row>
    <row r="214" spans="1:20" ht="12.75" customHeight="1">
      <c r="A214" s="152"/>
      <c r="B214" s="153"/>
      <c r="C214" s="153"/>
      <c r="D214" s="152"/>
      <c r="E214" s="154"/>
      <c r="F214" s="155"/>
      <c r="G214" s="156"/>
      <c r="H214" s="151"/>
      <c r="I214" s="157"/>
      <c r="J214" s="151"/>
      <c r="K214" s="41"/>
      <c r="L214" s="41"/>
      <c r="M214" s="41"/>
      <c r="N214" s="81"/>
      <c r="O214" s="84">
        <f t="shared" si="244"/>
        <v>0</v>
      </c>
      <c r="P214" s="151"/>
      <c r="Q214" s="151"/>
      <c r="R214" s="151"/>
      <c r="S214" s="220"/>
      <c r="T214" s="220"/>
    </row>
    <row r="215" spans="1:20" ht="12.75" customHeight="1">
      <c r="A215" s="152"/>
      <c r="B215" s="153"/>
      <c r="C215" s="153"/>
      <c r="D215" s="152"/>
      <c r="E215" s="154"/>
      <c r="F215" s="155"/>
      <c r="G215" s="156"/>
      <c r="H215" s="151"/>
      <c r="I215" s="157"/>
      <c r="J215" s="151"/>
      <c r="K215" s="41" t="s">
        <v>102</v>
      </c>
      <c r="L215" s="41" t="s">
        <v>124</v>
      </c>
      <c r="M215" s="56">
        <v>0.03</v>
      </c>
      <c r="N215" s="81">
        <v>26.4</v>
      </c>
      <c r="O215" s="84">
        <f t="shared" si="244"/>
        <v>0.79199999999999993</v>
      </c>
      <c r="P215" s="151"/>
      <c r="Q215" s="151"/>
      <c r="R215" s="151"/>
      <c r="S215" s="220"/>
      <c r="T215" s="220"/>
    </row>
    <row r="216" spans="1:20" ht="12.75" customHeight="1">
      <c r="A216" s="152"/>
      <c r="B216" s="153"/>
      <c r="C216" s="153"/>
      <c r="D216" s="152"/>
      <c r="E216" s="154"/>
      <c r="F216" s="155"/>
      <c r="G216" s="156"/>
      <c r="H216" s="151"/>
      <c r="I216" s="157"/>
      <c r="J216" s="151"/>
      <c r="K216" s="58"/>
      <c r="L216" s="58"/>
      <c r="M216" s="58"/>
      <c r="N216" s="59"/>
      <c r="O216" s="84">
        <f t="shared" si="244"/>
        <v>0</v>
      </c>
      <c r="P216" s="151"/>
      <c r="Q216" s="151"/>
      <c r="R216" s="151"/>
      <c r="S216" s="220"/>
      <c r="T216" s="220"/>
    </row>
    <row r="217" spans="1:20" ht="12.75" customHeight="1">
      <c r="A217" s="152">
        <v>7</v>
      </c>
      <c r="B217" s="159" t="s">
        <v>149</v>
      </c>
      <c r="C217" s="153" t="s">
        <v>151</v>
      </c>
      <c r="D217" s="152" t="s">
        <v>107</v>
      </c>
      <c r="E217" s="154">
        <v>1.2</v>
      </c>
      <c r="F217" s="155">
        <f t="shared" ref="F217" si="362">H217+J217+R217</f>
        <v>21.611838269080003</v>
      </c>
      <c r="G217" s="156">
        <v>7.7</v>
      </c>
      <c r="H217" s="151">
        <f t="shared" ref="H217" si="363">G217*$P$8/1000</f>
        <v>14.554309000000002</v>
      </c>
      <c r="I217" s="188">
        <v>0.15</v>
      </c>
      <c r="J217" s="151">
        <f t="shared" ref="J217" si="364">I217*$P$9/1000</f>
        <v>0.41689500000000002</v>
      </c>
      <c r="K217" s="41" t="s">
        <v>152</v>
      </c>
      <c r="L217" s="41" t="s">
        <v>126</v>
      </c>
      <c r="M217" s="41">
        <v>0.97</v>
      </c>
      <c r="N217" s="81">
        <v>4.6669999999999998</v>
      </c>
      <c r="O217" s="84">
        <f t="shared" si="244"/>
        <v>4.5269899999999996</v>
      </c>
      <c r="P217" s="151">
        <f t="shared" ref="P217" si="365">E217*F217</f>
        <v>25.934205922896002</v>
      </c>
      <c r="Q217" s="151">
        <f t="shared" ref="Q217" si="366">SUM(O217:O220)</f>
        <v>5.4773899999999998</v>
      </c>
      <c r="R217" s="151">
        <f t="shared" ref="R217" si="367">Q217*1.02*1.05*$R$14</f>
        <v>6.6406342690799995</v>
      </c>
      <c r="S217" s="220">
        <f t="shared" ref="S217" si="368">F217*$S$17</f>
        <v>25.331241755661271</v>
      </c>
      <c r="T217" s="220">
        <f t="shared" ref="T217" si="369">S217*E217</f>
        <v>30.397490106793523</v>
      </c>
    </row>
    <row r="218" spans="1:20" ht="12.75" customHeight="1">
      <c r="A218" s="152"/>
      <c r="B218" s="153"/>
      <c r="C218" s="153"/>
      <c r="D218" s="152"/>
      <c r="E218" s="154"/>
      <c r="F218" s="155"/>
      <c r="G218" s="156"/>
      <c r="H218" s="151"/>
      <c r="I218" s="188"/>
      <c r="J218" s="151"/>
      <c r="K218" s="41"/>
      <c r="L218" s="41"/>
      <c r="M218" s="41"/>
      <c r="N218" s="81"/>
      <c r="O218" s="84">
        <f t="shared" si="244"/>
        <v>0</v>
      </c>
      <c r="P218" s="151"/>
      <c r="Q218" s="151"/>
      <c r="R218" s="151"/>
      <c r="S218" s="220"/>
      <c r="T218" s="220"/>
    </row>
    <row r="219" spans="1:20" ht="12.75" customHeight="1">
      <c r="A219" s="152"/>
      <c r="B219" s="153"/>
      <c r="C219" s="153"/>
      <c r="D219" s="152"/>
      <c r="E219" s="154"/>
      <c r="F219" s="155"/>
      <c r="G219" s="156"/>
      <c r="H219" s="151"/>
      <c r="I219" s="188"/>
      <c r="J219" s="151"/>
      <c r="K219" s="41" t="s">
        <v>102</v>
      </c>
      <c r="L219" s="81" t="s">
        <v>72</v>
      </c>
      <c r="M219" s="55">
        <v>3.5999999999999997E-2</v>
      </c>
      <c r="N219" s="81">
        <v>26.4</v>
      </c>
      <c r="O219" s="84">
        <f t="shared" si="244"/>
        <v>0.95039999999999991</v>
      </c>
      <c r="P219" s="151"/>
      <c r="Q219" s="151"/>
      <c r="R219" s="151"/>
      <c r="S219" s="220"/>
      <c r="T219" s="220"/>
    </row>
    <row r="220" spans="1:20" ht="12.75" customHeight="1">
      <c r="A220" s="152"/>
      <c r="B220" s="153"/>
      <c r="C220" s="153"/>
      <c r="D220" s="152"/>
      <c r="E220" s="154"/>
      <c r="F220" s="155"/>
      <c r="G220" s="156"/>
      <c r="H220" s="151"/>
      <c r="I220" s="188"/>
      <c r="J220" s="151"/>
      <c r="K220" s="58"/>
      <c r="L220" s="58"/>
      <c r="M220" s="58"/>
      <c r="N220" s="59"/>
      <c r="O220" s="84">
        <f t="shared" si="244"/>
        <v>0</v>
      </c>
      <c r="P220" s="151"/>
      <c r="Q220" s="151"/>
      <c r="R220" s="151"/>
      <c r="S220" s="220"/>
      <c r="T220" s="220"/>
    </row>
    <row r="221" spans="1:20" ht="12.75" customHeight="1">
      <c r="A221" s="152">
        <v>8</v>
      </c>
      <c r="B221" s="153" t="s">
        <v>154</v>
      </c>
      <c r="C221" s="163" t="s">
        <v>155</v>
      </c>
      <c r="D221" s="166" t="s">
        <v>100</v>
      </c>
      <c r="E221" s="169">
        <v>3.8</v>
      </c>
      <c r="F221" s="172">
        <f t="shared" ref="F221" si="370">H221+J221+R221</f>
        <v>24.107563499999998</v>
      </c>
      <c r="G221" s="156">
        <v>1.1499999999999999</v>
      </c>
      <c r="H221" s="151">
        <f t="shared" ref="H221" si="371">G221*$P$8/1000</f>
        <v>2.1736955</v>
      </c>
      <c r="I221" s="156">
        <v>0.04</v>
      </c>
      <c r="J221" s="160">
        <f t="shared" ref="J221" si="372">I221*$P$9/1000</f>
        <v>0.11117200000000001</v>
      </c>
      <c r="K221" s="41" t="s">
        <v>156</v>
      </c>
      <c r="L221" s="41" t="s">
        <v>100</v>
      </c>
      <c r="M221" s="41">
        <v>1</v>
      </c>
      <c r="N221" s="81">
        <v>18</v>
      </c>
      <c r="O221" s="84">
        <f t="shared" si="244"/>
        <v>18</v>
      </c>
      <c r="P221" s="160">
        <f t="shared" ref="P221" si="373">E221*F221</f>
        <v>91.608741299999991</v>
      </c>
      <c r="Q221" s="160">
        <f t="shared" ref="Q221" si="374">SUM(O221:O224)</f>
        <v>18</v>
      </c>
      <c r="R221" s="160">
        <f t="shared" ref="R221" si="375">Q221*1.02*1.05*$R$14</f>
        <v>21.822695999999997</v>
      </c>
      <c r="S221" s="220">
        <f t="shared" ref="S221" si="376">F221*$S$17</f>
        <v>28.256482005611982</v>
      </c>
      <c r="T221" s="220">
        <f t="shared" ref="T221" si="377">S221*E221</f>
        <v>107.37463162132552</v>
      </c>
    </row>
    <row r="222" spans="1:20" ht="12.75" customHeight="1">
      <c r="A222" s="152"/>
      <c r="B222" s="153"/>
      <c r="C222" s="164"/>
      <c r="D222" s="167"/>
      <c r="E222" s="170"/>
      <c r="F222" s="173"/>
      <c r="G222" s="156"/>
      <c r="H222" s="151"/>
      <c r="I222" s="156"/>
      <c r="J222" s="161"/>
      <c r="K222" s="41"/>
      <c r="L222" s="41"/>
      <c r="M222" s="41"/>
      <c r="N222" s="81"/>
      <c r="O222" s="84">
        <f t="shared" si="244"/>
        <v>0</v>
      </c>
      <c r="P222" s="161"/>
      <c r="Q222" s="161"/>
      <c r="R222" s="161"/>
      <c r="S222" s="220"/>
      <c r="T222" s="220"/>
    </row>
    <row r="223" spans="1:20" ht="12.75" customHeight="1">
      <c r="A223" s="152"/>
      <c r="B223" s="153"/>
      <c r="C223" s="164"/>
      <c r="D223" s="167"/>
      <c r="E223" s="170"/>
      <c r="F223" s="173"/>
      <c r="G223" s="156"/>
      <c r="H223" s="151"/>
      <c r="I223" s="156"/>
      <c r="J223" s="161"/>
      <c r="K223" s="41"/>
      <c r="L223" s="41"/>
      <c r="M223" s="54"/>
      <c r="N223" s="81"/>
      <c r="O223" s="84">
        <f t="shared" si="244"/>
        <v>0</v>
      </c>
      <c r="P223" s="161"/>
      <c r="Q223" s="161"/>
      <c r="R223" s="161"/>
      <c r="S223" s="220"/>
      <c r="T223" s="220"/>
    </row>
    <row r="224" spans="1:20" ht="12.75" customHeight="1">
      <c r="A224" s="152"/>
      <c r="B224" s="153"/>
      <c r="C224" s="165"/>
      <c r="D224" s="168"/>
      <c r="E224" s="171"/>
      <c r="F224" s="174"/>
      <c r="G224" s="156"/>
      <c r="H224" s="151"/>
      <c r="I224" s="156"/>
      <c r="J224" s="162"/>
      <c r="K224" s="41"/>
      <c r="L224" s="41"/>
      <c r="M224" s="41"/>
      <c r="N224" s="81"/>
      <c r="O224" s="84">
        <f t="shared" si="244"/>
        <v>0</v>
      </c>
      <c r="P224" s="162"/>
      <c r="Q224" s="162"/>
      <c r="R224" s="162"/>
      <c r="S224" s="220"/>
      <c r="T224" s="220"/>
    </row>
    <row r="225" spans="1:20" ht="12.75" customHeight="1">
      <c r="A225" s="152"/>
      <c r="B225" s="153"/>
      <c r="C225" s="202" t="s">
        <v>179</v>
      </c>
      <c r="D225" s="184"/>
      <c r="E225" s="154"/>
      <c r="F225" s="155">
        <f t="shared" ref="F225" si="378">H225+J225+R225</f>
        <v>0</v>
      </c>
      <c r="G225" s="156"/>
      <c r="H225" s="151">
        <f t="shared" ref="H225" si="379">G225*$P$8/1000</f>
        <v>0</v>
      </c>
      <c r="I225" s="157"/>
      <c r="J225" s="151">
        <f t="shared" ref="J225" si="380">I225*$P$9/1000</f>
        <v>0</v>
      </c>
      <c r="K225" s="41"/>
      <c r="L225" s="41"/>
      <c r="M225" s="41"/>
      <c r="N225" s="81"/>
      <c r="O225" s="84">
        <f t="shared" si="244"/>
        <v>0</v>
      </c>
      <c r="P225" s="151">
        <f t="shared" ref="P225" si="381">E225*F225</f>
        <v>0</v>
      </c>
      <c r="Q225" s="151">
        <f t="shared" ref="Q225" si="382">SUM(O225:O228)</f>
        <v>0</v>
      </c>
      <c r="R225" s="151">
        <f t="shared" ref="R225" si="383">Q225*1.02*1.05*$R$14</f>
        <v>0</v>
      </c>
      <c r="S225" s="220">
        <f t="shared" ref="S225" si="384">F225*$S$17</f>
        <v>0</v>
      </c>
      <c r="T225" s="220">
        <f t="shared" ref="T225" si="385">S225*E225</f>
        <v>0</v>
      </c>
    </row>
    <row r="226" spans="1:20" ht="12.75" customHeight="1">
      <c r="A226" s="152"/>
      <c r="B226" s="153"/>
      <c r="C226" s="203"/>
      <c r="D226" s="185"/>
      <c r="E226" s="154"/>
      <c r="F226" s="155"/>
      <c r="G226" s="156"/>
      <c r="H226" s="151"/>
      <c r="I226" s="157"/>
      <c r="J226" s="151"/>
      <c r="K226" s="41"/>
      <c r="L226" s="41"/>
      <c r="M226" s="41"/>
      <c r="N226" s="81"/>
      <c r="O226" s="84">
        <f t="shared" si="244"/>
        <v>0</v>
      </c>
      <c r="P226" s="151"/>
      <c r="Q226" s="151"/>
      <c r="R226" s="151"/>
      <c r="S226" s="220"/>
      <c r="T226" s="220"/>
    </row>
    <row r="227" spans="1:20" ht="12.75" customHeight="1">
      <c r="A227" s="152"/>
      <c r="B227" s="153"/>
      <c r="C227" s="203"/>
      <c r="D227" s="185"/>
      <c r="E227" s="154"/>
      <c r="F227" s="155"/>
      <c r="G227" s="156"/>
      <c r="H227" s="151"/>
      <c r="I227" s="157"/>
      <c r="J227" s="151"/>
      <c r="K227" s="41"/>
      <c r="L227" s="41"/>
      <c r="M227" s="41"/>
      <c r="N227" s="81"/>
      <c r="O227" s="84">
        <f t="shared" si="244"/>
        <v>0</v>
      </c>
      <c r="P227" s="151"/>
      <c r="Q227" s="151"/>
      <c r="R227" s="151"/>
      <c r="S227" s="220"/>
      <c r="T227" s="220"/>
    </row>
    <row r="228" spans="1:20" ht="12.75" customHeight="1">
      <c r="A228" s="152"/>
      <c r="B228" s="153"/>
      <c r="C228" s="204"/>
      <c r="D228" s="186"/>
      <c r="E228" s="154"/>
      <c r="F228" s="155"/>
      <c r="G228" s="156"/>
      <c r="H228" s="151"/>
      <c r="I228" s="157"/>
      <c r="J228" s="151"/>
      <c r="K228" s="41"/>
      <c r="L228" s="41"/>
      <c r="M228" s="41"/>
      <c r="N228" s="81"/>
      <c r="O228" s="84">
        <f t="shared" si="244"/>
        <v>0</v>
      </c>
      <c r="P228" s="151"/>
      <c r="Q228" s="151"/>
      <c r="R228" s="151"/>
      <c r="S228" s="220"/>
      <c r="T228" s="220"/>
    </row>
    <row r="229" spans="1:20" ht="12.75" customHeight="1">
      <c r="A229" s="152">
        <v>1</v>
      </c>
      <c r="B229" s="153" t="s">
        <v>135</v>
      </c>
      <c r="C229" s="153" t="s">
        <v>136</v>
      </c>
      <c r="D229" s="152" t="s">
        <v>97</v>
      </c>
      <c r="E229" s="154">
        <v>4.82</v>
      </c>
      <c r="F229" s="155">
        <f t="shared" ref="F229" si="386">H229+J229+R229</f>
        <v>3.6669297999999997</v>
      </c>
      <c r="G229" s="156">
        <v>1.94</v>
      </c>
      <c r="H229" s="151">
        <f t="shared" ref="H229" si="387">G229*$P$8/1000</f>
        <v>3.6669297999999997</v>
      </c>
      <c r="I229" s="156"/>
      <c r="J229" s="151">
        <f t="shared" ref="J229" si="388">I229*$P$9/1000</f>
        <v>0</v>
      </c>
      <c r="K229" s="41"/>
      <c r="L229" s="41"/>
      <c r="M229" s="41"/>
      <c r="N229" s="81"/>
      <c r="O229" s="84">
        <f t="shared" si="244"/>
        <v>0</v>
      </c>
      <c r="P229" s="151">
        <f t="shared" ref="P229" si="389">E229*F229</f>
        <v>17.674601635999998</v>
      </c>
      <c r="Q229" s="151">
        <f t="shared" ref="Q229" si="390">SUM(O229:O232)</f>
        <v>0</v>
      </c>
      <c r="R229" s="151">
        <f t="shared" ref="R229" si="391">Q229*1.02*1.05*$R$14</f>
        <v>0</v>
      </c>
      <c r="S229" s="220">
        <f t="shared" ref="S229" si="392">F229*$S$17</f>
        <v>4.2980094570545191</v>
      </c>
      <c r="T229" s="220">
        <f t="shared" ref="T229" si="393">S229*E229</f>
        <v>20.716405583002782</v>
      </c>
    </row>
    <row r="230" spans="1:20" ht="12.75" customHeight="1">
      <c r="A230" s="152"/>
      <c r="B230" s="153"/>
      <c r="C230" s="153"/>
      <c r="D230" s="152"/>
      <c r="E230" s="154"/>
      <c r="F230" s="155"/>
      <c r="G230" s="156"/>
      <c r="H230" s="151"/>
      <c r="I230" s="156"/>
      <c r="J230" s="151"/>
      <c r="K230" s="41"/>
      <c r="L230" s="41"/>
      <c r="M230" s="41"/>
      <c r="N230" s="81"/>
      <c r="O230" s="84">
        <f t="shared" si="244"/>
        <v>0</v>
      </c>
      <c r="P230" s="151"/>
      <c r="Q230" s="151"/>
      <c r="R230" s="151"/>
      <c r="S230" s="220"/>
      <c r="T230" s="220"/>
    </row>
    <row r="231" spans="1:20" ht="12.75" customHeight="1">
      <c r="A231" s="152"/>
      <c r="B231" s="153"/>
      <c r="C231" s="153"/>
      <c r="D231" s="152"/>
      <c r="E231" s="154"/>
      <c r="F231" s="155"/>
      <c r="G231" s="156"/>
      <c r="H231" s="151"/>
      <c r="I231" s="156"/>
      <c r="J231" s="151"/>
      <c r="K231" s="41"/>
      <c r="L231" s="41"/>
      <c r="M231" s="54"/>
      <c r="N231" s="81"/>
      <c r="O231" s="84">
        <f t="shared" si="244"/>
        <v>0</v>
      </c>
      <c r="P231" s="151"/>
      <c r="Q231" s="151"/>
      <c r="R231" s="151"/>
      <c r="S231" s="220"/>
      <c r="T231" s="220"/>
    </row>
    <row r="232" spans="1:20" ht="12.75" customHeight="1">
      <c r="A232" s="152"/>
      <c r="B232" s="153"/>
      <c r="C232" s="153"/>
      <c r="D232" s="152"/>
      <c r="E232" s="154"/>
      <c r="F232" s="155"/>
      <c r="G232" s="156"/>
      <c r="H232" s="151"/>
      <c r="I232" s="156"/>
      <c r="J232" s="151"/>
      <c r="K232" s="41"/>
      <c r="L232" s="41"/>
      <c r="M232" s="41"/>
      <c r="N232" s="81"/>
      <c r="O232" s="84">
        <f t="shared" si="244"/>
        <v>0</v>
      </c>
      <c r="P232" s="151"/>
      <c r="Q232" s="151"/>
      <c r="R232" s="151"/>
      <c r="S232" s="220"/>
      <c r="T232" s="220"/>
    </row>
    <row r="233" spans="1:20" ht="12.75" customHeight="1">
      <c r="A233" s="152">
        <v>2</v>
      </c>
      <c r="B233" s="163" t="s">
        <v>98</v>
      </c>
      <c r="C233" s="163" t="s">
        <v>122</v>
      </c>
      <c r="D233" s="166" t="s">
        <v>97</v>
      </c>
      <c r="E233" s="155">
        <v>1.01</v>
      </c>
      <c r="F233" s="155">
        <f t="shared" ref="F233" si="394">H233+J233+R233</f>
        <v>10.226476718479999</v>
      </c>
      <c r="G233" s="156">
        <v>0.11</v>
      </c>
      <c r="H233" s="151">
        <f t="shared" ref="H233" si="395">G233*$P$8/1000</f>
        <v>0.20791870000000001</v>
      </c>
      <c r="I233" s="157">
        <v>0.76</v>
      </c>
      <c r="J233" s="151">
        <f t="shared" ref="J233" si="396">I233*$P$9/1000</f>
        <v>2.1122679999999998</v>
      </c>
      <c r="K233" s="41" t="s">
        <v>123</v>
      </c>
      <c r="L233" s="41" t="s">
        <v>72</v>
      </c>
      <c r="M233" s="41">
        <v>1.26</v>
      </c>
      <c r="N233" s="81">
        <v>5.1669999999999998</v>
      </c>
      <c r="O233" s="84">
        <f t="shared" si="244"/>
        <v>6.5104199999999999</v>
      </c>
      <c r="P233" s="151">
        <f t="shared" ref="P233" si="397">E233*F233</f>
        <v>10.3287414856648</v>
      </c>
      <c r="Q233" s="151">
        <f t="shared" ref="Q233" si="398">SUM(O233:O236)</f>
        <v>6.5213399999999995</v>
      </c>
      <c r="R233" s="151">
        <f t="shared" ref="R233" si="399">Q233*1.02*1.05*$R$14</f>
        <v>7.9062900184799991</v>
      </c>
      <c r="S233" s="220">
        <f t="shared" ref="S233" si="400">F233*$S$17</f>
        <v>11.986456257868614</v>
      </c>
      <c r="T233" s="220">
        <f t="shared" ref="T233" si="401">S233*E233</f>
        <v>12.1063208204473</v>
      </c>
    </row>
    <row r="234" spans="1:20" ht="12.75" customHeight="1">
      <c r="A234" s="152"/>
      <c r="B234" s="164"/>
      <c r="C234" s="164"/>
      <c r="D234" s="167"/>
      <c r="E234" s="155"/>
      <c r="F234" s="155"/>
      <c r="G234" s="156"/>
      <c r="H234" s="151"/>
      <c r="I234" s="157"/>
      <c r="J234" s="151"/>
      <c r="K234" s="41" t="s">
        <v>73</v>
      </c>
      <c r="L234" s="41" t="s">
        <v>72</v>
      </c>
      <c r="M234" s="41">
        <v>7.0000000000000007E-2</v>
      </c>
      <c r="N234" s="81">
        <v>0.156</v>
      </c>
      <c r="O234" s="84">
        <f t="shared" si="244"/>
        <v>1.0920000000000001E-2</v>
      </c>
      <c r="P234" s="151"/>
      <c r="Q234" s="151"/>
      <c r="R234" s="151"/>
      <c r="S234" s="220"/>
      <c r="T234" s="220"/>
    </row>
    <row r="235" spans="1:20" ht="12.75" customHeight="1">
      <c r="A235" s="152"/>
      <c r="B235" s="164"/>
      <c r="C235" s="164"/>
      <c r="D235" s="167"/>
      <c r="E235" s="155"/>
      <c r="F235" s="155"/>
      <c r="G235" s="156"/>
      <c r="H235" s="151"/>
      <c r="I235" s="157"/>
      <c r="J235" s="151"/>
      <c r="K235" s="41"/>
      <c r="L235" s="41"/>
      <c r="M235" s="56"/>
      <c r="N235" s="81"/>
      <c r="O235" s="84">
        <f t="shared" si="244"/>
        <v>0</v>
      </c>
      <c r="P235" s="151"/>
      <c r="Q235" s="151"/>
      <c r="R235" s="151"/>
      <c r="S235" s="220"/>
      <c r="T235" s="220"/>
    </row>
    <row r="236" spans="1:20" ht="12.75" customHeight="1">
      <c r="A236" s="152"/>
      <c r="B236" s="165"/>
      <c r="C236" s="165"/>
      <c r="D236" s="168"/>
      <c r="E236" s="155"/>
      <c r="F236" s="155"/>
      <c r="G236" s="156"/>
      <c r="H236" s="151"/>
      <c r="I236" s="157"/>
      <c r="J236" s="151"/>
      <c r="K236" s="41"/>
      <c r="L236" s="41"/>
      <c r="M236" s="41"/>
      <c r="N236" s="81"/>
      <c r="O236" s="84">
        <f t="shared" si="244"/>
        <v>0</v>
      </c>
      <c r="P236" s="151"/>
      <c r="Q236" s="151"/>
      <c r="R236" s="151"/>
      <c r="S236" s="220"/>
      <c r="T236" s="220"/>
    </row>
    <row r="237" spans="1:20" ht="12.75" customHeight="1">
      <c r="A237" s="152">
        <v>3</v>
      </c>
      <c r="B237" s="153" t="s">
        <v>125</v>
      </c>
      <c r="C237" s="153" t="s">
        <v>144</v>
      </c>
      <c r="D237" s="166" t="s">
        <v>97</v>
      </c>
      <c r="E237" s="155">
        <v>2.02</v>
      </c>
      <c r="F237" s="155">
        <f t="shared" ref="F237" si="402">H237+J237+R237</f>
        <v>49.149476659880001</v>
      </c>
      <c r="G237" s="158">
        <v>2.78</v>
      </c>
      <c r="H237" s="151">
        <f t="shared" ref="H237" si="403">G237*$P$8/1000</f>
        <v>5.2546726000000001</v>
      </c>
      <c r="I237" s="156">
        <v>0.34</v>
      </c>
      <c r="J237" s="151">
        <f t="shared" ref="J237" si="404">I237*$P$9/1000</f>
        <v>0.94496200000000008</v>
      </c>
      <c r="K237" s="41" t="s">
        <v>101</v>
      </c>
      <c r="L237" s="41" t="s">
        <v>72</v>
      </c>
      <c r="M237" s="41">
        <v>1.02</v>
      </c>
      <c r="N237" s="81">
        <v>28.141999999999999</v>
      </c>
      <c r="O237" s="84">
        <f t="shared" ref="O237:O252" si="405">M237*N237</f>
        <v>28.704840000000001</v>
      </c>
      <c r="P237" s="151">
        <f t="shared" ref="P237" si="406">E237*F237</f>
        <v>99.281942852957599</v>
      </c>
      <c r="Q237" s="151">
        <f t="shared" ref="Q237" si="407">SUM(O237:O240)</f>
        <v>35.426290000000002</v>
      </c>
      <c r="R237" s="151">
        <f t="shared" ref="R237" si="408">Q237*1.02*1.05*$R$14</f>
        <v>42.949842059879998</v>
      </c>
      <c r="S237" s="220">
        <f t="shared" ref="S237" si="409">F237*$S$17</f>
        <v>57.608115512177143</v>
      </c>
      <c r="T237" s="220">
        <f t="shared" ref="T237" si="410">S237*E237</f>
        <v>116.36839333459783</v>
      </c>
    </row>
    <row r="238" spans="1:20" ht="12.75" customHeight="1">
      <c r="A238" s="152"/>
      <c r="B238" s="153"/>
      <c r="C238" s="153"/>
      <c r="D238" s="167"/>
      <c r="E238" s="155"/>
      <c r="F238" s="155"/>
      <c r="G238" s="158"/>
      <c r="H238" s="151"/>
      <c r="I238" s="156"/>
      <c r="J238" s="151"/>
      <c r="K238" s="41" t="s">
        <v>106</v>
      </c>
      <c r="L238" s="41" t="s">
        <v>126</v>
      </c>
      <c r="M238" s="41">
        <v>1.17</v>
      </c>
      <c r="N238" s="41">
        <v>4.3499999999999996</v>
      </c>
      <c r="O238" s="84">
        <f t="shared" si="405"/>
        <v>5.0894999999999992</v>
      </c>
      <c r="P238" s="151"/>
      <c r="Q238" s="151"/>
      <c r="R238" s="151"/>
      <c r="S238" s="220"/>
      <c r="T238" s="220"/>
    </row>
    <row r="239" spans="1:20" ht="12.75" customHeight="1">
      <c r="A239" s="152"/>
      <c r="B239" s="153"/>
      <c r="C239" s="153"/>
      <c r="D239" s="167"/>
      <c r="E239" s="155"/>
      <c r="F239" s="155"/>
      <c r="G239" s="158"/>
      <c r="H239" s="151"/>
      <c r="I239" s="156"/>
      <c r="J239" s="151"/>
      <c r="K239" s="41" t="s">
        <v>127</v>
      </c>
      <c r="L239" s="41" t="s">
        <v>97</v>
      </c>
      <c r="M239" s="54">
        <v>1.2500000000000001E-2</v>
      </c>
      <c r="N239" s="81">
        <v>130.55600000000001</v>
      </c>
      <c r="O239" s="84">
        <f t="shared" si="405"/>
        <v>1.6319500000000002</v>
      </c>
      <c r="P239" s="151"/>
      <c r="Q239" s="151"/>
      <c r="R239" s="151"/>
      <c r="S239" s="220"/>
      <c r="T239" s="220"/>
    </row>
    <row r="240" spans="1:20" ht="12.75" customHeight="1">
      <c r="A240" s="152"/>
      <c r="B240" s="153"/>
      <c r="C240" s="153"/>
      <c r="D240" s="168"/>
      <c r="E240" s="155"/>
      <c r="F240" s="155"/>
      <c r="G240" s="158"/>
      <c r="H240" s="151"/>
      <c r="I240" s="156"/>
      <c r="J240" s="151"/>
      <c r="K240" s="41"/>
      <c r="L240" s="41"/>
      <c r="M240" s="41"/>
      <c r="N240" s="81"/>
      <c r="O240" s="84">
        <f t="shared" si="405"/>
        <v>0</v>
      </c>
      <c r="P240" s="151"/>
      <c r="Q240" s="151"/>
      <c r="R240" s="151"/>
      <c r="S240" s="220"/>
      <c r="T240" s="220"/>
    </row>
    <row r="241" spans="1:20" ht="12.75" customHeight="1">
      <c r="A241" s="152">
        <v>4</v>
      </c>
      <c r="B241" s="153" t="s">
        <v>128</v>
      </c>
      <c r="C241" s="175" t="s">
        <v>145</v>
      </c>
      <c r="D241" s="175" t="s">
        <v>69</v>
      </c>
      <c r="E241" s="177">
        <v>2.8000000000000001E-2</v>
      </c>
      <c r="F241" s="155">
        <f t="shared" ref="F241" si="411">H241+J241+R241</f>
        <v>315.21671999999995</v>
      </c>
      <c r="G241" s="178"/>
      <c r="H241" s="151">
        <f t="shared" ref="H241" si="412">G241*$P$8/1000</f>
        <v>0</v>
      </c>
      <c r="I241" s="156"/>
      <c r="J241" s="151">
        <f t="shared" ref="J241" si="413">I241*$P$9/1000</f>
        <v>0</v>
      </c>
      <c r="K241" s="41" t="s">
        <v>129</v>
      </c>
      <c r="L241" s="41" t="s">
        <v>69</v>
      </c>
      <c r="M241" s="41">
        <v>1</v>
      </c>
      <c r="N241" s="81">
        <v>260</v>
      </c>
      <c r="O241" s="84">
        <f t="shared" si="405"/>
        <v>260</v>
      </c>
      <c r="P241" s="151">
        <f t="shared" ref="P241" si="414">E241*F241</f>
        <v>8.8260681599999984</v>
      </c>
      <c r="Q241" s="151">
        <f t="shared" ref="Q241" si="415">SUM(O241:O244)</f>
        <v>260</v>
      </c>
      <c r="R241" s="151">
        <f t="shared" ref="R241" si="416">Q241*1.02*1.05*$R$14</f>
        <v>315.21671999999995</v>
      </c>
      <c r="S241" s="220">
        <f t="shared" ref="S241" si="417">F241*$S$17</f>
        <v>369.46560678137507</v>
      </c>
      <c r="T241" s="220">
        <f t="shared" ref="T241" si="418">S241*E241</f>
        <v>10.345036989878503</v>
      </c>
    </row>
    <row r="242" spans="1:20" ht="12.75" customHeight="1">
      <c r="A242" s="152"/>
      <c r="B242" s="153"/>
      <c r="C242" s="175"/>
      <c r="D242" s="176"/>
      <c r="E242" s="177"/>
      <c r="F242" s="155"/>
      <c r="G242" s="179"/>
      <c r="H242" s="151"/>
      <c r="I242" s="156"/>
      <c r="J242" s="151"/>
      <c r="K242" s="58"/>
      <c r="L242" s="58"/>
      <c r="M242" s="58"/>
      <c r="N242" s="59"/>
      <c r="O242" s="84">
        <f t="shared" si="405"/>
        <v>0</v>
      </c>
      <c r="P242" s="151"/>
      <c r="Q242" s="151"/>
      <c r="R242" s="151"/>
      <c r="S242" s="220"/>
      <c r="T242" s="220"/>
    </row>
    <row r="243" spans="1:20" ht="12.75" customHeight="1">
      <c r="A243" s="152"/>
      <c r="B243" s="153"/>
      <c r="C243" s="175"/>
      <c r="D243" s="176"/>
      <c r="E243" s="177"/>
      <c r="F243" s="155"/>
      <c r="G243" s="179"/>
      <c r="H243" s="151"/>
      <c r="I243" s="156"/>
      <c r="J243" s="151"/>
      <c r="K243" s="41"/>
      <c r="L243" s="41"/>
      <c r="M243" s="54"/>
      <c r="N243" s="81"/>
      <c r="O243" s="84">
        <f t="shared" si="405"/>
        <v>0</v>
      </c>
      <c r="P243" s="151"/>
      <c r="Q243" s="151"/>
      <c r="R243" s="151"/>
      <c r="S243" s="220"/>
      <c r="T243" s="220"/>
    </row>
    <row r="244" spans="1:20" ht="12.75" customHeight="1">
      <c r="A244" s="152"/>
      <c r="B244" s="153"/>
      <c r="C244" s="175"/>
      <c r="D244" s="176"/>
      <c r="E244" s="177"/>
      <c r="F244" s="155"/>
      <c r="G244" s="180"/>
      <c r="H244" s="151"/>
      <c r="I244" s="156"/>
      <c r="J244" s="151"/>
      <c r="K244" s="41"/>
      <c r="L244" s="41"/>
      <c r="M244" s="41"/>
      <c r="N244" s="81"/>
      <c r="O244" s="84">
        <f t="shared" si="405"/>
        <v>0</v>
      </c>
      <c r="P244" s="151"/>
      <c r="Q244" s="151"/>
      <c r="R244" s="151"/>
      <c r="S244" s="220"/>
      <c r="T244" s="220"/>
    </row>
    <row r="245" spans="1:20" ht="12.75" customHeight="1">
      <c r="A245" s="152">
        <v>5</v>
      </c>
      <c r="B245" s="153" t="s">
        <v>146</v>
      </c>
      <c r="C245" s="153" t="s">
        <v>180</v>
      </c>
      <c r="D245" s="152" t="s">
        <v>107</v>
      </c>
      <c r="E245" s="155">
        <v>10.050000000000001</v>
      </c>
      <c r="F245" s="155">
        <f t="shared" ref="F245" si="419">H245+J245+R245</f>
        <v>10.908754177999999</v>
      </c>
      <c r="G245" s="156">
        <v>2.15</v>
      </c>
      <c r="H245" s="151">
        <f t="shared" ref="H245" si="420">G245*$P$8/1000</f>
        <v>4.0638654999999995</v>
      </c>
      <c r="I245" s="157">
        <v>1.3899999999999999E-2</v>
      </c>
      <c r="J245" s="151">
        <f t="shared" ref="J245" si="421">I245*$P$9/1000</f>
        <v>3.8632269999999996E-2</v>
      </c>
      <c r="K245" s="41" t="s">
        <v>147</v>
      </c>
      <c r="L245" s="41" t="s">
        <v>126</v>
      </c>
      <c r="M245" s="41">
        <v>1</v>
      </c>
      <c r="N245" s="81">
        <v>4.8220000000000001</v>
      </c>
      <c r="O245" s="84">
        <f t="shared" si="405"/>
        <v>4.8220000000000001</v>
      </c>
      <c r="P245" s="151">
        <f t="shared" ref="P245" si="422">E245*F245</f>
        <v>109.63297948889999</v>
      </c>
      <c r="Q245" s="151">
        <f t="shared" ref="Q245" si="423">SUM(O245:O248)</f>
        <v>5.6139999999999999</v>
      </c>
      <c r="R245" s="151">
        <f t="shared" ref="R245" si="424">Q245*1.02*1.05*$R$14</f>
        <v>6.8062564079999994</v>
      </c>
      <c r="S245" s="220">
        <f t="shared" ref="S245" si="425">F245*$S$17</f>
        <v>12.786153861392982</v>
      </c>
      <c r="T245" s="220">
        <f t="shared" ref="T245" si="426">S245*E245</f>
        <v>128.50084630699948</v>
      </c>
    </row>
    <row r="246" spans="1:20" ht="12.75" customHeight="1">
      <c r="A246" s="152"/>
      <c r="B246" s="153"/>
      <c r="C246" s="153"/>
      <c r="D246" s="152"/>
      <c r="E246" s="155"/>
      <c r="F246" s="155"/>
      <c r="G246" s="156"/>
      <c r="H246" s="151"/>
      <c r="I246" s="157"/>
      <c r="J246" s="151"/>
      <c r="K246" s="41"/>
      <c r="L246" s="41"/>
      <c r="M246" s="41"/>
      <c r="N246" s="81"/>
      <c r="O246" s="84">
        <f t="shared" si="405"/>
        <v>0</v>
      </c>
      <c r="P246" s="151"/>
      <c r="Q246" s="151"/>
      <c r="R246" s="151"/>
      <c r="S246" s="220"/>
      <c r="T246" s="220"/>
    </row>
    <row r="247" spans="1:20" ht="12.75" customHeight="1">
      <c r="A247" s="152"/>
      <c r="B247" s="153"/>
      <c r="C247" s="153"/>
      <c r="D247" s="152"/>
      <c r="E247" s="155"/>
      <c r="F247" s="155"/>
      <c r="G247" s="156"/>
      <c r="H247" s="151"/>
      <c r="I247" s="157"/>
      <c r="J247" s="151"/>
      <c r="K247" s="41" t="s">
        <v>102</v>
      </c>
      <c r="L247" s="41" t="s">
        <v>124</v>
      </c>
      <c r="M247" s="56">
        <v>0.03</v>
      </c>
      <c r="N247" s="81">
        <v>26.4</v>
      </c>
      <c r="O247" s="84">
        <f t="shared" si="405"/>
        <v>0.79199999999999993</v>
      </c>
      <c r="P247" s="151"/>
      <c r="Q247" s="151"/>
      <c r="R247" s="151"/>
      <c r="S247" s="220"/>
      <c r="T247" s="220"/>
    </row>
    <row r="248" spans="1:20" ht="12.75" customHeight="1">
      <c r="A248" s="152"/>
      <c r="B248" s="153"/>
      <c r="C248" s="153"/>
      <c r="D248" s="152"/>
      <c r="E248" s="155"/>
      <c r="F248" s="155"/>
      <c r="G248" s="156"/>
      <c r="H248" s="151"/>
      <c r="I248" s="157"/>
      <c r="J248" s="151"/>
      <c r="K248" s="58"/>
      <c r="L248" s="58"/>
      <c r="M248" s="58"/>
      <c r="N248" s="59"/>
      <c r="O248" s="84">
        <f t="shared" si="405"/>
        <v>0</v>
      </c>
      <c r="P248" s="151"/>
      <c r="Q248" s="151"/>
      <c r="R248" s="151"/>
      <c r="S248" s="220"/>
      <c r="T248" s="220"/>
    </row>
    <row r="249" spans="1:20" ht="12.75" customHeight="1">
      <c r="A249" s="152">
        <v>6</v>
      </c>
      <c r="B249" s="153" t="s">
        <v>154</v>
      </c>
      <c r="C249" s="163" t="s">
        <v>228</v>
      </c>
      <c r="D249" s="166" t="s">
        <v>100</v>
      </c>
      <c r="E249" s="169">
        <v>11.9</v>
      </c>
      <c r="F249" s="172">
        <f t="shared" ref="F249" si="427">H249+J249+R249</f>
        <v>24.107563499999998</v>
      </c>
      <c r="G249" s="156">
        <v>1.1499999999999999</v>
      </c>
      <c r="H249" s="151">
        <f t="shared" ref="H249" si="428">G249*$P$8/1000</f>
        <v>2.1736955</v>
      </c>
      <c r="I249" s="156">
        <v>0.04</v>
      </c>
      <c r="J249" s="160">
        <f t="shared" ref="J249" si="429">I249*$P$9/1000</f>
        <v>0.11117200000000001</v>
      </c>
      <c r="K249" s="41" t="s">
        <v>156</v>
      </c>
      <c r="L249" s="41" t="s">
        <v>100</v>
      </c>
      <c r="M249" s="41">
        <v>1</v>
      </c>
      <c r="N249" s="81">
        <v>18</v>
      </c>
      <c r="O249" s="84">
        <f t="shared" si="405"/>
        <v>18</v>
      </c>
      <c r="P249" s="160">
        <f t="shared" ref="P249" si="430">E249*F249</f>
        <v>286.88000564999999</v>
      </c>
      <c r="Q249" s="160">
        <f t="shared" ref="Q249" si="431">SUM(O249:O252)</f>
        <v>18</v>
      </c>
      <c r="R249" s="160">
        <f t="shared" ref="R249" si="432">Q249*1.02*1.05*$R$14</f>
        <v>21.822695999999997</v>
      </c>
      <c r="S249" s="220">
        <f t="shared" ref="S249" si="433">F249*$S$17</f>
        <v>28.256482005611982</v>
      </c>
      <c r="T249" s="220">
        <f t="shared" ref="T249" si="434">S249*E249</f>
        <v>336.25213586678262</v>
      </c>
    </row>
    <row r="250" spans="1:20" ht="12.75" customHeight="1">
      <c r="A250" s="152"/>
      <c r="B250" s="153"/>
      <c r="C250" s="164"/>
      <c r="D250" s="167"/>
      <c r="E250" s="170"/>
      <c r="F250" s="173"/>
      <c r="G250" s="156"/>
      <c r="H250" s="151"/>
      <c r="I250" s="156"/>
      <c r="J250" s="161"/>
      <c r="K250" s="41"/>
      <c r="L250" s="41"/>
      <c r="M250" s="41"/>
      <c r="N250" s="81"/>
      <c r="O250" s="84">
        <f t="shared" si="405"/>
        <v>0</v>
      </c>
      <c r="P250" s="161"/>
      <c r="Q250" s="161"/>
      <c r="R250" s="161"/>
      <c r="S250" s="220"/>
      <c r="T250" s="220"/>
    </row>
    <row r="251" spans="1:20" ht="12.75" customHeight="1">
      <c r="A251" s="152"/>
      <c r="B251" s="153"/>
      <c r="C251" s="164"/>
      <c r="D251" s="167"/>
      <c r="E251" s="170"/>
      <c r="F251" s="173"/>
      <c r="G251" s="156"/>
      <c r="H251" s="151"/>
      <c r="I251" s="156"/>
      <c r="J251" s="161"/>
      <c r="K251" s="41"/>
      <c r="L251" s="41"/>
      <c r="M251" s="54"/>
      <c r="N251" s="81"/>
      <c r="O251" s="84">
        <f t="shared" si="405"/>
        <v>0</v>
      </c>
      <c r="P251" s="161"/>
      <c r="Q251" s="161"/>
      <c r="R251" s="161"/>
      <c r="S251" s="220"/>
      <c r="T251" s="220"/>
    </row>
    <row r="252" spans="1:20" ht="12.75" customHeight="1">
      <c r="A252" s="152"/>
      <c r="B252" s="153"/>
      <c r="C252" s="165"/>
      <c r="D252" s="168"/>
      <c r="E252" s="171"/>
      <c r="F252" s="174"/>
      <c r="G252" s="156"/>
      <c r="H252" s="151"/>
      <c r="I252" s="156"/>
      <c r="J252" s="162"/>
      <c r="K252" s="41"/>
      <c r="L252" s="41"/>
      <c r="M252" s="41"/>
      <c r="N252" s="81"/>
      <c r="O252" s="84">
        <f t="shared" si="405"/>
        <v>0</v>
      </c>
      <c r="P252" s="162"/>
      <c r="Q252" s="162"/>
      <c r="R252" s="162"/>
      <c r="S252" s="220"/>
      <c r="T252" s="220"/>
    </row>
    <row r="253" spans="1:20" ht="12.75" customHeight="1">
      <c r="A253" s="45"/>
      <c r="B253" s="48"/>
      <c r="C253" s="217" t="s">
        <v>32</v>
      </c>
      <c r="D253" s="218"/>
      <c r="E253" s="219"/>
      <c r="F253" s="47"/>
      <c r="G253" s="89"/>
      <c r="H253" s="46"/>
      <c r="I253" s="89"/>
      <c r="J253" s="46"/>
      <c r="K253" s="35"/>
      <c r="L253" s="35"/>
      <c r="M253" s="35"/>
      <c r="N253" s="45"/>
      <c r="O253" s="33"/>
      <c r="P253" s="46"/>
      <c r="Q253" s="46"/>
      <c r="R253" s="46"/>
      <c r="S253" s="46"/>
      <c r="T253" s="38">
        <f>SUM(T25:T252)</f>
        <v>6405.1510588926085</v>
      </c>
    </row>
    <row r="254" spans="1:20" ht="12.75" customHeight="1">
      <c r="A254" s="45"/>
      <c r="B254" s="48"/>
      <c r="C254" s="217" t="s">
        <v>80</v>
      </c>
      <c r="D254" s="218"/>
      <c r="E254" s="219"/>
      <c r="F254" s="47"/>
      <c r="G254" s="89"/>
      <c r="H254" s="46"/>
      <c r="I254" s="89"/>
      <c r="J254" s="46"/>
      <c r="K254" s="35"/>
      <c r="L254" s="35"/>
      <c r="M254" s="35"/>
      <c r="N254" s="45"/>
      <c r="O254" s="33"/>
      <c r="P254" s="46"/>
      <c r="Q254" s="46"/>
      <c r="R254" s="46"/>
      <c r="S254" s="46"/>
      <c r="T254" s="39">
        <f>T253*11%</f>
        <v>704.56661647818692</v>
      </c>
    </row>
    <row r="255" spans="1:20" ht="12.75" customHeight="1">
      <c r="A255" s="45"/>
      <c r="B255" s="48"/>
      <c r="C255" s="217" t="s">
        <v>32</v>
      </c>
      <c r="D255" s="218"/>
      <c r="E255" s="219"/>
      <c r="F255" s="47"/>
      <c r="G255" s="89"/>
      <c r="H255" s="46"/>
      <c r="I255" s="89"/>
      <c r="J255" s="46"/>
      <c r="K255" s="35"/>
      <c r="L255" s="35"/>
      <c r="M255" s="35"/>
      <c r="N255" s="45"/>
      <c r="O255" s="33"/>
      <c r="P255" s="46"/>
      <c r="Q255" s="46"/>
      <c r="R255" s="46"/>
      <c r="S255" s="46"/>
      <c r="T255" s="38">
        <f>SUM(T253:T254)</f>
        <v>7109.7176753707954</v>
      </c>
    </row>
    <row r="256" spans="1:20" ht="12.75" customHeight="1">
      <c r="A256" s="45"/>
      <c r="B256" s="48"/>
      <c r="C256" s="217" t="s">
        <v>81</v>
      </c>
      <c r="D256" s="218"/>
      <c r="E256" s="219"/>
      <c r="F256" s="47"/>
      <c r="G256" s="89"/>
      <c r="H256" s="46"/>
      <c r="I256" s="89"/>
      <c r="J256" s="46"/>
      <c r="K256" s="35"/>
      <c r="L256" s="35"/>
      <c r="M256" s="35"/>
      <c r="N256" s="45"/>
      <c r="O256" s="33"/>
      <c r="P256" s="46"/>
      <c r="Q256" s="46"/>
      <c r="R256" s="46"/>
      <c r="S256" s="46"/>
      <c r="T256" s="39">
        <f>T255*20%</f>
        <v>1421.9435350741592</v>
      </c>
    </row>
    <row r="257" spans="1:20" ht="12.75" customHeight="1">
      <c r="A257" s="45"/>
      <c r="B257" s="48"/>
      <c r="C257" s="217" t="s">
        <v>32</v>
      </c>
      <c r="D257" s="218"/>
      <c r="E257" s="219"/>
      <c r="F257" s="47"/>
      <c r="G257" s="89"/>
      <c r="H257" s="46"/>
      <c r="I257" s="89"/>
      <c r="J257" s="46"/>
      <c r="K257" s="35"/>
      <c r="L257" s="35"/>
      <c r="M257" s="35"/>
      <c r="N257" s="45"/>
      <c r="O257" s="33"/>
      <c r="P257" s="46"/>
      <c r="Q257" s="46"/>
      <c r="R257" s="46"/>
      <c r="S257" s="46"/>
      <c r="T257" s="38">
        <f>SUM(T255:T256)</f>
        <v>8531.6612104449541</v>
      </c>
    </row>
    <row r="258" spans="1:20" ht="12.75" customHeight="1">
      <c r="A258" s="90"/>
      <c r="B258" s="91"/>
      <c r="C258" s="91"/>
      <c r="D258" s="90"/>
      <c r="E258" s="92"/>
      <c r="F258" s="93"/>
      <c r="G258" s="94"/>
      <c r="H258" s="95"/>
      <c r="I258" s="94"/>
      <c r="J258" s="95"/>
      <c r="K258" s="96"/>
      <c r="L258" s="96"/>
      <c r="M258" s="96"/>
      <c r="N258" s="90"/>
      <c r="O258" s="97"/>
      <c r="P258" s="95"/>
      <c r="Q258" s="95"/>
      <c r="R258" s="95"/>
      <c r="S258" s="98"/>
      <c r="T258" s="98"/>
    </row>
    <row r="259" spans="1:20" ht="12.75" customHeight="1">
      <c r="A259" s="90"/>
      <c r="B259" s="91"/>
      <c r="C259" s="91"/>
      <c r="D259" s="90"/>
      <c r="E259" s="92"/>
      <c r="F259" s="93"/>
      <c r="G259" s="94"/>
      <c r="H259" s="95"/>
      <c r="I259" s="94"/>
      <c r="J259" s="95"/>
      <c r="K259" s="96"/>
      <c r="L259" s="96"/>
      <c r="M259" s="96"/>
      <c r="N259" s="90"/>
      <c r="O259" s="97"/>
      <c r="P259" s="95"/>
      <c r="Q259" s="95"/>
      <c r="R259" s="95"/>
      <c r="S259" s="98"/>
      <c r="T259" s="98"/>
    </row>
    <row r="260" spans="1:20" ht="12.75" customHeight="1">
      <c r="A260" s="90"/>
      <c r="B260" s="91"/>
      <c r="C260" s="91"/>
      <c r="D260" s="90"/>
      <c r="E260" s="92"/>
      <c r="F260" s="93"/>
      <c r="G260" s="94"/>
      <c r="H260" s="95"/>
      <c r="I260" s="94"/>
      <c r="J260" s="95"/>
      <c r="K260" s="96"/>
      <c r="L260" s="96"/>
      <c r="M260" s="96"/>
      <c r="N260" s="90"/>
      <c r="O260" s="97"/>
      <c r="P260" s="95"/>
      <c r="Q260" s="95"/>
      <c r="R260" s="95"/>
      <c r="S260" s="98"/>
      <c r="T260" s="98"/>
    </row>
    <row r="261" spans="1:20" ht="12.75" customHeight="1">
      <c r="A261" s="90"/>
      <c r="B261" s="91"/>
      <c r="C261" s="91"/>
      <c r="D261" s="90"/>
      <c r="E261" s="92"/>
      <c r="F261" s="93"/>
      <c r="G261" s="94"/>
      <c r="H261" s="95"/>
      <c r="I261" s="94"/>
      <c r="J261" s="95"/>
      <c r="K261" s="96"/>
      <c r="L261" s="96"/>
      <c r="M261" s="96"/>
      <c r="N261" s="90"/>
      <c r="O261" s="97"/>
      <c r="P261" s="95"/>
      <c r="Q261" s="95"/>
      <c r="R261" s="95"/>
      <c r="S261" s="98"/>
      <c r="T261" s="98"/>
    </row>
    <row r="262" spans="1:20" ht="12.75" customHeight="1">
      <c r="A262" s="90"/>
      <c r="B262" s="91"/>
      <c r="C262" s="91"/>
      <c r="D262" s="90"/>
      <c r="E262" s="92"/>
      <c r="F262" s="93"/>
      <c r="G262" s="94"/>
      <c r="H262" s="95"/>
      <c r="I262" s="94"/>
      <c r="J262" s="95"/>
      <c r="K262" s="96"/>
      <c r="L262" s="96"/>
      <c r="M262" s="96"/>
      <c r="N262" s="90"/>
      <c r="O262" s="97"/>
      <c r="P262" s="95"/>
      <c r="Q262" s="95"/>
      <c r="R262" s="95"/>
      <c r="S262" s="98"/>
      <c r="T262" s="98"/>
    </row>
    <row r="263" spans="1:20" ht="12.75" customHeight="1">
      <c r="A263" s="90"/>
      <c r="B263" s="91"/>
      <c r="C263" s="91"/>
      <c r="D263" s="90"/>
      <c r="E263" s="92"/>
      <c r="F263" s="93"/>
      <c r="G263" s="94"/>
      <c r="H263" s="95"/>
      <c r="I263" s="94"/>
      <c r="J263" s="95"/>
      <c r="K263" s="96"/>
      <c r="L263" s="96"/>
      <c r="M263" s="96"/>
      <c r="N263" s="90"/>
      <c r="O263" s="97"/>
      <c r="P263" s="95"/>
      <c r="Q263" s="95"/>
      <c r="R263" s="95"/>
      <c r="S263" s="98"/>
      <c r="T263" s="98"/>
    </row>
    <row r="264" spans="1:20" ht="12.75" customHeight="1">
      <c r="A264" s="90"/>
      <c r="B264" s="91"/>
      <c r="C264" s="91"/>
      <c r="D264" s="90"/>
      <c r="E264" s="92"/>
      <c r="F264" s="93"/>
      <c r="G264" s="94"/>
      <c r="H264" s="95"/>
      <c r="I264" s="94"/>
      <c r="J264" s="95"/>
      <c r="K264" s="96"/>
      <c r="L264" s="96"/>
      <c r="M264" s="96"/>
      <c r="N264" s="90"/>
      <c r="O264" s="97"/>
      <c r="P264" s="95"/>
      <c r="Q264" s="95"/>
      <c r="R264" s="95"/>
      <c r="S264" s="98"/>
      <c r="T264" s="98"/>
    </row>
    <row r="265" spans="1:20" ht="12.75" customHeight="1">
      <c r="A265" s="90"/>
      <c r="B265" s="91"/>
      <c r="C265" s="91"/>
      <c r="D265" s="90"/>
      <c r="E265" s="92"/>
      <c r="F265" s="93"/>
      <c r="G265" s="94"/>
      <c r="H265" s="95"/>
      <c r="I265" s="94"/>
      <c r="J265" s="95"/>
      <c r="K265" s="96"/>
      <c r="L265" s="96"/>
      <c r="M265" s="96"/>
      <c r="N265" s="90"/>
      <c r="O265" s="97"/>
      <c r="P265" s="95"/>
      <c r="Q265" s="95"/>
      <c r="R265" s="95"/>
      <c r="S265" s="98"/>
      <c r="T265" s="98"/>
    </row>
    <row r="266" spans="1:20" ht="12.75" customHeight="1">
      <c r="A266" s="90"/>
      <c r="B266" s="91"/>
      <c r="C266" s="91"/>
      <c r="D266" s="90"/>
      <c r="E266" s="92"/>
      <c r="F266" s="93"/>
      <c r="G266" s="94"/>
      <c r="H266" s="95"/>
      <c r="I266" s="94"/>
      <c r="J266" s="95"/>
      <c r="K266" s="96"/>
      <c r="L266" s="96"/>
      <c r="M266" s="96"/>
      <c r="N266" s="90"/>
      <c r="O266" s="97"/>
      <c r="P266" s="95"/>
      <c r="Q266" s="95"/>
      <c r="R266" s="95"/>
      <c r="S266" s="98"/>
      <c r="T266" s="98"/>
    </row>
    <row r="267" spans="1:20" ht="12.75" customHeight="1">
      <c r="A267" s="90"/>
      <c r="B267" s="91"/>
      <c r="C267" s="91"/>
      <c r="D267" s="90"/>
      <c r="E267" s="92"/>
      <c r="F267" s="93"/>
      <c r="G267" s="94"/>
      <c r="H267" s="95"/>
      <c r="I267" s="94"/>
      <c r="J267" s="95"/>
      <c r="K267" s="96"/>
      <c r="L267" s="96"/>
      <c r="M267" s="96"/>
      <c r="N267" s="90"/>
      <c r="O267" s="97"/>
      <c r="P267" s="95"/>
      <c r="Q267" s="95"/>
      <c r="R267" s="95"/>
      <c r="S267" s="98"/>
      <c r="T267" s="98"/>
    </row>
    <row r="268" spans="1:20" ht="12.75" customHeight="1">
      <c r="C268" s="61" t="s">
        <v>22</v>
      </c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7">
        <f>SUM(P17:P252)</f>
        <v>5464.6783647263028</v>
      </c>
      <c r="Q268" s="76"/>
      <c r="R268" s="78"/>
    </row>
    <row r="269" spans="1:20" ht="3" customHeight="1"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7"/>
      <c r="Q269" s="76"/>
      <c r="R269" s="78"/>
    </row>
    <row r="270" spans="1:20" ht="12.75" customHeight="1">
      <c r="C270" s="61" t="s">
        <v>23</v>
      </c>
      <c r="P270" s="77">
        <f>P268*0.133</f>
        <v>726.80222250859833</v>
      </c>
      <c r="Q270" s="79"/>
      <c r="R270" s="79"/>
    </row>
    <row r="271" spans="1:20" ht="3" customHeight="1">
      <c r="P271" s="77"/>
      <c r="Q271" s="79"/>
      <c r="R271" s="79"/>
    </row>
    <row r="272" spans="1:20" ht="12.75" customHeight="1">
      <c r="C272" s="61" t="s">
        <v>22</v>
      </c>
      <c r="P272" s="77">
        <f>SUM(P268:P270)</f>
        <v>6191.4805872349007</v>
      </c>
      <c r="Q272" s="79"/>
      <c r="R272" s="79"/>
    </row>
    <row r="273" spans="1:18" ht="3" customHeight="1">
      <c r="P273" s="77"/>
      <c r="Q273" s="79"/>
      <c r="R273" s="79"/>
    </row>
    <row r="274" spans="1:18" ht="12.75" customHeight="1">
      <c r="C274" s="61" t="s">
        <v>24</v>
      </c>
      <c r="P274" s="77">
        <f>P272*0.11</f>
        <v>681.06286459583907</v>
      </c>
    </row>
    <row r="275" spans="1:18" ht="12.75" customHeight="1">
      <c r="B275" s="80"/>
      <c r="C275" s="61" t="s">
        <v>22</v>
      </c>
      <c r="P275" s="77">
        <f>SUM(P272:P274)</f>
        <v>6872.5434518307393</v>
      </c>
    </row>
    <row r="276" spans="1:18" ht="12.75" customHeight="1"/>
    <row r="277" spans="1:18" ht="12.75" customHeight="1">
      <c r="D277" s="206" t="s">
        <v>112</v>
      </c>
      <c r="E277" s="206"/>
      <c r="F277" s="206"/>
      <c r="G277" s="206"/>
      <c r="H277" s="206"/>
      <c r="I277" s="206"/>
      <c r="J277" s="206"/>
      <c r="K277" s="206"/>
      <c r="L277" s="206"/>
      <c r="M277" s="206"/>
      <c r="N277" s="206"/>
      <c r="O277" s="206"/>
    </row>
    <row r="278" spans="1:18" ht="12.75" customHeight="1">
      <c r="C278" s="206"/>
      <c r="D278" s="206"/>
      <c r="E278" s="206"/>
      <c r="F278" s="206"/>
      <c r="G278" s="206"/>
      <c r="H278" s="206"/>
      <c r="I278" s="206"/>
      <c r="J278" s="206"/>
      <c r="K278" s="206"/>
      <c r="L278" s="206"/>
      <c r="M278" s="206"/>
      <c r="N278" s="206"/>
      <c r="O278" s="206"/>
      <c r="P278" s="206"/>
    </row>
    <row r="279" spans="1:18" ht="12.75" customHeight="1">
      <c r="A279" s="80"/>
    </row>
    <row r="280" spans="1:18" ht="12.75" customHeight="1"/>
    <row r="281" spans="1:18" ht="12.75" customHeight="1"/>
    <row r="282" spans="1:18" ht="12.75" customHeight="1"/>
    <row r="283" spans="1:18" ht="12.75" customHeight="1"/>
    <row r="284" spans="1:18" ht="12.75" customHeight="1"/>
    <row r="285" spans="1:18" ht="12.75" customHeight="1"/>
    <row r="286" spans="1:18" ht="12.75" customHeight="1"/>
    <row r="287" spans="1:18" ht="12.75" customHeight="1"/>
    <row r="288" spans="1:1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4" ht="3" customHeight="1"/>
    <row r="315" ht="12.75" customHeight="1"/>
    <row r="316" ht="3.75" customHeight="1"/>
    <row r="318" ht="3" customHeight="1"/>
    <row r="319" ht="12.75" customHeight="1"/>
    <row r="320" ht="3.75" customHeight="1"/>
    <row r="323" spans="1:18" s="80" customFormat="1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</row>
  </sheetData>
  <mergeCells count="917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H125:H128"/>
    <mergeCell ref="I125:I12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A117:A120"/>
    <mergeCell ref="B117:B120"/>
    <mergeCell ref="C117:C120"/>
    <mergeCell ref="D117:D120"/>
    <mergeCell ref="E117:E120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G125:G128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F149:F152"/>
    <mergeCell ref="G149:G152"/>
    <mergeCell ref="H149:H152"/>
    <mergeCell ref="I149:I15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45:R148"/>
    <mergeCell ref="G145:G148"/>
    <mergeCell ref="H145:H148"/>
    <mergeCell ref="I145:I148"/>
    <mergeCell ref="J145:J148"/>
    <mergeCell ref="P145:P148"/>
    <mergeCell ref="Q145:Q148"/>
    <mergeCell ref="A141:A144"/>
    <mergeCell ref="B141:B144"/>
    <mergeCell ref="C141:C144"/>
    <mergeCell ref="H157:H160"/>
    <mergeCell ref="I157:I16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53:R156"/>
    <mergeCell ref="G153:G156"/>
    <mergeCell ref="H153:H156"/>
    <mergeCell ref="I153:I156"/>
    <mergeCell ref="J153:J156"/>
    <mergeCell ref="P153:P156"/>
    <mergeCell ref="Q153:Q156"/>
    <mergeCell ref="A149:A152"/>
    <mergeCell ref="B149:B152"/>
    <mergeCell ref="C149:C152"/>
    <mergeCell ref="D149:D152"/>
    <mergeCell ref="E149:E152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61:R164"/>
    <mergeCell ref="G161:G164"/>
    <mergeCell ref="H161:H164"/>
    <mergeCell ref="I161:I164"/>
    <mergeCell ref="J161:J164"/>
    <mergeCell ref="P161:P164"/>
    <mergeCell ref="Q161:Q164"/>
    <mergeCell ref="A157:A160"/>
    <mergeCell ref="B157:B160"/>
    <mergeCell ref="C157:C160"/>
    <mergeCell ref="D157:D160"/>
    <mergeCell ref="E157:E160"/>
    <mergeCell ref="F157:F160"/>
    <mergeCell ref="G157:G160"/>
    <mergeCell ref="R165:R168"/>
    <mergeCell ref="A169:A172"/>
    <mergeCell ref="B169:B172"/>
    <mergeCell ref="C169:C172"/>
    <mergeCell ref="D169:D172"/>
    <mergeCell ref="E169:E172"/>
    <mergeCell ref="F169:F172"/>
    <mergeCell ref="R169:R172"/>
    <mergeCell ref="G169:G172"/>
    <mergeCell ref="H169:H172"/>
    <mergeCell ref="I169:I172"/>
    <mergeCell ref="J169:J172"/>
    <mergeCell ref="P169:P172"/>
    <mergeCell ref="Q169:Q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D173:D176"/>
    <mergeCell ref="E173:E176"/>
    <mergeCell ref="F173:F176"/>
    <mergeCell ref="G173:G176"/>
    <mergeCell ref="H173:H176"/>
    <mergeCell ref="I173:I176"/>
    <mergeCell ref="J165:J168"/>
    <mergeCell ref="P165:P168"/>
    <mergeCell ref="Q165:Q168"/>
    <mergeCell ref="F181:F184"/>
    <mergeCell ref="G181:G184"/>
    <mergeCell ref="H181:H184"/>
    <mergeCell ref="I181:I18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77:R180"/>
    <mergeCell ref="G177:G180"/>
    <mergeCell ref="H177:H180"/>
    <mergeCell ref="I177:I180"/>
    <mergeCell ref="J177:J180"/>
    <mergeCell ref="P177:P180"/>
    <mergeCell ref="Q177:Q180"/>
    <mergeCell ref="A173:A176"/>
    <mergeCell ref="B173:B176"/>
    <mergeCell ref="C173:C176"/>
    <mergeCell ref="H189:H192"/>
    <mergeCell ref="I189:I19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85:R188"/>
    <mergeCell ref="G185:G188"/>
    <mergeCell ref="H185:H188"/>
    <mergeCell ref="I185:I188"/>
    <mergeCell ref="J185:J188"/>
    <mergeCell ref="P185:P188"/>
    <mergeCell ref="Q185:Q188"/>
    <mergeCell ref="A181:A184"/>
    <mergeCell ref="B181:B184"/>
    <mergeCell ref="C181:C184"/>
    <mergeCell ref="D181:D184"/>
    <mergeCell ref="E181:E184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93:R196"/>
    <mergeCell ref="G193:G196"/>
    <mergeCell ref="H193:H196"/>
    <mergeCell ref="I193:I196"/>
    <mergeCell ref="J193:J196"/>
    <mergeCell ref="P193:P196"/>
    <mergeCell ref="Q193:Q196"/>
    <mergeCell ref="A189:A192"/>
    <mergeCell ref="B189:B192"/>
    <mergeCell ref="C189:C192"/>
    <mergeCell ref="D189:D192"/>
    <mergeCell ref="E189:E192"/>
    <mergeCell ref="F189:F192"/>
    <mergeCell ref="G189:G192"/>
    <mergeCell ref="R197:R200"/>
    <mergeCell ref="A201:A204"/>
    <mergeCell ref="B201:B204"/>
    <mergeCell ref="C201:C204"/>
    <mergeCell ref="D201:D204"/>
    <mergeCell ref="E201:E204"/>
    <mergeCell ref="F201:F204"/>
    <mergeCell ref="R201:R204"/>
    <mergeCell ref="G201:G204"/>
    <mergeCell ref="H201:H204"/>
    <mergeCell ref="I201:I204"/>
    <mergeCell ref="J201:J204"/>
    <mergeCell ref="P201:P204"/>
    <mergeCell ref="Q201:Q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D205:D208"/>
    <mergeCell ref="E205:E208"/>
    <mergeCell ref="F205:F208"/>
    <mergeCell ref="G205:G208"/>
    <mergeCell ref="H205:H208"/>
    <mergeCell ref="I205:I208"/>
    <mergeCell ref="J197:J200"/>
    <mergeCell ref="P197:P200"/>
    <mergeCell ref="Q197:Q200"/>
    <mergeCell ref="F213:F216"/>
    <mergeCell ref="G213:G216"/>
    <mergeCell ref="H213:H216"/>
    <mergeCell ref="I213:I21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9:R212"/>
    <mergeCell ref="G209:G212"/>
    <mergeCell ref="H209:H212"/>
    <mergeCell ref="I209:I212"/>
    <mergeCell ref="J209:J212"/>
    <mergeCell ref="P209:P212"/>
    <mergeCell ref="Q209:Q212"/>
    <mergeCell ref="A205:A208"/>
    <mergeCell ref="B205:B208"/>
    <mergeCell ref="C205:C208"/>
    <mergeCell ref="H221:H224"/>
    <mergeCell ref="I221:I22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17:R220"/>
    <mergeCell ref="G217:G220"/>
    <mergeCell ref="H217:H220"/>
    <mergeCell ref="I217:I220"/>
    <mergeCell ref="J217:J220"/>
    <mergeCell ref="P217:P220"/>
    <mergeCell ref="Q217:Q220"/>
    <mergeCell ref="A213:A216"/>
    <mergeCell ref="B213:B216"/>
    <mergeCell ref="C213:C216"/>
    <mergeCell ref="D213:D216"/>
    <mergeCell ref="E213:E216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25:R228"/>
    <mergeCell ref="G225:G228"/>
    <mergeCell ref="H225:H228"/>
    <mergeCell ref="I225:I228"/>
    <mergeCell ref="J225:J228"/>
    <mergeCell ref="P225:P228"/>
    <mergeCell ref="Q225:Q228"/>
    <mergeCell ref="A221:A224"/>
    <mergeCell ref="B221:B224"/>
    <mergeCell ref="C221:C224"/>
    <mergeCell ref="D221:D224"/>
    <mergeCell ref="E221:E224"/>
    <mergeCell ref="F221:F224"/>
    <mergeCell ref="G221:G224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D277:O277"/>
    <mergeCell ref="C278:P278"/>
    <mergeCell ref="S12:S14"/>
    <mergeCell ref="T12:T14"/>
    <mergeCell ref="S17:S20"/>
    <mergeCell ref="T17:T20"/>
    <mergeCell ref="S21:S24"/>
    <mergeCell ref="T21:T24"/>
    <mergeCell ref="S25:S28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J237:J240"/>
    <mergeCell ref="P237:P240"/>
    <mergeCell ref="Q237:Q240"/>
    <mergeCell ref="R237:R240"/>
    <mergeCell ref="C241:C244"/>
    <mergeCell ref="S41:S44"/>
    <mergeCell ref="T41:T44"/>
    <mergeCell ref="S45:S48"/>
    <mergeCell ref="T45:T48"/>
    <mergeCell ref="S49:S52"/>
    <mergeCell ref="T49:T52"/>
    <mergeCell ref="T25:T28"/>
    <mergeCell ref="S29:S32"/>
    <mergeCell ref="T29:T32"/>
    <mergeCell ref="S33:S36"/>
    <mergeCell ref="T33:T36"/>
    <mergeCell ref="S37:S40"/>
    <mergeCell ref="T37:T40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C255:E255"/>
    <mergeCell ref="C256:E256"/>
    <mergeCell ref="C257:E257"/>
    <mergeCell ref="S245:S248"/>
    <mergeCell ref="T245:T248"/>
    <mergeCell ref="S249:S252"/>
    <mergeCell ref="T249:T252"/>
    <mergeCell ref="C253:E253"/>
    <mergeCell ref="C254:E254"/>
    <mergeCell ref="R249:R252"/>
  </mergeCells>
  <conditionalFormatting sqref="K154">
    <cfRule type="duplicateValues" dxfId="9" priority="5" stopIfTrue="1"/>
  </conditionalFormatting>
  <conditionalFormatting sqref="K163:L163">
    <cfRule type="duplicateValues" dxfId="8" priority="4" stopIfTrue="1"/>
  </conditionalFormatting>
  <conditionalFormatting sqref="K161:L161">
    <cfRule type="duplicateValues" dxfId="7" priority="3" stopIfTrue="1"/>
  </conditionalFormatting>
  <conditionalFormatting sqref="K171:L171">
    <cfRule type="duplicateValues" dxfId="6" priority="2" stopIfTrue="1"/>
  </conditionalFormatting>
  <conditionalFormatting sqref="K175:L175">
    <cfRule type="duplicateValues" dxfId="5" priority="1" stopIfTrue="1"/>
  </conditionalFormatting>
  <pageMargins left="0" right="0" top="0.78740157480314998" bottom="0.78740157480314998" header="0.511811023622047" footer="0.511811023622047"/>
  <pageSetup paperSize="9" scale="95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56"/>
  <sheetViews>
    <sheetView showZeros="0" tabSelected="1" topLeftCell="A290" zoomScaleSheetLayoutView="70" workbookViewId="0">
      <selection activeCell="AD316" sqref="AD316"/>
    </sheetView>
  </sheetViews>
  <sheetFormatPr defaultRowHeight="12.75"/>
  <cols>
    <col min="1" max="1" width="3.7109375" style="61" customWidth="1"/>
    <col min="2" max="2" width="8.140625" style="61" customWidth="1"/>
    <col min="3" max="3" width="29" style="61" customWidth="1"/>
    <col min="4" max="4" width="5.85546875" style="61" customWidth="1"/>
    <col min="5" max="5" width="6.42578125" style="61" customWidth="1"/>
    <col min="6" max="6" width="7" style="61" hidden="1" customWidth="1"/>
    <col min="7" max="7" width="6.5703125" style="61" hidden="1" customWidth="1"/>
    <col min="8" max="8" width="6.7109375" style="61" hidden="1" customWidth="1"/>
    <col min="9" max="9" width="5.5703125" style="61" hidden="1" customWidth="1"/>
    <col min="10" max="10" width="6.7109375" style="61" hidden="1" customWidth="1"/>
    <col min="11" max="11" width="13" style="61" hidden="1" customWidth="1"/>
    <col min="12" max="12" width="4.7109375" style="61" hidden="1" customWidth="1"/>
    <col min="13" max="13" width="7" style="61" hidden="1" customWidth="1"/>
    <col min="14" max="15" width="7.28515625" style="61" hidden="1" customWidth="1"/>
    <col min="16" max="17" width="8.7109375" style="61" hidden="1" customWidth="1"/>
    <col min="18" max="18" width="9.5703125" style="61" hidden="1" customWidth="1"/>
    <col min="19" max="19" width="9.140625" style="61"/>
    <col min="20" max="20" width="15.140625" style="61" bestFit="1" customWidth="1"/>
    <col min="21" max="16384" width="9.140625" style="61"/>
  </cols>
  <sheetData>
    <row r="1" spans="1:20" hidden="1">
      <c r="C1" s="62" t="s">
        <v>70</v>
      </c>
      <c r="D1" s="207" t="s">
        <v>117</v>
      </c>
      <c r="E1" s="207"/>
      <c r="F1" s="207"/>
      <c r="G1" s="207"/>
    </row>
    <row r="2" spans="1:20" hidden="1"/>
    <row r="3" spans="1:20" ht="29.25" hidden="1" customHeight="1">
      <c r="A3" s="206"/>
      <c r="B3" s="206"/>
      <c r="C3" s="61" t="s">
        <v>21</v>
      </c>
      <c r="D3" s="214" t="s">
        <v>113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20" ht="15" hidden="1" customHeight="1">
      <c r="C4" s="63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</row>
    <row r="5" spans="1:20" ht="15" hidden="1" customHeight="1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20" ht="14.25" hidden="1">
      <c r="A6" s="216" t="s">
        <v>63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20" ht="15" hidden="1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20" ht="13.5" hidden="1">
      <c r="A8" s="100"/>
      <c r="B8" s="101"/>
      <c r="C8" s="101"/>
      <c r="D8" s="101"/>
      <c r="E8" s="101"/>
      <c r="F8" s="101"/>
      <c r="G8" s="101"/>
      <c r="H8" s="101"/>
      <c r="I8" s="101"/>
      <c r="J8" s="310" t="s">
        <v>17</v>
      </c>
      <c r="K8" s="310"/>
      <c r="L8" s="306" t="s">
        <v>18</v>
      </c>
      <c r="M8" s="306"/>
      <c r="N8" s="306"/>
      <c r="O8" s="306"/>
      <c r="P8" s="102">
        <v>1890.17</v>
      </c>
      <c r="Q8" s="101"/>
      <c r="R8" s="101"/>
      <c r="S8" s="101"/>
      <c r="T8" s="101"/>
    </row>
    <row r="9" spans="1:20" ht="13.5" hidden="1">
      <c r="A9" s="303" t="s">
        <v>15</v>
      </c>
      <c r="B9" s="303"/>
      <c r="C9" s="303"/>
      <c r="D9" s="303"/>
      <c r="E9" s="303"/>
      <c r="F9" s="304" t="e">
        <f>#REF!</f>
        <v>#REF!</v>
      </c>
      <c r="G9" s="305"/>
      <c r="H9" s="103" t="s">
        <v>16</v>
      </c>
      <c r="I9" s="101"/>
      <c r="J9" s="101"/>
      <c r="K9" s="101"/>
      <c r="L9" s="306" t="s">
        <v>19</v>
      </c>
      <c r="M9" s="306"/>
      <c r="N9" s="306"/>
      <c r="O9" s="306"/>
      <c r="P9" s="102">
        <v>2779.3</v>
      </c>
      <c r="Q9" s="101"/>
      <c r="R9" s="101"/>
      <c r="S9" s="101"/>
      <c r="T9" s="101"/>
    </row>
    <row r="10" spans="1:20" ht="13.5" hidden="1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307" t="s">
        <v>20</v>
      </c>
      <c r="L10" s="307"/>
      <c r="M10" s="307"/>
      <c r="N10" s="307"/>
      <c r="O10" s="307"/>
      <c r="P10" s="104">
        <v>1.1319999999999999</v>
      </c>
      <c r="Q10" s="101"/>
      <c r="R10" s="101"/>
      <c r="S10" s="101"/>
      <c r="T10" s="101"/>
    </row>
    <row r="11" spans="1:20" ht="54" customHeight="1">
      <c r="A11" s="240" t="s">
        <v>84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</row>
    <row r="12" spans="1:20" ht="72" customHeight="1">
      <c r="A12" s="242" t="s">
        <v>195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</row>
    <row r="13" spans="1:20" ht="22.5" customHeight="1">
      <c r="A13" s="273" t="s">
        <v>0</v>
      </c>
      <c r="B13" s="308" t="s">
        <v>85</v>
      </c>
      <c r="C13" s="273" t="s">
        <v>86</v>
      </c>
      <c r="D13" s="308" t="s">
        <v>87</v>
      </c>
      <c r="E13" s="308" t="s">
        <v>88</v>
      </c>
      <c r="F13" s="308" t="s">
        <v>5</v>
      </c>
      <c r="G13" s="273" t="s">
        <v>6</v>
      </c>
      <c r="H13" s="273"/>
      <c r="I13" s="273"/>
      <c r="J13" s="273"/>
      <c r="K13" s="273"/>
      <c r="L13" s="273"/>
      <c r="M13" s="273"/>
      <c r="N13" s="273"/>
      <c r="O13" s="273"/>
      <c r="P13" s="273" t="s">
        <v>7</v>
      </c>
      <c r="Q13" s="273" t="s">
        <v>8</v>
      </c>
      <c r="R13" s="105" t="s">
        <v>8</v>
      </c>
      <c r="S13" s="302" t="s">
        <v>89</v>
      </c>
      <c r="T13" s="302" t="s">
        <v>90</v>
      </c>
    </row>
    <row r="14" spans="1:20" ht="13.5" customHeight="1">
      <c r="A14" s="273"/>
      <c r="B14" s="308"/>
      <c r="C14" s="273"/>
      <c r="D14" s="308"/>
      <c r="E14" s="308"/>
      <c r="F14" s="308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105" t="s">
        <v>9</v>
      </c>
      <c r="S14" s="302"/>
      <c r="T14" s="302"/>
    </row>
    <row r="15" spans="1:20" ht="20.25" customHeight="1">
      <c r="A15" s="273"/>
      <c r="B15" s="308"/>
      <c r="C15" s="273"/>
      <c r="D15" s="308"/>
      <c r="E15" s="308"/>
      <c r="F15" s="308"/>
      <c r="G15" s="273" t="s">
        <v>10</v>
      </c>
      <c r="H15" s="273"/>
      <c r="I15" s="273" t="s">
        <v>11</v>
      </c>
      <c r="J15" s="273"/>
      <c r="K15" s="273" t="s">
        <v>12</v>
      </c>
      <c r="L15" s="273"/>
      <c r="M15" s="273"/>
      <c r="N15" s="273"/>
      <c r="O15" s="273"/>
      <c r="P15" s="273"/>
      <c r="Q15" s="273"/>
      <c r="R15" s="106">
        <v>1.1319999999999999</v>
      </c>
      <c r="S15" s="302"/>
      <c r="T15" s="302"/>
    </row>
    <row r="16" spans="1:20" s="74" customFormat="1" ht="43.5">
      <c r="A16" s="273"/>
      <c r="B16" s="308"/>
      <c r="C16" s="273"/>
      <c r="D16" s="308"/>
      <c r="E16" s="308"/>
      <c r="F16" s="308"/>
      <c r="G16" s="107" t="s">
        <v>78</v>
      </c>
      <c r="H16" s="107" t="s">
        <v>77</v>
      </c>
      <c r="I16" s="107" t="s">
        <v>78</v>
      </c>
      <c r="J16" s="107" t="s">
        <v>77</v>
      </c>
      <c r="K16" s="108" t="s">
        <v>27</v>
      </c>
      <c r="L16" s="107" t="s">
        <v>76</v>
      </c>
      <c r="M16" s="108" t="s">
        <v>13</v>
      </c>
      <c r="N16" s="108" t="s">
        <v>75</v>
      </c>
      <c r="O16" s="107" t="s">
        <v>7</v>
      </c>
      <c r="P16" s="109" t="s">
        <v>74</v>
      </c>
      <c r="Q16" s="110" t="s">
        <v>74</v>
      </c>
      <c r="R16" s="111" t="s">
        <v>74</v>
      </c>
      <c r="S16" s="112" t="s">
        <v>91</v>
      </c>
      <c r="T16" s="112" t="s">
        <v>91</v>
      </c>
    </row>
    <row r="17" spans="1:21" s="74" customFormat="1">
      <c r="A17" s="113">
        <v>1</v>
      </c>
      <c r="B17" s="113">
        <v>2</v>
      </c>
      <c r="C17" s="113">
        <v>3</v>
      </c>
      <c r="D17" s="113">
        <v>4</v>
      </c>
      <c r="E17" s="113">
        <v>5</v>
      </c>
      <c r="F17" s="113">
        <v>6</v>
      </c>
      <c r="G17" s="113">
        <v>7</v>
      </c>
      <c r="H17" s="113">
        <v>8</v>
      </c>
      <c r="I17" s="113">
        <v>9</v>
      </c>
      <c r="J17" s="113">
        <v>10</v>
      </c>
      <c r="K17" s="113">
        <v>11</v>
      </c>
      <c r="L17" s="113">
        <v>12</v>
      </c>
      <c r="M17" s="113">
        <v>13</v>
      </c>
      <c r="N17" s="113">
        <v>14</v>
      </c>
      <c r="O17" s="113">
        <v>15</v>
      </c>
      <c r="P17" s="113">
        <v>16</v>
      </c>
      <c r="Q17" s="113">
        <v>17</v>
      </c>
      <c r="R17" s="113">
        <v>18</v>
      </c>
      <c r="S17" s="114">
        <v>6</v>
      </c>
      <c r="T17" s="114">
        <v>7</v>
      </c>
    </row>
    <row r="18" spans="1:21" ht="12.75" customHeight="1">
      <c r="A18" s="247"/>
      <c r="B18" s="248"/>
      <c r="C18" s="289" t="s">
        <v>196</v>
      </c>
      <c r="D18" s="247"/>
      <c r="E18" s="239"/>
      <c r="F18" s="239">
        <f t="shared" ref="F18" si="0">H18+J18+R18</f>
        <v>0</v>
      </c>
      <c r="G18" s="243"/>
      <c r="H18" s="260">
        <f t="shared" ref="H18:H30" si="1">G18*$P$8/1000</f>
        <v>0</v>
      </c>
      <c r="I18" s="243"/>
      <c r="J18" s="260">
        <f t="shared" ref="J18:J30" si="2">I18*$P$9/1000</f>
        <v>0</v>
      </c>
      <c r="K18" s="115"/>
      <c r="L18" s="115"/>
      <c r="M18" s="115"/>
      <c r="N18" s="116"/>
      <c r="O18" s="109">
        <f t="shared" ref="O18:O97" si="3">M18*N18</f>
        <v>0</v>
      </c>
      <c r="P18" s="260">
        <f t="shared" ref="P18" si="4">E18*F18</f>
        <v>0</v>
      </c>
      <c r="Q18" s="260">
        <f t="shared" ref="Q18" si="5">SUM(O18:O21)</f>
        <v>0</v>
      </c>
      <c r="R18" s="260">
        <f t="shared" ref="R18" si="6">Q18*1.02*1.05*$R$15</f>
        <v>0</v>
      </c>
      <c r="S18" s="309">
        <f>1.133*1.008*1.0263</f>
        <v>1.1721002832</v>
      </c>
      <c r="T18" s="297"/>
    </row>
    <row r="19" spans="1:21" ht="12.75" customHeight="1">
      <c r="A19" s="247"/>
      <c r="B19" s="248"/>
      <c r="C19" s="289"/>
      <c r="D19" s="247"/>
      <c r="E19" s="239"/>
      <c r="F19" s="239"/>
      <c r="G19" s="243"/>
      <c r="H19" s="260"/>
      <c r="I19" s="243"/>
      <c r="J19" s="260"/>
      <c r="K19" s="115"/>
      <c r="L19" s="115"/>
      <c r="M19" s="115"/>
      <c r="N19" s="117"/>
      <c r="O19" s="109">
        <f t="shared" si="3"/>
        <v>0</v>
      </c>
      <c r="P19" s="260"/>
      <c r="Q19" s="260"/>
      <c r="R19" s="260"/>
      <c r="S19" s="309"/>
      <c r="T19" s="297"/>
    </row>
    <row r="20" spans="1:21" ht="12.75" customHeight="1">
      <c r="A20" s="247"/>
      <c r="B20" s="248"/>
      <c r="C20" s="289"/>
      <c r="D20" s="247"/>
      <c r="E20" s="239"/>
      <c r="F20" s="239"/>
      <c r="G20" s="243"/>
      <c r="H20" s="260"/>
      <c r="I20" s="243"/>
      <c r="J20" s="260"/>
      <c r="K20" s="115"/>
      <c r="L20" s="115"/>
      <c r="M20" s="115"/>
      <c r="N20" s="117"/>
      <c r="O20" s="109">
        <f t="shared" si="3"/>
        <v>0</v>
      </c>
      <c r="P20" s="260"/>
      <c r="Q20" s="260"/>
      <c r="R20" s="260"/>
      <c r="S20" s="309"/>
      <c r="T20" s="297"/>
    </row>
    <row r="21" spans="1:21" ht="12.75" customHeight="1">
      <c r="A21" s="247"/>
      <c r="B21" s="248"/>
      <c r="C21" s="289"/>
      <c r="D21" s="247"/>
      <c r="E21" s="239"/>
      <c r="F21" s="239"/>
      <c r="G21" s="243"/>
      <c r="H21" s="260"/>
      <c r="I21" s="243"/>
      <c r="J21" s="260"/>
      <c r="K21" s="115"/>
      <c r="L21" s="115"/>
      <c r="M21" s="115"/>
      <c r="N21" s="117"/>
      <c r="O21" s="109">
        <f t="shared" si="3"/>
        <v>0</v>
      </c>
      <c r="P21" s="260"/>
      <c r="Q21" s="260"/>
      <c r="R21" s="260"/>
      <c r="S21" s="309"/>
      <c r="T21" s="297"/>
    </row>
    <row r="22" spans="1:21" ht="12.75" customHeight="1">
      <c r="A22" s="247"/>
      <c r="B22" s="249"/>
      <c r="C22" s="298" t="s">
        <v>234</v>
      </c>
      <c r="D22" s="293"/>
      <c r="E22" s="272"/>
      <c r="F22" s="239">
        <f t="shared" ref="F22" si="7">H22+J22+R22</f>
        <v>0</v>
      </c>
      <c r="G22" s="243"/>
      <c r="H22" s="260">
        <f t="shared" si="1"/>
        <v>0</v>
      </c>
      <c r="I22" s="243"/>
      <c r="J22" s="260">
        <f t="shared" si="2"/>
        <v>0</v>
      </c>
      <c r="K22" s="115"/>
      <c r="L22" s="115"/>
      <c r="M22" s="115"/>
      <c r="N22" s="117"/>
      <c r="O22" s="109">
        <f t="shared" si="3"/>
        <v>0</v>
      </c>
      <c r="P22" s="260">
        <f t="shared" ref="P22" si="8">E22*F22</f>
        <v>0</v>
      </c>
      <c r="Q22" s="260">
        <f t="shared" ref="Q22" si="9">SUM(O22:O25)</f>
        <v>0</v>
      </c>
      <c r="R22" s="260">
        <f t="shared" ref="R22" si="10">Q22*1.02*1.05*$R$15</f>
        <v>0</v>
      </c>
      <c r="S22" s="297"/>
      <c r="T22" s="297"/>
    </row>
    <row r="23" spans="1:21" ht="12.75" customHeight="1">
      <c r="A23" s="247"/>
      <c r="B23" s="250"/>
      <c r="C23" s="299"/>
      <c r="D23" s="294"/>
      <c r="E23" s="272"/>
      <c r="F23" s="239"/>
      <c r="G23" s="243"/>
      <c r="H23" s="260"/>
      <c r="I23" s="243"/>
      <c r="J23" s="260"/>
      <c r="K23" s="115"/>
      <c r="L23" s="115"/>
      <c r="M23" s="115"/>
      <c r="N23" s="117"/>
      <c r="O23" s="109">
        <f t="shared" si="3"/>
        <v>0</v>
      </c>
      <c r="P23" s="260"/>
      <c r="Q23" s="260"/>
      <c r="R23" s="260"/>
      <c r="S23" s="297"/>
      <c r="T23" s="297"/>
    </row>
    <row r="24" spans="1:21" ht="12.75" customHeight="1">
      <c r="A24" s="247"/>
      <c r="B24" s="250"/>
      <c r="C24" s="299"/>
      <c r="D24" s="294"/>
      <c r="E24" s="272"/>
      <c r="F24" s="239"/>
      <c r="G24" s="243"/>
      <c r="H24" s="260"/>
      <c r="I24" s="243"/>
      <c r="J24" s="260"/>
      <c r="K24" s="115"/>
      <c r="L24" s="115"/>
      <c r="M24" s="118"/>
      <c r="N24" s="117"/>
      <c r="O24" s="109">
        <f t="shared" si="3"/>
        <v>0</v>
      </c>
      <c r="P24" s="260"/>
      <c r="Q24" s="260"/>
      <c r="R24" s="260"/>
      <c r="S24" s="297"/>
      <c r="T24" s="297"/>
    </row>
    <row r="25" spans="1:21" ht="12.75" customHeight="1">
      <c r="A25" s="247"/>
      <c r="B25" s="251"/>
      <c r="C25" s="300"/>
      <c r="D25" s="295"/>
      <c r="E25" s="272"/>
      <c r="F25" s="239"/>
      <c r="G25" s="243"/>
      <c r="H25" s="260"/>
      <c r="I25" s="243"/>
      <c r="J25" s="260"/>
      <c r="K25" s="115"/>
      <c r="L25" s="115"/>
      <c r="M25" s="115"/>
      <c r="N25" s="117"/>
      <c r="O25" s="109">
        <f t="shared" si="3"/>
        <v>0</v>
      </c>
      <c r="P25" s="260"/>
      <c r="Q25" s="260"/>
      <c r="R25" s="260"/>
      <c r="S25" s="297"/>
      <c r="T25" s="297"/>
    </row>
    <row r="26" spans="1:21" ht="12.75" customHeight="1">
      <c r="A26" s="247">
        <v>1</v>
      </c>
      <c r="B26" s="249" t="s">
        <v>98</v>
      </c>
      <c r="C26" s="249" t="s">
        <v>197</v>
      </c>
      <c r="D26" s="248" t="s">
        <v>235</v>
      </c>
      <c r="E26" s="254">
        <v>4.62</v>
      </c>
      <c r="F26" s="239">
        <f t="shared" ref="F26" si="11">H26+J26+R26</f>
        <v>10.225967522240001</v>
      </c>
      <c r="G26" s="243">
        <v>0.11</v>
      </c>
      <c r="H26" s="260">
        <f t="shared" si="1"/>
        <v>0.20791870000000001</v>
      </c>
      <c r="I26" s="261">
        <v>0.76</v>
      </c>
      <c r="J26" s="260">
        <f t="shared" si="2"/>
        <v>2.1122679999999998</v>
      </c>
      <c r="K26" s="115" t="s">
        <v>73</v>
      </c>
      <c r="L26" s="115" t="s">
        <v>236</v>
      </c>
      <c r="M26" s="115">
        <v>7.0000000000000007E-2</v>
      </c>
      <c r="N26" s="117">
        <v>0.15</v>
      </c>
      <c r="O26" s="109">
        <f t="shared" si="3"/>
        <v>1.0500000000000001E-2</v>
      </c>
      <c r="P26" s="260">
        <f t="shared" ref="P26" si="12">E26*F26</f>
        <v>47.243969952748806</v>
      </c>
      <c r="Q26" s="260">
        <f t="shared" ref="Q26" si="13">SUM(O26:O29)</f>
        <v>6.5209200000000003</v>
      </c>
      <c r="R26" s="260">
        <f t="shared" ref="R26" si="14">Q26*1.02*1.05*$R$15</f>
        <v>7.9057808222400006</v>
      </c>
      <c r="S26" s="237"/>
      <c r="T26" s="237"/>
      <c r="U26" s="99"/>
    </row>
    <row r="27" spans="1:21" ht="12.75" customHeight="1">
      <c r="A27" s="247"/>
      <c r="B27" s="250"/>
      <c r="C27" s="250"/>
      <c r="D27" s="247"/>
      <c r="E27" s="255"/>
      <c r="F27" s="239"/>
      <c r="G27" s="243"/>
      <c r="H27" s="260"/>
      <c r="I27" s="261"/>
      <c r="J27" s="260"/>
      <c r="K27" s="115" t="s">
        <v>99</v>
      </c>
      <c r="L27" s="115" t="s">
        <v>236</v>
      </c>
      <c r="M27" s="115">
        <v>1.26</v>
      </c>
      <c r="N27" s="117">
        <v>5.1669999999999998</v>
      </c>
      <c r="O27" s="109">
        <f t="shared" si="3"/>
        <v>6.5104199999999999</v>
      </c>
      <c r="P27" s="260"/>
      <c r="Q27" s="260"/>
      <c r="R27" s="260"/>
      <c r="S27" s="237"/>
      <c r="T27" s="237"/>
    </row>
    <row r="28" spans="1:21" ht="12.75" customHeight="1">
      <c r="A28" s="247"/>
      <c r="B28" s="250"/>
      <c r="C28" s="250"/>
      <c r="D28" s="247"/>
      <c r="E28" s="255"/>
      <c r="F28" s="239"/>
      <c r="G28" s="243"/>
      <c r="H28" s="260"/>
      <c r="I28" s="261"/>
      <c r="J28" s="260"/>
      <c r="K28" s="115"/>
      <c r="L28" s="115"/>
      <c r="M28" s="115"/>
      <c r="N28" s="117"/>
      <c r="O28" s="109">
        <f t="shared" si="3"/>
        <v>0</v>
      </c>
      <c r="P28" s="260"/>
      <c r="Q28" s="260"/>
      <c r="R28" s="260"/>
      <c r="S28" s="237"/>
      <c r="T28" s="237"/>
    </row>
    <row r="29" spans="1:21" ht="12.75" customHeight="1">
      <c r="A29" s="247"/>
      <c r="B29" s="251"/>
      <c r="C29" s="251"/>
      <c r="D29" s="247"/>
      <c r="E29" s="256"/>
      <c r="F29" s="239"/>
      <c r="G29" s="243"/>
      <c r="H29" s="260"/>
      <c r="I29" s="261"/>
      <c r="J29" s="260"/>
      <c r="K29" s="115"/>
      <c r="L29" s="115"/>
      <c r="M29" s="115"/>
      <c r="N29" s="117"/>
      <c r="O29" s="109">
        <f t="shared" si="3"/>
        <v>0</v>
      </c>
      <c r="P29" s="260"/>
      <c r="Q29" s="260"/>
      <c r="R29" s="260"/>
      <c r="S29" s="237"/>
      <c r="T29" s="237"/>
    </row>
    <row r="30" spans="1:21" ht="12.75" customHeight="1">
      <c r="A30" s="247">
        <v>2</v>
      </c>
      <c r="B30" s="248" t="s">
        <v>230</v>
      </c>
      <c r="C30" s="249" t="s">
        <v>234</v>
      </c>
      <c r="D30" s="268" t="s">
        <v>103</v>
      </c>
      <c r="E30" s="254">
        <v>264</v>
      </c>
      <c r="F30" s="239">
        <f t="shared" ref="F30" si="15">H30+J30+R30</f>
        <v>5.1584495126160004</v>
      </c>
      <c r="G30" s="243">
        <v>0.40100000000000002</v>
      </c>
      <c r="H30" s="260">
        <f t="shared" si="1"/>
        <v>0.7579581700000001</v>
      </c>
      <c r="I30" s="261">
        <v>7.1000000000000004E-3</v>
      </c>
      <c r="J30" s="260">
        <f t="shared" si="2"/>
        <v>1.9733030000000002E-2</v>
      </c>
      <c r="K30" s="115" t="s">
        <v>231</v>
      </c>
      <c r="L30" s="115" t="s">
        <v>100</v>
      </c>
      <c r="M30" s="115">
        <v>1</v>
      </c>
      <c r="N30" s="117">
        <v>2.5</v>
      </c>
      <c r="O30" s="109">
        <f t="shared" si="3"/>
        <v>2.5</v>
      </c>
      <c r="P30" s="260">
        <f t="shared" ref="P30" si="16">E30*F30</f>
        <v>1361.830671330624</v>
      </c>
      <c r="Q30" s="260">
        <f t="shared" ref="Q30" si="17">SUM(O30:O33)</f>
        <v>3.613378</v>
      </c>
      <c r="R30" s="260">
        <f t="shared" ref="R30" si="18">Q30*1.02*1.05*$R$15</f>
        <v>4.3807583126159999</v>
      </c>
      <c r="S30" s="237"/>
      <c r="T30" s="237"/>
    </row>
    <row r="31" spans="1:21" ht="12.75" customHeight="1">
      <c r="A31" s="247"/>
      <c r="B31" s="248"/>
      <c r="C31" s="250"/>
      <c r="D31" s="301"/>
      <c r="E31" s="255"/>
      <c r="F31" s="239"/>
      <c r="G31" s="243"/>
      <c r="H31" s="260"/>
      <c r="I31" s="261"/>
      <c r="J31" s="260"/>
      <c r="K31" s="115" t="s">
        <v>101</v>
      </c>
      <c r="L31" s="115" t="s">
        <v>236</v>
      </c>
      <c r="M31" s="115">
        <v>3.9E-2</v>
      </c>
      <c r="N31" s="119">
        <v>28.141999999999999</v>
      </c>
      <c r="O31" s="109">
        <f t="shared" si="3"/>
        <v>1.0975379999999999</v>
      </c>
      <c r="P31" s="260"/>
      <c r="Q31" s="260"/>
      <c r="R31" s="260"/>
      <c r="S31" s="237"/>
      <c r="T31" s="237"/>
    </row>
    <row r="32" spans="1:21" ht="12.75" customHeight="1">
      <c r="A32" s="247"/>
      <c r="B32" s="248"/>
      <c r="C32" s="250"/>
      <c r="D32" s="301"/>
      <c r="E32" s="255"/>
      <c r="F32" s="239"/>
      <c r="G32" s="243"/>
      <c r="H32" s="260"/>
      <c r="I32" s="261"/>
      <c r="J32" s="260"/>
      <c r="K32" s="115" t="s">
        <v>102</v>
      </c>
      <c r="L32" s="115" t="s">
        <v>236</v>
      </c>
      <c r="M32" s="115">
        <v>5.9999999999999995E-4</v>
      </c>
      <c r="N32" s="117">
        <v>26.4</v>
      </c>
      <c r="O32" s="109">
        <f t="shared" si="3"/>
        <v>1.5839999999999996E-2</v>
      </c>
      <c r="P32" s="260"/>
      <c r="Q32" s="260"/>
      <c r="R32" s="260"/>
      <c r="S32" s="237"/>
      <c r="T32" s="237"/>
    </row>
    <row r="33" spans="1:20" ht="12.75" customHeight="1">
      <c r="A33" s="247"/>
      <c r="B33" s="248"/>
      <c r="C33" s="251"/>
      <c r="D33" s="301"/>
      <c r="E33" s="256"/>
      <c r="F33" s="239"/>
      <c r="G33" s="243"/>
      <c r="H33" s="260"/>
      <c r="I33" s="261"/>
      <c r="J33" s="260"/>
      <c r="K33" s="115"/>
      <c r="L33" s="115"/>
      <c r="M33" s="115"/>
      <c r="N33" s="117"/>
      <c r="O33" s="109">
        <f t="shared" si="3"/>
        <v>0</v>
      </c>
      <c r="P33" s="260"/>
      <c r="Q33" s="260"/>
      <c r="R33" s="260"/>
      <c r="S33" s="237"/>
      <c r="T33" s="237"/>
    </row>
    <row r="34" spans="1:20" ht="12.75" customHeight="1">
      <c r="A34" s="232"/>
      <c r="B34" s="234"/>
      <c r="C34" s="235" t="s">
        <v>93</v>
      </c>
      <c r="D34" s="232"/>
      <c r="E34" s="236"/>
      <c r="F34" s="229"/>
      <c r="G34" s="232"/>
      <c r="H34" s="224"/>
      <c r="I34" s="232"/>
      <c r="J34" s="224"/>
      <c r="K34" s="120"/>
      <c r="L34" s="120"/>
      <c r="M34" s="120"/>
      <c r="N34" s="120"/>
      <c r="O34" s="121"/>
      <c r="P34" s="224"/>
      <c r="Q34" s="224"/>
      <c r="R34" s="224"/>
      <c r="S34" s="224"/>
      <c r="T34" s="233">
        <f>SUM(T26:T33)</f>
        <v>0</v>
      </c>
    </row>
    <row r="35" spans="1:20" ht="12.75" customHeight="1">
      <c r="A35" s="232"/>
      <c r="B35" s="234"/>
      <c r="C35" s="235"/>
      <c r="D35" s="232"/>
      <c r="E35" s="236"/>
      <c r="F35" s="230"/>
      <c r="G35" s="232"/>
      <c r="H35" s="224"/>
      <c r="I35" s="232"/>
      <c r="J35" s="224"/>
      <c r="K35" s="120"/>
      <c r="L35" s="120"/>
      <c r="M35" s="120"/>
      <c r="N35" s="120"/>
      <c r="O35" s="121"/>
      <c r="P35" s="224"/>
      <c r="Q35" s="224"/>
      <c r="R35" s="224"/>
      <c r="S35" s="224"/>
      <c r="T35" s="233"/>
    </row>
    <row r="36" spans="1:20" ht="12.75" customHeight="1">
      <c r="A36" s="232"/>
      <c r="B36" s="234"/>
      <c r="C36" s="235"/>
      <c r="D36" s="232"/>
      <c r="E36" s="236"/>
      <c r="F36" s="230"/>
      <c r="G36" s="232"/>
      <c r="H36" s="224"/>
      <c r="I36" s="232"/>
      <c r="J36" s="224"/>
      <c r="K36" s="120"/>
      <c r="L36" s="120"/>
      <c r="M36" s="122"/>
      <c r="N36" s="120"/>
      <c r="O36" s="121"/>
      <c r="P36" s="224"/>
      <c r="Q36" s="224"/>
      <c r="R36" s="224"/>
      <c r="S36" s="224"/>
      <c r="T36" s="233"/>
    </row>
    <row r="37" spans="1:20" ht="12.75" customHeight="1">
      <c r="A37" s="232"/>
      <c r="B37" s="234"/>
      <c r="C37" s="235"/>
      <c r="D37" s="232"/>
      <c r="E37" s="236"/>
      <c r="F37" s="231"/>
      <c r="G37" s="232"/>
      <c r="H37" s="224"/>
      <c r="I37" s="232"/>
      <c r="J37" s="224"/>
      <c r="K37" s="120"/>
      <c r="L37" s="120"/>
      <c r="M37" s="120"/>
      <c r="N37" s="120"/>
      <c r="O37" s="121"/>
      <c r="P37" s="224"/>
      <c r="Q37" s="224"/>
      <c r="R37" s="224"/>
      <c r="S37" s="224"/>
      <c r="T37" s="233"/>
    </row>
    <row r="38" spans="1:20" ht="12.75" customHeight="1">
      <c r="A38" s="232"/>
      <c r="B38" s="234"/>
      <c r="C38" s="235" t="s">
        <v>94</v>
      </c>
      <c r="D38" s="232"/>
      <c r="E38" s="236"/>
      <c r="F38" s="229"/>
      <c r="G38" s="232"/>
      <c r="H38" s="224"/>
      <c r="I38" s="232"/>
      <c r="J38" s="224"/>
      <c r="K38" s="120"/>
      <c r="L38" s="120"/>
      <c r="M38" s="120"/>
      <c r="N38" s="120"/>
      <c r="O38" s="121"/>
      <c r="P38" s="224"/>
      <c r="Q38" s="224"/>
      <c r="R38" s="224"/>
      <c r="S38" s="224"/>
      <c r="T38" s="225">
        <v>0.25790000000000002</v>
      </c>
    </row>
    <row r="39" spans="1:20" ht="12.75" customHeight="1">
      <c r="A39" s="232"/>
      <c r="B39" s="234"/>
      <c r="C39" s="235"/>
      <c r="D39" s="232"/>
      <c r="E39" s="236"/>
      <c r="F39" s="230"/>
      <c r="G39" s="232"/>
      <c r="H39" s="224"/>
      <c r="I39" s="232"/>
      <c r="J39" s="224"/>
      <c r="K39" s="120"/>
      <c r="L39" s="120"/>
      <c r="M39" s="120"/>
      <c r="N39" s="120"/>
      <c r="O39" s="121"/>
      <c r="P39" s="224"/>
      <c r="Q39" s="224"/>
      <c r="R39" s="224"/>
      <c r="S39" s="224"/>
      <c r="T39" s="225"/>
    </row>
    <row r="40" spans="1:20" ht="12.75" customHeight="1">
      <c r="A40" s="232"/>
      <c r="B40" s="234"/>
      <c r="C40" s="235"/>
      <c r="D40" s="232"/>
      <c r="E40" s="236"/>
      <c r="F40" s="230"/>
      <c r="G40" s="232"/>
      <c r="H40" s="224"/>
      <c r="I40" s="232"/>
      <c r="J40" s="224"/>
      <c r="K40" s="120"/>
      <c r="L40" s="120"/>
      <c r="M40" s="122"/>
      <c r="N40" s="120"/>
      <c r="O40" s="121"/>
      <c r="P40" s="224"/>
      <c r="Q40" s="224"/>
      <c r="R40" s="224"/>
      <c r="S40" s="224"/>
      <c r="T40" s="225"/>
    </row>
    <row r="41" spans="1:20" ht="12.75" customHeight="1">
      <c r="A41" s="232"/>
      <c r="B41" s="234"/>
      <c r="C41" s="235"/>
      <c r="D41" s="232"/>
      <c r="E41" s="236"/>
      <c r="F41" s="231"/>
      <c r="G41" s="232"/>
      <c r="H41" s="224"/>
      <c r="I41" s="232"/>
      <c r="J41" s="224"/>
      <c r="K41" s="120"/>
      <c r="L41" s="120"/>
      <c r="M41" s="120"/>
      <c r="N41" s="120"/>
      <c r="O41" s="121"/>
      <c r="P41" s="224"/>
      <c r="Q41" s="224"/>
      <c r="R41" s="224"/>
      <c r="S41" s="224"/>
      <c r="T41" s="225"/>
    </row>
    <row r="42" spans="1:20" ht="12.75" customHeight="1">
      <c r="A42" s="247"/>
      <c r="B42" s="248"/>
      <c r="C42" s="296" t="s">
        <v>198</v>
      </c>
      <c r="D42" s="278"/>
      <c r="E42" s="238"/>
      <c r="F42" s="239">
        <f t="shared" ref="F42" si="19">H42+J42+R42</f>
        <v>0</v>
      </c>
      <c r="G42" s="243"/>
      <c r="H42" s="260">
        <f t="shared" ref="H42" si="20">G42*$P$8/1000</f>
        <v>0</v>
      </c>
      <c r="I42" s="261"/>
      <c r="J42" s="260">
        <f t="shared" ref="J42" si="21">I42*$P$9/1000</f>
        <v>0</v>
      </c>
      <c r="K42" s="115"/>
      <c r="L42" s="115"/>
      <c r="M42" s="115"/>
      <c r="N42" s="117"/>
      <c r="O42" s="109">
        <f t="shared" si="3"/>
        <v>0</v>
      </c>
      <c r="P42" s="260">
        <f t="shared" ref="P42" si="22">E42*F42</f>
        <v>0</v>
      </c>
      <c r="Q42" s="260">
        <f t="shared" ref="Q42" si="23">SUM(O42:O45)</f>
        <v>0</v>
      </c>
      <c r="R42" s="260">
        <f t="shared" ref="R42" si="24">Q42*1.02*1.05*$R$15</f>
        <v>0</v>
      </c>
      <c r="S42" s="237">
        <f t="shared" ref="S42" si="25">F42*$S$18</f>
        <v>0</v>
      </c>
      <c r="T42" s="237">
        <f t="shared" ref="T42" si="26">S42*E42</f>
        <v>0</v>
      </c>
    </row>
    <row r="43" spans="1:20" ht="12.75" customHeight="1">
      <c r="A43" s="247"/>
      <c r="B43" s="248"/>
      <c r="C43" s="296"/>
      <c r="D43" s="279"/>
      <c r="E43" s="238"/>
      <c r="F43" s="239"/>
      <c r="G43" s="243"/>
      <c r="H43" s="260"/>
      <c r="I43" s="261"/>
      <c r="J43" s="260"/>
      <c r="K43" s="115"/>
      <c r="L43" s="115"/>
      <c r="M43" s="115"/>
      <c r="N43" s="117"/>
      <c r="O43" s="109">
        <f t="shared" si="3"/>
        <v>0</v>
      </c>
      <c r="P43" s="260"/>
      <c r="Q43" s="260"/>
      <c r="R43" s="260"/>
      <c r="S43" s="237"/>
      <c r="T43" s="237"/>
    </row>
    <row r="44" spans="1:20" ht="12.75" customHeight="1">
      <c r="A44" s="247"/>
      <c r="B44" s="248"/>
      <c r="C44" s="296"/>
      <c r="D44" s="279"/>
      <c r="E44" s="238"/>
      <c r="F44" s="239"/>
      <c r="G44" s="243"/>
      <c r="H44" s="260"/>
      <c r="I44" s="261"/>
      <c r="J44" s="260"/>
      <c r="K44" s="115"/>
      <c r="L44" s="115"/>
      <c r="M44" s="115"/>
      <c r="N44" s="117"/>
      <c r="O44" s="109">
        <f t="shared" si="3"/>
        <v>0</v>
      </c>
      <c r="P44" s="260"/>
      <c r="Q44" s="260"/>
      <c r="R44" s="260"/>
      <c r="S44" s="237"/>
      <c r="T44" s="237"/>
    </row>
    <row r="45" spans="1:20" ht="12.75" customHeight="1">
      <c r="A45" s="247"/>
      <c r="B45" s="248"/>
      <c r="C45" s="296"/>
      <c r="D45" s="280"/>
      <c r="E45" s="238"/>
      <c r="F45" s="239"/>
      <c r="G45" s="243"/>
      <c r="H45" s="260"/>
      <c r="I45" s="261"/>
      <c r="J45" s="260"/>
      <c r="K45" s="115"/>
      <c r="L45" s="115"/>
      <c r="M45" s="115"/>
      <c r="N45" s="117"/>
      <c r="O45" s="109">
        <f t="shared" si="3"/>
        <v>0</v>
      </c>
      <c r="P45" s="260"/>
      <c r="Q45" s="260"/>
      <c r="R45" s="260"/>
      <c r="S45" s="237"/>
      <c r="T45" s="237"/>
    </row>
    <row r="46" spans="1:20" ht="12.75" customHeight="1">
      <c r="A46" s="247">
        <v>1</v>
      </c>
      <c r="B46" s="248" t="s">
        <v>135</v>
      </c>
      <c r="C46" s="248" t="s">
        <v>199</v>
      </c>
      <c r="D46" s="273" t="s">
        <v>235</v>
      </c>
      <c r="E46" s="238">
        <v>6.2</v>
      </c>
      <c r="F46" s="239">
        <f t="shared" ref="F46" si="27">H46+J46+R46</f>
        <v>3.6669297999999997</v>
      </c>
      <c r="G46" s="243">
        <v>1.94</v>
      </c>
      <c r="H46" s="260">
        <f t="shared" ref="H46" si="28">G46*$P$8/1000</f>
        <v>3.6669297999999997</v>
      </c>
      <c r="I46" s="243"/>
      <c r="J46" s="260">
        <f t="shared" ref="J46" si="29">I46*$P$9/1000</f>
        <v>0</v>
      </c>
      <c r="K46" s="115"/>
      <c r="L46" s="115"/>
      <c r="M46" s="115"/>
      <c r="N46" s="117"/>
      <c r="O46" s="109">
        <f t="shared" si="3"/>
        <v>0</v>
      </c>
      <c r="P46" s="260">
        <f t="shared" ref="P46" si="30">E46*F46</f>
        <v>22.73496476</v>
      </c>
      <c r="Q46" s="260">
        <f t="shared" ref="Q46" si="31">SUM(O46:O49)</f>
        <v>0</v>
      </c>
      <c r="R46" s="260">
        <f t="shared" ref="R46" si="32">Q46*1.02*1.05*$R$15</f>
        <v>0</v>
      </c>
      <c r="S46" s="237"/>
      <c r="T46" s="237">
        <f t="shared" ref="T46" si="33">S46*E46</f>
        <v>0</v>
      </c>
    </row>
    <row r="47" spans="1:20" ht="12.75" customHeight="1">
      <c r="A47" s="247"/>
      <c r="B47" s="248"/>
      <c r="C47" s="248"/>
      <c r="D47" s="243"/>
      <c r="E47" s="238"/>
      <c r="F47" s="239"/>
      <c r="G47" s="243"/>
      <c r="H47" s="260"/>
      <c r="I47" s="243"/>
      <c r="J47" s="260"/>
      <c r="K47" s="115"/>
      <c r="L47" s="115"/>
      <c r="M47" s="115"/>
      <c r="N47" s="117"/>
      <c r="O47" s="109">
        <f t="shared" si="3"/>
        <v>0</v>
      </c>
      <c r="P47" s="260"/>
      <c r="Q47" s="260"/>
      <c r="R47" s="260"/>
      <c r="S47" s="237"/>
      <c r="T47" s="237"/>
    </row>
    <row r="48" spans="1:20" ht="12.75" customHeight="1">
      <c r="A48" s="247"/>
      <c r="B48" s="248"/>
      <c r="C48" s="248"/>
      <c r="D48" s="243"/>
      <c r="E48" s="238"/>
      <c r="F48" s="239"/>
      <c r="G48" s="243"/>
      <c r="H48" s="260"/>
      <c r="I48" s="243"/>
      <c r="J48" s="260"/>
      <c r="K48" s="115"/>
      <c r="L48" s="115"/>
      <c r="M48" s="123"/>
      <c r="N48" s="117"/>
      <c r="O48" s="109">
        <f t="shared" si="3"/>
        <v>0</v>
      </c>
      <c r="P48" s="260"/>
      <c r="Q48" s="260"/>
      <c r="R48" s="260"/>
      <c r="S48" s="237"/>
      <c r="T48" s="237"/>
    </row>
    <row r="49" spans="1:20" ht="12.75" customHeight="1">
      <c r="A49" s="247"/>
      <c r="B49" s="248"/>
      <c r="C49" s="248"/>
      <c r="D49" s="243"/>
      <c r="E49" s="238"/>
      <c r="F49" s="239"/>
      <c r="G49" s="243"/>
      <c r="H49" s="260"/>
      <c r="I49" s="243"/>
      <c r="J49" s="260"/>
      <c r="K49" s="115"/>
      <c r="L49" s="115"/>
      <c r="M49" s="115"/>
      <c r="N49" s="117"/>
      <c r="O49" s="109">
        <f t="shared" si="3"/>
        <v>0</v>
      </c>
      <c r="P49" s="260"/>
      <c r="Q49" s="260"/>
      <c r="R49" s="260"/>
      <c r="S49" s="237"/>
      <c r="T49" s="237"/>
    </row>
    <row r="50" spans="1:20" ht="12.75" customHeight="1">
      <c r="A50" s="247">
        <v>2</v>
      </c>
      <c r="B50" s="249" t="s">
        <v>98</v>
      </c>
      <c r="C50" s="249" t="s">
        <v>200</v>
      </c>
      <c r="D50" s="273" t="s">
        <v>235</v>
      </c>
      <c r="E50" s="239">
        <v>1.18</v>
      </c>
      <c r="F50" s="239">
        <f t="shared" ref="F50" si="34">H50+J50+R50</f>
        <v>10.226476718479999</v>
      </c>
      <c r="G50" s="243">
        <v>0.11</v>
      </c>
      <c r="H50" s="260">
        <f t="shared" ref="H50" si="35">G50*$P$8/1000</f>
        <v>0.20791870000000001</v>
      </c>
      <c r="I50" s="261">
        <v>0.76</v>
      </c>
      <c r="J50" s="260">
        <f t="shared" ref="J50" si="36">I50*$P$9/1000</f>
        <v>2.1122679999999998</v>
      </c>
      <c r="K50" s="115" t="s">
        <v>123</v>
      </c>
      <c r="L50" s="115" t="s">
        <v>236</v>
      </c>
      <c r="M50" s="115">
        <v>1.26</v>
      </c>
      <c r="N50" s="117">
        <v>5.1669999999999998</v>
      </c>
      <c r="O50" s="109">
        <f t="shared" si="3"/>
        <v>6.5104199999999999</v>
      </c>
      <c r="P50" s="260">
        <f t="shared" ref="P50" si="37">E50*F50</f>
        <v>12.067242527806398</v>
      </c>
      <c r="Q50" s="260">
        <f t="shared" ref="Q50" si="38">SUM(O50:O53)</f>
        <v>6.5213399999999995</v>
      </c>
      <c r="R50" s="260">
        <f t="shared" ref="R50" si="39">Q50*1.02*1.05*$R$15</f>
        <v>7.9062900184799991</v>
      </c>
      <c r="S50" s="237"/>
      <c r="T50" s="237">
        <f t="shared" ref="T50" si="40">S50*E50</f>
        <v>0</v>
      </c>
    </row>
    <row r="51" spans="1:20" ht="12.75" customHeight="1">
      <c r="A51" s="247"/>
      <c r="B51" s="250"/>
      <c r="C51" s="250"/>
      <c r="D51" s="243"/>
      <c r="E51" s="239"/>
      <c r="F51" s="239"/>
      <c r="G51" s="243"/>
      <c r="H51" s="260"/>
      <c r="I51" s="261"/>
      <c r="J51" s="260"/>
      <c r="K51" s="115" t="s">
        <v>73</v>
      </c>
      <c r="L51" s="115" t="s">
        <v>236</v>
      </c>
      <c r="M51" s="115">
        <v>7.0000000000000007E-2</v>
      </c>
      <c r="N51" s="117">
        <v>0.156</v>
      </c>
      <c r="O51" s="109">
        <f t="shared" si="3"/>
        <v>1.0920000000000001E-2</v>
      </c>
      <c r="P51" s="260"/>
      <c r="Q51" s="260"/>
      <c r="R51" s="260"/>
      <c r="S51" s="237"/>
      <c r="T51" s="237"/>
    </row>
    <row r="52" spans="1:20" ht="12.75" customHeight="1">
      <c r="A52" s="247"/>
      <c r="B52" s="250"/>
      <c r="C52" s="250"/>
      <c r="D52" s="243"/>
      <c r="E52" s="239"/>
      <c r="F52" s="239"/>
      <c r="G52" s="243"/>
      <c r="H52" s="260"/>
      <c r="I52" s="261"/>
      <c r="J52" s="260"/>
      <c r="K52" s="115"/>
      <c r="L52" s="115"/>
      <c r="M52" s="124"/>
      <c r="N52" s="117"/>
      <c r="O52" s="109">
        <f t="shared" si="3"/>
        <v>0</v>
      </c>
      <c r="P52" s="260"/>
      <c r="Q52" s="260"/>
      <c r="R52" s="260"/>
      <c r="S52" s="237"/>
      <c r="T52" s="237"/>
    </row>
    <row r="53" spans="1:20" ht="12.75" customHeight="1">
      <c r="A53" s="247"/>
      <c r="B53" s="251"/>
      <c r="C53" s="251"/>
      <c r="D53" s="243"/>
      <c r="E53" s="239"/>
      <c r="F53" s="239"/>
      <c r="G53" s="243"/>
      <c r="H53" s="260"/>
      <c r="I53" s="261"/>
      <c r="J53" s="260"/>
      <c r="K53" s="115"/>
      <c r="L53" s="115"/>
      <c r="M53" s="115"/>
      <c r="N53" s="117"/>
      <c r="O53" s="109">
        <f t="shared" si="3"/>
        <v>0</v>
      </c>
      <c r="P53" s="260"/>
      <c r="Q53" s="260"/>
      <c r="R53" s="260"/>
      <c r="S53" s="237"/>
      <c r="T53" s="237"/>
    </row>
    <row r="54" spans="1:20" ht="12.75" customHeight="1">
      <c r="A54" s="247">
        <v>3</v>
      </c>
      <c r="B54" s="249" t="s">
        <v>137</v>
      </c>
      <c r="C54" s="249" t="s">
        <v>201</v>
      </c>
      <c r="D54" s="273" t="s">
        <v>235</v>
      </c>
      <c r="E54" s="239">
        <v>4.5</v>
      </c>
      <c r="F54" s="239">
        <f t="shared" ref="F54" si="41">H54+J54+R54</f>
        <v>45.072362572448007</v>
      </c>
      <c r="G54" s="243">
        <v>2.0499999999999998</v>
      </c>
      <c r="H54" s="260">
        <f t="shared" ref="H54" si="42">G54*$P$8/1000</f>
        <v>3.8748484999999997</v>
      </c>
      <c r="I54" s="261">
        <v>0.3</v>
      </c>
      <c r="J54" s="260">
        <f t="shared" ref="J54" si="43">I54*$P$9/1000</f>
        <v>0.83379000000000003</v>
      </c>
      <c r="K54" s="115" t="s">
        <v>139</v>
      </c>
      <c r="L54" s="115" t="s">
        <v>140</v>
      </c>
      <c r="M54" s="115">
        <v>0.9</v>
      </c>
      <c r="N54" s="117">
        <v>1.125</v>
      </c>
      <c r="O54" s="109">
        <f t="shared" si="3"/>
        <v>1.0125</v>
      </c>
      <c r="P54" s="260">
        <f t="shared" ref="P54" si="44">E54*F54</f>
        <v>202.82563157601604</v>
      </c>
      <c r="Q54" s="260">
        <f t="shared" ref="Q54" si="45">SUM(O54:O57)</f>
        <v>33.293184000000004</v>
      </c>
      <c r="R54" s="260">
        <f t="shared" ref="R54" si="46">Q54*1.02*1.05*$R$15</f>
        <v>40.363724072448008</v>
      </c>
      <c r="S54" s="237"/>
      <c r="T54" s="237">
        <f t="shared" ref="T54" si="47">S54*E54</f>
        <v>0</v>
      </c>
    </row>
    <row r="55" spans="1:20" ht="12.75" customHeight="1">
      <c r="A55" s="247"/>
      <c r="B55" s="250"/>
      <c r="C55" s="250"/>
      <c r="D55" s="243"/>
      <c r="E55" s="239"/>
      <c r="F55" s="239"/>
      <c r="G55" s="243"/>
      <c r="H55" s="260"/>
      <c r="I55" s="261"/>
      <c r="J55" s="260"/>
      <c r="K55" s="115" t="s">
        <v>141</v>
      </c>
      <c r="L55" s="115" t="s">
        <v>236</v>
      </c>
      <c r="M55" s="115">
        <v>1.6500000000000001E-2</v>
      </c>
      <c r="N55" s="117">
        <v>130.55600000000001</v>
      </c>
      <c r="O55" s="109">
        <f t="shared" si="3"/>
        <v>2.1541740000000003</v>
      </c>
      <c r="P55" s="260"/>
      <c r="Q55" s="260"/>
      <c r="R55" s="260"/>
      <c r="S55" s="237"/>
      <c r="T55" s="237"/>
    </row>
    <row r="56" spans="1:20" ht="12.75" customHeight="1">
      <c r="A56" s="247"/>
      <c r="B56" s="250"/>
      <c r="C56" s="250"/>
      <c r="D56" s="243"/>
      <c r="E56" s="239"/>
      <c r="F56" s="239"/>
      <c r="G56" s="243"/>
      <c r="H56" s="260"/>
      <c r="I56" s="261"/>
      <c r="J56" s="260"/>
      <c r="K56" s="115" t="s">
        <v>142</v>
      </c>
      <c r="L56" s="115" t="s">
        <v>236</v>
      </c>
      <c r="M56" s="124">
        <v>1.02</v>
      </c>
      <c r="N56" s="117">
        <v>26.478000000000002</v>
      </c>
      <c r="O56" s="109">
        <f t="shared" si="3"/>
        <v>27.007560000000002</v>
      </c>
      <c r="P56" s="260"/>
      <c r="Q56" s="260"/>
      <c r="R56" s="260"/>
      <c r="S56" s="237"/>
      <c r="T56" s="237"/>
    </row>
    <row r="57" spans="1:20" ht="12.75" customHeight="1">
      <c r="A57" s="247"/>
      <c r="B57" s="251"/>
      <c r="C57" s="251"/>
      <c r="D57" s="243"/>
      <c r="E57" s="239"/>
      <c r="F57" s="239"/>
      <c r="G57" s="243"/>
      <c r="H57" s="260"/>
      <c r="I57" s="261"/>
      <c r="J57" s="260"/>
      <c r="K57" s="115" t="s">
        <v>143</v>
      </c>
      <c r="L57" s="115" t="s">
        <v>237</v>
      </c>
      <c r="M57" s="115">
        <v>0.71699999999999997</v>
      </c>
      <c r="N57" s="117">
        <v>4.3499999999999996</v>
      </c>
      <c r="O57" s="109">
        <f t="shared" si="3"/>
        <v>3.1189499999999994</v>
      </c>
      <c r="P57" s="260"/>
      <c r="Q57" s="260"/>
      <c r="R57" s="260"/>
      <c r="S57" s="237"/>
      <c r="T57" s="237"/>
    </row>
    <row r="58" spans="1:20" ht="12.75" customHeight="1">
      <c r="A58" s="247">
        <v>4</v>
      </c>
      <c r="B58" s="248" t="s">
        <v>125</v>
      </c>
      <c r="C58" s="248" t="s">
        <v>202</v>
      </c>
      <c r="D58" s="273" t="s">
        <v>235</v>
      </c>
      <c r="E58" s="239">
        <v>2.6</v>
      </c>
      <c r="F58" s="239">
        <f t="shared" ref="F58" si="48">H58+J58+R58</f>
        <v>49.149476659880001</v>
      </c>
      <c r="G58" s="274">
        <v>2.78</v>
      </c>
      <c r="H58" s="260">
        <f t="shared" ref="H58" si="49">G58*$P$8/1000</f>
        <v>5.2546726000000001</v>
      </c>
      <c r="I58" s="243">
        <v>0.34</v>
      </c>
      <c r="J58" s="260">
        <f t="shared" ref="J58" si="50">I58*$P$9/1000</f>
        <v>0.94496200000000008</v>
      </c>
      <c r="K58" s="115" t="s">
        <v>101</v>
      </c>
      <c r="L58" s="115" t="s">
        <v>236</v>
      </c>
      <c r="M58" s="115">
        <v>1.02</v>
      </c>
      <c r="N58" s="117">
        <v>28.141999999999999</v>
      </c>
      <c r="O58" s="109">
        <f t="shared" si="3"/>
        <v>28.704840000000001</v>
      </c>
      <c r="P58" s="260">
        <f t="shared" ref="P58" si="51">E58*F58</f>
        <v>127.788639315688</v>
      </c>
      <c r="Q58" s="260">
        <f t="shared" ref="Q58" si="52">SUM(O58:O61)</f>
        <v>35.426290000000002</v>
      </c>
      <c r="R58" s="260">
        <f t="shared" ref="R58" si="53">Q58*1.02*1.05*$R$15</f>
        <v>42.949842059879998</v>
      </c>
      <c r="S58" s="237"/>
      <c r="T58" s="237">
        <f t="shared" ref="T58" si="54">S58*E58</f>
        <v>0</v>
      </c>
    </row>
    <row r="59" spans="1:20" ht="12.75" customHeight="1">
      <c r="A59" s="247"/>
      <c r="B59" s="248"/>
      <c r="C59" s="248"/>
      <c r="D59" s="243"/>
      <c r="E59" s="239"/>
      <c r="F59" s="239"/>
      <c r="G59" s="274"/>
      <c r="H59" s="260"/>
      <c r="I59" s="243"/>
      <c r="J59" s="260"/>
      <c r="K59" s="115" t="s">
        <v>106</v>
      </c>
      <c r="L59" s="115" t="s">
        <v>237</v>
      </c>
      <c r="M59" s="115">
        <v>1.17</v>
      </c>
      <c r="N59" s="115">
        <v>4.3499999999999996</v>
      </c>
      <c r="O59" s="109">
        <f t="shared" si="3"/>
        <v>5.0894999999999992</v>
      </c>
      <c r="P59" s="260"/>
      <c r="Q59" s="260"/>
      <c r="R59" s="260"/>
      <c r="S59" s="237"/>
      <c r="T59" s="237"/>
    </row>
    <row r="60" spans="1:20" ht="12.75" customHeight="1">
      <c r="A60" s="247"/>
      <c r="B60" s="248"/>
      <c r="C60" s="248"/>
      <c r="D60" s="243"/>
      <c r="E60" s="239"/>
      <c r="F60" s="239"/>
      <c r="G60" s="274"/>
      <c r="H60" s="260"/>
      <c r="I60" s="243"/>
      <c r="J60" s="260"/>
      <c r="K60" s="115" t="s">
        <v>127</v>
      </c>
      <c r="L60" s="115" t="s">
        <v>238</v>
      </c>
      <c r="M60" s="123">
        <v>1.2500000000000001E-2</v>
      </c>
      <c r="N60" s="117">
        <v>130.55600000000001</v>
      </c>
      <c r="O60" s="109">
        <f t="shared" si="3"/>
        <v>1.6319500000000002</v>
      </c>
      <c r="P60" s="260"/>
      <c r="Q60" s="260"/>
      <c r="R60" s="260"/>
      <c r="S60" s="237"/>
      <c r="T60" s="237"/>
    </row>
    <row r="61" spans="1:20" ht="12.75" customHeight="1">
      <c r="A61" s="247"/>
      <c r="B61" s="248"/>
      <c r="C61" s="248"/>
      <c r="D61" s="243"/>
      <c r="E61" s="239"/>
      <c r="F61" s="239"/>
      <c r="G61" s="274"/>
      <c r="H61" s="260"/>
      <c r="I61" s="243"/>
      <c r="J61" s="260"/>
      <c r="K61" s="115"/>
      <c r="L61" s="115"/>
      <c r="M61" s="115"/>
      <c r="N61" s="117"/>
      <c r="O61" s="109">
        <f t="shared" si="3"/>
        <v>0</v>
      </c>
      <c r="P61" s="260"/>
      <c r="Q61" s="260"/>
      <c r="R61" s="260"/>
      <c r="S61" s="237"/>
      <c r="T61" s="237"/>
    </row>
    <row r="62" spans="1:20" ht="12.75" customHeight="1">
      <c r="A62" s="247">
        <v>5</v>
      </c>
      <c r="B62" s="248" t="s">
        <v>128</v>
      </c>
      <c r="C62" s="268" t="s">
        <v>203</v>
      </c>
      <c r="D62" s="269" t="s">
        <v>92</v>
      </c>
      <c r="E62" s="272">
        <v>3.4000000000000002E-2</v>
      </c>
      <c r="F62" s="239">
        <f t="shared" ref="F62" si="55">H62+J62+R62</f>
        <v>315.21671999999995</v>
      </c>
      <c r="G62" s="265"/>
      <c r="H62" s="260">
        <f t="shared" ref="H62" si="56">G62*$P$8/1000</f>
        <v>0</v>
      </c>
      <c r="I62" s="243"/>
      <c r="J62" s="260">
        <f t="shared" ref="J62" si="57">I62*$P$9/1000</f>
        <v>0</v>
      </c>
      <c r="K62" s="115" t="s">
        <v>129</v>
      </c>
      <c r="L62" s="115" t="s">
        <v>69</v>
      </c>
      <c r="M62" s="115">
        <v>1</v>
      </c>
      <c r="N62" s="117">
        <v>260</v>
      </c>
      <c r="O62" s="109">
        <f t="shared" si="3"/>
        <v>260</v>
      </c>
      <c r="P62" s="260">
        <f t="shared" ref="P62" si="58">E62*F62</f>
        <v>10.717368479999999</v>
      </c>
      <c r="Q62" s="260">
        <f t="shared" ref="Q62" si="59">SUM(O62:O65)</f>
        <v>260</v>
      </c>
      <c r="R62" s="260">
        <f t="shared" ref="R62" si="60">Q62*1.02*1.05*$R$15</f>
        <v>315.21671999999995</v>
      </c>
      <c r="S62" s="237"/>
      <c r="T62" s="237">
        <f t="shared" ref="T62" si="61">S62*E62</f>
        <v>0</v>
      </c>
    </row>
    <row r="63" spans="1:20" ht="12.75" customHeight="1">
      <c r="A63" s="247"/>
      <c r="B63" s="248"/>
      <c r="C63" s="268"/>
      <c r="D63" s="270"/>
      <c r="E63" s="272"/>
      <c r="F63" s="239"/>
      <c r="G63" s="266"/>
      <c r="H63" s="260"/>
      <c r="I63" s="243"/>
      <c r="J63" s="260"/>
      <c r="K63" s="125"/>
      <c r="L63" s="125"/>
      <c r="M63" s="125"/>
      <c r="N63" s="126"/>
      <c r="O63" s="109">
        <f t="shared" si="3"/>
        <v>0</v>
      </c>
      <c r="P63" s="260"/>
      <c r="Q63" s="260"/>
      <c r="R63" s="260"/>
      <c r="S63" s="237"/>
      <c r="T63" s="237"/>
    </row>
    <row r="64" spans="1:20" ht="12.75" customHeight="1">
      <c r="A64" s="247"/>
      <c r="B64" s="248"/>
      <c r="C64" s="268"/>
      <c r="D64" s="270"/>
      <c r="E64" s="272"/>
      <c r="F64" s="239"/>
      <c r="G64" s="266"/>
      <c r="H64" s="260"/>
      <c r="I64" s="243"/>
      <c r="J64" s="260"/>
      <c r="K64" s="115"/>
      <c r="L64" s="115"/>
      <c r="M64" s="123"/>
      <c r="N64" s="117"/>
      <c r="O64" s="109">
        <f t="shared" si="3"/>
        <v>0</v>
      </c>
      <c r="P64" s="260"/>
      <c r="Q64" s="260"/>
      <c r="R64" s="260"/>
      <c r="S64" s="237"/>
      <c r="T64" s="237"/>
    </row>
    <row r="65" spans="1:20" ht="12.75" customHeight="1">
      <c r="A65" s="247"/>
      <c r="B65" s="248"/>
      <c r="C65" s="268"/>
      <c r="D65" s="271"/>
      <c r="E65" s="272"/>
      <c r="F65" s="239"/>
      <c r="G65" s="267"/>
      <c r="H65" s="260"/>
      <c r="I65" s="243"/>
      <c r="J65" s="260"/>
      <c r="K65" s="115"/>
      <c r="L65" s="115"/>
      <c r="M65" s="115"/>
      <c r="N65" s="117"/>
      <c r="O65" s="109">
        <f t="shared" si="3"/>
        <v>0</v>
      </c>
      <c r="P65" s="260"/>
      <c r="Q65" s="260"/>
      <c r="R65" s="260"/>
      <c r="S65" s="237"/>
      <c r="T65" s="237"/>
    </row>
    <row r="66" spans="1:20" ht="12.75" customHeight="1">
      <c r="A66" s="247">
        <v>6</v>
      </c>
      <c r="B66" s="248" t="s">
        <v>146</v>
      </c>
      <c r="C66" s="248" t="s">
        <v>204</v>
      </c>
      <c r="D66" s="262" t="s">
        <v>239</v>
      </c>
      <c r="E66" s="238">
        <v>12.1</v>
      </c>
      <c r="F66" s="239">
        <f t="shared" ref="F66" si="62">H66+J66+R66</f>
        <v>10.908754177999999</v>
      </c>
      <c r="G66" s="243">
        <v>2.15</v>
      </c>
      <c r="H66" s="260">
        <f t="shared" ref="H66" si="63">G66*$P$8/1000</f>
        <v>4.0638654999999995</v>
      </c>
      <c r="I66" s="261">
        <v>1.3899999999999999E-2</v>
      </c>
      <c r="J66" s="260">
        <f t="shared" ref="J66" si="64">I66*$P$9/1000</f>
        <v>3.8632269999999996E-2</v>
      </c>
      <c r="K66" s="115" t="s">
        <v>147</v>
      </c>
      <c r="L66" s="115" t="s">
        <v>237</v>
      </c>
      <c r="M66" s="115">
        <v>1</v>
      </c>
      <c r="N66" s="117">
        <v>4.8220000000000001</v>
      </c>
      <c r="O66" s="109">
        <f t="shared" si="3"/>
        <v>4.8220000000000001</v>
      </c>
      <c r="P66" s="260">
        <f t="shared" ref="P66" si="65">E66*F66</f>
        <v>131.99592555379999</v>
      </c>
      <c r="Q66" s="260">
        <f t="shared" ref="Q66" si="66">SUM(O66:O69)</f>
        <v>5.6139999999999999</v>
      </c>
      <c r="R66" s="260">
        <f t="shared" ref="R66" si="67">Q66*1.02*1.05*$R$15</f>
        <v>6.8062564079999994</v>
      </c>
      <c r="S66" s="237"/>
      <c r="T66" s="237">
        <f t="shared" ref="T66" si="68">S66*E66</f>
        <v>0</v>
      </c>
    </row>
    <row r="67" spans="1:20" ht="12.75" customHeight="1">
      <c r="A67" s="247"/>
      <c r="B67" s="248"/>
      <c r="C67" s="248"/>
      <c r="D67" s="263"/>
      <c r="E67" s="238"/>
      <c r="F67" s="239"/>
      <c r="G67" s="243"/>
      <c r="H67" s="260"/>
      <c r="I67" s="261"/>
      <c r="J67" s="260"/>
      <c r="K67" s="115"/>
      <c r="L67" s="115"/>
      <c r="M67" s="115"/>
      <c r="N67" s="117"/>
      <c r="O67" s="109">
        <f t="shared" si="3"/>
        <v>0</v>
      </c>
      <c r="P67" s="260"/>
      <c r="Q67" s="260"/>
      <c r="R67" s="260"/>
      <c r="S67" s="237"/>
      <c r="T67" s="237"/>
    </row>
    <row r="68" spans="1:20" ht="12.75" customHeight="1">
      <c r="A68" s="247"/>
      <c r="B68" s="248"/>
      <c r="C68" s="248"/>
      <c r="D68" s="263"/>
      <c r="E68" s="238"/>
      <c r="F68" s="239"/>
      <c r="G68" s="243"/>
      <c r="H68" s="260"/>
      <c r="I68" s="261"/>
      <c r="J68" s="260"/>
      <c r="K68" s="115" t="s">
        <v>102</v>
      </c>
      <c r="L68" s="115" t="s">
        <v>240</v>
      </c>
      <c r="M68" s="124">
        <v>0.03</v>
      </c>
      <c r="N68" s="117">
        <v>26.4</v>
      </c>
      <c r="O68" s="109">
        <f t="shared" si="3"/>
        <v>0.79199999999999993</v>
      </c>
      <c r="P68" s="260"/>
      <c r="Q68" s="260"/>
      <c r="R68" s="260"/>
      <c r="S68" s="237"/>
      <c r="T68" s="237"/>
    </row>
    <row r="69" spans="1:20" ht="28.5" customHeight="1">
      <c r="A69" s="247"/>
      <c r="B69" s="248"/>
      <c r="C69" s="248"/>
      <c r="D69" s="264"/>
      <c r="E69" s="238"/>
      <c r="F69" s="239"/>
      <c r="G69" s="243"/>
      <c r="H69" s="260"/>
      <c r="I69" s="261"/>
      <c r="J69" s="260"/>
      <c r="K69" s="125"/>
      <c r="L69" s="125"/>
      <c r="M69" s="125"/>
      <c r="N69" s="126"/>
      <c r="O69" s="109">
        <f t="shared" si="3"/>
        <v>0</v>
      </c>
      <c r="P69" s="260"/>
      <c r="Q69" s="260"/>
      <c r="R69" s="260"/>
      <c r="S69" s="237"/>
      <c r="T69" s="237"/>
    </row>
    <row r="70" spans="1:20" ht="12.75" customHeight="1">
      <c r="A70" s="247">
        <v>7</v>
      </c>
      <c r="B70" s="282" t="s">
        <v>149</v>
      </c>
      <c r="C70" s="248" t="s">
        <v>205</v>
      </c>
      <c r="D70" s="262" t="s">
        <v>239</v>
      </c>
      <c r="E70" s="238">
        <v>1.92</v>
      </c>
      <c r="F70" s="239">
        <f t="shared" ref="F70" si="69">H70+J70+R70</f>
        <v>21.611838269080003</v>
      </c>
      <c r="G70" s="243">
        <v>7.7</v>
      </c>
      <c r="H70" s="260">
        <f t="shared" ref="H70" si="70">G70*$P$8/1000</f>
        <v>14.554309000000002</v>
      </c>
      <c r="I70" s="281">
        <v>0.15</v>
      </c>
      <c r="J70" s="260">
        <f t="shared" ref="J70" si="71">I70*$P$9/1000</f>
        <v>0.41689500000000002</v>
      </c>
      <c r="K70" s="115" t="s">
        <v>152</v>
      </c>
      <c r="L70" s="115" t="s">
        <v>237</v>
      </c>
      <c r="M70" s="115">
        <v>0.97</v>
      </c>
      <c r="N70" s="117">
        <v>4.6669999999999998</v>
      </c>
      <c r="O70" s="109">
        <f t="shared" si="3"/>
        <v>4.5269899999999996</v>
      </c>
      <c r="P70" s="260">
        <f t="shared" ref="P70" si="72">E70*F70</f>
        <v>41.494729476633601</v>
      </c>
      <c r="Q70" s="260">
        <f t="shared" ref="Q70" si="73">SUM(O70:O73)</f>
        <v>5.4773899999999998</v>
      </c>
      <c r="R70" s="260">
        <f t="shared" ref="R70" si="74">Q70*1.02*1.05*$R$15</f>
        <v>6.6406342690799995</v>
      </c>
      <c r="S70" s="237"/>
      <c r="T70" s="237">
        <f t="shared" ref="T70" si="75">S70*E70</f>
        <v>0</v>
      </c>
    </row>
    <row r="71" spans="1:20" ht="12.75" customHeight="1">
      <c r="A71" s="247"/>
      <c r="B71" s="248"/>
      <c r="C71" s="248"/>
      <c r="D71" s="263"/>
      <c r="E71" s="238"/>
      <c r="F71" s="239"/>
      <c r="G71" s="243"/>
      <c r="H71" s="260"/>
      <c r="I71" s="281"/>
      <c r="J71" s="260"/>
      <c r="K71" s="115"/>
      <c r="L71" s="115"/>
      <c r="M71" s="115"/>
      <c r="N71" s="117"/>
      <c r="O71" s="109">
        <f t="shared" si="3"/>
        <v>0</v>
      </c>
      <c r="P71" s="260"/>
      <c r="Q71" s="260"/>
      <c r="R71" s="260"/>
      <c r="S71" s="237"/>
      <c r="T71" s="237"/>
    </row>
    <row r="72" spans="1:20" ht="12.75" customHeight="1">
      <c r="A72" s="247"/>
      <c r="B72" s="248"/>
      <c r="C72" s="248"/>
      <c r="D72" s="263"/>
      <c r="E72" s="238"/>
      <c r="F72" s="239"/>
      <c r="G72" s="243"/>
      <c r="H72" s="260"/>
      <c r="I72" s="281"/>
      <c r="J72" s="260"/>
      <c r="K72" s="115" t="s">
        <v>102</v>
      </c>
      <c r="L72" s="117" t="s">
        <v>236</v>
      </c>
      <c r="M72" s="118">
        <v>3.5999999999999997E-2</v>
      </c>
      <c r="N72" s="117">
        <v>26.4</v>
      </c>
      <c r="O72" s="109">
        <f t="shared" si="3"/>
        <v>0.95039999999999991</v>
      </c>
      <c r="P72" s="260"/>
      <c r="Q72" s="260"/>
      <c r="R72" s="260"/>
      <c r="S72" s="237"/>
      <c r="T72" s="237"/>
    </row>
    <row r="73" spans="1:20" ht="19.5" customHeight="1">
      <c r="A73" s="247"/>
      <c r="B73" s="248"/>
      <c r="C73" s="248"/>
      <c r="D73" s="264"/>
      <c r="E73" s="238"/>
      <c r="F73" s="239"/>
      <c r="G73" s="243"/>
      <c r="H73" s="260"/>
      <c r="I73" s="281"/>
      <c r="J73" s="260"/>
      <c r="K73" s="125"/>
      <c r="L73" s="125"/>
      <c r="M73" s="125"/>
      <c r="N73" s="126"/>
      <c r="O73" s="109">
        <f t="shared" si="3"/>
        <v>0</v>
      </c>
      <c r="P73" s="260"/>
      <c r="Q73" s="260"/>
      <c r="R73" s="260"/>
      <c r="S73" s="237"/>
      <c r="T73" s="237"/>
    </row>
    <row r="74" spans="1:20" ht="12.75" customHeight="1">
      <c r="A74" s="247">
        <v>8</v>
      </c>
      <c r="B74" s="282" t="s">
        <v>149</v>
      </c>
      <c r="C74" s="248" t="s">
        <v>206</v>
      </c>
      <c r="D74" s="262" t="s">
        <v>239</v>
      </c>
      <c r="E74" s="238">
        <v>2.6</v>
      </c>
      <c r="F74" s="239">
        <f t="shared" ref="F74" si="76">H74+J74+R74</f>
        <v>21.794118399280002</v>
      </c>
      <c r="G74" s="243">
        <v>7.7</v>
      </c>
      <c r="H74" s="260">
        <f t="shared" ref="H74" si="77">G74*$P$8/1000</f>
        <v>14.554309000000002</v>
      </c>
      <c r="I74" s="281">
        <v>0.15</v>
      </c>
      <c r="J74" s="260">
        <f t="shared" ref="J74" si="78">I74*$P$9/1000</f>
        <v>0.41689500000000002</v>
      </c>
      <c r="K74" s="115" t="s">
        <v>150</v>
      </c>
      <c r="L74" s="115" t="s">
        <v>237</v>
      </c>
      <c r="M74" s="115">
        <v>0.97</v>
      </c>
      <c r="N74" s="117">
        <v>4.8220000000000001</v>
      </c>
      <c r="O74" s="109">
        <f t="shared" si="3"/>
        <v>4.6773400000000001</v>
      </c>
      <c r="P74" s="260">
        <f t="shared" ref="P74" si="79">E74*F74</f>
        <v>56.66470783812801</v>
      </c>
      <c r="Q74" s="260">
        <f t="shared" ref="Q74" si="80">SUM(O74:O77)</f>
        <v>5.6277400000000002</v>
      </c>
      <c r="R74" s="260">
        <f t="shared" ref="R74" si="81">Q74*1.02*1.05*$R$15</f>
        <v>6.8229143992799992</v>
      </c>
      <c r="S74" s="237"/>
      <c r="T74" s="237">
        <f t="shared" ref="T74" si="82">S74*E74</f>
        <v>0</v>
      </c>
    </row>
    <row r="75" spans="1:20" ht="12.75" customHeight="1">
      <c r="A75" s="247"/>
      <c r="B75" s="248"/>
      <c r="C75" s="248"/>
      <c r="D75" s="263"/>
      <c r="E75" s="238"/>
      <c r="F75" s="239"/>
      <c r="G75" s="243"/>
      <c r="H75" s="260"/>
      <c r="I75" s="281"/>
      <c r="J75" s="260"/>
      <c r="K75" s="115"/>
      <c r="L75" s="115"/>
      <c r="M75" s="115"/>
      <c r="N75" s="117"/>
      <c r="O75" s="109">
        <f t="shared" si="3"/>
        <v>0</v>
      </c>
      <c r="P75" s="260"/>
      <c r="Q75" s="260"/>
      <c r="R75" s="260"/>
      <c r="S75" s="237"/>
      <c r="T75" s="237"/>
    </row>
    <row r="76" spans="1:20" ht="12.75" customHeight="1">
      <c r="A76" s="247"/>
      <c r="B76" s="248"/>
      <c r="C76" s="248"/>
      <c r="D76" s="263"/>
      <c r="E76" s="238"/>
      <c r="F76" s="239"/>
      <c r="G76" s="243"/>
      <c r="H76" s="260"/>
      <c r="I76" s="281"/>
      <c r="J76" s="260"/>
      <c r="K76" s="115" t="s">
        <v>102</v>
      </c>
      <c r="L76" s="117" t="s">
        <v>236</v>
      </c>
      <c r="M76" s="118">
        <v>3.5999999999999997E-2</v>
      </c>
      <c r="N76" s="117">
        <v>26.4</v>
      </c>
      <c r="O76" s="109">
        <f t="shared" si="3"/>
        <v>0.95039999999999991</v>
      </c>
      <c r="P76" s="260"/>
      <c r="Q76" s="260"/>
      <c r="R76" s="260"/>
      <c r="S76" s="237"/>
      <c r="T76" s="237"/>
    </row>
    <row r="77" spans="1:20" ht="12.75" customHeight="1">
      <c r="A77" s="247"/>
      <c r="B77" s="248"/>
      <c r="C77" s="248"/>
      <c r="D77" s="264"/>
      <c r="E77" s="238"/>
      <c r="F77" s="239"/>
      <c r="G77" s="243"/>
      <c r="H77" s="260"/>
      <c r="I77" s="281"/>
      <c r="J77" s="260"/>
      <c r="K77" s="125"/>
      <c r="L77" s="125"/>
      <c r="M77" s="125"/>
      <c r="N77" s="126"/>
      <c r="O77" s="109">
        <f t="shared" si="3"/>
        <v>0</v>
      </c>
      <c r="P77" s="260"/>
      <c r="Q77" s="260"/>
      <c r="R77" s="260"/>
      <c r="S77" s="237"/>
      <c r="T77" s="237"/>
    </row>
    <row r="78" spans="1:20" ht="12.75" customHeight="1">
      <c r="A78" s="247">
        <v>9</v>
      </c>
      <c r="B78" s="248" t="s">
        <v>154</v>
      </c>
      <c r="C78" s="249" t="s">
        <v>207</v>
      </c>
      <c r="D78" s="252" t="s">
        <v>103</v>
      </c>
      <c r="E78" s="254">
        <v>25.1</v>
      </c>
      <c r="F78" s="257">
        <f t="shared" ref="F78" si="83">H78+J78+R78</f>
        <v>24.107563499999998</v>
      </c>
      <c r="G78" s="243">
        <v>1.1499999999999999</v>
      </c>
      <c r="H78" s="260">
        <f t="shared" ref="H78" si="84">G78*$P$8/1000</f>
        <v>2.1736955</v>
      </c>
      <c r="I78" s="243">
        <v>0.04</v>
      </c>
      <c r="J78" s="244">
        <f t="shared" ref="J78" si="85">I78*$P$9/1000</f>
        <v>0.11117200000000001</v>
      </c>
      <c r="K78" s="115" t="s">
        <v>156</v>
      </c>
      <c r="L78" s="115" t="s">
        <v>100</v>
      </c>
      <c r="M78" s="115">
        <v>1</v>
      </c>
      <c r="N78" s="117">
        <v>18</v>
      </c>
      <c r="O78" s="109">
        <f t="shared" si="3"/>
        <v>18</v>
      </c>
      <c r="P78" s="244">
        <f t="shared" ref="P78" si="86">E78*F78</f>
        <v>605.09984384999996</v>
      </c>
      <c r="Q78" s="244">
        <f t="shared" ref="Q78" si="87">SUM(O78:O81)</f>
        <v>18</v>
      </c>
      <c r="R78" s="244">
        <f t="shared" ref="R78" si="88">Q78*1.02*1.05*$R$15</f>
        <v>21.822695999999997</v>
      </c>
      <c r="S78" s="237"/>
      <c r="T78" s="237">
        <f t="shared" ref="T78" si="89">S78*E78</f>
        <v>0</v>
      </c>
    </row>
    <row r="79" spans="1:20" ht="12.75" customHeight="1">
      <c r="A79" s="247"/>
      <c r="B79" s="248"/>
      <c r="C79" s="250"/>
      <c r="D79" s="253"/>
      <c r="E79" s="255"/>
      <c r="F79" s="258"/>
      <c r="G79" s="243"/>
      <c r="H79" s="260"/>
      <c r="I79" s="243"/>
      <c r="J79" s="245"/>
      <c r="K79" s="115"/>
      <c r="L79" s="115"/>
      <c r="M79" s="115"/>
      <c r="N79" s="117"/>
      <c r="O79" s="109">
        <f t="shared" si="3"/>
        <v>0</v>
      </c>
      <c r="P79" s="245"/>
      <c r="Q79" s="245"/>
      <c r="R79" s="245"/>
      <c r="S79" s="237"/>
      <c r="T79" s="237"/>
    </row>
    <row r="80" spans="1:20" ht="12.75" customHeight="1">
      <c r="A80" s="247"/>
      <c r="B80" s="248"/>
      <c r="C80" s="250"/>
      <c r="D80" s="253"/>
      <c r="E80" s="255"/>
      <c r="F80" s="258"/>
      <c r="G80" s="243"/>
      <c r="H80" s="260"/>
      <c r="I80" s="243"/>
      <c r="J80" s="245"/>
      <c r="K80" s="115"/>
      <c r="L80" s="115"/>
      <c r="M80" s="123"/>
      <c r="N80" s="117"/>
      <c r="O80" s="109">
        <f t="shared" si="3"/>
        <v>0</v>
      </c>
      <c r="P80" s="245"/>
      <c r="Q80" s="245"/>
      <c r="R80" s="245"/>
      <c r="S80" s="237"/>
      <c r="T80" s="237"/>
    </row>
    <row r="81" spans="1:20" ht="29.25" customHeight="1">
      <c r="A81" s="247"/>
      <c r="B81" s="248"/>
      <c r="C81" s="251"/>
      <c r="D81" s="253"/>
      <c r="E81" s="256"/>
      <c r="F81" s="259"/>
      <c r="G81" s="243"/>
      <c r="H81" s="260"/>
      <c r="I81" s="243"/>
      <c r="J81" s="246"/>
      <c r="K81" s="115"/>
      <c r="L81" s="115"/>
      <c r="M81" s="115"/>
      <c r="N81" s="117"/>
      <c r="O81" s="109">
        <f t="shared" si="3"/>
        <v>0</v>
      </c>
      <c r="P81" s="246"/>
      <c r="Q81" s="246"/>
      <c r="R81" s="246"/>
      <c r="S81" s="237"/>
      <c r="T81" s="237"/>
    </row>
    <row r="82" spans="1:20" ht="12.75" customHeight="1">
      <c r="A82" s="232"/>
      <c r="B82" s="234"/>
      <c r="C82" s="235" t="s">
        <v>93</v>
      </c>
      <c r="D82" s="232"/>
      <c r="E82" s="236"/>
      <c r="F82" s="229"/>
      <c r="G82" s="232"/>
      <c r="H82" s="224"/>
      <c r="I82" s="232"/>
      <c r="J82" s="224"/>
      <c r="K82" s="120"/>
      <c r="L82" s="120"/>
      <c r="M82" s="120"/>
      <c r="N82" s="120"/>
      <c r="O82" s="121"/>
      <c r="P82" s="224"/>
      <c r="Q82" s="224"/>
      <c r="R82" s="224"/>
      <c r="S82" s="224"/>
      <c r="T82" s="233">
        <f>SUM(T46:T81)</f>
        <v>0</v>
      </c>
    </row>
    <row r="83" spans="1:20" ht="12.75" customHeight="1">
      <c r="A83" s="232"/>
      <c r="B83" s="234"/>
      <c r="C83" s="235"/>
      <c r="D83" s="232"/>
      <c r="E83" s="236"/>
      <c r="F83" s="230"/>
      <c r="G83" s="232"/>
      <c r="H83" s="224"/>
      <c r="I83" s="232"/>
      <c r="J83" s="224"/>
      <c r="K83" s="120"/>
      <c r="L83" s="120"/>
      <c r="M83" s="120"/>
      <c r="N83" s="120"/>
      <c r="O83" s="121"/>
      <c r="P83" s="224"/>
      <c r="Q83" s="224"/>
      <c r="R83" s="224"/>
      <c r="S83" s="224"/>
      <c r="T83" s="233"/>
    </row>
    <row r="84" spans="1:20" ht="12.75" customHeight="1">
      <c r="A84" s="232"/>
      <c r="B84" s="234"/>
      <c r="C84" s="235"/>
      <c r="D84" s="232"/>
      <c r="E84" s="236"/>
      <c r="F84" s="230"/>
      <c r="G84" s="232"/>
      <c r="H84" s="224"/>
      <c r="I84" s="232"/>
      <c r="J84" s="224"/>
      <c r="K84" s="120"/>
      <c r="L84" s="120"/>
      <c r="M84" s="122"/>
      <c r="N84" s="120"/>
      <c r="O84" s="121"/>
      <c r="P84" s="224"/>
      <c r="Q84" s="224"/>
      <c r="R84" s="224"/>
      <c r="S84" s="224"/>
      <c r="T84" s="233"/>
    </row>
    <row r="85" spans="1:20" ht="12.75" customHeight="1">
      <c r="A85" s="232"/>
      <c r="B85" s="234"/>
      <c r="C85" s="235"/>
      <c r="D85" s="232"/>
      <c r="E85" s="236"/>
      <c r="F85" s="231"/>
      <c r="G85" s="232"/>
      <c r="H85" s="224"/>
      <c r="I85" s="232"/>
      <c r="J85" s="224"/>
      <c r="K85" s="120"/>
      <c r="L85" s="120"/>
      <c r="M85" s="120"/>
      <c r="N85" s="120"/>
      <c r="O85" s="121"/>
      <c r="P85" s="224"/>
      <c r="Q85" s="224"/>
      <c r="R85" s="224"/>
      <c r="S85" s="224"/>
      <c r="T85" s="233"/>
    </row>
    <row r="86" spans="1:20" ht="12.75" customHeight="1">
      <c r="A86" s="232"/>
      <c r="B86" s="234"/>
      <c r="C86" s="235" t="s">
        <v>94</v>
      </c>
      <c r="D86" s="232"/>
      <c r="E86" s="236"/>
      <c r="F86" s="229"/>
      <c r="G86" s="232"/>
      <c r="H86" s="224"/>
      <c r="I86" s="232"/>
      <c r="J86" s="224"/>
      <c r="K86" s="120"/>
      <c r="L86" s="120"/>
      <c r="M86" s="120"/>
      <c r="N86" s="120"/>
      <c r="O86" s="121"/>
      <c r="P86" s="224"/>
      <c r="Q86" s="224"/>
      <c r="R86" s="224"/>
      <c r="S86" s="224"/>
      <c r="T86" s="225">
        <v>0.22170000000000001</v>
      </c>
    </row>
    <row r="87" spans="1:20" ht="12.75" customHeight="1">
      <c r="A87" s="232"/>
      <c r="B87" s="234"/>
      <c r="C87" s="235"/>
      <c r="D87" s="232"/>
      <c r="E87" s="236"/>
      <c r="F87" s="230"/>
      <c r="G87" s="232"/>
      <c r="H87" s="224"/>
      <c r="I87" s="232"/>
      <c r="J87" s="224"/>
      <c r="K87" s="120"/>
      <c r="L87" s="120"/>
      <c r="M87" s="120"/>
      <c r="N87" s="120"/>
      <c r="O87" s="121"/>
      <c r="P87" s="224"/>
      <c r="Q87" s="224"/>
      <c r="R87" s="224"/>
      <c r="S87" s="224"/>
      <c r="T87" s="225"/>
    </row>
    <row r="88" spans="1:20" ht="12.75" customHeight="1">
      <c r="A88" s="232"/>
      <c r="B88" s="234"/>
      <c r="C88" s="235"/>
      <c r="D88" s="232"/>
      <c r="E88" s="236"/>
      <c r="F88" s="230"/>
      <c r="G88" s="232"/>
      <c r="H88" s="224"/>
      <c r="I88" s="232"/>
      <c r="J88" s="224"/>
      <c r="K88" s="120"/>
      <c r="L88" s="120"/>
      <c r="M88" s="122"/>
      <c r="N88" s="120"/>
      <c r="O88" s="121"/>
      <c r="P88" s="224"/>
      <c r="Q88" s="224"/>
      <c r="R88" s="224"/>
      <c r="S88" s="224"/>
      <c r="T88" s="225"/>
    </row>
    <row r="89" spans="1:20" ht="12.75" customHeight="1">
      <c r="A89" s="232"/>
      <c r="B89" s="234"/>
      <c r="C89" s="235"/>
      <c r="D89" s="232"/>
      <c r="E89" s="236"/>
      <c r="F89" s="231"/>
      <c r="G89" s="232"/>
      <c r="H89" s="224"/>
      <c r="I89" s="232"/>
      <c r="J89" s="224"/>
      <c r="K89" s="120"/>
      <c r="L89" s="120"/>
      <c r="M89" s="120"/>
      <c r="N89" s="120"/>
      <c r="O89" s="121"/>
      <c r="P89" s="224"/>
      <c r="Q89" s="224"/>
      <c r="R89" s="224"/>
      <c r="S89" s="224"/>
      <c r="T89" s="225"/>
    </row>
    <row r="90" spans="1:20" ht="12.75" customHeight="1">
      <c r="A90" s="247"/>
      <c r="B90" s="248"/>
      <c r="C90" s="296" t="s">
        <v>208</v>
      </c>
      <c r="D90" s="278"/>
      <c r="E90" s="238"/>
      <c r="F90" s="239">
        <f t="shared" ref="F90" si="90">H90+J90+R90</f>
        <v>0</v>
      </c>
      <c r="G90" s="243"/>
      <c r="H90" s="260">
        <f t="shared" ref="H90" si="91">G90*$P$8/1000</f>
        <v>0</v>
      </c>
      <c r="I90" s="261"/>
      <c r="J90" s="260">
        <f t="shared" ref="J90" si="92">I90*$P$9/1000</f>
        <v>0</v>
      </c>
      <c r="K90" s="115"/>
      <c r="L90" s="115"/>
      <c r="M90" s="115"/>
      <c r="N90" s="117"/>
      <c r="O90" s="109">
        <f t="shared" si="3"/>
        <v>0</v>
      </c>
      <c r="P90" s="260">
        <f t="shared" ref="P90" si="93">E90*F90</f>
        <v>0</v>
      </c>
      <c r="Q90" s="260">
        <f t="shared" ref="Q90" si="94">SUM(O90:O93)</f>
        <v>0</v>
      </c>
      <c r="R90" s="260">
        <f t="shared" ref="R90" si="95">Q90*1.02*1.05*$R$15</f>
        <v>0</v>
      </c>
      <c r="S90" s="237">
        <f t="shared" ref="S90" si="96">F90*$S$18</f>
        <v>0</v>
      </c>
      <c r="T90" s="237">
        <f t="shared" ref="T90" si="97">S90*E90</f>
        <v>0</v>
      </c>
    </row>
    <row r="91" spans="1:20" ht="12.75" customHeight="1">
      <c r="A91" s="247"/>
      <c r="B91" s="248"/>
      <c r="C91" s="296"/>
      <c r="D91" s="279"/>
      <c r="E91" s="238"/>
      <c r="F91" s="239"/>
      <c r="G91" s="243"/>
      <c r="H91" s="260"/>
      <c r="I91" s="261"/>
      <c r="J91" s="260"/>
      <c r="K91" s="115"/>
      <c r="L91" s="115"/>
      <c r="M91" s="115"/>
      <c r="N91" s="117"/>
      <c r="O91" s="109">
        <f t="shared" si="3"/>
        <v>0</v>
      </c>
      <c r="P91" s="260"/>
      <c r="Q91" s="260"/>
      <c r="R91" s="260"/>
      <c r="S91" s="237"/>
      <c r="T91" s="237"/>
    </row>
    <row r="92" spans="1:20" ht="12.75" customHeight="1">
      <c r="A92" s="247"/>
      <c r="B92" s="248"/>
      <c r="C92" s="296"/>
      <c r="D92" s="279"/>
      <c r="E92" s="238"/>
      <c r="F92" s="239"/>
      <c r="G92" s="243"/>
      <c r="H92" s="260"/>
      <c r="I92" s="261"/>
      <c r="J92" s="260"/>
      <c r="K92" s="115"/>
      <c r="L92" s="115"/>
      <c r="M92" s="115"/>
      <c r="N92" s="117"/>
      <c r="O92" s="109">
        <f t="shared" si="3"/>
        <v>0</v>
      </c>
      <c r="P92" s="260"/>
      <c r="Q92" s="260"/>
      <c r="R92" s="260"/>
      <c r="S92" s="237"/>
      <c r="T92" s="237"/>
    </row>
    <row r="93" spans="1:20" ht="12.75" customHeight="1">
      <c r="A93" s="247"/>
      <c r="B93" s="248"/>
      <c r="C93" s="296"/>
      <c r="D93" s="280"/>
      <c r="E93" s="238"/>
      <c r="F93" s="239"/>
      <c r="G93" s="243"/>
      <c r="H93" s="260"/>
      <c r="I93" s="261"/>
      <c r="J93" s="260"/>
      <c r="K93" s="115"/>
      <c r="L93" s="115"/>
      <c r="M93" s="115"/>
      <c r="N93" s="117"/>
      <c r="O93" s="109">
        <f t="shared" si="3"/>
        <v>0</v>
      </c>
      <c r="P93" s="260"/>
      <c r="Q93" s="260"/>
      <c r="R93" s="260"/>
      <c r="S93" s="237"/>
      <c r="T93" s="237"/>
    </row>
    <row r="94" spans="1:20" ht="12.75" customHeight="1">
      <c r="A94" s="247">
        <v>1</v>
      </c>
      <c r="B94" s="248" t="s">
        <v>135</v>
      </c>
      <c r="C94" s="248" t="s">
        <v>199</v>
      </c>
      <c r="D94" s="273" t="s">
        <v>235</v>
      </c>
      <c r="E94" s="238">
        <v>0.38</v>
      </c>
      <c r="F94" s="239">
        <f t="shared" ref="F94" si="98">H94+J94+R94</f>
        <v>3.6669297999999997</v>
      </c>
      <c r="G94" s="243">
        <v>1.94</v>
      </c>
      <c r="H94" s="260">
        <f t="shared" ref="H94" si="99">G94*$P$8/1000</f>
        <v>3.6669297999999997</v>
      </c>
      <c r="I94" s="243"/>
      <c r="J94" s="260">
        <f t="shared" ref="J94" si="100">I94*$P$9/1000</f>
        <v>0</v>
      </c>
      <c r="K94" s="115"/>
      <c r="L94" s="115"/>
      <c r="M94" s="115"/>
      <c r="N94" s="117"/>
      <c r="O94" s="109">
        <f t="shared" si="3"/>
        <v>0</v>
      </c>
      <c r="P94" s="260">
        <f t="shared" ref="P94" si="101">E94*F94</f>
        <v>1.3934333239999999</v>
      </c>
      <c r="Q94" s="260">
        <f t="shared" ref="Q94" si="102">SUM(O94:O97)</f>
        <v>0</v>
      </c>
      <c r="R94" s="260">
        <f t="shared" ref="R94" si="103">Q94*1.02*1.05*$R$15</f>
        <v>0</v>
      </c>
      <c r="S94" s="237"/>
      <c r="T94" s="237">
        <f t="shared" ref="T94" si="104">S94*E94</f>
        <v>0</v>
      </c>
    </row>
    <row r="95" spans="1:20" ht="12.75" customHeight="1">
      <c r="A95" s="247"/>
      <c r="B95" s="248"/>
      <c r="C95" s="248"/>
      <c r="D95" s="243"/>
      <c r="E95" s="238"/>
      <c r="F95" s="239"/>
      <c r="G95" s="243"/>
      <c r="H95" s="260"/>
      <c r="I95" s="243"/>
      <c r="J95" s="260"/>
      <c r="K95" s="115"/>
      <c r="L95" s="115"/>
      <c r="M95" s="115"/>
      <c r="N95" s="117"/>
      <c r="O95" s="109">
        <f t="shared" si="3"/>
        <v>0</v>
      </c>
      <c r="P95" s="260"/>
      <c r="Q95" s="260"/>
      <c r="R95" s="260"/>
      <c r="S95" s="237"/>
      <c r="T95" s="237"/>
    </row>
    <row r="96" spans="1:20" ht="12.75" customHeight="1">
      <c r="A96" s="247"/>
      <c r="B96" s="248"/>
      <c r="C96" s="248"/>
      <c r="D96" s="243"/>
      <c r="E96" s="238"/>
      <c r="F96" s="239"/>
      <c r="G96" s="243"/>
      <c r="H96" s="260"/>
      <c r="I96" s="243"/>
      <c r="J96" s="260"/>
      <c r="K96" s="115"/>
      <c r="L96" s="115"/>
      <c r="M96" s="123"/>
      <c r="N96" s="117"/>
      <c r="O96" s="109">
        <f t="shared" si="3"/>
        <v>0</v>
      </c>
      <c r="P96" s="260"/>
      <c r="Q96" s="260"/>
      <c r="R96" s="260"/>
      <c r="S96" s="237"/>
      <c r="T96" s="237"/>
    </row>
    <row r="97" spans="1:20" ht="12.75" customHeight="1">
      <c r="A97" s="247"/>
      <c r="B97" s="248"/>
      <c r="C97" s="248"/>
      <c r="D97" s="243"/>
      <c r="E97" s="238"/>
      <c r="F97" s="239"/>
      <c r="G97" s="243"/>
      <c r="H97" s="260"/>
      <c r="I97" s="243"/>
      <c r="J97" s="260"/>
      <c r="K97" s="115"/>
      <c r="L97" s="115"/>
      <c r="M97" s="115"/>
      <c r="N97" s="117"/>
      <c r="O97" s="109">
        <f t="shared" si="3"/>
        <v>0</v>
      </c>
      <c r="P97" s="260"/>
      <c r="Q97" s="260"/>
      <c r="R97" s="260"/>
      <c r="S97" s="237"/>
      <c r="T97" s="237"/>
    </row>
    <row r="98" spans="1:20" ht="12.75" customHeight="1">
      <c r="A98" s="247">
        <v>2</v>
      </c>
      <c r="B98" s="249" t="s">
        <v>98</v>
      </c>
      <c r="C98" s="249" t="s">
        <v>200</v>
      </c>
      <c r="D98" s="273" t="s">
        <v>235</v>
      </c>
      <c r="E98" s="239">
        <v>0.09</v>
      </c>
      <c r="F98" s="239">
        <f t="shared" ref="F98" si="105">H98+J98+R98</f>
        <v>10.226476718479999</v>
      </c>
      <c r="G98" s="243">
        <v>0.11</v>
      </c>
      <c r="H98" s="260">
        <f t="shared" ref="H98" si="106">G98*$P$8/1000</f>
        <v>0.20791870000000001</v>
      </c>
      <c r="I98" s="261">
        <v>0.76</v>
      </c>
      <c r="J98" s="260">
        <f t="shared" ref="J98" si="107">I98*$P$9/1000</f>
        <v>2.1122679999999998</v>
      </c>
      <c r="K98" s="115" t="s">
        <v>123</v>
      </c>
      <c r="L98" s="115" t="s">
        <v>236</v>
      </c>
      <c r="M98" s="115">
        <v>1.26</v>
      </c>
      <c r="N98" s="117">
        <v>5.1669999999999998</v>
      </c>
      <c r="O98" s="109">
        <f t="shared" ref="O98:O177" si="108">M98*N98</f>
        <v>6.5104199999999999</v>
      </c>
      <c r="P98" s="260">
        <f t="shared" ref="P98" si="109">E98*F98</f>
        <v>0.92038290466319983</v>
      </c>
      <c r="Q98" s="260">
        <f t="shared" ref="Q98" si="110">SUM(O98:O101)</f>
        <v>6.5213399999999995</v>
      </c>
      <c r="R98" s="260">
        <f t="shared" ref="R98" si="111">Q98*1.02*1.05*$R$15</f>
        <v>7.9062900184799991</v>
      </c>
      <c r="S98" s="237"/>
      <c r="T98" s="237">
        <f t="shared" ref="T98" si="112">S98*E98</f>
        <v>0</v>
      </c>
    </row>
    <row r="99" spans="1:20" ht="12.75" customHeight="1">
      <c r="A99" s="247"/>
      <c r="B99" s="250"/>
      <c r="C99" s="250"/>
      <c r="D99" s="243"/>
      <c r="E99" s="239"/>
      <c r="F99" s="239"/>
      <c r="G99" s="243"/>
      <c r="H99" s="260"/>
      <c r="I99" s="261"/>
      <c r="J99" s="260"/>
      <c r="K99" s="115" t="s">
        <v>73</v>
      </c>
      <c r="L99" s="115" t="s">
        <v>236</v>
      </c>
      <c r="M99" s="115">
        <v>7.0000000000000007E-2</v>
      </c>
      <c r="N99" s="117">
        <v>0.156</v>
      </c>
      <c r="O99" s="109">
        <f t="shared" si="108"/>
        <v>1.0920000000000001E-2</v>
      </c>
      <c r="P99" s="260"/>
      <c r="Q99" s="260"/>
      <c r="R99" s="260"/>
      <c r="S99" s="237"/>
      <c r="T99" s="237"/>
    </row>
    <row r="100" spans="1:20" ht="12.75" customHeight="1">
      <c r="A100" s="247"/>
      <c r="B100" s="250"/>
      <c r="C100" s="250"/>
      <c r="D100" s="243"/>
      <c r="E100" s="239"/>
      <c r="F100" s="239"/>
      <c r="G100" s="243"/>
      <c r="H100" s="260"/>
      <c r="I100" s="261"/>
      <c r="J100" s="260"/>
      <c r="K100" s="115"/>
      <c r="L100" s="115"/>
      <c r="M100" s="124"/>
      <c r="N100" s="117"/>
      <c r="O100" s="109">
        <f t="shared" si="108"/>
        <v>0</v>
      </c>
      <c r="P100" s="260"/>
      <c r="Q100" s="260"/>
      <c r="R100" s="260"/>
      <c r="S100" s="237"/>
      <c r="T100" s="237"/>
    </row>
    <row r="101" spans="1:20" ht="12.75" customHeight="1">
      <c r="A101" s="247"/>
      <c r="B101" s="251"/>
      <c r="C101" s="251"/>
      <c r="D101" s="243"/>
      <c r="E101" s="239"/>
      <c r="F101" s="239"/>
      <c r="G101" s="243"/>
      <c r="H101" s="260"/>
      <c r="I101" s="261"/>
      <c r="J101" s="260"/>
      <c r="K101" s="115"/>
      <c r="L101" s="115"/>
      <c r="M101" s="115"/>
      <c r="N101" s="117"/>
      <c r="O101" s="109">
        <f t="shared" si="108"/>
        <v>0</v>
      </c>
      <c r="P101" s="260"/>
      <c r="Q101" s="260"/>
      <c r="R101" s="260"/>
      <c r="S101" s="237"/>
      <c r="T101" s="237"/>
    </row>
    <row r="102" spans="1:20" ht="12.75" customHeight="1">
      <c r="A102" s="247">
        <v>3</v>
      </c>
      <c r="B102" s="249" t="s">
        <v>137</v>
      </c>
      <c r="C102" s="249" t="s">
        <v>201</v>
      </c>
      <c r="D102" s="273" t="s">
        <v>235</v>
      </c>
      <c r="E102" s="239">
        <v>2.4500000000000002</v>
      </c>
      <c r="F102" s="239">
        <f t="shared" ref="F102" si="113">H102+J102+R102</f>
        <v>45.072362572448007</v>
      </c>
      <c r="G102" s="243">
        <v>2.0499999999999998</v>
      </c>
      <c r="H102" s="260">
        <f t="shared" ref="H102" si="114">G102*$P$8/1000</f>
        <v>3.8748484999999997</v>
      </c>
      <c r="I102" s="261">
        <v>0.3</v>
      </c>
      <c r="J102" s="260">
        <f t="shared" ref="J102" si="115">I102*$P$9/1000</f>
        <v>0.83379000000000003</v>
      </c>
      <c r="K102" s="115" t="s">
        <v>139</v>
      </c>
      <c r="L102" s="115" t="s">
        <v>140</v>
      </c>
      <c r="M102" s="115">
        <v>0.9</v>
      </c>
      <c r="N102" s="117">
        <v>1.125</v>
      </c>
      <c r="O102" s="109">
        <f t="shared" si="108"/>
        <v>1.0125</v>
      </c>
      <c r="P102" s="260">
        <f t="shared" ref="P102" si="116">E102*F102</f>
        <v>110.42728830249763</v>
      </c>
      <c r="Q102" s="260">
        <f t="shared" ref="Q102" si="117">SUM(O102:O105)</f>
        <v>33.293184000000004</v>
      </c>
      <c r="R102" s="260">
        <f t="shared" ref="R102" si="118">Q102*1.02*1.05*$R$15</f>
        <v>40.363724072448008</v>
      </c>
      <c r="S102" s="237"/>
      <c r="T102" s="237">
        <f t="shared" ref="T102" si="119">S102*E102</f>
        <v>0</v>
      </c>
    </row>
    <row r="103" spans="1:20" ht="12.75" customHeight="1">
      <c r="A103" s="247"/>
      <c r="B103" s="250"/>
      <c r="C103" s="250"/>
      <c r="D103" s="243"/>
      <c r="E103" s="239"/>
      <c r="F103" s="239"/>
      <c r="G103" s="243"/>
      <c r="H103" s="260"/>
      <c r="I103" s="261"/>
      <c r="J103" s="260"/>
      <c r="K103" s="115" t="s">
        <v>141</v>
      </c>
      <c r="L103" s="115" t="s">
        <v>236</v>
      </c>
      <c r="M103" s="115">
        <v>1.6500000000000001E-2</v>
      </c>
      <c r="N103" s="117">
        <v>130.55600000000001</v>
      </c>
      <c r="O103" s="109">
        <f t="shared" si="108"/>
        <v>2.1541740000000003</v>
      </c>
      <c r="P103" s="260"/>
      <c r="Q103" s="260"/>
      <c r="R103" s="260"/>
      <c r="S103" s="237"/>
      <c r="T103" s="237"/>
    </row>
    <row r="104" spans="1:20" ht="12.75" customHeight="1">
      <c r="A104" s="247"/>
      <c r="B104" s="250"/>
      <c r="C104" s="250"/>
      <c r="D104" s="243"/>
      <c r="E104" s="239"/>
      <c r="F104" s="239"/>
      <c r="G104" s="243"/>
      <c r="H104" s="260"/>
      <c r="I104" s="261"/>
      <c r="J104" s="260"/>
      <c r="K104" s="115" t="s">
        <v>142</v>
      </c>
      <c r="L104" s="115" t="s">
        <v>236</v>
      </c>
      <c r="M104" s="124">
        <v>1.02</v>
      </c>
      <c r="N104" s="117">
        <v>26.478000000000002</v>
      </c>
      <c r="O104" s="109">
        <f t="shared" si="108"/>
        <v>27.007560000000002</v>
      </c>
      <c r="P104" s="260"/>
      <c r="Q104" s="260"/>
      <c r="R104" s="260"/>
      <c r="S104" s="237"/>
      <c r="T104" s="237"/>
    </row>
    <row r="105" spans="1:20" ht="12.75" customHeight="1">
      <c r="A105" s="247"/>
      <c r="B105" s="251"/>
      <c r="C105" s="251"/>
      <c r="D105" s="243"/>
      <c r="E105" s="239"/>
      <c r="F105" s="239"/>
      <c r="G105" s="243"/>
      <c r="H105" s="260"/>
      <c r="I105" s="261"/>
      <c r="J105" s="260"/>
      <c r="K105" s="115" t="s">
        <v>143</v>
      </c>
      <c r="L105" s="115" t="s">
        <v>237</v>
      </c>
      <c r="M105" s="115">
        <v>0.71699999999999997</v>
      </c>
      <c r="N105" s="117">
        <v>4.3499999999999996</v>
      </c>
      <c r="O105" s="109">
        <f t="shared" si="108"/>
        <v>3.1189499999999994</v>
      </c>
      <c r="P105" s="260"/>
      <c r="Q105" s="260"/>
      <c r="R105" s="260"/>
      <c r="S105" s="237"/>
      <c r="T105" s="237"/>
    </row>
    <row r="106" spans="1:20" ht="12.75" customHeight="1">
      <c r="A106" s="247">
        <v>4</v>
      </c>
      <c r="B106" s="248" t="s">
        <v>125</v>
      </c>
      <c r="C106" s="248" t="s">
        <v>202</v>
      </c>
      <c r="D106" s="273" t="s">
        <v>235</v>
      </c>
      <c r="E106" s="239">
        <v>1.25</v>
      </c>
      <c r="F106" s="239">
        <f t="shared" ref="F106" si="120">H106+J106+R106</f>
        <v>49.149476659880001</v>
      </c>
      <c r="G106" s="274">
        <v>2.78</v>
      </c>
      <c r="H106" s="260">
        <f t="shared" ref="H106" si="121">G106*$P$8/1000</f>
        <v>5.2546726000000001</v>
      </c>
      <c r="I106" s="243">
        <v>0.34</v>
      </c>
      <c r="J106" s="260">
        <f t="shared" ref="J106" si="122">I106*$P$9/1000</f>
        <v>0.94496200000000008</v>
      </c>
      <c r="K106" s="115" t="s">
        <v>101</v>
      </c>
      <c r="L106" s="115" t="s">
        <v>236</v>
      </c>
      <c r="M106" s="115">
        <v>1.02</v>
      </c>
      <c r="N106" s="117">
        <v>28.141999999999999</v>
      </c>
      <c r="O106" s="109">
        <f t="shared" si="108"/>
        <v>28.704840000000001</v>
      </c>
      <c r="P106" s="260">
        <f t="shared" ref="P106" si="123">E106*F106</f>
        <v>61.436845824850003</v>
      </c>
      <c r="Q106" s="260">
        <f t="shared" ref="Q106" si="124">SUM(O106:O109)</f>
        <v>35.426290000000002</v>
      </c>
      <c r="R106" s="260">
        <f t="shared" ref="R106" si="125">Q106*1.02*1.05*$R$15</f>
        <v>42.949842059879998</v>
      </c>
      <c r="S106" s="237"/>
      <c r="T106" s="237">
        <f t="shared" ref="T106" si="126">S106*E106</f>
        <v>0</v>
      </c>
    </row>
    <row r="107" spans="1:20" ht="12.75" customHeight="1">
      <c r="A107" s="247"/>
      <c r="B107" s="248"/>
      <c r="C107" s="248"/>
      <c r="D107" s="243"/>
      <c r="E107" s="239"/>
      <c r="F107" s="239"/>
      <c r="G107" s="274"/>
      <c r="H107" s="260"/>
      <c r="I107" s="243"/>
      <c r="J107" s="260"/>
      <c r="K107" s="115" t="s">
        <v>106</v>
      </c>
      <c r="L107" s="115" t="s">
        <v>237</v>
      </c>
      <c r="M107" s="115">
        <v>1.17</v>
      </c>
      <c r="N107" s="115">
        <v>4.3499999999999996</v>
      </c>
      <c r="O107" s="109">
        <f t="shared" si="108"/>
        <v>5.0894999999999992</v>
      </c>
      <c r="P107" s="260"/>
      <c r="Q107" s="260"/>
      <c r="R107" s="260"/>
      <c r="S107" s="237"/>
      <c r="T107" s="237"/>
    </row>
    <row r="108" spans="1:20" ht="12.75" customHeight="1">
      <c r="A108" s="247"/>
      <c r="B108" s="248"/>
      <c r="C108" s="248"/>
      <c r="D108" s="243"/>
      <c r="E108" s="239"/>
      <c r="F108" s="239"/>
      <c r="G108" s="274"/>
      <c r="H108" s="260"/>
      <c r="I108" s="243"/>
      <c r="J108" s="260"/>
      <c r="K108" s="115" t="s">
        <v>127</v>
      </c>
      <c r="L108" s="115" t="s">
        <v>238</v>
      </c>
      <c r="M108" s="123">
        <v>1.2500000000000001E-2</v>
      </c>
      <c r="N108" s="117">
        <v>130.55600000000001</v>
      </c>
      <c r="O108" s="109">
        <f t="shared" si="108"/>
        <v>1.6319500000000002</v>
      </c>
      <c r="P108" s="260"/>
      <c r="Q108" s="260"/>
      <c r="R108" s="260"/>
      <c r="S108" s="237"/>
      <c r="T108" s="237"/>
    </row>
    <row r="109" spans="1:20" ht="12.75" customHeight="1">
      <c r="A109" s="247"/>
      <c r="B109" s="248"/>
      <c r="C109" s="248"/>
      <c r="D109" s="243"/>
      <c r="E109" s="239"/>
      <c r="F109" s="239"/>
      <c r="G109" s="274"/>
      <c r="H109" s="260"/>
      <c r="I109" s="243"/>
      <c r="J109" s="260"/>
      <c r="K109" s="115"/>
      <c r="L109" s="115"/>
      <c r="M109" s="115"/>
      <c r="N109" s="117"/>
      <c r="O109" s="109">
        <f t="shared" si="108"/>
        <v>0</v>
      </c>
      <c r="P109" s="260"/>
      <c r="Q109" s="260"/>
      <c r="R109" s="260"/>
      <c r="S109" s="237"/>
      <c r="T109" s="237"/>
    </row>
    <row r="110" spans="1:20" ht="12.75" customHeight="1">
      <c r="A110" s="247">
        <v>5</v>
      </c>
      <c r="B110" s="248" t="s">
        <v>128</v>
      </c>
      <c r="C110" s="268" t="s">
        <v>203</v>
      </c>
      <c r="D110" s="269" t="s">
        <v>92</v>
      </c>
      <c r="E110" s="272">
        <v>1.4999999999999999E-2</v>
      </c>
      <c r="F110" s="239">
        <f t="shared" ref="F110" si="127">H110+J110+R110</f>
        <v>315.21671999999995</v>
      </c>
      <c r="G110" s="265"/>
      <c r="H110" s="260">
        <f t="shared" ref="H110" si="128">G110*$P$8/1000</f>
        <v>0</v>
      </c>
      <c r="I110" s="243"/>
      <c r="J110" s="260">
        <f t="shared" ref="J110" si="129">I110*$P$9/1000</f>
        <v>0</v>
      </c>
      <c r="K110" s="115" t="s">
        <v>129</v>
      </c>
      <c r="L110" s="115" t="s">
        <v>69</v>
      </c>
      <c r="M110" s="115">
        <v>1</v>
      </c>
      <c r="N110" s="117">
        <v>260</v>
      </c>
      <c r="O110" s="109">
        <f t="shared" si="108"/>
        <v>260</v>
      </c>
      <c r="P110" s="260">
        <f t="shared" ref="P110" si="130">E110*F110</f>
        <v>4.7282507999999988</v>
      </c>
      <c r="Q110" s="260">
        <f t="shared" ref="Q110" si="131">SUM(O110:O113)</f>
        <v>260</v>
      </c>
      <c r="R110" s="260">
        <f t="shared" ref="R110" si="132">Q110*1.02*1.05*$R$15</f>
        <v>315.21671999999995</v>
      </c>
      <c r="S110" s="237"/>
      <c r="T110" s="237">
        <f t="shared" ref="T110" si="133">S110*E110</f>
        <v>0</v>
      </c>
    </row>
    <row r="111" spans="1:20" ht="12.75" customHeight="1">
      <c r="A111" s="247"/>
      <c r="B111" s="248"/>
      <c r="C111" s="268"/>
      <c r="D111" s="270"/>
      <c r="E111" s="272"/>
      <c r="F111" s="239"/>
      <c r="G111" s="266"/>
      <c r="H111" s="260"/>
      <c r="I111" s="243"/>
      <c r="J111" s="260"/>
      <c r="K111" s="125"/>
      <c r="L111" s="125"/>
      <c r="M111" s="125"/>
      <c r="N111" s="126"/>
      <c r="O111" s="109">
        <f t="shared" si="108"/>
        <v>0</v>
      </c>
      <c r="P111" s="260"/>
      <c r="Q111" s="260"/>
      <c r="R111" s="260"/>
      <c r="S111" s="237"/>
      <c r="T111" s="237"/>
    </row>
    <row r="112" spans="1:20" ht="12.75" customHeight="1">
      <c r="A112" s="247"/>
      <c r="B112" s="248"/>
      <c r="C112" s="268"/>
      <c r="D112" s="270"/>
      <c r="E112" s="272"/>
      <c r="F112" s="239"/>
      <c r="G112" s="266"/>
      <c r="H112" s="260"/>
      <c r="I112" s="243"/>
      <c r="J112" s="260"/>
      <c r="K112" s="115"/>
      <c r="L112" s="115"/>
      <c r="M112" s="123"/>
      <c r="N112" s="117"/>
      <c r="O112" s="109">
        <f t="shared" si="108"/>
        <v>0</v>
      </c>
      <c r="P112" s="260"/>
      <c r="Q112" s="260"/>
      <c r="R112" s="260"/>
      <c r="S112" s="237"/>
      <c r="T112" s="237"/>
    </row>
    <row r="113" spans="1:20" ht="12.75" customHeight="1">
      <c r="A113" s="247"/>
      <c r="B113" s="248"/>
      <c r="C113" s="268"/>
      <c r="D113" s="271"/>
      <c r="E113" s="272"/>
      <c r="F113" s="239"/>
      <c r="G113" s="267"/>
      <c r="H113" s="260"/>
      <c r="I113" s="243"/>
      <c r="J113" s="260"/>
      <c r="K113" s="115"/>
      <c r="L113" s="115"/>
      <c r="M113" s="115"/>
      <c r="N113" s="117"/>
      <c r="O113" s="109">
        <f t="shared" si="108"/>
        <v>0</v>
      </c>
      <c r="P113" s="260"/>
      <c r="Q113" s="260"/>
      <c r="R113" s="260"/>
      <c r="S113" s="237"/>
      <c r="T113" s="237"/>
    </row>
    <row r="114" spans="1:20" ht="12.75" customHeight="1">
      <c r="A114" s="247">
        <v>6</v>
      </c>
      <c r="B114" s="248" t="s">
        <v>146</v>
      </c>
      <c r="C114" s="248" t="s">
        <v>204</v>
      </c>
      <c r="D114" s="262" t="s">
        <v>239</v>
      </c>
      <c r="E114" s="238">
        <v>4.95</v>
      </c>
      <c r="F114" s="239">
        <f t="shared" ref="F114" si="134">H114+J114+R114</f>
        <v>10.908754177999999</v>
      </c>
      <c r="G114" s="243">
        <v>2.15</v>
      </c>
      <c r="H114" s="260">
        <f t="shared" ref="H114" si="135">G114*$P$8/1000</f>
        <v>4.0638654999999995</v>
      </c>
      <c r="I114" s="261">
        <v>1.3899999999999999E-2</v>
      </c>
      <c r="J114" s="260">
        <f t="shared" ref="J114" si="136">I114*$P$9/1000</f>
        <v>3.8632269999999996E-2</v>
      </c>
      <c r="K114" s="115" t="s">
        <v>147</v>
      </c>
      <c r="L114" s="115" t="s">
        <v>237</v>
      </c>
      <c r="M114" s="115">
        <v>1</v>
      </c>
      <c r="N114" s="117">
        <v>4.8220000000000001</v>
      </c>
      <c r="O114" s="109">
        <f t="shared" si="108"/>
        <v>4.8220000000000001</v>
      </c>
      <c r="P114" s="260">
        <f t="shared" ref="P114" si="137">E114*F114</f>
        <v>53.998333181099994</v>
      </c>
      <c r="Q114" s="260">
        <f t="shared" ref="Q114" si="138">SUM(O114:O117)</f>
        <v>5.6139999999999999</v>
      </c>
      <c r="R114" s="260">
        <f t="shared" ref="R114" si="139">Q114*1.02*1.05*$R$15</f>
        <v>6.8062564079999994</v>
      </c>
      <c r="S114" s="237"/>
      <c r="T114" s="237">
        <f t="shared" ref="T114" si="140">S114*E114</f>
        <v>0</v>
      </c>
    </row>
    <row r="115" spans="1:20" ht="12.75" customHeight="1">
      <c r="A115" s="247"/>
      <c r="B115" s="248"/>
      <c r="C115" s="248"/>
      <c r="D115" s="263"/>
      <c r="E115" s="238"/>
      <c r="F115" s="239"/>
      <c r="G115" s="243"/>
      <c r="H115" s="260"/>
      <c r="I115" s="261"/>
      <c r="J115" s="260"/>
      <c r="K115" s="115"/>
      <c r="L115" s="115"/>
      <c r="M115" s="115"/>
      <c r="N115" s="117"/>
      <c r="O115" s="109">
        <f t="shared" si="108"/>
        <v>0</v>
      </c>
      <c r="P115" s="260"/>
      <c r="Q115" s="260"/>
      <c r="R115" s="260"/>
      <c r="S115" s="237"/>
      <c r="T115" s="237"/>
    </row>
    <row r="116" spans="1:20" ht="12.75" customHeight="1">
      <c r="A116" s="247"/>
      <c r="B116" s="248"/>
      <c r="C116" s="248"/>
      <c r="D116" s="263"/>
      <c r="E116" s="238"/>
      <c r="F116" s="239"/>
      <c r="G116" s="243"/>
      <c r="H116" s="260"/>
      <c r="I116" s="261"/>
      <c r="J116" s="260"/>
      <c r="K116" s="115" t="s">
        <v>102</v>
      </c>
      <c r="L116" s="115" t="s">
        <v>240</v>
      </c>
      <c r="M116" s="124">
        <v>0.03</v>
      </c>
      <c r="N116" s="117">
        <v>26.4</v>
      </c>
      <c r="O116" s="109">
        <f t="shared" si="108"/>
        <v>0.79199999999999993</v>
      </c>
      <c r="P116" s="260"/>
      <c r="Q116" s="260"/>
      <c r="R116" s="260"/>
      <c r="S116" s="237"/>
      <c r="T116" s="237"/>
    </row>
    <row r="117" spans="1:20" ht="15.75" customHeight="1">
      <c r="A117" s="247"/>
      <c r="B117" s="248"/>
      <c r="C117" s="248"/>
      <c r="D117" s="264"/>
      <c r="E117" s="238"/>
      <c r="F117" s="239"/>
      <c r="G117" s="243"/>
      <c r="H117" s="260"/>
      <c r="I117" s="261"/>
      <c r="J117" s="260"/>
      <c r="K117" s="125"/>
      <c r="L117" s="125"/>
      <c r="M117" s="125"/>
      <c r="N117" s="126"/>
      <c r="O117" s="109">
        <f t="shared" si="108"/>
        <v>0</v>
      </c>
      <c r="P117" s="260"/>
      <c r="Q117" s="260"/>
      <c r="R117" s="260"/>
      <c r="S117" s="237"/>
      <c r="T117" s="237"/>
    </row>
    <row r="118" spans="1:20" ht="12.75" customHeight="1">
      <c r="A118" s="247">
        <v>7</v>
      </c>
      <c r="B118" s="282" t="s">
        <v>149</v>
      </c>
      <c r="C118" s="248" t="s">
        <v>205</v>
      </c>
      <c r="D118" s="262" t="s">
        <v>239</v>
      </c>
      <c r="E118" s="238">
        <v>1.56</v>
      </c>
      <c r="F118" s="239">
        <f t="shared" ref="F118" si="141">H118+J118+R118</f>
        <v>21.611838269080003</v>
      </c>
      <c r="G118" s="243">
        <v>7.7</v>
      </c>
      <c r="H118" s="260">
        <f t="shared" ref="H118" si="142">G118*$P$8/1000</f>
        <v>14.554309000000002</v>
      </c>
      <c r="I118" s="281">
        <v>0.15</v>
      </c>
      <c r="J118" s="260">
        <f t="shared" ref="J118" si="143">I118*$P$9/1000</f>
        <v>0.41689500000000002</v>
      </c>
      <c r="K118" s="115" t="s">
        <v>152</v>
      </c>
      <c r="L118" s="115" t="s">
        <v>237</v>
      </c>
      <c r="M118" s="115">
        <v>0.97</v>
      </c>
      <c r="N118" s="117">
        <v>4.6669999999999998</v>
      </c>
      <c r="O118" s="109">
        <f t="shared" si="108"/>
        <v>4.5269899999999996</v>
      </c>
      <c r="P118" s="260">
        <f t="shared" ref="P118" si="144">E118*F118</f>
        <v>33.714467699764803</v>
      </c>
      <c r="Q118" s="260">
        <f t="shared" ref="Q118" si="145">SUM(O118:O121)</f>
        <v>5.4773899999999998</v>
      </c>
      <c r="R118" s="260">
        <f t="shared" ref="R118" si="146">Q118*1.02*1.05*$R$15</f>
        <v>6.6406342690799995</v>
      </c>
      <c r="S118" s="237"/>
      <c r="T118" s="237">
        <f t="shared" ref="T118" si="147">S118*E118</f>
        <v>0</v>
      </c>
    </row>
    <row r="119" spans="1:20" ht="12.75" customHeight="1">
      <c r="A119" s="247"/>
      <c r="B119" s="248"/>
      <c r="C119" s="248"/>
      <c r="D119" s="263"/>
      <c r="E119" s="238"/>
      <c r="F119" s="239"/>
      <c r="G119" s="243"/>
      <c r="H119" s="260"/>
      <c r="I119" s="281"/>
      <c r="J119" s="260"/>
      <c r="K119" s="115"/>
      <c r="L119" s="115"/>
      <c r="M119" s="115"/>
      <c r="N119" s="117"/>
      <c r="O119" s="109">
        <f t="shared" si="108"/>
        <v>0</v>
      </c>
      <c r="P119" s="260"/>
      <c r="Q119" s="260"/>
      <c r="R119" s="260"/>
      <c r="S119" s="237"/>
      <c r="T119" s="237"/>
    </row>
    <row r="120" spans="1:20" ht="12.75" customHeight="1">
      <c r="A120" s="247"/>
      <c r="B120" s="248"/>
      <c r="C120" s="248"/>
      <c r="D120" s="263"/>
      <c r="E120" s="238"/>
      <c r="F120" s="239"/>
      <c r="G120" s="243"/>
      <c r="H120" s="260"/>
      <c r="I120" s="281"/>
      <c r="J120" s="260"/>
      <c r="K120" s="115" t="s">
        <v>102</v>
      </c>
      <c r="L120" s="117" t="s">
        <v>236</v>
      </c>
      <c r="M120" s="118">
        <v>3.5999999999999997E-2</v>
      </c>
      <c r="N120" s="117">
        <v>26.4</v>
      </c>
      <c r="O120" s="109">
        <f t="shared" si="108"/>
        <v>0.95039999999999991</v>
      </c>
      <c r="P120" s="260"/>
      <c r="Q120" s="260"/>
      <c r="R120" s="260"/>
      <c r="S120" s="237"/>
      <c r="T120" s="237"/>
    </row>
    <row r="121" spans="1:20" ht="17.25" customHeight="1">
      <c r="A121" s="247"/>
      <c r="B121" s="248"/>
      <c r="C121" s="248"/>
      <c r="D121" s="264"/>
      <c r="E121" s="238"/>
      <c r="F121" s="239"/>
      <c r="G121" s="243"/>
      <c r="H121" s="260"/>
      <c r="I121" s="281"/>
      <c r="J121" s="260"/>
      <c r="K121" s="125"/>
      <c r="L121" s="125"/>
      <c r="M121" s="125"/>
      <c r="N121" s="126"/>
      <c r="O121" s="109">
        <f t="shared" si="108"/>
        <v>0</v>
      </c>
      <c r="P121" s="260"/>
      <c r="Q121" s="260"/>
      <c r="R121" s="260"/>
      <c r="S121" s="237"/>
      <c r="T121" s="237"/>
    </row>
    <row r="122" spans="1:20" ht="12.75" customHeight="1">
      <c r="A122" s="247">
        <v>8</v>
      </c>
      <c r="B122" s="282" t="s">
        <v>149</v>
      </c>
      <c r="C122" s="248" t="s">
        <v>206</v>
      </c>
      <c r="D122" s="262" t="s">
        <v>239</v>
      </c>
      <c r="E122" s="238">
        <v>2.5</v>
      </c>
      <c r="F122" s="239">
        <f t="shared" ref="F122" si="148">H122+J122+R122</f>
        <v>21.794118399280002</v>
      </c>
      <c r="G122" s="243">
        <v>7.7</v>
      </c>
      <c r="H122" s="260">
        <f t="shared" ref="H122" si="149">G122*$P$8/1000</f>
        <v>14.554309000000002</v>
      </c>
      <c r="I122" s="281">
        <v>0.15</v>
      </c>
      <c r="J122" s="260">
        <f t="shared" ref="J122" si="150">I122*$P$9/1000</f>
        <v>0.41689500000000002</v>
      </c>
      <c r="K122" s="115" t="s">
        <v>150</v>
      </c>
      <c r="L122" s="115" t="s">
        <v>237</v>
      </c>
      <c r="M122" s="115">
        <v>0.97</v>
      </c>
      <c r="N122" s="117">
        <v>4.8220000000000001</v>
      </c>
      <c r="O122" s="109">
        <f t="shared" si="108"/>
        <v>4.6773400000000001</v>
      </c>
      <c r="P122" s="260">
        <f t="shared" ref="P122" si="151">E122*F122</f>
        <v>54.485295998200002</v>
      </c>
      <c r="Q122" s="260">
        <f t="shared" ref="Q122" si="152">SUM(O122:O125)</f>
        <v>5.6277400000000002</v>
      </c>
      <c r="R122" s="260">
        <f t="shared" ref="R122" si="153">Q122*1.02*1.05*$R$15</f>
        <v>6.8229143992799992</v>
      </c>
      <c r="S122" s="237"/>
      <c r="T122" s="237">
        <f t="shared" ref="T122" si="154">S122*E122</f>
        <v>0</v>
      </c>
    </row>
    <row r="123" spans="1:20" ht="12.75" customHeight="1">
      <c r="A123" s="247"/>
      <c r="B123" s="248"/>
      <c r="C123" s="248"/>
      <c r="D123" s="263"/>
      <c r="E123" s="238"/>
      <c r="F123" s="239"/>
      <c r="G123" s="243"/>
      <c r="H123" s="260"/>
      <c r="I123" s="281"/>
      <c r="J123" s="260"/>
      <c r="K123" s="115"/>
      <c r="L123" s="115"/>
      <c r="M123" s="115"/>
      <c r="N123" s="117"/>
      <c r="O123" s="109">
        <f t="shared" si="108"/>
        <v>0</v>
      </c>
      <c r="P123" s="260"/>
      <c r="Q123" s="260"/>
      <c r="R123" s="260"/>
      <c r="S123" s="237"/>
      <c r="T123" s="237"/>
    </row>
    <row r="124" spans="1:20" ht="12.75" customHeight="1">
      <c r="A124" s="247"/>
      <c r="B124" s="248"/>
      <c r="C124" s="248"/>
      <c r="D124" s="263"/>
      <c r="E124" s="238"/>
      <c r="F124" s="239"/>
      <c r="G124" s="243"/>
      <c r="H124" s="260"/>
      <c r="I124" s="281"/>
      <c r="J124" s="260"/>
      <c r="K124" s="115" t="s">
        <v>102</v>
      </c>
      <c r="L124" s="117" t="s">
        <v>236</v>
      </c>
      <c r="M124" s="118">
        <v>3.5999999999999997E-2</v>
      </c>
      <c r="N124" s="117">
        <v>26.4</v>
      </c>
      <c r="O124" s="109">
        <f t="shared" si="108"/>
        <v>0.95039999999999991</v>
      </c>
      <c r="P124" s="260"/>
      <c r="Q124" s="260"/>
      <c r="R124" s="260"/>
      <c r="S124" s="237"/>
      <c r="T124" s="237"/>
    </row>
    <row r="125" spans="1:20" ht="12.75" customHeight="1">
      <c r="A125" s="247"/>
      <c r="B125" s="248"/>
      <c r="C125" s="248"/>
      <c r="D125" s="264"/>
      <c r="E125" s="238"/>
      <c r="F125" s="239"/>
      <c r="G125" s="243"/>
      <c r="H125" s="260"/>
      <c r="I125" s="281"/>
      <c r="J125" s="260"/>
      <c r="K125" s="125"/>
      <c r="L125" s="125"/>
      <c r="M125" s="125"/>
      <c r="N125" s="126"/>
      <c r="O125" s="109">
        <f t="shared" si="108"/>
        <v>0</v>
      </c>
      <c r="P125" s="260"/>
      <c r="Q125" s="260"/>
      <c r="R125" s="260"/>
      <c r="S125" s="237"/>
      <c r="T125" s="237"/>
    </row>
    <row r="126" spans="1:20" ht="12.75" customHeight="1">
      <c r="A126" s="247">
        <v>9</v>
      </c>
      <c r="B126" s="248" t="s">
        <v>154</v>
      </c>
      <c r="C126" s="249" t="s">
        <v>207</v>
      </c>
      <c r="D126" s="252" t="s">
        <v>103</v>
      </c>
      <c r="E126" s="254">
        <v>7.2</v>
      </c>
      <c r="F126" s="257">
        <f t="shared" ref="F126" si="155">H126+J126+R126</f>
        <v>24.107563499999998</v>
      </c>
      <c r="G126" s="243">
        <v>1.1499999999999999</v>
      </c>
      <c r="H126" s="260">
        <f t="shared" ref="H126" si="156">G126*$P$8/1000</f>
        <v>2.1736955</v>
      </c>
      <c r="I126" s="243">
        <v>0.04</v>
      </c>
      <c r="J126" s="244">
        <f t="shared" ref="J126" si="157">I126*$P$9/1000</f>
        <v>0.11117200000000001</v>
      </c>
      <c r="K126" s="115" t="s">
        <v>156</v>
      </c>
      <c r="L126" s="115" t="s">
        <v>100</v>
      </c>
      <c r="M126" s="115">
        <v>1</v>
      </c>
      <c r="N126" s="117">
        <v>18</v>
      </c>
      <c r="O126" s="109">
        <f t="shared" si="108"/>
        <v>18</v>
      </c>
      <c r="P126" s="244">
        <f t="shared" ref="P126" si="158">E126*F126</f>
        <v>173.57445719999998</v>
      </c>
      <c r="Q126" s="244">
        <f t="shared" ref="Q126" si="159">SUM(O126:O129)</f>
        <v>18</v>
      </c>
      <c r="R126" s="244">
        <f t="shared" ref="R126" si="160">Q126*1.02*1.05*$R$15</f>
        <v>21.822695999999997</v>
      </c>
      <c r="S126" s="237"/>
      <c r="T126" s="237">
        <f t="shared" ref="T126" si="161">S126*E126</f>
        <v>0</v>
      </c>
    </row>
    <row r="127" spans="1:20" ht="12.75" customHeight="1">
      <c r="A127" s="247"/>
      <c r="B127" s="248"/>
      <c r="C127" s="250"/>
      <c r="D127" s="253"/>
      <c r="E127" s="255"/>
      <c r="F127" s="258"/>
      <c r="G127" s="243"/>
      <c r="H127" s="260"/>
      <c r="I127" s="243"/>
      <c r="J127" s="245"/>
      <c r="K127" s="115"/>
      <c r="L127" s="115"/>
      <c r="M127" s="115"/>
      <c r="N127" s="117"/>
      <c r="O127" s="109">
        <f t="shared" si="108"/>
        <v>0</v>
      </c>
      <c r="P127" s="245"/>
      <c r="Q127" s="245"/>
      <c r="R127" s="245"/>
      <c r="S127" s="237"/>
      <c r="T127" s="237"/>
    </row>
    <row r="128" spans="1:20" ht="12.75" customHeight="1">
      <c r="A128" s="247"/>
      <c r="B128" s="248"/>
      <c r="C128" s="250"/>
      <c r="D128" s="253"/>
      <c r="E128" s="255"/>
      <c r="F128" s="258"/>
      <c r="G128" s="243"/>
      <c r="H128" s="260"/>
      <c r="I128" s="243"/>
      <c r="J128" s="245"/>
      <c r="K128" s="115"/>
      <c r="L128" s="115"/>
      <c r="M128" s="123"/>
      <c r="N128" s="117"/>
      <c r="O128" s="109">
        <f t="shared" si="108"/>
        <v>0</v>
      </c>
      <c r="P128" s="245"/>
      <c r="Q128" s="245"/>
      <c r="R128" s="245"/>
      <c r="S128" s="237"/>
      <c r="T128" s="237"/>
    </row>
    <row r="129" spans="1:20" ht="28.5" customHeight="1">
      <c r="A129" s="247"/>
      <c r="B129" s="248"/>
      <c r="C129" s="251"/>
      <c r="D129" s="253"/>
      <c r="E129" s="256"/>
      <c r="F129" s="259"/>
      <c r="G129" s="243"/>
      <c r="H129" s="260"/>
      <c r="I129" s="243"/>
      <c r="J129" s="246"/>
      <c r="K129" s="115"/>
      <c r="L129" s="115"/>
      <c r="M129" s="115"/>
      <c r="N129" s="117"/>
      <c r="O129" s="109">
        <f t="shared" si="108"/>
        <v>0</v>
      </c>
      <c r="P129" s="246"/>
      <c r="Q129" s="246"/>
      <c r="R129" s="246"/>
      <c r="S129" s="237"/>
      <c r="T129" s="237"/>
    </row>
    <row r="130" spans="1:20" ht="12.75" customHeight="1">
      <c r="A130" s="232"/>
      <c r="B130" s="234"/>
      <c r="C130" s="235" t="s">
        <v>93</v>
      </c>
      <c r="D130" s="232"/>
      <c r="E130" s="236"/>
      <c r="F130" s="229"/>
      <c r="G130" s="232"/>
      <c r="H130" s="224"/>
      <c r="I130" s="232"/>
      <c r="J130" s="224"/>
      <c r="K130" s="120"/>
      <c r="L130" s="120"/>
      <c r="M130" s="120"/>
      <c r="N130" s="120"/>
      <c r="O130" s="121"/>
      <c r="P130" s="224"/>
      <c r="Q130" s="224"/>
      <c r="R130" s="224"/>
      <c r="S130" s="224"/>
      <c r="T130" s="233">
        <f>SUM(T94:T129)</f>
        <v>0</v>
      </c>
    </row>
    <row r="131" spans="1:20" ht="12.75" customHeight="1">
      <c r="A131" s="232"/>
      <c r="B131" s="234"/>
      <c r="C131" s="235"/>
      <c r="D131" s="232"/>
      <c r="E131" s="236"/>
      <c r="F131" s="230"/>
      <c r="G131" s="232"/>
      <c r="H131" s="224"/>
      <c r="I131" s="232"/>
      <c r="J131" s="224"/>
      <c r="K131" s="120"/>
      <c r="L131" s="120"/>
      <c r="M131" s="120"/>
      <c r="N131" s="120"/>
      <c r="O131" s="121"/>
      <c r="P131" s="224"/>
      <c r="Q131" s="224"/>
      <c r="R131" s="224"/>
      <c r="S131" s="224"/>
      <c r="T131" s="233"/>
    </row>
    <row r="132" spans="1:20" ht="12.75" customHeight="1">
      <c r="A132" s="232"/>
      <c r="B132" s="234"/>
      <c r="C132" s="235"/>
      <c r="D132" s="232"/>
      <c r="E132" s="236"/>
      <c r="F132" s="230"/>
      <c r="G132" s="232"/>
      <c r="H132" s="224"/>
      <c r="I132" s="232"/>
      <c r="J132" s="224"/>
      <c r="K132" s="120"/>
      <c r="L132" s="120"/>
      <c r="M132" s="122"/>
      <c r="N132" s="120"/>
      <c r="O132" s="121"/>
      <c r="P132" s="224"/>
      <c r="Q132" s="224"/>
      <c r="R132" s="224"/>
      <c r="S132" s="224"/>
      <c r="T132" s="233"/>
    </row>
    <row r="133" spans="1:20" ht="12.75" customHeight="1">
      <c r="A133" s="232"/>
      <c r="B133" s="234"/>
      <c r="C133" s="235"/>
      <c r="D133" s="232"/>
      <c r="E133" s="236"/>
      <c r="F133" s="231"/>
      <c r="G133" s="232"/>
      <c r="H133" s="224"/>
      <c r="I133" s="232"/>
      <c r="J133" s="224"/>
      <c r="K133" s="120"/>
      <c r="L133" s="120"/>
      <c r="M133" s="120"/>
      <c r="N133" s="120"/>
      <c r="O133" s="121"/>
      <c r="P133" s="224"/>
      <c r="Q133" s="224"/>
      <c r="R133" s="224"/>
      <c r="S133" s="224"/>
      <c r="T133" s="233"/>
    </row>
    <row r="134" spans="1:20" ht="12.75" customHeight="1">
      <c r="A134" s="232"/>
      <c r="B134" s="234"/>
      <c r="C134" s="235" t="s">
        <v>94</v>
      </c>
      <c r="D134" s="232"/>
      <c r="E134" s="236"/>
      <c r="F134" s="229"/>
      <c r="G134" s="232"/>
      <c r="H134" s="224"/>
      <c r="I134" s="232"/>
      <c r="J134" s="224"/>
      <c r="K134" s="120"/>
      <c r="L134" s="120"/>
      <c r="M134" s="120"/>
      <c r="N134" s="120"/>
      <c r="O134" s="121"/>
      <c r="P134" s="224"/>
      <c r="Q134" s="224"/>
      <c r="R134" s="224"/>
      <c r="S134" s="224"/>
      <c r="T134" s="225">
        <v>9.0499999999999997E-2</v>
      </c>
    </row>
    <row r="135" spans="1:20" ht="12.75" customHeight="1">
      <c r="A135" s="232"/>
      <c r="B135" s="234"/>
      <c r="C135" s="235"/>
      <c r="D135" s="232"/>
      <c r="E135" s="236"/>
      <c r="F135" s="230"/>
      <c r="G135" s="232"/>
      <c r="H135" s="224"/>
      <c r="I135" s="232"/>
      <c r="J135" s="224"/>
      <c r="K135" s="120"/>
      <c r="L135" s="120"/>
      <c r="M135" s="120"/>
      <c r="N135" s="120"/>
      <c r="O135" s="121"/>
      <c r="P135" s="224"/>
      <c r="Q135" s="224"/>
      <c r="R135" s="224"/>
      <c r="S135" s="224"/>
      <c r="T135" s="225"/>
    </row>
    <row r="136" spans="1:20" ht="12.75" customHeight="1">
      <c r="A136" s="232"/>
      <c r="B136" s="234"/>
      <c r="C136" s="235"/>
      <c r="D136" s="232"/>
      <c r="E136" s="236"/>
      <c r="F136" s="230"/>
      <c r="G136" s="232"/>
      <c r="H136" s="224"/>
      <c r="I136" s="232"/>
      <c r="J136" s="224"/>
      <c r="K136" s="120"/>
      <c r="L136" s="120"/>
      <c r="M136" s="122"/>
      <c r="N136" s="120"/>
      <c r="O136" s="121"/>
      <c r="P136" s="224"/>
      <c r="Q136" s="224"/>
      <c r="R136" s="224"/>
      <c r="S136" s="224"/>
      <c r="T136" s="225"/>
    </row>
    <row r="137" spans="1:20" ht="12.75" customHeight="1">
      <c r="A137" s="232"/>
      <c r="B137" s="234"/>
      <c r="C137" s="235"/>
      <c r="D137" s="232"/>
      <c r="E137" s="236"/>
      <c r="F137" s="231"/>
      <c r="G137" s="232"/>
      <c r="H137" s="224"/>
      <c r="I137" s="232"/>
      <c r="J137" s="224"/>
      <c r="K137" s="120"/>
      <c r="L137" s="120"/>
      <c r="M137" s="120"/>
      <c r="N137" s="120"/>
      <c r="O137" s="121"/>
      <c r="P137" s="224"/>
      <c r="Q137" s="224"/>
      <c r="R137" s="224"/>
      <c r="S137" s="224"/>
      <c r="T137" s="225"/>
    </row>
    <row r="138" spans="1:20" ht="12.75" customHeight="1">
      <c r="A138" s="247"/>
      <c r="B138" s="248"/>
      <c r="C138" s="290" t="s">
        <v>209</v>
      </c>
      <c r="D138" s="293"/>
      <c r="E138" s="254"/>
      <c r="F138" s="257"/>
      <c r="G138" s="243"/>
      <c r="H138" s="260"/>
      <c r="I138" s="243"/>
      <c r="J138" s="244"/>
      <c r="K138" s="115"/>
      <c r="L138" s="115"/>
      <c r="M138" s="115"/>
      <c r="N138" s="117"/>
      <c r="O138" s="109"/>
      <c r="P138" s="244"/>
      <c r="Q138" s="244"/>
      <c r="R138" s="244"/>
      <c r="S138" s="237">
        <f t="shared" ref="S138" si="162">F138*$S$18</f>
        <v>0</v>
      </c>
      <c r="T138" s="237">
        <f t="shared" ref="T138" si="163">S138*E138</f>
        <v>0</v>
      </c>
    </row>
    <row r="139" spans="1:20" ht="12.75" customHeight="1">
      <c r="A139" s="247"/>
      <c r="B139" s="248"/>
      <c r="C139" s="291"/>
      <c r="D139" s="294"/>
      <c r="E139" s="255"/>
      <c r="F139" s="258"/>
      <c r="G139" s="243"/>
      <c r="H139" s="260"/>
      <c r="I139" s="243"/>
      <c r="J139" s="245"/>
      <c r="K139" s="115"/>
      <c r="L139" s="115"/>
      <c r="M139" s="115"/>
      <c r="N139" s="117"/>
      <c r="O139" s="109"/>
      <c r="P139" s="245"/>
      <c r="Q139" s="245"/>
      <c r="R139" s="245"/>
      <c r="S139" s="237"/>
      <c r="T139" s="237"/>
    </row>
    <row r="140" spans="1:20" ht="12.75" customHeight="1">
      <c r="A140" s="247"/>
      <c r="B140" s="248"/>
      <c r="C140" s="291"/>
      <c r="D140" s="294"/>
      <c r="E140" s="255"/>
      <c r="F140" s="258"/>
      <c r="G140" s="243"/>
      <c r="H140" s="260"/>
      <c r="I140" s="243"/>
      <c r="J140" s="245"/>
      <c r="K140" s="115"/>
      <c r="L140" s="115"/>
      <c r="M140" s="123"/>
      <c r="N140" s="117"/>
      <c r="O140" s="109"/>
      <c r="P140" s="245"/>
      <c r="Q140" s="245"/>
      <c r="R140" s="245"/>
      <c r="S140" s="237"/>
      <c r="T140" s="237"/>
    </row>
    <row r="141" spans="1:20" ht="19.5" customHeight="1">
      <c r="A141" s="247"/>
      <c r="B141" s="248"/>
      <c r="C141" s="292"/>
      <c r="D141" s="295"/>
      <c r="E141" s="256"/>
      <c r="F141" s="259"/>
      <c r="G141" s="243"/>
      <c r="H141" s="260"/>
      <c r="I141" s="243"/>
      <c r="J141" s="246"/>
      <c r="K141" s="115"/>
      <c r="L141" s="115"/>
      <c r="M141" s="115"/>
      <c r="N141" s="117"/>
      <c r="O141" s="109"/>
      <c r="P141" s="246"/>
      <c r="Q141" s="246"/>
      <c r="R141" s="246"/>
      <c r="S141" s="237"/>
      <c r="T141" s="237"/>
    </row>
    <row r="142" spans="1:20" ht="12.75" customHeight="1">
      <c r="A142" s="247">
        <v>1</v>
      </c>
      <c r="B142" s="248" t="s">
        <v>182</v>
      </c>
      <c r="C142" s="248" t="s">
        <v>210</v>
      </c>
      <c r="D142" s="262" t="s">
        <v>239</v>
      </c>
      <c r="E142" s="239">
        <v>38.4</v>
      </c>
      <c r="F142" s="239">
        <f t="shared" ref="F142" si="164">H142+J142+R142</f>
        <v>1.7077640270399999</v>
      </c>
      <c r="G142" s="243">
        <v>0.46400000000000002</v>
      </c>
      <c r="H142" s="260">
        <f t="shared" ref="H142" si="165">G142*$P$8/1000</f>
        <v>0.87703888000000008</v>
      </c>
      <c r="I142" s="243">
        <v>6.8000000000000005E-2</v>
      </c>
      <c r="J142" s="260">
        <f t="shared" ref="J142" si="166">I142*$P$9/1000</f>
        <v>0.18899240000000003</v>
      </c>
      <c r="K142" s="115" t="s">
        <v>102</v>
      </c>
      <c r="L142" s="115" t="s">
        <v>236</v>
      </c>
      <c r="M142" s="115">
        <v>1.9E-2</v>
      </c>
      <c r="N142" s="117">
        <v>26.4</v>
      </c>
      <c r="O142" s="109">
        <f t="shared" ref="O142:O165" si="167">M142*N142</f>
        <v>0.50159999999999993</v>
      </c>
      <c r="P142" s="260">
        <f t="shared" ref="P142" si="168">E142*F142</f>
        <v>65.578138638335986</v>
      </c>
      <c r="Q142" s="260">
        <f t="shared" ref="Q142" si="169">SUM(O142:O145)</f>
        <v>0.5293199999999999</v>
      </c>
      <c r="R142" s="260">
        <f t="shared" ref="R142" si="170">Q142*1.02*1.05*$R$15</f>
        <v>0.64173274703999983</v>
      </c>
      <c r="S142" s="237"/>
      <c r="T142" s="237">
        <f t="shared" ref="T142" si="171">S142*E142</f>
        <v>0</v>
      </c>
    </row>
    <row r="143" spans="1:20" ht="12.75" customHeight="1">
      <c r="A143" s="247"/>
      <c r="B143" s="248"/>
      <c r="C143" s="248"/>
      <c r="D143" s="263"/>
      <c r="E143" s="239"/>
      <c r="F143" s="239"/>
      <c r="G143" s="243"/>
      <c r="H143" s="260"/>
      <c r="I143" s="243"/>
      <c r="J143" s="260"/>
      <c r="K143" s="115"/>
      <c r="L143" s="115"/>
      <c r="M143" s="115"/>
      <c r="N143" s="117"/>
      <c r="O143" s="109">
        <f t="shared" si="167"/>
        <v>0</v>
      </c>
      <c r="P143" s="260"/>
      <c r="Q143" s="260"/>
      <c r="R143" s="260"/>
      <c r="S143" s="237"/>
      <c r="T143" s="237"/>
    </row>
    <row r="144" spans="1:20" ht="12.75" customHeight="1">
      <c r="A144" s="247"/>
      <c r="B144" s="248"/>
      <c r="C144" s="248"/>
      <c r="D144" s="263"/>
      <c r="E144" s="239"/>
      <c r="F144" s="239"/>
      <c r="G144" s="243"/>
      <c r="H144" s="260"/>
      <c r="I144" s="243"/>
      <c r="J144" s="260"/>
      <c r="K144" s="115" t="s">
        <v>184</v>
      </c>
      <c r="L144" s="115" t="s">
        <v>237</v>
      </c>
      <c r="M144" s="123">
        <v>5.28E-2</v>
      </c>
      <c r="N144" s="117">
        <v>0.52500000000000002</v>
      </c>
      <c r="O144" s="109">
        <f t="shared" si="167"/>
        <v>2.7720000000000002E-2</v>
      </c>
      <c r="P144" s="260"/>
      <c r="Q144" s="260"/>
      <c r="R144" s="260"/>
      <c r="S144" s="237"/>
      <c r="T144" s="237"/>
    </row>
    <row r="145" spans="1:20" ht="12.75" customHeight="1">
      <c r="A145" s="247"/>
      <c r="B145" s="248"/>
      <c r="C145" s="248"/>
      <c r="D145" s="264"/>
      <c r="E145" s="239"/>
      <c r="F145" s="239"/>
      <c r="G145" s="243"/>
      <c r="H145" s="260"/>
      <c r="I145" s="243"/>
      <c r="J145" s="260"/>
      <c r="K145" s="115"/>
      <c r="L145" s="115"/>
      <c r="M145" s="115"/>
      <c r="N145" s="117"/>
      <c r="O145" s="109">
        <f t="shared" si="167"/>
        <v>0</v>
      </c>
      <c r="P145" s="260"/>
      <c r="Q145" s="260"/>
      <c r="R145" s="260"/>
      <c r="S145" s="237"/>
      <c r="T145" s="237"/>
    </row>
    <row r="146" spans="1:20" ht="12.75" customHeight="1">
      <c r="A146" s="247">
        <v>2</v>
      </c>
      <c r="B146" s="282" t="s">
        <v>149</v>
      </c>
      <c r="C146" s="248" t="s">
        <v>206</v>
      </c>
      <c r="D146" s="262" t="s">
        <v>239</v>
      </c>
      <c r="E146" s="238">
        <v>38.4</v>
      </c>
      <c r="F146" s="239">
        <f t="shared" ref="F146" si="172">H146+J146+R146</f>
        <v>21.794118399280002</v>
      </c>
      <c r="G146" s="243">
        <v>7.7</v>
      </c>
      <c r="H146" s="260">
        <f t="shared" ref="H146" si="173">G146*$P$8/1000</f>
        <v>14.554309000000002</v>
      </c>
      <c r="I146" s="281">
        <v>0.15</v>
      </c>
      <c r="J146" s="260">
        <f t="shared" ref="J146" si="174">I146*$P$9/1000</f>
        <v>0.41689500000000002</v>
      </c>
      <c r="K146" s="115" t="s">
        <v>150</v>
      </c>
      <c r="L146" s="115" t="s">
        <v>237</v>
      </c>
      <c r="M146" s="115">
        <v>0.97</v>
      </c>
      <c r="N146" s="117">
        <v>4.8220000000000001</v>
      </c>
      <c r="O146" s="109">
        <f t="shared" si="167"/>
        <v>4.6773400000000001</v>
      </c>
      <c r="P146" s="260">
        <f t="shared" ref="P146" si="175">E146*F146</f>
        <v>836.89414653235201</v>
      </c>
      <c r="Q146" s="260">
        <f t="shared" ref="Q146" si="176">SUM(O146:O149)</f>
        <v>5.6277400000000002</v>
      </c>
      <c r="R146" s="260">
        <f t="shared" ref="R146" si="177">Q146*1.02*1.05*$R$15</f>
        <v>6.8229143992799992</v>
      </c>
      <c r="S146" s="237"/>
      <c r="T146" s="237">
        <f t="shared" ref="T146" si="178">S146*E146</f>
        <v>0</v>
      </c>
    </row>
    <row r="147" spans="1:20" ht="12.75" customHeight="1">
      <c r="A147" s="247"/>
      <c r="B147" s="248"/>
      <c r="C147" s="248"/>
      <c r="D147" s="263"/>
      <c r="E147" s="238"/>
      <c r="F147" s="239"/>
      <c r="G147" s="243"/>
      <c r="H147" s="260"/>
      <c r="I147" s="281"/>
      <c r="J147" s="260"/>
      <c r="K147" s="115"/>
      <c r="L147" s="115"/>
      <c r="M147" s="115"/>
      <c r="N147" s="117"/>
      <c r="O147" s="109">
        <f t="shared" si="167"/>
        <v>0</v>
      </c>
      <c r="P147" s="260"/>
      <c r="Q147" s="260"/>
      <c r="R147" s="260"/>
      <c r="S147" s="237"/>
      <c r="T147" s="237"/>
    </row>
    <row r="148" spans="1:20" ht="12.75" customHeight="1">
      <c r="A148" s="247"/>
      <c r="B148" s="248"/>
      <c r="C148" s="248"/>
      <c r="D148" s="263"/>
      <c r="E148" s="238"/>
      <c r="F148" s="239"/>
      <c r="G148" s="243"/>
      <c r="H148" s="260"/>
      <c r="I148" s="281"/>
      <c r="J148" s="260"/>
      <c r="K148" s="115" t="s">
        <v>102</v>
      </c>
      <c r="L148" s="117" t="s">
        <v>236</v>
      </c>
      <c r="M148" s="118">
        <v>3.5999999999999997E-2</v>
      </c>
      <c r="N148" s="117">
        <v>26.4</v>
      </c>
      <c r="O148" s="109">
        <f t="shared" si="167"/>
        <v>0.95039999999999991</v>
      </c>
      <c r="P148" s="260"/>
      <c r="Q148" s="260"/>
      <c r="R148" s="260"/>
      <c r="S148" s="237"/>
      <c r="T148" s="237"/>
    </row>
    <row r="149" spans="1:20" ht="12.75" customHeight="1">
      <c r="A149" s="247"/>
      <c r="B149" s="248"/>
      <c r="C149" s="248"/>
      <c r="D149" s="264"/>
      <c r="E149" s="238"/>
      <c r="F149" s="239"/>
      <c r="G149" s="243"/>
      <c r="H149" s="260"/>
      <c r="I149" s="281"/>
      <c r="J149" s="260"/>
      <c r="K149" s="125"/>
      <c r="L149" s="125"/>
      <c r="M149" s="125"/>
      <c r="N149" s="126"/>
      <c r="O149" s="109">
        <f t="shared" si="167"/>
        <v>0</v>
      </c>
      <c r="P149" s="260"/>
      <c r="Q149" s="260"/>
      <c r="R149" s="260"/>
      <c r="S149" s="237"/>
      <c r="T149" s="237"/>
    </row>
    <row r="150" spans="1:20" ht="12.75" customHeight="1">
      <c r="A150" s="247">
        <v>3</v>
      </c>
      <c r="B150" s="248" t="s">
        <v>185</v>
      </c>
      <c r="C150" s="248" t="s">
        <v>211</v>
      </c>
      <c r="D150" s="262" t="s">
        <v>239</v>
      </c>
      <c r="E150" s="239">
        <v>11.2</v>
      </c>
      <c r="F150" s="239">
        <f t="shared" ref="F150" si="179">H150+J150+R150</f>
        <v>0.403200805</v>
      </c>
      <c r="G150" s="261">
        <v>0.14449999999999999</v>
      </c>
      <c r="H150" s="260">
        <f t="shared" ref="H150" si="180">G150*$P$8/1000</f>
        <v>0.27312956500000002</v>
      </c>
      <c r="I150" s="261">
        <v>4.6800000000000001E-2</v>
      </c>
      <c r="J150" s="260">
        <f t="shared" ref="J150" si="181">I150*$P$9/1000</f>
        <v>0.13007124</v>
      </c>
      <c r="K150" s="115"/>
      <c r="L150" s="115"/>
      <c r="M150" s="115"/>
      <c r="N150" s="117"/>
      <c r="O150" s="109">
        <f t="shared" si="167"/>
        <v>0</v>
      </c>
      <c r="P150" s="260">
        <f t="shared" ref="P150" si="182">E150*F150</f>
        <v>4.5158490159999998</v>
      </c>
      <c r="Q150" s="260">
        <f t="shared" ref="Q150" si="183">SUM(O150:O153)</f>
        <v>0</v>
      </c>
      <c r="R150" s="260">
        <f t="shared" ref="R150" si="184">Q150*1.02*1.05*$R$15</f>
        <v>0</v>
      </c>
      <c r="S150" s="237"/>
      <c r="T150" s="237">
        <f t="shared" ref="T150" si="185">S150*E150</f>
        <v>0</v>
      </c>
    </row>
    <row r="151" spans="1:20" ht="12.75" customHeight="1">
      <c r="A151" s="247"/>
      <c r="B151" s="248"/>
      <c r="C151" s="248"/>
      <c r="D151" s="263"/>
      <c r="E151" s="239"/>
      <c r="F151" s="239"/>
      <c r="G151" s="261"/>
      <c r="H151" s="260"/>
      <c r="I151" s="261"/>
      <c r="J151" s="260"/>
      <c r="K151" s="115"/>
      <c r="L151" s="115"/>
      <c r="M151" s="115"/>
      <c r="N151" s="117"/>
      <c r="O151" s="109">
        <f t="shared" si="167"/>
        <v>0</v>
      </c>
      <c r="P151" s="260"/>
      <c r="Q151" s="260"/>
      <c r="R151" s="260"/>
      <c r="S151" s="237"/>
      <c r="T151" s="237"/>
    </row>
    <row r="152" spans="1:20" ht="12.75" customHeight="1">
      <c r="A152" s="247"/>
      <c r="B152" s="248"/>
      <c r="C152" s="248"/>
      <c r="D152" s="263"/>
      <c r="E152" s="239"/>
      <c r="F152" s="239"/>
      <c r="G152" s="261"/>
      <c r="H152" s="260"/>
      <c r="I152" s="261"/>
      <c r="J152" s="260"/>
      <c r="K152" s="115"/>
      <c r="L152" s="115"/>
      <c r="M152" s="123"/>
      <c r="N152" s="117"/>
      <c r="O152" s="109">
        <f t="shared" si="167"/>
        <v>0</v>
      </c>
      <c r="P152" s="260"/>
      <c r="Q152" s="260"/>
      <c r="R152" s="260"/>
      <c r="S152" s="237"/>
      <c r="T152" s="237"/>
    </row>
    <row r="153" spans="1:20" ht="12.75" customHeight="1">
      <c r="A153" s="247"/>
      <c r="B153" s="248"/>
      <c r="C153" s="248"/>
      <c r="D153" s="264"/>
      <c r="E153" s="239"/>
      <c r="F153" s="239"/>
      <c r="G153" s="261"/>
      <c r="H153" s="260"/>
      <c r="I153" s="261"/>
      <c r="J153" s="260"/>
      <c r="K153" s="115"/>
      <c r="L153" s="115"/>
      <c r="M153" s="115"/>
      <c r="N153" s="117"/>
      <c r="O153" s="109">
        <f t="shared" si="167"/>
        <v>0</v>
      </c>
      <c r="P153" s="260"/>
      <c r="Q153" s="260"/>
      <c r="R153" s="260"/>
      <c r="S153" s="237"/>
      <c r="T153" s="237"/>
    </row>
    <row r="154" spans="1:20" ht="12.75" customHeight="1">
      <c r="A154" s="247">
        <v>4</v>
      </c>
      <c r="B154" s="248" t="s">
        <v>188</v>
      </c>
      <c r="C154" s="248" t="s">
        <v>212</v>
      </c>
      <c r="D154" s="262" t="s">
        <v>239</v>
      </c>
      <c r="E154" s="239">
        <v>11.2</v>
      </c>
      <c r="F154" s="239">
        <f t="shared" ref="F154" si="186">H154+J154+R154</f>
        <v>1.5247269726400001</v>
      </c>
      <c r="G154" s="274">
        <v>0.1052</v>
      </c>
      <c r="H154" s="260">
        <f t="shared" ref="H154" si="187">G154*$P$8/1000</f>
        <v>0.198845884</v>
      </c>
      <c r="I154" s="261">
        <v>7.1999999999999998E-3</v>
      </c>
      <c r="J154" s="260">
        <f t="shared" ref="J154" si="188">I154*$P$9/1000</f>
        <v>2.0010960000000001E-2</v>
      </c>
      <c r="K154" s="115" t="s">
        <v>102</v>
      </c>
      <c r="L154" s="115" t="s">
        <v>236</v>
      </c>
      <c r="M154" s="115">
        <v>4.0800000000000003E-2</v>
      </c>
      <c r="N154" s="117">
        <v>26.4</v>
      </c>
      <c r="O154" s="109">
        <f t="shared" si="167"/>
        <v>1.0771200000000001</v>
      </c>
      <c r="P154" s="260">
        <f t="shared" ref="P154" si="189">E154*F154</f>
        <v>17.076942093568</v>
      </c>
      <c r="Q154" s="260">
        <f t="shared" ref="Q154" si="190">SUM(O154:O157)</f>
        <v>1.0771200000000001</v>
      </c>
      <c r="R154" s="260">
        <f t="shared" ref="R154" si="191">Q154*1.02*1.05*$R$15</f>
        <v>1.3058701286400001</v>
      </c>
      <c r="S154" s="237"/>
      <c r="T154" s="237">
        <f t="shared" ref="T154" si="192">S154*E154</f>
        <v>0</v>
      </c>
    </row>
    <row r="155" spans="1:20" ht="12.75" customHeight="1">
      <c r="A155" s="247"/>
      <c r="B155" s="248"/>
      <c r="C155" s="248"/>
      <c r="D155" s="263"/>
      <c r="E155" s="239"/>
      <c r="F155" s="239"/>
      <c r="G155" s="274"/>
      <c r="H155" s="260"/>
      <c r="I155" s="261"/>
      <c r="J155" s="260"/>
      <c r="K155" s="115"/>
      <c r="L155" s="115"/>
      <c r="M155" s="115"/>
      <c r="N155" s="117"/>
      <c r="O155" s="109">
        <f t="shared" si="167"/>
        <v>0</v>
      </c>
      <c r="P155" s="260"/>
      <c r="Q155" s="260"/>
      <c r="R155" s="260"/>
      <c r="S155" s="237"/>
      <c r="T155" s="237"/>
    </row>
    <row r="156" spans="1:20" ht="12.75" customHeight="1">
      <c r="A156" s="247"/>
      <c r="B156" s="248"/>
      <c r="C156" s="248"/>
      <c r="D156" s="263"/>
      <c r="E156" s="239"/>
      <c r="F156" s="239"/>
      <c r="G156" s="274"/>
      <c r="H156" s="260"/>
      <c r="I156" s="261"/>
      <c r="J156" s="260"/>
      <c r="K156" s="115"/>
      <c r="L156" s="115"/>
      <c r="M156" s="123"/>
      <c r="N156" s="117"/>
      <c r="O156" s="109">
        <f t="shared" si="167"/>
        <v>0</v>
      </c>
      <c r="P156" s="260"/>
      <c r="Q156" s="260"/>
      <c r="R156" s="260"/>
      <c r="S156" s="237"/>
      <c r="T156" s="237"/>
    </row>
    <row r="157" spans="1:20" ht="21" customHeight="1">
      <c r="A157" s="247"/>
      <c r="B157" s="248"/>
      <c r="C157" s="248"/>
      <c r="D157" s="264"/>
      <c r="E157" s="239"/>
      <c r="F157" s="239"/>
      <c r="G157" s="274"/>
      <c r="H157" s="260"/>
      <c r="I157" s="261"/>
      <c r="J157" s="260"/>
      <c r="K157" s="115"/>
      <c r="L157" s="115"/>
      <c r="M157" s="115"/>
      <c r="N157" s="117"/>
      <c r="O157" s="109">
        <f t="shared" si="167"/>
        <v>0</v>
      </c>
      <c r="P157" s="260"/>
      <c r="Q157" s="260"/>
      <c r="R157" s="260"/>
      <c r="S157" s="237"/>
      <c r="T157" s="237"/>
    </row>
    <row r="158" spans="1:20" ht="12.75" customHeight="1">
      <c r="A158" s="247">
        <v>5</v>
      </c>
      <c r="B158" s="248" t="s">
        <v>146</v>
      </c>
      <c r="C158" s="248" t="s">
        <v>213</v>
      </c>
      <c r="D158" s="262" t="s">
        <v>239</v>
      </c>
      <c r="E158" s="238">
        <v>11.2</v>
      </c>
      <c r="F158" s="239">
        <f t="shared" ref="F158" si="193">H158+J158+R158</f>
        <v>10.908754177999999</v>
      </c>
      <c r="G158" s="243">
        <v>2.15</v>
      </c>
      <c r="H158" s="260">
        <f t="shared" ref="H158" si="194">G158*$P$8/1000</f>
        <v>4.0638654999999995</v>
      </c>
      <c r="I158" s="261">
        <v>1.3899999999999999E-2</v>
      </c>
      <c r="J158" s="260">
        <f t="shared" ref="J158" si="195">I158*$P$9/1000</f>
        <v>3.8632269999999996E-2</v>
      </c>
      <c r="K158" s="115" t="s">
        <v>147</v>
      </c>
      <c r="L158" s="115" t="s">
        <v>237</v>
      </c>
      <c r="M158" s="115">
        <v>1</v>
      </c>
      <c r="N158" s="117">
        <v>4.8220000000000001</v>
      </c>
      <c r="O158" s="109">
        <f t="shared" si="167"/>
        <v>4.8220000000000001</v>
      </c>
      <c r="P158" s="260">
        <f t="shared" ref="P158" si="196">E158*F158</f>
        <v>122.17804679359998</v>
      </c>
      <c r="Q158" s="260">
        <f t="shared" ref="Q158" si="197">SUM(O158:O161)</f>
        <v>5.6139999999999999</v>
      </c>
      <c r="R158" s="260">
        <f t="shared" ref="R158" si="198">Q158*1.02*1.05*$R$15</f>
        <v>6.8062564079999994</v>
      </c>
      <c r="S158" s="237"/>
      <c r="T158" s="237">
        <f t="shared" ref="T158" si="199">S158*E158</f>
        <v>0</v>
      </c>
    </row>
    <row r="159" spans="1:20" ht="12.75" customHeight="1">
      <c r="A159" s="247"/>
      <c r="B159" s="248"/>
      <c r="C159" s="248"/>
      <c r="D159" s="263"/>
      <c r="E159" s="238"/>
      <c r="F159" s="239"/>
      <c r="G159" s="243"/>
      <c r="H159" s="260"/>
      <c r="I159" s="261"/>
      <c r="J159" s="260"/>
      <c r="K159" s="115"/>
      <c r="L159" s="115"/>
      <c r="M159" s="115"/>
      <c r="N159" s="117"/>
      <c r="O159" s="109">
        <f t="shared" si="167"/>
        <v>0</v>
      </c>
      <c r="P159" s="260"/>
      <c r="Q159" s="260"/>
      <c r="R159" s="260"/>
      <c r="S159" s="237"/>
      <c r="T159" s="237"/>
    </row>
    <row r="160" spans="1:20" ht="12.75" customHeight="1">
      <c r="A160" s="247"/>
      <c r="B160" s="248"/>
      <c r="C160" s="248"/>
      <c r="D160" s="263"/>
      <c r="E160" s="238"/>
      <c r="F160" s="239"/>
      <c r="G160" s="243"/>
      <c r="H160" s="260"/>
      <c r="I160" s="261"/>
      <c r="J160" s="260"/>
      <c r="K160" s="115" t="s">
        <v>102</v>
      </c>
      <c r="L160" s="115" t="s">
        <v>240</v>
      </c>
      <c r="M160" s="124">
        <v>0.03</v>
      </c>
      <c r="N160" s="117">
        <v>26.4</v>
      </c>
      <c r="O160" s="109">
        <f t="shared" si="167"/>
        <v>0.79199999999999993</v>
      </c>
      <c r="P160" s="260"/>
      <c r="Q160" s="260"/>
      <c r="R160" s="260"/>
      <c r="S160" s="237"/>
      <c r="T160" s="237"/>
    </row>
    <row r="161" spans="1:20" ht="12.75" customHeight="1">
      <c r="A161" s="247"/>
      <c r="B161" s="248"/>
      <c r="C161" s="248"/>
      <c r="D161" s="264"/>
      <c r="E161" s="238"/>
      <c r="F161" s="239"/>
      <c r="G161" s="243"/>
      <c r="H161" s="260"/>
      <c r="I161" s="261"/>
      <c r="J161" s="260"/>
      <c r="K161" s="125"/>
      <c r="L161" s="125"/>
      <c r="M161" s="125"/>
      <c r="N161" s="126"/>
      <c r="O161" s="109">
        <f t="shared" si="167"/>
        <v>0</v>
      </c>
      <c r="P161" s="260"/>
      <c r="Q161" s="260"/>
      <c r="R161" s="260"/>
      <c r="S161" s="237"/>
      <c r="T161" s="237"/>
    </row>
    <row r="162" spans="1:20" ht="12.75" customHeight="1">
      <c r="A162" s="247">
        <v>6</v>
      </c>
      <c r="B162" s="248" t="s">
        <v>146</v>
      </c>
      <c r="C162" s="248" t="s">
        <v>214</v>
      </c>
      <c r="D162" s="262" t="s">
        <v>239</v>
      </c>
      <c r="E162" s="238">
        <v>1.76</v>
      </c>
      <c r="F162" s="239">
        <f t="shared" ref="F162" si="200">H162+J162+R162</f>
        <v>10.908754177999999</v>
      </c>
      <c r="G162" s="243">
        <v>2.15</v>
      </c>
      <c r="H162" s="260">
        <f t="shared" ref="H162" si="201">G162*$P$8/1000</f>
        <v>4.0638654999999995</v>
      </c>
      <c r="I162" s="261">
        <v>1.3899999999999999E-2</v>
      </c>
      <c r="J162" s="260">
        <f t="shared" ref="J162" si="202">I162*$P$9/1000</f>
        <v>3.8632269999999996E-2</v>
      </c>
      <c r="K162" s="115" t="s">
        <v>147</v>
      </c>
      <c r="L162" s="115" t="s">
        <v>237</v>
      </c>
      <c r="M162" s="115">
        <v>1</v>
      </c>
      <c r="N162" s="117">
        <v>4.8220000000000001</v>
      </c>
      <c r="O162" s="109">
        <f t="shared" si="167"/>
        <v>4.8220000000000001</v>
      </c>
      <c r="P162" s="260">
        <f t="shared" ref="P162" si="203">E162*F162</f>
        <v>19.199407353279998</v>
      </c>
      <c r="Q162" s="260">
        <f t="shared" ref="Q162" si="204">SUM(O162:O165)</f>
        <v>5.6139999999999999</v>
      </c>
      <c r="R162" s="260">
        <f t="shared" ref="R162" si="205">Q162*1.02*1.05*$R$15</f>
        <v>6.8062564079999994</v>
      </c>
      <c r="S162" s="237"/>
      <c r="T162" s="237">
        <f t="shared" ref="T162" si="206">S162*E162</f>
        <v>0</v>
      </c>
    </row>
    <row r="163" spans="1:20" ht="12.75" customHeight="1">
      <c r="A163" s="247"/>
      <c r="B163" s="248"/>
      <c r="C163" s="248"/>
      <c r="D163" s="263"/>
      <c r="E163" s="238"/>
      <c r="F163" s="239"/>
      <c r="G163" s="243"/>
      <c r="H163" s="260"/>
      <c r="I163" s="261"/>
      <c r="J163" s="260"/>
      <c r="K163" s="115"/>
      <c r="L163" s="115"/>
      <c r="M163" s="115"/>
      <c r="N163" s="117"/>
      <c r="O163" s="109">
        <f t="shared" si="167"/>
        <v>0</v>
      </c>
      <c r="P163" s="260"/>
      <c r="Q163" s="260"/>
      <c r="R163" s="260"/>
      <c r="S163" s="237"/>
      <c r="T163" s="237"/>
    </row>
    <row r="164" spans="1:20" ht="12.75" customHeight="1">
      <c r="A164" s="247"/>
      <c r="B164" s="248"/>
      <c r="C164" s="248"/>
      <c r="D164" s="263"/>
      <c r="E164" s="238"/>
      <c r="F164" s="239"/>
      <c r="G164" s="243"/>
      <c r="H164" s="260"/>
      <c r="I164" s="261"/>
      <c r="J164" s="260"/>
      <c r="K164" s="115" t="s">
        <v>102</v>
      </c>
      <c r="L164" s="115" t="s">
        <v>240</v>
      </c>
      <c r="M164" s="124">
        <v>0.03</v>
      </c>
      <c r="N164" s="117">
        <v>26.4</v>
      </c>
      <c r="O164" s="109">
        <f t="shared" si="167"/>
        <v>0.79199999999999993</v>
      </c>
      <c r="P164" s="260"/>
      <c r="Q164" s="260"/>
      <c r="R164" s="260"/>
      <c r="S164" s="237"/>
      <c r="T164" s="237"/>
    </row>
    <row r="165" spans="1:20" ht="39.75" customHeight="1">
      <c r="A165" s="247"/>
      <c r="B165" s="248"/>
      <c r="C165" s="248"/>
      <c r="D165" s="264"/>
      <c r="E165" s="238"/>
      <c r="F165" s="239"/>
      <c r="G165" s="243"/>
      <c r="H165" s="260"/>
      <c r="I165" s="261"/>
      <c r="J165" s="260"/>
      <c r="K165" s="125"/>
      <c r="L165" s="125"/>
      <c r="M165" s="125"/>
      <c r="N165" s="126"/>
      <c r="O165" s="109">
        <f t="shared" si="167"/>
        <v>0</v>
      </c>
      <c r="P165" s="260"/>
      <c r="Q165" s="260"/>
      <c r="R165" s="260"/>
      <c r="S165" s="237"/>
      <c r="T165" s="237"/>
    </row>
    <row r="166" spans="1:20" ht="12.75" customHeight="1">
      <c r="A166" s="232"/>
      <c r="B166" s="234"/>
      <c r="C166" s="235" t="s">
        <v>93</v>
      </c>
      <c r="D166" s="232"/>
      <c r="E166" s="236"/>
      <c r="F166" s="229"/>
      <c r="G166" s="232"/>
      <c r="H166" s="224"/>
      <c r="I166" s="232"/>
      <c r="J166" s="224"/>
      <c r="K166" s="120"/>
      <c r="L166" s="120"/>
      <c r="M166" s="120"/>
      <c r="N166" s="120"/>
      <c r="O166" s="121"/>
      <c r="P166" s="224"/>
      <c r="Q166" s="224"/>
      <c r="R166" s="224"/>
      <c r="S166" s="224"/>
      <c r="T166" s="233">
        <f>SUM(T142:T165)</f>
        <v>0</v>
      </c>
    </row>
    <row r="167" spans="1:20" ht="12.75" customHeight="1">
      <c r="A167" s="232"/>
      <c r="B167" s="234"/>
      <c r="C167" s="235"/>
      <c r="D167" s="232"/>
      <c r="E167" s="236"/>
      <c r="F167" s="230"/>
      <c r="G167" s="232"/>
      <c r="H167" s="224"/>
      <c r="I167" s="232"/>
      <c r="J167" s="224"/>
      <c r="K167" s="120"/>
      <c r="L167" s="120"/>
      <c r="M167" s="120"/>
      <c r="N167" s="120"/>
      <c r="O167" s="121"/>
      <c r="P167" s="224"/>
      <c r="Q167" s="224"/>
      <c r="R167" s="224"/>
      <c r="S167" s="224"/>
      <c r="T167" s="233"/>
    </row>
    <row r="168" spans="1:20" ht="12.75" customHeight="1">
      <c r="A168" s="232"/>
      <c r="B168" s="234"/>
      <c r="C168" s="235"/>
      <c r="D168" s="232"/>
      <c r="E168" s="236"/>
      <c r="F168" s="230"/>
      <c r="G168" s="232"/>
      <c r="H168" s="224"/>
      <c r="I168" s="232"/>
      <c r="J168" s="224"/>
      <c r="K168" s="120"/>
      <c r="L168" s="120"/>
      <c r="M168" s="122"/>
      <c r="N168" s="120"/>
      <c r="O168" s="121"/>
      <c r="P168" s="224"/>
      <c r="Q168" s="224"/>
      <c r="R168" s="224"/>
      <c r="S168" s="224"/>
      <c r="T168" s="233"/>
    </row>
    <row r="169" spans="1:20" ht="12.75" customHeight="1">
      <c r="A169" s="232"/>
      <c r="B169" s="234"/>
      <c r="C169" s="235"/>
      <c r="D169" s="232"/>
      <c r="E169" s="236"/>
      <c r="F169" s="231"/>
      <c r="G169" s="232"/>
      <c r="H169" s="224"/>
      <c r="I169" s="232"/>
      <c r="J169" s="224"/>
      <c r="K169" s="120"/>
      <c r="L169" s="120"/>
      <c r="M169" s="120"/>
      <c r="N169" s="120"/>
      <c r="O169" s="121"/>
      <c r="P169" s="224"/>
      <c r="Q169" s="224"/>
      <c r="R169" s="224"/>
      <c r="S169" s="224"/>
      <c r="T169" s="233"/>
    </row>
    <row r="170" spans="1:20" ht="12.75" customHeight="1">
      <c r="A170" s="232"/>
      <c r="B170" s="234"/>
      <c r="C170" s="235" t="s">
        <v>94</v>
      </c>
      <c r="D170" s="232"/>
      <c r="E170" s="236"/>
      <c r="F170" s="229"/>
      <c r="G170" s="232"/>
      <c r="H170" s="224"/>
      <c r="I170" s="232"/>
      <c r="J170" s="224"/>
      <c r="K170" s="120"/>
      <c r="L170" s="120"/>
      <c r="M170" s="120"/>
      <c r="N170" s="120"/>
      <c r="O170" s="121"/>
      <c r="P170" s="224"/>
      <c r="Q170" s="224"/>
      <c r="R170" s="224"/>
      <c r="S170" s="224"/>
      <c r="T170" s="225">
        <v>0.19500000000000001</v>
      </c>
    </row>
    <row r="171" spans="1:20" ht="12.75" customHeight="1">
      <c r="A171" s="232"/>
      <c r="B171" s="234"/>
      <c r="C171" s="235"/>
      <c r="D171" s="232"/>
      <c r="E171" s="236"/>
      <c r="F171" s="230"/>
      <c r="G171" s="232"/>
      <c r="H171" s="224"/>
      <c r="I171" s="232"/>
      <c r="J171" s="224"/>
      <c r="K171" s="120"/>
      <c r="L171" s="120"/>
      <c r="M171" s="120"/>
      <c r="N171" s="120"/>
      <c r="O171" s="121"/>
      <c r="P171" s="224"/>
      <c r="Q171" s="224"/>
      <c r="R171" s="224"/>
      <c r="S171" s="224"/>
      <c r="T171" s="225"/>
    </row>
    <row r="172" spans="1:20" ht="12.75" customHeight="1">
      <c r="A172" s="232"/>
      <c r="B172" s="234"/>
      <c r="C172" s="235"/>
      <c r="D172" s="232"/>
      <c r="E172" s="236"/>
      <c r="F172" s="230"/>
      <c r="G172" s="232"/>
      <c r="H172" s="224"/>
      <c r="I172" s="232"/>
      <c r="J172" s="224"/>
      <c r="K172" s="120"/>
      <c r="L172" s="120"/>
      <c r="M172" s="122"/>
      <c r="N172" s="120"/>
      <c r="O172" s="121"/>
      <c r="P172" s="224"/>
      <c r="Q172" s="224"/>
      <c r="R172" s="224"/>
      <c r="S172" s="224"/>
      <c r="T172" s="225"/>
    </row>
    <row r="173" spans="1:20" ht="12.75" customHeight="1">
      <c r="A173" s="232"/>
      <c r="B173" s="234"/>
      <c r="C173" s="235"/>
      <c r="D173" s="232"/>
      <c r="E173" s="236"/>
      <c r="F173" s="231"/>
      <c r="G173" s="232"/>
      <c r="H173" s="224"/>
      <c r="I173" s="232"/>
      <c r="J173" s="224"/>
      <c r="K173" s="120"/>
      <c r="L173" s="120"/>
      <c r="M173" s="120"/>
      <c r="N173" s="120"/>
      <c r="O173" s="121"/>
      <c r="P173" s="224"/>
      <c r="Q173" s="224"/>
      <c r="R173" s="224"/>
      <c r="S173" s="224"/>
      <c r="T173" s="225"/>
    </row>
    <row r="174" spans="1:20" ht="12.75" customHeight="1">
      <c r="A174" s="247"/>
      <c r="B174" s="248"/>
      <c r="C174" s="289" t="s">
        <v>215</v>
      </c>
      <c r="D174" s="278"/>
      <c r="E174" s="238"/>
      <c r="F174" s="239">
        <f t="shared" ref="F174:F214" si="207">H174+J174+R174</f>
        <v>0</v>
      </c>
      <c r="G174" s="243"/>
      <c r="H174" s="260">
        <f t="shared" ref="H174:H214" si="208">G174*$P$8/1000</f>
        <v>0</v>
      </c>
      <c r="I174" s="261"/>
      <c r="J174" s="260">
        <f t="shared" ref="J174:J214" si="209">I174*$P$9/1000</f>
        <v>0</v>
      </c>
      <c r="K174" s="115"/>
      <c r="L174" s="115"/>
      <c r="M174" s="115"/>
      <c r="N174" s="117"/>
      <c r="O174" s="109">
        <f t="shared" si="108"/>
        <v>0</v>
      </c>
      <c r="P174" s="260">
        <f t="shared" ref="P174" si="210">E174*F174</f>
        <v>0</v>
      </c>
      <c r="Q174" s="260">
        <f t="shared" ref="Q174" si="211">SUM(O174:O177)</f>
        <v>0</v>
      </c>
      <c r="R174" s="260">
        <f t="shared" ref="R174" si="212">Q174*1.02*1.05*$R$15</f>
        <v>0</v>
      </c>
      <c r="S174" s="237">
        <f t="shared" ref="S174" si="213">F174*$S$18</f>
        <v>0</v>
      </c>
      <c r="T174" s="237">
        <f t="shared" ref="T174" si="214">S174*E174</f>
        <v>0</v>
      </c>
    </row>
    <row r="175" spans="1:20" ht="12.75" customHeight="1">
      <c r="A175" s="247"/>
      <c r="B175" s="248"/>
      <c r="C175" s="289"/>
      <c r="D175" s="279"/>
      <c r="E175" s="238"/>
      <c r="F175" s="239"/>
      <c r="G175" s="243"/>
      <c r="H175" s="260"/>
      <c r="I175" s="261"/>
      <c r="J175" s="260"/>
      <c r="K175" s="115"/>
      <c r="L175" s="115"/>
      <c r="M175" s="115"/>
      <c r="N175" s="117"/>
      <c r="O175" s="109">
        <f t="shared" si="108"/>
        <v>0</v>
      </c>
      <c r="P175" s="260"/>
      <c r="Q175" s="260"/>
      <c r="R175" s="260"/>
      <c r="S175" s="237"/>
      <c r="T175" s="237"/>
    </row>
    <row r="176" spans="1:20" ht="12.75" customHeight="1">
      <c r="A176" s="247"/>
      <c r="B176" s="248"/>
      <c r="C176" s="289"/>
      <c r="D176" s="279"/>
      <c r="E176" s="238"/>
      <c r="F176" s="239"/>
      <c r="G176" s="243"/>
      <c r="H176" s="260"/>
      <c r="I176" s="261"/>
      <c r="J176" s="260"/>
      <c r="K176" s="115"/>
      <c r="L176" s="115"/>
      <c r="M176" s="115"/>
      <c r="N176" s="117"/>
      <c r="O176" s="109">
        <f t="shared" si="108"/>
        <v>0</v>
      </c>
      <c r="P176" s="260"/>
      <c r="Q176" s="260"/>
      <c r="R176" s="260"/>
      <c r="S176" s="237"/>
      <c r="T176" s="237"/>
    </row>
    <row r="177" spans="1:20" ht="12.75" customHeight="1">
      <c r="A177" s="247"/>
      <c r="B177" s="248"/>
      <c r="C177" s="289"/>
      <c r="D177" s="280"/>
      <c r="E177" s="238"/>
      <c r="F177" s="239"/>
      <c r="G177" s="243"/>
      <c r="H177" s="260"/>
      <c r="I177" s="261"/>
      <c r="J177" s="260"/>
      <c r="K177" s="115"/>
      <c r="L177" s="115"/>
      <c r="M177" s="115"/>
      <c r="N177" s="117"/>
      <c r="O177" s="109">
        <f t="shared" si="108"/>
        <v>0</v>
      </c>
      <c r="P177" s="260"/>
      <c r="Q177" s="260"/>
      <c r="R177" s="260"/>
      <c r="S177" s="237"/>
      <c r="T177" s="237"/>
    </row>
    <row r="178" spans="1:20" ht="12.75" customHeight="1">
      <c r="A178" s="247">
        <v>1</v>
      </c>
      <c r="B178" s="248" t="s">
        <v>135</v>
      </c>
      <c r="C178" s="248" t="s">
        <v>199</v>
      </c>
      <c r="D178" s="273" t="s">
        <v>235</v>
      </c>
      <c r="E178" s="238">
        <v>15.24</v>
      </c>
      <c r="F178" s="239">
        <f t="shared" ref="F178" si="215">H178+J178+R178</f>
        <v>3.6669297999999997</v>
      </c>
      <c r="G178" s="243">
        <v>1.94</v>
      </c>
      <c r="H178" s="260">
        <f t="shared" ref="H178" si="216">G178*$P$8/1000</f>
        <v>3.6669297999999997</v>
      </c>
      <c r="I178" s="243"/>
      <c r="J178" s="260">
        <f t="shared" ref="J178" si="217">I178*$P$9/1000</f>
        <v>0</v>
      </c>
      <c r="K178" s="115"/>
      <c r="L178" s="115"/>
      <c r="M178" s="115"/>
      <c r="N178" s="117"/>
      <c r="O178" s="109">
        <f t="shared" ref="O178:O285" si="218">M178*N178</f>
        <v>0</v>
      </c>
      <c r="P178" s="260">
        <f t="shared" ref="P178" si="219">E178*F178</f>
        <v>55.884010151999995</v>
      </c>
      <c r="Q178" s="260">
        <f t="shared" ref="Q178" si="220">SUM(O178:O181)</f>
        <v>0</v>
      </c>
      <c r="R178" s="260">
        <f t="shared" ref="R178" si="221">Q178*1.02*1.05*$R$15</f>
        <v>0</v>
      </c>
      <c r="S178" s="237"/>
      <c r="T178" s="237">
        <f t="shared" ref="T178" si="222">S178*E178</f>
        <v>0</v>
      </c>
    </row>
    <row r="179" spans="1:20" ht="12.75" customHeight="1">
      <c r="A179" s="247"/>
      <c r="B179" s="248"/>
      <c r="C179" s="248"/>
      <c r="D179" s="243"/>
      <c r="E179" s="238"/>
      <c r="F179" s="239"/>
      <c r="G179" s="243"/>
      <c r="H179" s="260"/>
      <c r="I179" s="243"/>
      <c r="J179" s="260"/>
      <c r="K179" s="115"/>
      <c r="L179" s="115"/>
      <c r="M179" s="115"/>
      <c r="N179" s="117"/>
      <c r="O179" s="109">
        <f t="shared" si="218"/>
        <v>0</v>
      </c>
      <c r="P179" s="260"/>
      <c r="Q179" s="260"/>
      <c r="R179" s="260"/>
      <c r="S179" s="237"/>
      <c r="T179" s="237"/>
    </row>
    <row r="180" spans="1:20" ht="12.75" customHeight="1">
      <c r="A180" s="247"/>
      <c r="B180" s="248"/>
      <c r="C180" s="248"/>
      <c r="D180" s="243"/>
      <c r="E180" s="238"/>
      <c r="F180" s="239"/>
      <c r="G180" s="243"/>
      <c r="H180" s="260"/>
      <c r="I180" s="243"/>
      <c r="J180" s="260"/>
      <c r="K180" s="115"/>
      <c r="L180" s="115"/>
      <c r="M180" s="123"/>
      <c r="N180" s="117"/>
      <c r="O180" s="109">
        <f t="shared" si="218"/>
        <v>0</v>
      </c>
      <c r="P180" s="260"/>
      <c r="Q180" s="260"/>
      <c r="R180" s="260"/>
      <c r="S180" s="237"/>
      <c r="T180" s="237"/>
    </row>
    <row r="181" spans="1:20" ht="12.75" customHeight="1">
      <c r="A181" s="247"/>
      <c r="B181" s="248"/>
      <c r="C181" s="248"/>
      <c r="D181" s="243"/>
      <c r="E181" s="238"/>
      <c r="F181" s="239"/>
      <c r="G181" s="243"/>
      <c r="H181" s="260"/>
      <c r="I181" s="243"/>
      <c r="J181" s="260"/>
      <c r="K181" s="115"/>
      <c r="L181" s="115"/>
      <c r="M181" s="115"/>
      <c r="N181" s="117"/>
      <c r="O181" s="109">
        <f t="shared" si="218"/>
        <v>0</v>
      </c>
      <c r="P181" s="260"/>
      <c r="Q181" s="260"/>
      <c r="R181" s="260"/>
      <c r="S181" s="237"/>
      <c r="T181" s="237"/>
    </row>
    <row r="182" spans="1:20" ht="12.75" customHeight="1">
      <c r="A182" s="247">
        <v>2</v>
      </c>
      <c r="B182" s="249" t="s">
        <v>98</v>
      </c>
      <c r="C182" s="249" t="s">
        <v>200</v>
      </c>
      <c r="D182" s="273" t="s">
        <v>235</v>
      </c>
      <c r="E182" s="239">
        <v>0.3</v>
      </c>
      <c r="F182" s="239">
        <f t="shared" si="207"/>
        <v>10.226476718479999</v>
      </c>
      <c r="G182" s="243">
        <v>0.11</v>
      </c>
      <c r="H182" s="260">
        <f t="shared" si="208"/>
        <v>0.20791870000000001</v>
      </c>
      <c r="I182" s="261">
        <v>0.76</v>
      </c>
      <c r="J182" s="260">
        <f t="shared" si="209"/>
        <v>2.1122679999999998</v>
      </c>
      <c r="K182" s="115" t="s">
        <v>123</v>
      </c>
      <c r="L182" s="115" t="s">
        <v>236</v>
      </c>
      <c r="M182" s="115">
        <v>1.26</v>
      </c>
      <c r="N182" s="117">
        <v>5.1669999999999998</v>
      </c>
      <c r="O182" s="109">
        <f t="shared" si="218"/>
        <v>6.5104199999999999</v>
      </c>
      <c r="P182" s="260">
        <f t="shared" ref="P182" si="223">E182*F182</f>
        <v>3.0679430155439995</v>
      </c>
      <c r="Q182" s="260">
        <f t="shared" ref="Q182" si="224">SUM(O182:O185)</f>
        <v>6.5213399999999995</v>
      </c>
      <c r="R182" s="260">
        <f t="shared" ref="R182" si="225">Q182*1.02*1.05*$R$15</f>
        <v>7.9062900184799991</v>
      </c>
      <c r="S182" s="237"/>
      <c r="T182" s="237">
        <f t="shared" ref="T182" si="226">S182*E182</f>
        <v>0</v>
      </c>
    </row>
    <row r="183" spans="1:20" ht="12.75" customHeight="1">
      <c r="A183" s="247"/>
      <c r="B183" s="250"/>
      <c r="C183" s="250"/>
      <c r="D183" s="243"/>
      <c r="E183" s="239"/>
      <c r="F183" s="239"/>
      <c r="G183" s="243"/>
      <c r="H183" s="260"/>
      <c r="I183" s="261"/>
      <c r="J183" s="260"/>
      <c r="K183" s="115" t="s">
        <v>73</v>
      </c>
      <c r="L183" s="115" t="s">
        <v>236</v>
      </c>
      <c r="M183" s="115">
        <v>7.0000000000000007E-2</v>
      </c>
      <c r="N183" s="117">
        <v>0.156</v>
      </c>
      <c r="O183" s="109">
        <f t="shared" si="218"/>
        <v>1.0920000000000001E-2</v>
      </c>
      <c r="P183" s="260"/>
      <c r="Q183" s="260"/>
      <c r="R183" s="260"/>
      <c r="S183" s="237"/>
      <c r="T183" s="237"/>
    </row>
    <row r="184" spans="1:20" ht="12.75" customHeight="1">
      <c r="A184" s="247"/>
      <c r="B184" s="250"/>
      <c r="C184" s="250"/>
      <c r="D184" s="243"/>
      <c r="E184" s="239"/>
      <c r="F184" s="239"/>
      <c r="G184" s="243"/>
      <c r="H184" s="260"/>
      <c r="I184" s="261"/>
      <c r="J184" s="260"/>
      <c r="K184" s="115"/>
      <c r="L184" s="115"/>
      <c r="M184" s="124"/>
      <c r="N184" s="117"/>
      <c r="O184" s="109">
        <f t="shared" si="218"/>
        <v>0</v>
      </c>
      <c r="P184" s="260"/>
      <c r="Q184" s="260"/>
      <c r="R184" s="260"/>
      <c r="S184" s="237"/>
      <c r="T184" s="237"/>
    </row>
    <row r="185" spans="1:20" ht="12.75" customHeight="1">
      <c r="A185" s="247"/>
      <c r="B185" s="251"/>
      <c r="C185" s="251"/>
      <c r="D185" s="243"/>
      <c r="E185" s="239"/>
      <c r="F185" s="239"/>
      <c r="G185" s="243"/>
      <c r="H185" s="260"/>
      <c r="I185" s="261"/>
      <c r="J185" s="260"/>
      <c r="K185" s="115"/>
      <c r="L185" s="115"/>
      <c r="M185" s="115"/>
      <c r="N185" s="117"/>
      <c r="O185" s="109">
        <f t="shared" si="218"/>
        <v>0</v>
      </c>
      <c r="P185" s="260"/>
      <c r="Q185" s="260"/>
      <c r="R185" s="260"/>
      <c r="S185" s="237"/>
      <c r="T185" s="237"/>
    </row>
    <row r="186" spans="1:20" ht="12.75" customHeight="1">
      <c r="A186" s="247">
        <v>3</v>
      </c>
      <c r="B186" s="248" t="s">
        <v>158</v>
      </c>
      <c r="C186" s="248" t="s">
        <v>216</v>
      </c>
      <c r="D186" s="273" t="s">
        <v>235</v>
      </c>
      <c r="E186" s="247">
        <v>0.504</v>
      </c>
      <c r="F186" s="239">
        <f t="shared" si="207"/>
        <v>66.326445582119987</v>
      </c>
      <c r="G186" s="243">
        <v>6.18</v>
      </c>
      <c r="H186" s="260">
        <f t="shared" si="208"/>
        <v>11.6812506</v>
      </c>
      <c r="I186" s="243">
        <v>0.96</v>
      </c>
      <c r="J186" s="260">
        <f t="shared" si="209"/>
        <v>2.6681280000000003</v>
      </c>
      <c r="K186" s="115" t="s">
        <v>101</v>
      </c>
      <c r="L186" s="115" t="s">
        <v>236</v>
      </c>
      <c r="M186" s="115">
        <v>1.0149999999999999</v>
      </c>
      <c r="N186" s="117">
        <v>28.141999999999999</v>
      </c>
      <c r="O186" s="109">
        <f t="shared" si="218"/>
        <v>28.564129999999995</v>
      </c>
      <c r="P186" s="260">
        <f t="shared" ref="P186" si="227">E186*F186</f>
        <v>33.428528573388476</v>
      </c>
      <c r="Q186" s="260">
        <f t="shared" ref="Q186" si="228">SUM(O186:O189)</f>
        <v>42.872209999999995</v>
      </c>
      <c r="R186" s="260">
        <f t="shared" ref="R186" si="229">Q186*1.02*1.05*$R$15</f>
        <v>51.977066982119993</v>
      </c>
      <c r="S186" s="237"/>
      <c r="T186" s="237">
        <f t="shared" ref="T186" si="230">S186*E186</f>
        <v>0</v>
      </c>
    </row>
    <row r="187" spans="1:20" ht="12.75" customHeight="1">
      <c r="A187" s="247"/>
      <c r="B187" s="248"/>
      <c r="C187" s="248"/>
      <c r="D187" s="243"/>
      <c r="E187" s="247"/>
      <c r="F187" s="239"/>
      <c r="G187" s="243"/>
      <c r="H187" s="260"/>
      <c r="I187" s="243"/>
      <c r="J187" s="260"/>
      <c r="K187" s="115" t="s">
        <v>160</v>
      </c>
      <c r="L187" s="115" t="s">
        <v>236</v>
      </c>
      <c r="M187" s="123">
        <v>0.03</v>
      </c>
      <c r="N187" s="117">
        <v>130.55600000000001</v>
      </c>
      <c r="O187" s="109">
        <f t="shared" si="218"/>
        <v>3.9166800000000004</v>
      </c>
      <c r="P187" s="260"/>
      <c r="Q187" s="260"/>
      <c r="R187" s="260"/>
      <c r="S187" s="237"/>
      <c r="T187" s="237"/>
    </row>
    <row r="188" spans="1:20" ht="12.75" customHeight="1">
      <c r="A188" s="247"/>
      <c r="B188" s="248"/>
      <c r="C188" s="248"/>
      <c r="D188" s="243"/>
      <c r="E188" s="247"/>
      <c r="F188" s="239"/>
      <c r="G188" s="243"/>
      <c r="H188" s="260"/>
      <c r="I188" s="243"/>
      <c r="J188" s="260"/>
      <c r="K188" s="115" t="s">
        <v>161</v>
      </c>
      <c r="L188" s="115" t="s">
        <v>237</v>
      </c>
      <c r="M188" s="115">
        <v>2.0499999999999998</v>
      </c>
      <c r="N188" s="117">
        <v>4.3499999999999996</v>
      </c>
      <c r="O188" s="109">
        <f t="shared" si="218"/>
        <v>8.9174999999999986</v>
      </c>
      <c r="P188" s="260"/>
      <c r="Q188" s="260"/>
      <c r="R188" s="260"/>
      <c r="S188" s="237"/>
      <c r="T188" s="237"/>
    </row>
    <row r="189" spans="1:20" ht="27" customHeight="1">
      <c r="A189" s="247"/>
      <c r="B189" s="248"/>
      <c r="C189" s="248"/>
      <c r="D189" s="243"/>
      <c r="E189" s="247"/>
      <c r="F189" s="239"/>
      <c r="G189" s="243"/>
      <c r="H189" s="260"/>
      <c r="I189" s="243"/>
      <c r="J189" s="260"/>
      <c r="K189" s="115" t="s">
        <v>162</v>
      </c>
      <c r="L189" s="115" t="s">
        <v>140</v>
      </c>
      <c r="M189" s="115">
        <v>1.7</v>
      </c>
      <c r="N189" s="117">
        <v>0.86699999999999999</v>
      </c>
      <c r="O189" s="109">
        <f t="shared" si="218"/>
        <v>1.4739</v>
      </c>
      <c r="P189" s="260"/>
      <c r="Q189" s="260"/>
      <c r="R189" s="260"/>
      <c r="S189" s="237"/>
      <c r="T189" s="237"/>
    </row>
    <row r="190" spans="1:20" ht="12.75" customHeight="1">
      <c r="A190" s="247">
        <v>4</v>
      </c>
      <c r="B190" s="248" t="s">
        <v>128</v>
      </c>
      <c r="C190" s="268" t="s">
        <v>217</v>
      </c>
      <c r="D190" s="269" t="s">
        <v>92</v>
      </c>
      <c r="E190" s="288">
        <v>7.4999999999999997E-3</v>
      </c>
      <c r="F190" s="239">
        <f t="shared" si="207"/>
        <v>315.21671999999995</v>
      </c>
      <c r="G190" s="265"/>
      <c r="H190" s="260">
        <f t="shared" si="208"/>
        <v>0</v>
      </c>
      <c r="I190" s="243"/>
      <c r="J190" s="260">
        <f t="shared" si="209"/>
        <v>0</v>
      </c>
      <c r="K190" s="115" t="s">
        <v>129</v>
      </c>
      <c r="L190" s="115" t="s">
        <v>69</v>
      </c>
      <c r="M190" s="115">
        <v>1</v>
      </c>
      <c r="N190" s="117">
        <v>260</v>
      </c>
      <c r="O190" s="109">
        <f t="shared" si="218"/>
        <v>260</v>
      </c>
      <c r="P190" s="260">
        <f t="shared" ref="P190" si="231">E190*F190</f>
        <v>2.3641253999999994</v>
      </c>
      <c r="Q190" s="260">
        <f t="shared" ref="Q190" si="232">SUM(O190:O193)</f>
        <v>260</v>
      </c>
      <c r="R190" s="260">
        <f t="shared" ref="R190" si="233">Q190*1.02*1.05*$R$15</f>
        <v>315.21671999999995</v>
      </c>
      <c r="S190" s="237"/>
      <c r="T190" s="237">
        <f t="shared" ref="T190" si="234">S190*E190</f>
        <v>0</v>
      </c>
    </row>
    <row r="191" spans="1:20" ht="12.75" customHeight="1">
      <c r="A191" s="247"/>
      <c r="B191" s="248"/>
      <c r="C191" s="268"/>
      <c r="D191" s="270"/>
      <c r="E191" s="288"/>
      <c r="F191" s="239"/>
      <c r="G191" s="266"/>
      <c r="H191" s="260"/>
      <c r="I191" s="243"/>
      <c r="J191" s="260"/>
      <c r="K191" s="115"/>
      <c r="L191" s="115"/>
      <c r="M191" s="115"/>
      <c r="N191" s="117"/>
      <c r="O191" s="109">
        <f t="shared" si="218"/>
        <v>0</v>
      </c>
      <c r="P191" s="260"/>
      <c r="Q191" s="260"/>
      <c r="R191" s="260"/>
      <c r="S191" s="237"/>
      <c r="T191" s="237"/>
    </row>
    <row r="192" spans="1:20" ht="12.75" customHeight="1">
      <c r="A192" s="247"/>
      <c r="B192" s="248"/>
      <c r="C192" s="268"/>
      <c r="D192" s="270"/>
      <c r="E192" s="288"/>
      <c r="F192" s="239"/>
      <c r="G192" s="266"/>
      <c r="H192" s="260"/>
      <c r="I192" s="243"/>
      <c r="J192" s="260"/>
      <c r="K192" s="115"/>
      <c r="L192" s="115"/>
      <c r="M192" s="115"/>
      <c r="N192" s="117"/>
      <c r="O192" s="109">
        <f t="shared" si="218"/>
        <v>0</v>
      </c>
      <c r="P192" s="260"/>
      <c r="Q192" s="260"/>
      <c r="R192" s="260"/>
      <c r="S192" s="237"/>
      <c r="T192" s="237"/>
    </row>
    <row r="193" spans="1:20" ht="12.75" customHeight="1">
      <c r="A193" s="247"/>
      <c r="B193" s="248"/>
      <c r="C193" s="268"/>
      <c r="D193" s="271"/>
      <c r="E193" s="288"/>
      <c r="F193" s="239"/>
      <c r="G193" s="267"/>
      <c r="H193" s="260"/>
      <c r="I193" s="243"/>
      <c r="J193" s="260"/>
      <c r="K193" s="115"/>
      <c r="L193" s="115"/>
      <c r="M193" s="115"/>
      <c r="N193" s="117"/>
      <c r="O193" s="109">
        <f t="shared" si="218"/>
        <v>0</v>
      </c>
      <c r="P193" s="260"/>
      <c r="Q193" s="260"/>
      <c r="R193" s="260"/>
      <c r="S193" s="237"/>
      <c r="T193" s="237"/>
    </row>
    <row r="194" spans="1:20" ht="12.75" customHeight="1">
      <c r="A194" s="247">
        <v>5</v>
      </c>
      <c r="B194" s="249" t="s">
        <v>128</v>
      </c>
      <c r="C194" s="249" t="s">
        <v>218</v>
      </c>
      <c r="D194" s="269" t="s">
        <v>92</v>
      </c>
      <c r="E194" s="287">
        <v>6.7999999999999996E-3</v>
      </c>
      <c r="F194" s="239">
        <f t="shared" si="207"/>
        <v>315.21671999999995</v>
      </c>
      <c r="G194" s="243"/>
      <c r="H194" s="260">
        <f t="shared" si="208"/>
        <v>0</v>
      </c>
      <c r="I194" s="243"/>
      <c r="J194" s="260">
        <f t="shared" si="209"/>
        <v>0</v>
      </c>
      <c r="K194" s="115" t="s">
        <v>129</v>
      </c>
      <c r="L194" s="115" t="s">
        <v>69</v>
      </c>
      <c r="M194" s="127">
        <v>1</v>
      </c>
      <c r="N194" s="117">
        <v>260</v>
      </c>
      <c r="O194" s="109">
        <f t="shared" si="218"/>
        <v>260</v>
      </c>
      <c r="P194" s="260">
        <f t="shared" ref="P194" si="235">E194*F194</f>
        <v>2.1434736959999996</v>
      </c>
      <c r="Q194" s="260">
        <f t="shared" ref="Q194" si="236">SUM(O194:O197)</f>
        <v>260</v>
      </c>
      <c r="R194" s="260">
        <f t="shared" ref="R194" si="237">Q194*1.02*1.05*$R$15</f>
        <v>315.21671999999995</v>
      </c>
      <c r="S194" s="237"/>
      <c r="T194" s="237">
        <f t="shared" ref="T194" si="238">S194*E194</f>
        <v>0</v>
      </c>
    </row>
    <row r="195" spans="1:20" ht="12.75" customHeight="1">
      <c r="A195" s="247"/>
      <c r="B195" s="250"/>
      <c r="C195" s="250"/>
      <c r="D195" s="270"/>
      <c r="E195" s="287"/>
      <c r="F195" s="239"/>
      <c r="G195" s="243"/>
      <c r="H195" s="260"/>
      <c r="I195" s="243"/>
      <c r="J195" s="260"/>
      <c r="K195" s="115"/>
      <c r="L195" s="115"/>
      <c r="M195" s="115"/>
      <c r="N195" s="117"/>
      <c r="O195" s="109">
        <f t="shared" si="218"/>
        <v>0</v>
      </c>
      <c r="P195" s="260"/>
      <c r="Q195" s="260"/>
      <c r="R195" s="260"/>
      <c r="S195" s="237"/>
      <c r="T195" s="237"/>
    </row>
    <row r="196" spans="1:20" ht="12.75" customHeight="1">
      <c r="A196" s="247"/>
      <c r="B196" s="250"/>
      <c r="C196" s="250"/>
      <c r="D196" s="270"/>
      <c r="E196" s="287"/>
      <c r="F196" s="239"/>
      <c r="G196" s="243"/>
      <c r="H196" s="260"/>
      <c r="I196" s="243"/>
      <c r="J196" s="260"/>
      <c r="K196" s="115"/>
      <c r="L196" s="115"/>
      <c r="M196" s="123"/>
      <c r="N196" s="116"/>
      <c r="O196" s="109">
        <f t="shared" si="218"/>
        <v>0</v>
      </c>
      <c r="P196" s="260"/>
      <c r="Q196" s="260"/>
      <c r="R196" s="260"/>
      <c r="S196" s="237"/>
      <c r="T196" s="237"/>
    </row>
    <row r="197" spans="1:20" ht="12.75" customHeight="1">
      <c r="A197" s="247"/>
      <c r="B197" s="251"/>
      <c r="C197" s="251"/>
      <c r="D197" s="271"/>
      <c r="E197" s="287"/>
      <c r="F197" s="239"/>
      <c r="G197" s="243"/>
      <c r="H197" s="260"/>
      <c r="I197" s="243"/>
      <c r="J197" s="260"/>
      <c r="K197" s="115"/>
      <c r="L197" s="115"/>
      <c r="M197" s="115"/>
      <c r="N197" s="117"/>
      <c r="O197" s="109">
        <f t="shared" si="218"/>
        <v>0</v>
      </c>
      <c r="P197" s="260"/>
      <c r="Q197" s="260"/>
      <c r="R197" s="260"/>
      <c r="S197" s="237"/>
      <c r="T197" s="237"/>
    </row>
    <row r="198" spans="1:20" ht="12.75" customHeight="1">
      <c r="A198" s="247">
        <v>6</v>
      </c>
      <c r="B198" s="248" t="s">
        <v>165</v>
      </c>
      <c r="C198" s="248" t="s">
        <v>219</v>
      </c>
      <c r="D198" s="273" t="s">
        <v>235</v>
      </c>
      <c r="E198" s="247">
        <v>3.056</v>
      </c>
      <c r="F198" s="239">
        <f t="shared" si="207"/>
        <v>46.268391320608011</v>
      </c>
      <c r="G198" s="243">
        <v>1.55</v>
      </c>
      <c r="H198" s="260">
        <f t="shared" si="208"/>
        <v>2.9297635</v>
      </c>
      <c r="I198" s="243">
        <v>0.33</v>
      </c>
      <c r="J198" s="260">
        <f t="shared" si="209"/>
        <v>0.91716900000000012</v>
      </c>
      <c r="K198" s="115" t="s">
        <v>101</v>
      </c>
      <c r="L198" s="115" t="s">
        <v>236</v>
      </c>
      <c r="M198" s="115">
        <v>1.02</v>
      </c>
      <c r="N198" s="117">
        <v>28.141999999999999</v>
      </c>
      <c r="O198" s="109">
        <f t="shared" si="218"/>
        <v>28.704840000000001</v>
      </c>
      <c r="P198" s="260">
        <f t="shared" ref="P198" si="239">E198*F198</f>
        <v>141.39620387577807</v>
      </c>
      <c r="Q198" s="260">
        <f t="shared" ref="Q198" si="240">SUM(O198:O201)</f>
        <v>34.990464000000003</v>
      </c>
      <c r="R198" s="260">
        <f t="shared" ref="R198" si="241">Q198*1.02*1.05*$R$15</f>
        <v>42.421458820608009</v>
      </c>
      <c r="S198" s="237"/>
      <c r="T198" s="237">
        <f t="shared" ref="T198" si="242">S198*E198</f>
        <v>0</v>
      </c>
    </row>
    <row r="199" spans="1:20" ht="12.75" customHeight="1">
      <c r="A199" s="247"/>
      <c r="B199" s="248"/>
      <c r="C199" s="248"/>
      <c r="D199" s="243"/>
      <c r="E199" s="247"/>
      <c r="F199" s="239"/>
      <c r="G199" s="243"/>
      <c r="H199" s="260"/>
      <c r="I199" s="243"/>
      <c r="J199" s="260"/>
      <c r="K199" s="115" t="s">
        <v>106</v>
      </c>
      <c r="L199" s="115" t="s">
        <v>237</v>
      </c>
      <c r="M199" s="115">
        <v>0.71699999999999997</v>
      </c>
      <c r="N199" s="115">
        <v>4.3499999999999996</v>
      </c>
      <c r="O199" s="109">
        <f t="shared" si="218"/>
        <v>3.1189499999999994</v>
      </c>
      <c r="P199" s="260"/>
      <c r="Q199" s="260"/>
      <c r="R199" s="260"/>
      <c r="S199" s="237"/>
      <c r="T199" s="237"/>
    </row>
    <row r="200" spans="1:20" ht="12.75" customHeight="1">
      <c r="A200" s="247"/>
      <c r="B200" s="248"/>
      <c r="C200" s="248"/>
      <c r="D200" s="243"/>
      <c r="E200" s="247"/>
      <c r="F200" s="239"/>
      <c r="G200" s="243"/>
      <c r="H200" s="260"/>
      <c r="I200" s="243"/>
      <c r="J200" s="260"/>
      <c r="K200" s="115" t="s">
        <v>127</v>
      </c>
      <c r="L200" s="115" t="s">
        <v>238</v>
      </c>
      <c r="M200" s="123">
        <v>1.6500000000000001E-2</v>
      </c>
      <c r="N200" s="117">
        <v>130.55600000000001</v>
      </c>
      <c r="O200" s="109">
        <f t="shared" si="218"/>
        <v>2.1541740000000003</v>
      </c>
      <c r="P200" s="260"/>
      <c r="Q200" s="260"/>
      <c r="R200" s="260"/>
      <c r="S200" s="237"/>
      <c r="T200" s="237"/>
    </row>
    <row r="201" spans="1:20" ht="12.75" customHeight="1">
      <c r="A201" s="247"/>
      <c r="B201" s="248"/>
      <c r="C201" s="248"/>
      <c r="D201" s="243"/>
      <c r="E201" s="247"/>
      <c r="F201" s="239"/>
      <c r="G201" s="243"/>
      <c r="H201" s="260"/>
      <c r="I201" s="243"/>
      <c r="J201" s="260"/>
      <c r="K201" s="115" t="s">
        <v>167</v>
      </c>
      <c r="L201" s="115" t="s">
        <v>105</v>
      </c>
      <c r="M201" s="115">
        <v>0.9</v>
      </c>
      <c r="N201" s="117">
        <v>1.125</v>
      </c>
      <c r="O201" s="109">
        <f t="shared" si="218"/>
        <v>1.0125</v>
      </c>
      <c r="P201" s="260"/>
      <c r="Q201" s="260"/>
      <c r="R201" s="260"/>
      <c r="S201" s="237"/>
      <c r="T201" s="237"/>
    </row>
    <row r="202" spans="1:20" ht="12.75" customHeight="1">
      <c r="A202" s="247">
        <v>7</v>
      </c>
      <c r="B202" s="248" t="s">
        <v>130</v>
      </c>
      <c r="C202" s="248" t="s">
        <v>220</v>
      </c>
      <c r="D202" s="262" t="s">
        <v>239</v>
      </c>
      <c r="E202" s="238">
        <v>1.56</v>
      </c>
      <c r="F202" s="239">
        <f t="shared" si="207"/>
        <v>4.6803567839999989</v>
      </c>
      <c r="G202" s="274">
        <v>0.28199999999999997</v>
      </c>
      <c r="H202" s="260">
        <f t="shared" si="208"/>
        <v>0.53302793999999998</v>
      </c>
      <c r="I202" s="261">
        <v>3.3300000000000003E-2</v>
      </c>
      <c r="J202" s="260">
        <f t="shared" si="209"/>
        <v>9.2550690000000019E-2</v>
      </c>
      <c r="K202" s="115" t="s">
        <v>132</v>
      </c>
      <c r="L202" s="115" t="s">
        <v>237</v>
      </c>
      <c r="M202" s="115">
        <v>2.2999999999999998</v>
      </c>
      <c r="N202" s="117">
        <v>1.083</v>
      </c>
      <c r="O202" s="109">
        <f t="shared" si="218"/>
        <v>2.4908999999999999</v>
      </c>
      <c r="P202" s="260">
        <f t="shared" ref="P202" si="243">E202*F202</f>
        <v>7.3013565830399987</v>
      </c>
      <c r="Q202" s="260">
        <f t="shared" ref="Q202" si="244">SUM(O202:O205)</f>
        <v>3.3445</v>
      </c>
      <c r="R202" s="260">
        <f t="shared" ref="R202" si="245">Q202*1.02*1.05*$R$15</f>
        <v>4.0547781539999992</v>
      </c>
      <c r="S202" s="237"/>
      <c r="T202" s="237">
        <f t="shared" ref="T202" si="246">S202*E202</f>
        <v>0</v>
      </c>
    </row>
    <row r="203" spans="1:20" ht="12.75" customHeight="1">
      <c r="A203" s="247"/>
      <c r="B203" s="248"/>
      <c r="C203" s="248"/>
      <c r="D203" s="263"/>
      <c r="E203" s="238"/>
      <c r="F203" s="239"/>
      <c r="G203" s="274"/>
      <c r="H203" s="260"/>
      <c r="I203" s="261"/>
      <c r="J203" s="260"/>
      <c r="K203" s="115" t="s">
        <v>133</v>
      </c>
      <c r="L203" s="115" t="s">
        <v>69</v>
      </c>
      <c r="M203" s="115">
        <v>4.4000000000000003E-3</v>
      </c>
      <c r="N203" s="117">
        <v>194</v>
      </c>
      <c r="O203" s="109">
        <f t="shared" si="218"/>
        <v>0.85360000000000003</v>
      </c>
      <c r="P203" s="260"/>
      <c r="Q203" s="260"/>
      <c r="R203" s="260"/>
      <c r="S203" s="237"/>
      <c r="T203" s="237"/>
    </row>
    <row r="204" spans="1:20" ht="12.75" customHeight="1">
      <c r="A204" s="247"/>
      <c r="B204" s="248"/>
      <c r="C204" s="248"/>
      <c r="D204" s="263"/>
      <c r="E204" s="238"/>
      <c r="F204" s="239"/>
      <c r="G204" s="274"/>
      <c r="H204" s="260"/>
      <c r="I204" s="261"/>
      <c r="J204" s="260"/>
      <c r="K204" s="115"/>
      <c r="L204" s="115"/>
      <c r="M204" s="123"/>
      <c r="N204" s="117"/>
      <c r="O204" s="109">
        <f t="shared" si="218"/>
        <v>0</v>
      </c>
      <c r="P204" s="260"/>
      <c r="Q204" s="260"/>
      <c r="R204" s="260"/>
      <c r="S204" s="237"/>
      <c r="T204" s="237"/>
    </row>
    <row r="205" spans="1:20" ht="12.75" customHeight="1">
      <c r="A205" s="247"/>
      <c r="B205" s="248"/>
      <c r="C205" s="248"/>
      <c r="D205" s="264"/>
      <c r="E205" s="238"/>
      <c r="F205" s="239"/>
      <c r="G205" s="274"/>
      <c r="H205" s="260"/>
      <c r="I205" s="261"/>
      <c r="J205" s="260"/>
      <c r="K205" s="115"/>
      <c r="L205" s="115"/>
      <c r="M205" s="115"/>
      <c r="N205" s="117"/>
      <c r="O205" s="109">
        <f t="shared" si="218"/>
        <v>0</v>
      </c>
      <c r="P205" s="260"/>
      <c r="Q205" s="260"/>
      <c r="R205" s="260"/>
      <c r="S205" s="237"/>
      <c r="T205" s="237"/>
    </row>
    <row r="206" spans="1:20" ht="12.75" customHeight="1">
      <c r="A206" s="247">
        <v>8</v>
      </c>
      <c r="B206" s="249" t="s">
        <v>168</v>
      </c>
      <c r="C206" s="249" t="s">
        <v>221</v>
      </c>
      <c r="D206" s="273" t="s">
        <v>235</v>
      </c>
      <c r="E206" s="239">
        <v>7.78</v>
      </c>
      <c r="F206" s="239">
        <f t="shared" si="207"/>
        <v>3.8700989000000003</v>
      </c>
      <c r="G206" s="274">
        <v>0.46</v>
      </c>
      <c r="H206" s="260">
        <f t="shared" si="208"/>
        <v>0.86947819999999998</v>
      </c>
      <c r="I206" s="243"/>
      <c r="J206" s="260">
        <f t="shared" si="209"/>
        <v>0</v>
      </c>
      <c r="K206" s="115" t="s">
        <v>170</v>
      </c>
      <c r="L206" s="115" t="s">
        <v>236</v>
      </c>
      <c r="M206" s="115">
        <v>1.1000000000000001</v>
      </c>
      <c r="N206" s="117">
        <v>2.25</v>
      </c>
      <c r="O206" s="109">
        <f t="shared" si="218"/>
        <v>2.4750000000000001</v>
      </c>
      <c r="P206" s="260">
        <f t="shared" ref="P206" si="247">E206*F206</f>
        <v>30.109369442000002</v>
      </c>
      <c r="Q206" s="260">
        <f t="shared" ref="Q206" si="248">SUM(O206:O209)</f>
        <v>2.4750000000000001</v>
      </c>
      <c r="R206" s="260">
        <f t="shared" ref="R206" si="249">Q206*1.02*1.05*$R$15</f>
        <v>3.0006207000000003</v>
      </c>
      <c r="S206" s="237"/>
      <c r="T206" s="237">
        <f t="shared" ref="T206" si="250">S206*E206</f>
        <v>0</v>
      </c>
    </row>
    <row r="207" spans="1:20" ht="12.75" customHeight="1">
      <c r="A207" s="247"/>
      <c r="B207" s="250"/>
      <c r="C207" s="250"/>
      <c r="D207" s="243"/>
      <c r="E207" s="239"/>
      <c r="F207" s="239"/>
      <c r="G207" s="274"/>
      <c r="H207" s="260"/>
      <c r="I207" s="243"/>
      <c r="J207" s="260"/>
      <c r="K207" s="115"/>
      <c r="L207" s="115"/>
      <c r="M207" s="115"/>
      <c r="N207" s="117"/>
      <c r="O207" s="109">
        <f t="shared" si="218"/>
        <v>0</v>
      </c>
      <c r="P207" s="260"/>
      <c r="Q207" s="260"/>
      <c r="R207" s="260"/>
      <c r="S207" s="237"/>
      <c r="T207" s="237"/>
    </row>
    <row r="208" spans="1:20" ht="12.75" customHeight="1">
      <c r="A208" s="247"/>
      <c r="B208" s="250"/>
      <c r="C208" s="250"/>
      <c r="D208" s="243"/>
      <c r="E208" s="239"/>
      <c r="F208" s="239"/>
      <c r="G208" s="274"/>
      <c r="H208" s="260"/>
      <c r="I208" s="243"/>
      <c r="J208" s="260"/>
      <c r="K208" s="115"/>
      <c r="L208" s="115"/>
      <c r="M208" s="123"/>
      <c r="N208" s="117"/>
      <c r="O208" s="109">
        <f t="shared" si="218"/>
        <v>0</v>
      </c>
      <c r="P208" s="260"/>
      <c r="Q208" s="260"/>
      <c r="R208" s="260"/>
      <c r="S208" s="237"/>
      <c r="T208" s="237"/>
    </row>
    <row r="209" spans="1:20" ht="12.75" customHeight="1">
      <c r="A209" s="247"/>
      <c r="B209" s="251"/>
      <c r="C209" s="251"/>
      <c r="D209" s="243"/>
      <c r="E209" s="239"/>
      <c r="F209" s="239"/>
      <c r="G209" s="274"/>
      <c r="H209" s="260"/>
      <c r="I209" s="243"/>
      <c r="J209" s="260"/>
      <c r="K209" s="115"/>
      <c r="L209" s="115"/>
      <c r="M209" s="115"/>
      <c r="N209" s="117"/>
      <c r="O209" s="109">
        <f t="shared" si="218"/>
        <v>0</v>
      </c>
      <c r="P209" s="260"/>
      <c r="Q209" s="260"/>
      <c r="R209" s="260"/>
      <c r="S209" s="237"/>
      <c r="T209" s="237"/>
    </row>
    <row r="210" spans="1:20" ht="12.75" customHeight="1">
      <c r="A210" s="247">
        <v>9</v>
      </c>
      <c r="B210" s="282" t="s">
        <v>149</v>
      </c>
      <c r="C210" s="248" t="s">
        <v>222</v>
      </c>
      <c r="D210" s="262" t="s">
        <v>239</v>
      </c>
      <c r="E210" s="238">
        <v>4.2</v>
      </c>
      <c r="F210" s="239">
        <f t="shared" ref="F210" si="251">H210+J210+R210</f>
        <v>21.794118399280002</v>
      </c>
      <c r="G210" s="243">
        <v>7.7</v>
      </c>
      <c r="H210" s="260">
        <f t="shared" ref="H210" si="252">G210*$P$8/1000</f>
        <v>14.554309000000002</v>
      </c>
      <c r="I210" s="281">
        <v>0.15</v>
      </c>
      <c r="J210" s="260">
        <f t="shared" ref="J210" si="253">I210*$P$9/1000</f>
        <v>0.41689500000000002</v>
      </c>
      <c r="K210" s="115" t="s">
        <v>150</v>
      </c>
      <c r="L210" s="115" t="s">
        <v>237</v>
      </c>
      <c r="M210" s="115">
        <v>0.97</v>
      </c>
      <c r="N210" s="117">
        <v>4.8220000000000001</v>
      </c>
      <c r="O210" s="109">
        <f t="shared" si="218"/>
        <v>4.6773400000000001</v>
      </c>
      <c r="P210" s="260">
        <f t="shared" ref="P210" si="254">E210*F210</f>
        <v>91.53529727697601</v>
      </c>
      <c r="Q210" s="260">
        <f t="shared" ref="Q210" si="255">SUM(O210:O213)</f>
        <v>5.6277400000000002</v>
      </c>
      <c r="R210" s="260">
        <f t="shared" ref="R210" si="256">Q210*1.02*1.05*$R$15</f>
        <v>6.8229143992799992</v>
      </c>
      <c r="S210" s="237"/>
      <c r="T210" s="237">
        <f t="shared" ref="T210" si="257">S210*E210</f>
        <v>0</v>
      </c>
    </row>
    <row r="211" spans="1:20" ht="12.75" customHeight="1">
      <c r="A211" s="247"/>
      <c r="B211" s="248"/>
      <c r="C211" s="248"/>
      <c r="D211" s="263"/>
      <c r="E211" s="238"/>
      <c r="F211" s="239"/>
      <c r="G211" s="243"/>
      <c r="H211" s="260"/>
      <c r="I211" s="281"/>
      <c r="J211" s="260"/>
      <c r="K211" s="115"/>
      <c r="L211" s="115"/>
      <c r="M211" s="115"/>
      <c r="N211" s="117"/>
      <c r="O211" s="109">
        <f t="shared" si="218"/>
        <v>0</v>
      </c>
      <c r="P211" s="260"/>
      <c r="Q211" s="260"/>
      <c r="R211" s="260"/>
      <c r="S211" s="237"/>
      <c r="T211" s="237"/>
    </row>
    <row r="212" spans="1:20" ht="12.75" customHeight="1">
      <c r="A212" s="247"/>
      <c r="B212" s="248"/>
      <c r="C212" s="248"/>
      <c r="D212" s="263"/>
      <c r="E212" s="238"/>
      <c r="F212" s="239"/>
      <c r="G212" s="243"/>
      <c r="H212" s="260"/>
      <c r="I212" s="281"/>
      <c r="J212" s="260"/>
      <c r="K212" s="115" t="s">
        <v>102</v>
      </c>
      <c r="L212" s="117" t="s">
        <v>236</v>
      </c>
      <c r="M212" s="118">
        <v>3.5999999999999997E-2</v>
      </c>
      <c r="N212" s="117">
        <v>26.4</v>
      </c>
      <c r="O212" s="109">
        <f t="shared" si="218"/>
        <v>0.95039999999999991</v>
      </c>
      <c r="P212" s="260"/>
      <c r="Q212" s="260"/>
      <c r="R212" s="260"/>
      <c r="S212" s="237"/>
      <c r="T212" s="237"/>
    </row>
    <row r="213" spans="1:20" ht="12.75" customHeight="1">
      <c r="A213" s="247"/>
      <c r="B213" s="248"/>
      <c r="C213" s="248"/>
      <c r="D213" s="264"/>
      <c r="E213" s="238"/>
      <c r="F213" s="239"/>
      <c r="G213" s="243"/>
      <c r="H213" s="260"/>
      <c r="I213" s="281"/>
      <c r="J213" s="260"/>
      <c r="K213" s="125"/>
      <c r="L213" s="125"/>
      <c r="M213" s="125"/>
      <c r="N213" s="126"/>
      <c r="O213" s="109">
        <f t="shared" si="218"/>
        <v>0</v>
      </c>
      <c r="P213" s="260"/>
      <c r="Q213" s="260"/>
      <c r="R213" s="260"/>
      <c r="S213" s="237"/>
      <c r="T213" s="237"/>
    </row>
    <row r="214" spans="1:20" ht="12.75" customHeight="1">
      <c r="A214" s="247">
        <v>10</v>
      </c>
      <c r="B214" s="248" t="s">
        <v>171</v>
      </c>
      <c r="C214" s="248" t="s">
        <v>223</v>
      </c>
      <c r="D214" s="262" t="s">
        <v>239</v>
      </c>
      <c r="E214" s="238">
        <v>33.6</v>
      </c>
      <c r="F214" s="239">
        <f t="shared" si="207"/>
        <v>0.62195797080000004</v>
      </c>
      <c r="G214" s="243">
        <v>0.114</v>
      </c>
      <c r="H214" s="260">
        <f t="shared" si="208"/>
        <v>0.21547938000000003</v>
      </c>
      <c r="I214" s="286">
        <v>5.9999999999999995E-4</v>
      </c>
      <c r="J214" s="260">
        <f t="shared" si="209"/>
        <v>1.6675800000000001E-3</v>
      </c>
      <c r="K214" s="115" t="s">
        <v>173</v>
      </c>
      <c r="L214" s="115" t="s">
        <v>105</v>
      </c>
      <c r="M214" s="115">
        <v>0.45</v>
      </c>
      <c r="N214" s="117">
        <v>0.74199999999999999</v>
      </c>
      <c r="O214" s="109">
        <f t="shared" si="218"/>
        <v>0.33390000000000003</v>
      </c>
      <c r="P214" s="260">
        <f t="shared" ref="P214" si="258">E214*F214</f>
        <v>20.897787818880001</v>
      </c>
      <c r="Q214" s="260">
        <f t="shared" ref="Q214" si="259">SUM(O214:O217)</f>
        <v>0.33390000000000003</v>
      </c>
      <c r="R214" s="260">
        <f t="shared" ref="R214" si="260">Q214*1.02*1.05*$R$15</f>
        <v>0.40481101080000004</v>
      </c>
      <c r="S214" s="237"/>
      <c r="T214" s="237">
        <f t="shared" ref="T214" si="261">S214*E214</f>
        <v>0</v>
      </c>
    </row>
    <row r="215" spans="1:20" ht="12.75" customHeight="1">
      <c r="A215" s="247"/>
      <c r="B215" s="248"/>
      <c r="C215" s="248"/>
      <c r="D215" s="263"/>
      <c r="E215" s="238"/>
      <c r="F215" s="239"/>
      <c r="G215" s="243"/>
      <c r="H215" s="260"/>
      <c r="I215" s="286"/>
      <c r="J215" s="260"/>
      <c r="K215" s="115"/>
      <c r="L215" s="115"/>
      <c r="M215" s="115"/>
      <c r="N215" s="117"/>
      <c r="O215" s="109">
        <f t="shared" si="218"/>
        <v>0</v>
      </c>
      <c r="P215" s="260"/>
      <c r="Q215" s="260"/>
      <c r="R215" s="260"/>
      <c r="S215" s="237"/>
      <c r="T215" s="237"/>
    </row>
    <row r="216" spans="1:20" ht="12.75" customHeight="1">
      <c r="A216" s="247"/>
      <c r="B216" s="248"/>
      <c r="C216" s="248"/>
      <c r="D216" s="263"/>
      <c r="E216" s="238"/>
      <c r="F216" s="239"/>
      <c r="G216" s="243"/>
      <c r="H216" s="260"/>
      <c r="I216" s="286"/>
      <c r="J216" s="260"/>
      <c r="K216" s="115"/>
      <c r="L216" s="115"/>
      <c r="M216" s="123"/>
      <c r="N216" s="117"/>
      <c r="O216" s="109">
        <f t="shared" si="218"/>
        <v>0</v>
      </c>
      <c r="P216" s="260"/>
      <c r="Q216" s="260"/>
      <c r="R216" s="260"/>
      <c r="S216" s="237"/>
      <c r="T216" s="237"/>
    </row>
    <row r="217" spans="1:20" ht="12.75" customHeight="1">
      <c r="A217" s="247"/>
      <c r="B217" s="248"/>
      <c r="C217" s="248"/>
      <c r="D217" s="264"/>
      <c r="E217" s="238"/>
      <c r="F217" s="239"/>
      <c r="G217" s="243"/>
      <c r="H217" s="260"/>
      <c r="I217" s="286"/>
      <c r="J217" s="260"/>
      <c r="K217" s="115"/>
      <c r="L217" s="115"/>
      <c r="M217" s="115"/>
      <c r="N217" s="117"/>
      <c r="O217" s="109">
        <f t="shared" si="218"/>
        <v>0</v>
      </c>
      <c r="P217" s="260"/>
      <c r="Q217" s="260"/>
      <c r="R217" s="260"/>
      <c r="S217" s="237"/>
      <c r="T217" s="237"/>
    </row>
    <row r="218" spans="1:20" ht="12.75" customHeight="1">
      <c r="A218" s="247">
        <v>11</v>
      </c>
      <c r="B218" s="248" t="s">
        <v>146</v>
      </c>
      <c r="C218" s="248" t="s">
        <v>224</v>
      </c>
      <c r="D218" s="262" t="s">
        <v>239</v>
      </c>
      <c r="E218" s="238">
        <v>2.5</v>
      </c>
      <c r="F218" s="239">
        <f t="shared" ref="F218" si="262">H218+J218+R218</f>
        <v>10.908754177999999</v>
      </c>
      <c r="G218" s="243">
        <v>2.15</v>
      </c>
      <c r="H218" s="260">
        <f t="shared" ref="H218" si="263">G218*$P$8/1000</f>
        <v>4.0638654999999995</v>
      </c>
      <c r="I218" s="261">
        <v>1.3899999999999999E-2</v>
      </c>
      <c r="J218" s="260">
        <f t="shared" ref="J218" si="264">I218*$P$9/1000</f>
        <v>3.8632269999999996E-2</v>
      </c>
      <c r="K218" s="115" t="s">
        <v>147</v>
      </c>
      <c r="L218" s="115" t="s">
        <v>237</v>
      </c>
      <c r="M218" s="115">
        <v>1</v>
      </c>
      <c r="N218" s="117">
        <v>4.8220000000000001</v>
      </c>
      <c r="O218" s="109">
        <f t="shared" si="218"/>
        <v>4.8220000000000001</v>
      </c>
      <c r="P218" s="260">
        <f t="shared" ref="P218" si="265">E218*F218</f>
        <v>27.271885444999995</v>
      </c>
      <c r="Q218" s="260">
        <f t="shared" ref="Q218" si="266">SUM(O218:O221)</f>
        <v>5.6139999999999999</v>
      </c>
      <c r="R218" s="260">
        <f t="shared" ref="R218" si="267">Q218*1.02*1.05*$R$15</f>
        <v>6.8062564079999994</v>
      </c>
      <c r="S218" s="237"/>
      <c r="T218" s="237">
        <f t="shared" ref="T218" si="268">S218*E218</f>
        <v>0</v>
      </c>
    </row>
    <row r="219" spans="1:20" ht="12.75" customHeight="1">
      <c r="A219" s="247"/>
      <c r="B219" s="248"/>
      <c r="C219" s="248"/>
      <c r="D219" s="263"/>
      <c r="E219" s="238"/>
      <c r="F219" s="239"/>
      <c r="G219" s="243"/>
      <c r="H219" s="260"/>
      <c r="I219" s="261"/>
      <c r="J219" s="260"/>
      <c r="K219" s="115"/>
      <c r="L219" s="115"/>
      <c r="M219" s="115"/>
      <c r="N219" s="117"/>
      <c r="O219" s="109">
        <f t="shared" si="218"/>
        <v>0</v>
      </c>
      <c r="P219" s="260"/>
      <c r="Q219" s="260"/>
      <c r="R219" s="260"/>
      <c r="S219" s="237"/>
      <c r="T219" s="237"/>
    </row>
    <row r="220" spans="1:20" ht="12.75" customHeight="1">
      <c r="A220" s="247"/>
      <c r="B220" s="248"/>
      <c r="C220" s="248"/>
      <c r="D220" s="263"/>
      <c r="E220" s="238"/>
      <c r="F220" s="239"/>
      <c r="G220" s="243"/>
      <c r="H220" s="260"/>
      <c r="I220" s="261"/>
      <c r="J220" s="260"/>
      <c r="K220" s="115" t="s">
        <v>102</v>
      </c>
      <c r="L220" s="115" t="s">
        <v>240</v>
      </c>
      <c r="M220" s="124">
        <v>0.03</v>
      </c>
      <c r="N220" s="117">
        <v>26.4</v>
      </c>
      <c r="O220" s="109">
        <f t="shared" si="218"/>
        <v>0.79199999999999993</v>
      </c>
      <c r="P220" s="260"/>
      <c r="Q220" s="260"/>
      <c r="R220" s="260"/>
      <c r="S220" s="237"/>
      <c r="T220" s="237"/>
    </row>
    <row r="221" spans="1:20" ht="12.75" customHeight="1">
      <c r="A221" s="247"/>
      <c r="B221" s="248"/>
      <c r="C221" s="248"/>
      <c r="D221" s="264"/>
      <c r="E221" s="238"/>
      <c r="F221" s="239"/>
      <c r="G221" s="243"/>
      <c r="H221" s="260"/>
      <c r="I221" s="261"/>
      <c r="J221" s="260"/>
      <c r="K221" s="125"/>
      <c r="L221" s="125"/>
      <c r="M221" s="125"/>
      <c r="N221" s="126"/>
      <c r="O221" s="109">
        <f t="shared" si="218"/>
        <v>0</v>
      </c>
      <c r="P221" s="260"/>
      <c r="Q221" s="260"/>
      <c r="R221" s="260"/>
      <c r="S221" s="237"/>
      <c r="T221" s="237"/>
    </row>
    <row r="222" spans="1:20" ht="12.75" customHeight="1">
      <c r="A222" s="232"/>
      <c r="B222" s="234"/>
      <c r="C222" s="235" t="s">
        <v>93</v>
      </c>
      <c r="D222" s="232"/>
      <c r="E222" s="236"/>
      <c r="F222" s="229"/>
      <c r="G222" s="232"/>
      <c r="H222" s="224"/>
      <c r="I222" s="232"/>
      <c r="J222" s="224"/>
      <c r="K222" s="120"/>
      <c r="L222" s="120"/>
      <c r="M222" s="120"/>
      <c r="N222" s="120"/>
      <c r="O222" s="121"/>
      <c r="P222" s="224"/>
      <c r="Q222" s="224"/>
      <c r="R222" s="224"/>
      <c r="S222" s="224"/>
      <c r="T222" s="233">
        <f>SUM(T178:T221)</f>
        <v>0</v>
      </c>
    </row>
    <row r="223" spans="1:20" ht="12.75" customHeight="1">
      <c r="A223" s="232"/>
      <c r="B223" s="234"/>
      <c r="C223" s="235"/>
      <c r="D223" s="232"/>
      <c r="E223" s="236"/>
      <c r="F223" s="230"/>
      <c r="G223" s="232"/>
      <c r="H223" s="224"/>
      <c r="I223" s="232"/>
      <c r="J223" s="224"/>
      <c r="K223" s="120"/>
      <c r="L223" s="120"/>
      <c r="M223" s="120"/>
      <c r="N223" s="120"/>
      <c r="O223" s="121"/>
      <c r="P223" s="224"/>
      <c r="Q223" s="224"/>
      <c r="R223" s="224"/>
      <c r="S223" s="224"/>
      <c r="T223" s="233"/>
    </row>
    <row r="224" spans="1:20" ht="12.75" customHeight="1">
      <c r="A224" s="232"/>
      <c r="B224" s="234"/>
      <c r="C224" s="235"/>
      <c r="D224" s="232"/>
      <c r="E224" s="236"/>
      <c r="F224" s="230"/>
      <c r="G224" s="232"/>
      <c r="H224" s="224"/>
      <c r="I224" s="232"/>
      <c r="J224" s="224"/>
      <c r="K224" s="120"/>
      <c r="L224" s="120"/>
      <c r="M224" s="122"/>
      <c r="N224" s="120"/>
      <c r="O224" s="121"/>
      <c r="P224" s="224"/>
      <c r="Q224" s="224"/>
      <c r="R224" s="224"/>
      <c r="S224" s="224"/>
      <c r="T224" s="233"/>
    </row>
    <row r="225" spans="1:20" ht="12.75" customHeight="1">
      <c r="A225" s="232"/>
      <c r="B225" s="234"/>
      <c r="C225" s="235"/>
      <c r="D225" s="232"/>
      <c r="E225" s="236"/>
      <c r="F225" s="231"/>
      <c r="G225" s="232"/>
      <c r="H225" s="224"/>
      <c r="I225" s="232"/>
      <c r="J225" s="224"/>
      <c r="K225" s="120"/>
      <c r="L225" s="120"/>
      <c r="M225" s="120"/>
      <c r="N225" s="120"/>
      <c r="O225" s="121"/>
      <c r="P225" s="224"/>
      <c r="Q225" s="224"/>
      <c r="R225" s="224"/>
      <c r="S225" s="224"/>
      <c r="T225" s="233"/>
    </row>
    <row r="226" spans="1:20" ht="12.75" customHeight="1">
      <c r="A226" s="232"/>
      <c r="B226" s="234"/>
      <c r="C226" s="235" t="s">
        <v>94</v>
      </c>
      <c r="D226" s="232"/>
      <c r="E226" s="236"/>
      <c r="F226" s="229"/>
      <c r="G226" s="232"/>
      <c r="H226" s="224"/>
      <c r="I226" s="232"/>
      <c r="J226" s="224"/>
      <c r="K226" s="120"/>
      <c r="L226" s="120"/>
      <c r="M226" s="120"/>
      <c r="N226" s="120"/>
      <c r="O226" s="121"/>
      <c r="P226" s="224"/>
      <c r="Q226" s="224"/>
      <c r="R226" s="224"/>
      <c r="S226" s="224"/>
      <c r="T226" s="225">
        <v>7.5999999999999998E-2</v>
      </c>
    </row>
    <row r="227" spans="1:20" ht="12.75" customHeight="1">
      <c r="A227" s="232"/>
      <c r="B227" s="234"/>
      <c r="C227" s="235"/>
      <c r="D227" s="232"/>
      <c r="E227" s="236"/>
      <c r="F227" s="230"/>
      <c r="G227" s="232"/>
      <c r="H227" s="224"/>
      <c r="I227" s="232"/>
      <c r="J227" s="224"/>
      <c r="K227" s="120"/>
      <c r="L227" s="120"/>
      <c r="M227" s="120"/>
      <c r="N227" s="120"/>
      <c r="O227" s="121"/>
      <c r="P227" s="224"/>
      <c r="Q227" s="224"/>
      <c r="R227" s="224"/>
      <c r="S227" s="224"/>
      <c r="T227" s="225"/>
    </row>
    <row r="228" spans="1:20" ht="12.75" customHeight="1">
      <c r="A228" s="232"/>
      <c r="B228" s="234"/>
      <c r="C228" s="235"/>
      <c r="D228" s="232"/>
      <c r="E228" s="236"/>
      <c r="F228" s="230"/>
      <c r="G228" s="232"/>
      <c r="H228" s="224"/>
      <c r="I228" s="232"/>
      <c r="J228" s="224"/>
      <c r="K228" s="120"/>
      <c r="L228" s="120"/>
      <c r="M228" s="122"/>
      <c r="N228" s="120"/>
      <c r="O228" s="121"/>
      <c r="P228" s="224"/>
      <c r="Q228" s="224"/>
      <c r="R228" s="224"/>
      <c r="S228" s="224"/>
      <c r="T228" s="225"/>
    </row>
    <row r="229" spans="1:20" ht="12.75" customHeight="1">
      <c r="A229" s="232"/>
      <c r="B229" s="234"/>
      <c r="C229" s="235"/>
      <c r="D229" s="232"/>
      <c r="E229" s="236"/>
      <c r="F229" s="231"/>
      <c r="G229" s="232"/>
      <c r="H229" s="224"/>
      <c r="I229" s="232"/>
      <c r="J229" s="224"/>
      <c r="K229" s="120"/>
      <c r="L229" s="120"/>
      <c r="M229" s="120"/>
      <c r="N229" s="120"/>
      <c r="O229" s="121"/>
      <c r="P229" s="224"/>
      <c r="Q229" s="224"/>
      <c r="R229" s="224"/>
      <c r="S229" s="224"/>
      <c r="T229" s="225"/>
    </row>
    <row r="230" spans="1:20" ht="12.75" customHeight="1">
      <c r="A230" s="247"/>
      <c r="B230" s="248"/>
      <c r="C230" s="283" t="s">
        <v>225</v>
      </c>
      <c r="D230" s="278"/>
      <c r="E230" s="238"/>
      <c r="F230" s="239">
        <f t="shared" ref="F230" si="269">H230+J230+R230</f>
        <v>0</v>
      </c>
      <c r="G230" s="243"/>
      <c r="H230" s="260">
        <f t="shared" ref="H230" si="270">G230*$P$8/1000</f>
        <v>0</v>
      </c>
      <c r="I230" s="261"/>
      <c r="J230" s="260">
        <f t="shared" ref="J230" si="271">I230*$P$9/1000</f>
        <v>0</v>
      </c>
      <c r="K230" s="115"/>
      <c r="L230" s="115"/>
      <c r="M230" s="115"/>
      <c r="N230" s="117"/>
      <c r="O230" s="109">
        <f t="shared" si="218"/>
        <v>0</v>
      </c>
      <c r="P230" s="260">
        <f t="shared" ref="P230" si="272">E230*F230</f>
        <v>0</v>
      </c>
      <c r="Q230" s="260">
        <f t="shared" ref="Q230" si="273">SUM(O230:O233)</f>
        <v>0</v>
      </c>
      <c r="R230" s="260">
        <f t="shared" ref="R230" si="274">Q230*1.02*1.05*$R$15</f>
        <v>0</v>
      </c>
      <c r="S230" s="237">
        <f t="shared" ref="S230" si="275">F230*$S$18</f>
        <v>0</v>
      </c>
      <c r="T230" s="237">
        <f t="shared" ref="T230" si="276">S230*E230</f>
        <v>0</v>
      </c>
    </row>
    <row r="231" spans="1:20" ht="12.75" customHeight="1">
      <c r="A231" s="247"/>
      <c r="B231" s="248"/>
      <c r="C231" s="284"/>
      <c r="D231" s="279"/>
      <c r="E231" s="238"/>
      <c r="F231" s="239"/>
      <c r="G231" s="243"/>
      <c r="H231" s="260"/>
      <c r="I231" s="261"/>
      <c r="J231" s="260"/>
      <c r="K231" s="115"/>
      <c r="L231" s="115"/>
      <c r="M231" s="115"/>
      <c r="N231" s="117"/>
      <c r="O231" s="109">
        <f t="shared" si="218"/>
        <v>0</v>
      </c>
      <c r="P231" s="260"/>
      <c r="Q231" s="260"/>
      <c r="R231" s="260"/>
      <c r="S231" s="237"/>
      <c r="T231" s="237"/>
    </row>
    <row r="232" spans="1:20" ht="12.75" customHeight="1">
      <c r="A232" s="247"/>
      <c r="B232" s="248"/>
      <c r="C232" s="284"/>
      <c r="D232" s="279"/>
      <c r="E232" s="238"/>
      <c r="F232" s="239"/>
      <c r="G232" s="243"/>
      <c r="H232" s="260"/>
      <c r="I232" s="261"/>
      <c r="J232" s="260"/>
      <c r="K232" s="115"/>
      <c r="L232" s="115"/>
      <c r="M232" s="115"/>
      <c r="N232" s="117"/>
      <c r="O232" s="109">
        <f t="shared" si="218"/>
        <v>0</v>
      </c>
      <c r="P232" s="260"/>
      <c r="Q232" s="260"/>
      <c r="R232" s="260"/>
      <c r="S232" s="237"/>
      <c r="T232" s="237"/>
    </row>
    <row r="233" spans="1:20" ht="12.75" customHeight="1">
      <c r="A233" s="247"/>
      <c r="B233" s="248"/>
      <c r="C233" s="285"/>
      <c r="D233" s="280"/>
      <c r="E233" s="238"/>
      <c r="F233" s="239"/>
      <c r="G233" s="243"/>
      <c r="H233" s="260"/>
      <c r="I233" s="261"/>
      <c r="J233" s="260"/>
      <c r="K233" s="115"/>
      <c r="L233" s="115"/>
      <c r="M233" s="115"/>
      <c r="N233" s="117"/>
      <c r="O233" s="109">
        <f t="shared" si="218"/>
        <v>0</v>
      </c>
      <c r="P233" s="260"/>
      <c r="Q233" s="260"/>
      <c r="R233" s="260"/>
      <c r="S233" s="237"/>
      <c r="T233" s="237"/>
    </row>
    <row r="234" spans="1:20" ht="12.75" customHeight="1">
      <c r="A234" s="247">
        <v>1</v>
      </c>
      <c r="B234" s="248" t="s">
        <v>135</v>
      </c>
      <c r="C234" s="248" t="s">
        <v>199</v>
      </c>
      <c r="D234" s="273" t="s">
        <v>235</v>
      </c>
      <c r="E234" s="238">
        <v>3.2</v>
      </c>
      <c r="F234" s="239">
        <f t="shared" ref="F234" si="277">H234+J234+R234</f>
        <v>3.6669297999999997</v>
      </c>
      <c r="G234" s="243">
        <v>1.94</v>
      </c>
      <c r="H234" s="260">
        <f t="shared" ref="H234" si="278">G234*$P$8/1000</f>
        <v>3.6669297999999997</v>
      </c>
      <c r="I234" s="243"/>
      <c r="J234" s="260">
        <f t="shared" ref="J234" si="279">I234*$P$9/1000</f>
        <v>0</v>
      </c>
      <c r="K234" s="115"/>
      <c r="L234" s="115"/>
      <c r="M234" s="115"/>
      <c r="N234" s="117"/>
      <c r="O234" s="109">
        <f t="shared" si="218"/>
        <v>0</v>
      </c>
      <c r="P234" s="260">
        <f t="shared" ref="P234" si="280">E234*F234</f>
        <v>11.73417536</v>
      </c>
      <c r="Q234" s="260">
        <f t="shared" ref="Q234" si="281">SUM(O234:O237)</f>
        <v>0</v>
      </c>
      <c r="R234" s="260">
        <f t="shared" ref="R234" si="282">Q234*1.02*1.05*$R$15</f>
        <v>0</v>
      </c>
      <c r="S234" s="237"/>
      <c r="T234" s="237">
        <f t="shared" ref="T234" si="283">S234*E234</f>
        <v>0</v>
      </c>
    </row>
    <row r="235" spans="1:20" ht="12.75" customHeight="1">
      <c r="A235" s="247"/>
      <c r="B235" s="248"/>
      <c r="C235" s="248"/>
      <c r="D235" s="243"/>
      <c r="E235" s="238"/>
      <c r="F235" s="239"/>
      <c r="G235" s="243"/>
      <c r="H235" s="260"/>
      <c r="I235" s="243"/>
      <c r="J235" s="260"/>
      <c r="K235" s="115"/>
      <c r="L235" s="115"/>
      <c r="M235" s="115"/>
      <c r="N235" s="117"/>
      <c r="O235" s="109">
        <f t="shared" si="218"/>
        <v>0</v>
      </c>
      <c r="P235" s="260"/>
      <c r="Q235" s="260"/>
      <c r="R235" s="260"/>
      <c r="S235" s="237"/>
      <c r="T235" s="237"/>
    </row>
    <row r="236" spans="1:20" ht="12.75" customHeight="1">
      <c r="A236" s="247"/>
      <c r="B236" s="248"/>
      <c r="C236" s="248"/>
      <c r="D236" s="243"/>
      <c r="E236" s="238"/>
      <c r="F236" s="239"/>
      <c r="G236" s="243"/>
      <c r="H236" s="260"/>
      <c r="I236" s="243"/>
      <c r="J236" s="260"/>
      <c r="K236" s="115"/>
      <c r="L236" s="115"/>
      <c r="M236" s="123"/>
      <c r="N236" s="117"/>
      <c r="O236" s="109">
        <f t="shared" si="218"/>
        <v>0</v>
      </c>
      <c r="P236" s="260"/>
      <c r="Q236" s="260"/>
      <c r="R236" s="260"/>
      <c r="S236" s="237"/>
      <c r="T236" s="237"/>
    </row>
    <row r="237" spans="1:20" ht="12.75" customHeight="1">
      <c r="A237" s="247"/>
      <c r="B237" s="248"/>
      <c r="C237" s="248"/>
      <c r="D237" s="243"/>
      <c r="E237" s="238"/>
      <c r="F237" s="239"/>
      <c r="G237" s="243"/>
      <c r="H237" s="260"/>
      <c r="I237" s="243"/>
      <c r="J237" s="260"/>
      <c r="K237" s="115"/>
      <c r="L237" s="115"/>
      <c r="M237" s="115"/>
      <c r="N237" s="117"/>
      <c r="O237" s="109">
        <f t="shared" si="218"/>
        <v>0</v>
      </c>
      <c r="P237" s="260"/>
      <c r="Q237" s="260"/>
      <c r="R237" s="260"/>
      <c r="S237" s="237"/>
      <c r="T237" s="237"/>
    </row>
    <row r="238" spans="1:20" ht="12.75" customHeight="1">
      <c r="A238" s="247">
        <v>2</v>
      </c>
      <c r="B238" s="249" t="s">
        <v>98</v>
      </c>
      <c r="C238" s="249" t="s">
        <v>200</v>
      </c>
      <c r="D238" s="273" t="s">
        <v>235</v>
      </c>
      <c r="E238" s="239">
        <v>0.42</v>
      </c>
      <c r="F238" s="239">
        <f t="shared" ref="F238" si="284">H238+J238+R238</f>
        <v>10.226476718479999</v>
      </c>
      <c r="G238" s="243">
        <v>0.11</v>
      </c>
      <c r="H238" s="260">
        <f t="shared" ref="H238" si="285">G238*$P$8/1000</f>
        <v>0.20791870000000001</v>
      </c>
      <c r="I238" s="261">
        <v>0.76</v>
      </c>
      <c r="J238" s="260">
        <f t="shared" ref="J238" si="286">I238*$P$9/1000</f>
        <v>2.1122679999999998</v>
      </c>
      <c r="K238" s="115" t="s">
        <v>123</v>
      </c>
      <c r="L238" s="115" t="s">
        <v>236</v>
      </c>
      <c r="M238" s="115">
        <v>1.26</v>
      </c>
      <c r="N238" s="117">
        <v>5.1669999999999998</v>
      </c>
      <c r="O238" s="109">
        <f t="shared" si="218"/>
        <v>6.5104199999999999</v>
      </c>
      <c r="P238" s="260">
        <f t="shared" ref="P238" si="287">E238*F238</f>
        <v>4.2951202217615991</v>
      </c>
      <c r="Q238" s="260">
        <f t="shared" ref="Q238" si="288">SUM(O238:O241)</f>
        <v>6.5213399999999995</v>
      </c>
      <c r="R238" s="260">
        <f t="shared" ref="R238" si="289">Q238*1.02*1.05*$R$15</f>
        <v>7.9062900184799991</v>
      </c>
      <c r="S238" s="237"/>
      <c r="T238" s="237">
        <f t="shared" ref="T238" si="290">S238*E238</f>
        <v>0</v>
      </c>
    </row>
    <row r="239" spans="1:20" ht="12.75" customHeight="1">
      <c r="A239" s="247"/>
      <c r="B239" s="250"/>
      <c r="C239" s="250"/>
      <c r="D239" s="243"/>
      <c r="E239" s="239"/>
      <c r="F239" s="239"/>
      <c r="G239" s="243"/>
      <c r="H239" s="260"/>
      <c r="I239" s="261"/>
      <c r="J239" s="260"/>
      <c r="K239" s="115" t="s">
        <v>73</v>
      </c>
      <c r="L239" s="115" t="s">
        <v>236</v>
      </c>
      <c r="M239" s="115">
        <v>7.0000000000000007E-2</v>
      </c>
      <c r="N239" s="117">
        <v>0.156</v>
      </c>
      <c r="O239" s="109">
        <f t="shared" si="218"/>
        <v>1.0920000000000001E-2</v>
      </c>
      <c r="P239" s="260"/>
      <c r="Q239" s="260"/>
      <c r="R239" s="260"/>
      <c r="S239" s="237"/>
      <c r="T239" s="237"/>
    </row>
    <row r="240" spans="1:20" ht="12.75" customHeight="1">
      <c r="A240" s="247"/>
      <c r="B240" s="250"/>
      <c r="C240" s="250"/>
      <c r="D240" s="243"/>
      <c r="E240" s="239"/>
      <c r="F240" s="239"/>
      <c r="G240" s="243"/>
      <c r="H240" s="260"/>
      <c r="I240" s="261"/>
      <c r="J240" s="260"/>
      <c r="K240" s="115"/>
      <c r="L240" s="115"/>
      <c r="M240" s="124"/>
      <c r="N240" s="117"/>
      <c r="O240" s="109">
        <f t="shared" si="218"/>
        <v>0</v>
      </c>
      <c r="P240" s="260"/>
      <c r="Q240" s="260"/>
      <c r="R240" s="260"/>
      <c r="S240" s="237"/>
      <c r="T240" s="237"/>
    </row>
    <row r="241" spans="1:20" ht="12.75" customHeight="1">
      <c r="A241" s="247"/>
      <c r="B241" s="251"/>
      <c r="C241" s="251"/>
      <c r="D241" s="243"/>
      <c r="E241" s="239"/>
      <c r="F241" s="239"/>
      <c r="G241" s="243"/>
      <c r="H241" s="260"/>
      <c r="I241" s="261"/>
      <c r="J241" s="260"/>
      <c r="K241" s="115"/>
      <c r="L241" s="115"/>
      <c r="M241" s="115"/>
      <c r="N241" s="117"/>
      <c r="O241" s="109">
        <f t="shared" si="218"/>
        <v>0</v>
      </c>
      <c r="P241" s="260"/>
      <c r="Q241" s="260"/>
      <c r="R241" s="260"/>
      <c r="S241" s="237"/>
      <c r="T241" s="237"/>
    </row>
    <row r="242" spans="1:20" ht="12.75" customHeight="1">
      <c r="A242" s="247">
        <v>3</v>
      </c>
      <c r="B242" s="249" t="s">
        <v>137</v>
      </c>
      <c r="C242" s="249" t="s">
        <v>201</v>
      </c>
      <c r="D242" s="273" t="s">
        <v>235</v>
      </c>
      <c r="E242" s="239">
        <v>2.2799999999999998</v>
      </c>
      <c r="F242" s="239">
        <f t="shared" ref="F242" si="291">H242+J242+R242</f>
        <v>45.072362572448007</v>
      </c>
      <c r="G242" s="243">
        <v>2.0499999999999998</v>
      </c>
      <c r="H242" s="260">
        <f t="shared" ref="H242" si="292">G242*$P$8/1000</f>
        <v>3.8748484999999997</v>
      </c>
      <c r="I242" s="261">
        <v>0.3</v>
      </c>
      <c r="J242" s="260">
        <f t="shared" ref="J242" si="293">I242*$P$9/1000</f>
        <v>0.83379000000000003</v>
      </c>
      <c r="K242" s="115" t="s">
        <v>139</v>
      </c>
      <c r="L242" s="115" t="s">
        <v>140</v>
      </c>
      <c r="M242" s="115">
        <v>0.9</v>
      </c>
      <c r="N242" s="117">
        <v>1.125</v>
      </c>
      <c r="O242" s="109">
        <f t="shared" si="218"/>
        <v>1.0125</v>
      </c>
      <c r="P242" s="260">
        <f t="shared" ref="P242" si="294">E242*F242</f>
        <v>102.76498666518145</v>
      </c>
      <c r="Q242" s="260">
        <f t="shared" ref="Q242" si="295">SUM(O242:O245)</f>
        <v>33.293184000000004</v>
      </c>
      <c r="R242" s="260">
        <f t="shared" ref="R242" si="296">Q242*1.02*1.05*$R$15</f>
        <v>40.363724072448008</v>
      </c>
      <c r="S242" s="237"/>
      <c r="T242" s="237">
        <f t="shared" ref="T242" si="297">S242*E242</f>
        <v>0</v>
      </c>
    </row>
    <row r="243" spans="1:20" ht="12.75" customHeight="1">
      <c r="A243" s="247"/>
      <c r="B243" s="250"/>
      <c r="C243" s="250"/>
      <c r="D243" s="243"/>
      <c r="E243" s="239"/>
      <c r="F243" s="239"/>
      <c r="G243" s="243"/>
      <c r="H243" s="260"/>
      <c r="I243" s="261"/>
      <c r="J243" s="260"/>
      <c r="K243" s="115" t="s">
        <v>141</v>
      </c>
      <c r="L243" s="115" t="s">
        <v>236</v>
      </c>
      <c r="M243" s="115">
        <v>1.6500000000000001E-2</v>
      </c>
      <c r="N243" s="117">
        <v>130.55600000000001</v>
      </c>
      <c r="O243" s="109">
        <f t="shared" si="218"/>
        <v>2.1541740000000003</v>
      </c>
      <c r="P243" s="260"/>
      <c r="Q243" s="260"/>
      <c r="R243" s="260"/>
      <c r="S243" s="237"/>
      <c r="T243" s="237"/>
    </row>
    <row r="244" spans="1:20" ht="12.75" customHeight="1">
      <c r="A244" s="247"/>
      <c r="B244" s="250"/>
      <c r="C244" s="250"/>
      <c r="D244" s="243"/>
      <c r="E244" s="239"/>
      <c r="F244" s="239"/>
      <c r="G244" s="243"/>
      <c r="H244" s="260"/>
      <c r="I244" s="261"/>
      <c r="J244" s="260"/>
      <c r="K244" s="115" t="s">
        <v>142</v>
      </c>
      <c r="L244" s="115" t="s">
        <v>236</v>
      </c>
      <c r="M244" s="124">
        <v>1.02</v>
      </c>
      <c r="N244" s="117">
        <v>26.478000000000002</v>
      </c>
      <c r="O244" s="109">
        <f t="shared" si="218"/>
        <v>27.007560000000002</v>
      </c>
      <c r="P244" s="260"/>
      <c r="Q244" s="260"/>
      <c r="R244" s="260"/>
      <c r="S244" s="237"/>
      <c r="T244" s="237"/>
    </row>
    <row r="245" spans="1:20" ht="12.75" customHeight="1">
      <c r="A245" s="247"/>
      <c r="B245" s="251"/>
      <c r="C245" s="251"/>
      <c r="D245" s="243"/>
      <c r="E245" s="239"/>
      <c r="F245" s="239"/>
      <c r="G245" s="243"/>
      <c r="H245" s="260"/>
      <c r="I245" s="261"/>
      <c r="J245" s="260"/>
      <c r="K245" s="115" t="s">
        <v>143</v>
      </c>
      <c r="L245" s="115" t="s">
        <v>237</v>
      </c>
      <c r="M245" s="115">
        <v>0.71699999999999997</v>
      </c>
      <c r="N245" s="117">
        <v>4.3499999999999996</v>
      </c>
      <c r="O245" s="109">
        <f t="shared" si="218"/>
        <v>3.1189499999999994</v>
      </c>
      <c r="P245" s="260"/>
      <c r="Q245" s="260"/>
      <c r="R245" s="260"/>
      <c r="S245" s="237"/>
      <c r="T245" s="237"/>
    </row>
    <row r="246" spans="1:20" ht="12.75" customHeight="1">
      <c r="A246" s="247">
        <v>4</v>
      </c>
      <c r="B246" s="248" t="s">
        <v>125</v>
      </c>
      <c r="C246" s="248" t="s">
        <v>202</v>
      </c>
      <c r="D246" s="273" t="s">
        <v>235</v>
      </c>
      <c r="E246" s="239">
        <v>1.02</v>
      </c>
      <c r="F246" s="239">
        <f t="shared" ref="F246" si="298">H246+J246+R246</f>
        <v>49.149476659880001</v>
      </c>
      <c r="G246" s="274">
        <v>2.78</v>
      </c>
      <c r="H246" s="260">
        <f t="shared" ref="H246" si="299">G246*$P$8/1000</f>
        <v>5.2546726000000001</v>
      </c>
      <c r="I246" s="243">
        <v>0.34</v>
      </c>
      <c r="J246" s="260">
        <f t="shared" ref="J246" si="300">I246*$P$9/1000</f>
        <v>0.94496200000000008</v>
      </c>
      <c r="K246" s="115" t="s">
        <v>101</v>
      </c>
      <c r="L246" s="115" t="s">
        <v>236</v>
      </c>
      <c r="M246" s="115">
        <v>1.02</v>
      </c>
      <c r="N246" s="117">
        <v>28.141999999999999</v>
      </c>
      <c r="O246" s="109">
        <f t="shared" si="218"/>
        <v>28.704840000000001</v>
      </c>
      <c r="P246" s="260">
        <f t="shared" ref="P246" si="301">E246*F246</f>
        <v>50.132466193077605</v>
      </c>
      <c r="Q246" s="260">
        <f t="shared" ref="Q246" si="302">SUM(O246:O249)</f>
        <v>35.426290000000002</v>
      </c>
      <c r="R246" s="260">
        <f t="shared" ref="R246" si="303">Q246*1.02*1.05*$R$15</f>
        <v>42.949842059879998</v>
      </c>
      <c r="S246" s="237"/>
      <c r="T246" s="237">
        <f t="shared" ref="T246" si="304">S246*E246</f>
        <v>0</v>
      </c>
    </row>
    <row r="247" spans="1:20" ht="12.75" customHeight="1">
      <c r="A247" s="247"/>
      <c r="B247" s="248"/>
      <c r="C247" s="248"/>
      <c r="D247" s="243"/>
      <c r="E247" s="239"/>
      <c r="F247" s="239"/>
      <c r="G247" s="274"/>
      <c r="H247" s="260"/>
      <c r="I247" s="243"/>
      <c r="J247" s="260"/>
      <c r="K247" s="115" t="s">
        <v>106</v>
      </c>
      <c r="L247" s="115" t="s">
        <v>237</v>
      </c>
      <c r="M247" s="115">
        <v>1.17</v>
      </c>
      <c r="N247" s="115">
        <v>4.3499999999999996</v>
      </c>
      <c r="O247" s="109">
        <f t="shared" si="218"/>
        <v>5.0894999999999992</v>
      </c>
      <c r="P247" s="260"/>
      <c r="Q247" s="260"/>
      <c r="R247" s="260"/>
      <c r="S247" s="237"/>
      <c r="T247" s="237"/>
    </row>
    <row r="248" spans="1:20" ht="12.75" customHeight="1">
      <c r="A248" s="247"/>
      <c r="B248" s="248"/>
      <c r="C248" s="248"/>
      <c r="D248" s="243"/>
      <c r="E248" s="239"/>
      <c r="F248" s="239"/>
      <c r="G248" s="274"/>
      <c r="H248" s="260"/>
      <c r="I248" s="243"/>
      <c r="J248" s="260"/>
      <c r="K248" s="115" t="s">
        <v>127</v>
      </c>
      <c r="L248" s="115" t="s">
        <v>238</v>
      </c>
      <c r="M248" s="123">
        <v>1.2500000000000001E-2</v>
      </c>
      <c r="N248" s="117">
        <v>130.55600000000001</v>
      </c>
      <c r="O248" s="109">
        <f t="shared" si="218"/>
        <v>1.6319500000000002</v>
      </c>
      <c r="P248" s="260"/>
      <c r="Q248" s="260"/>
      <c r="R248" s="260"/>
      <c r="S248" s="237"/>
      <c r="T248" s="237"/>
    </row>
    <row r="249" spans="1:20" ht="12.75" customHeight="1">
      <c r="A249" s="247"/>
      <c r="B249" s="248"/>
      <c r="C249" s="248"/>
      <c r="D249" s="243"/>
      <c r="E249" s="239"/>
      <c r="F249" s="239"/>
      <c r="G249" s="274"/>
      <c r="H249" s="260"/>
      <c r="I249" s="243"/>
      <c r="J249" s="260"/>
      <c r="K249" s="115"/>
      <c r="L249" s="115"/>
      <c r="M249" s="115"/>
      <c r="N249" s="117"/>
      <c r="O249" s="109">
        <f t="shared" si="218"/>
        <v>0</v>
      </c>
      <c r="P249" s="260"/>
      <c r="Q249" s="260"/>
      <c r="R249" s="260"/>
      <c r="S249" s="237"/>
      <c r="T249" s="237"/>
    </row>
    <row r="250" spans="1:20" ht="12.75" customHeight="1">
      <c r="A250" s="247">
        <v>5</v>
      </c>
      <c r="B250" s="248" t="s">
        <v>128</v>
      </c>
      <c r="C250" s="268" t="s">
        <v>203</v>
      </c>
      <c r="D250" s="269" t="s">
        <v>92</v>
      </c>
      <c r="E250" s="272">
        <v>1.2E-2</v>
      </c>
      <c r="F250" s="239">
        <f t="shared" ref="F250" si="305">H250+J250+R250</f>
        <v>315.21671999999995</v>
      </c>
      <c r="G250" s="265"/>
      <c r="H250" s="260">
        <f t="shared" ref="H250" si="306">G250*$P$8/1000</f>
        <v>0</v>
      </c>
      <c r="I250" s="243"/>
      <c r="J250" s="260">
        <f t="shared" ref="J250" si="307">I250*$P$9/1000</f>
        <v>0</v>
      </c>
      <c r="K250" s="115" t="s">
        <v>129</v>
      </c>
      <c r="L250" s="115" t="s">
        <v>69</v>
      </c>
      <c r="M250" s="115">
        <v>1</v>
      </c>
      <c r="N250" s="117">
        <v>260</v>
      </c>
      <c r="O250" s="109">
        <f t="shared" si="218"/>
        <v>260</v>
      </c>
      <c r="P250" s="260">
        <f t="shared" ref="P250" si="308">E250*F250</f>
        <v>3.7826006399999996</v>
      </c>
      <c r="Q250" s="260">
        <f t="shared" ref="Q250" si="309">SUM(O250:O253)</f>
        <v>260</v>
      </c>
      <c r="R250" s="260">
        <f t="shared" ref="R250" si="310">Q250*1.02*1.05*$R$15</f>
        <v>315.21671999999995</v>
      </c>
      <c r="S250" s="237"/>
      <c r="T250" s="237">
        <f t="shared" ref="T250" si="311">S250*E250</f>
        <v>0</v>
      </c>
    </row>
    <row r="251" spans="1:20" ht="12.75" customHeight="1">
      <c r="A251" s="247"/>
      <c r="B251" s="248"/>
      <c r="C251" s="268"/>
      <c r="D251" s="270"/>
      <c r="E251" s="272"/>
      <c r="F251" s="239"/>
      <c r="G251" s="266"/>
      <c r="H251" s="260"/>
      <c r="I251" s="243"/>
      <c r="J251" s="260"/>
      <c r="K251" s="125"/>
      <c r="L251" s="125"/>
      <c r="M251" s="125"/>
      <c r="N251" s="126"/>
      <c r="O251" s="109">
        <f t="shared" si="218"/>
        <v>0</v>
      </c>
      <c r="P251" s="260"/>
      <c r="Q251" s="260"/>
      <c r="R251" s="260"/>
      <c r="S251" s="237"/>
      <c r="T251" s="237"/>
    </row>
    <row r="252" spans="1:20" ht="12.75" customHeight="1">
      <c r="A252" s="247"/>
      <c r="B252" s="248"/>
      <c r="C252" s="268"/>
      <c r="D252" s="270"/>
      <c r="E252" s="272"/>
      <c r="F252" s="239"/>
      <c r="G252" s="266"/>
      <c r="H252" s="260"/>
      <c r="I252" s="243"/>
      <c r="J252" s="260"/>
      <c r="K252" s="115"/>
      <c r="L252" s="115"/>
      <c r="M252" s="123"/>
      <c r="N252" s="117"/>
      <c r="O252" s="109">
        <f t="shared" si="218"/>
        <v>0</v>
      </c>
      <c r="P252" s="260"/>
      <c r="Q252" s="260"/>
      <c r="R252" s="260"/>
      <c r="S252" s="237"/>
      <c r="T252" s="237"/>
    </row>
    <row r="253" spans="1:20" ht="12.75" customHeight="1">
      <c r="A253" s="247"/>
      <c r="B253" s="248"/>
      <c r="C253" s="268"/>
      <c r="D253" s="271"/>
      <c r="E253" s="272"/>
      <c r="F253" s="239"/>
      <c r="G253" s="267"/>
      <c r="H253" s="260"/>
      <c r="I253" s="243"/>
      <c r="J253" s="260"/>
      <c r="K253" s="115"/>
      <c r="L253" s="115"/>
      <c r="M253" s="115"/>
      <c r="N253" s="117"/>
      <c r="O253" s="109">
        <f t="shared" si="218"/>
        <v>0</v>
      </c>
      <c r="P253" s="260"/>
      <c r="Q253" s="260"/>
      <c r="R253" s="260"/>
      <c r="S253" s="237"/>
      <c r="T253" s="237"/>
    </row>
    <row r="254" spans="1:20" ht="12.75" customHeight="1">
      <c r="A254" s="247">
        <v>6</v>
      </c>
      <c r="B254" s="248" t="s">
        <v>146</v>
      </c>
      <c r="C254" s="248" t="s">
        <v>204</v>
      </c>
      <c r="D254" s="262" t="s">
        <v>239</v>
      </c>
      <c r="E254" s="238">
        <v>4.2</v>
      </c>
      <c r="F254" s="239">
        <f t="shared" ref="F254" si="312">H254+J254+R254</f>
        <v>10.908754177999999</v>
      </c>
      <c r="G254" s="243">
        <v>2.15</v>
      </c>
      <c r="H254" s="260">
        <f t="shared" ref="H254" si="313">G254*$P$8/1000</f>
        <v>4.0638654999999995</v>
      </c>
      <c r="I254" s="261">
        <v>1.3899999999999999E-2</v>
      </c>
      <c r="J254" s="260">
        <f t="shared" ref="J254" si="314">I254*$P$9/1000</f>
        <v>3.8632269999999996E-2</v>
      </c>
      <c r="K254" s="115" t="s">
        <v>147</v>
      </c>
      <c r="L254" s="115" t="s">
        <v>237</v>
      </c>
      <c r="M254" s="115">
        <v>1</v>
      </c>
      <c r="N254" s="117">
        <v>4.8220000000000001</v>
      </c>
      <c r="O254" s="109">
        <f t="shared" si="218"/>
        <v>4.8220000000000001</v>
      </c>
      <c r="P254" s="260">
        <f t="shared" ref="P254" si="315">E254*F254</f>
        <v>45.816767547599994</v>
      </c>
      <c r="Q254" s="260">
        <f t="shared" ref="Q254" si="316">SUM(O254:O257)</f>
        <v>5.6139999999999999</v>
      </c>
      <c r="R254" s="260">
        <f t="shared" ref="R254" si="317">Q254*1.02*1.05*$R$15</f>
        <v>6.8062564079999994</v>
      </c>
      <c r="S254" s="237"/>
      <c r="T254" s="237">
        <f t="shared" ref="T254" si="318">S254*E254</f>
        <v>0</v>
      </c>
    </row>
    <row r="255" spans="1:20" ht="12.75" customHeight="1">
      <c r="A255" s="247"/>
      <c r="B255" s="248"/>
      <c r="C255" s="248"/>
      <c r="D255" s="263"/>
      <c r="E255" s="238"/>
      <c r="F255" s="239"/>
      <c r="G255" s="243"/>
      <c r="H255" s="260"/>
      <c r="I255" s="261"/>
      <c r="J255" s="260"/>
      <c r="K255" s="115"/>
      <c r="L255" s="115"/>
      <c r="M255" s="115"/>
      <c r="N255" s="117"/>
      <c r="O255" s="109">
        <f t="shared" si="218"/>
        <v>0</v>
      </c>
      <c r="P255" s="260"/>
      <c r="Q255" s="260"/>
      <c r="R255" s="260"/>
      <c r="S255" s="237"/>
      <c r="T255" s="237"/>
    </row>
    <row r="256" spans="1:20" ht="12.75" customHeight="1">
      <c r="A256" s="247"/>
      <c r="B256" s="248"/>
      <c r="C256" s="248"/>
      <c r="D256" s="263"/>
      <c r="E256" s="238"/>
      <c r="F256" s="239"/>
      <c r="G256" s="243"/>
      <c r="H256" s="260"/>
      <c r="I256" s="261"/>
      <c r="J256" s="260"/>
      <c r="K256" s="115" t="s">
        <v>102</v>
      </c>
      <c r="L256" s="115" t="s">
        <v>240</v>
      </c>
      <c r="M256" s="124">
        <v>0.03</v>
      </c>
      <c r="N256" s="117">
        <v>26.4</v>
      </c>
      <c r="O256" s="109">
        <f t="shared" si="218"/>
        <v>0.79199999999999993</v>
      </c>
      <c r="P256" s="260"/>
      <c r="Q256" s="260"/>
      <c r="R256" s="260"/>
      <c r="S256" s="237"/>
      <c r="T256" s="237"/>
    </row>
    <row r="257" spans="1:20" ht="27" customHeight="1">
      <c r="A257" s="247"/>
      <c r="B257" s="248"/>
      <c r="C257" s="248"/>
      <c r="D257" s="264"/>
      <c r="E257" s="238"/>
      <c r="F257" s="239"/>
      <c r="G257" s="243"/>
      <c r="H257" s="260"/>
      <c r="I257" s="261"/>
      <c r="J257" s="260"/>
      <c r="K257" s="125"/>
      <c r="L257" s="125"/>
      <c r="M257" s="125"/>
      <c r="N257" s="126"/>
      <c r="O257" s="109">
        <f t="shared" si="218"/>
        <v>0</v>
      </c>
      <c r="P257" s="260"/>
      <c r="Q257" s="260"/>
      <c r="R257" s="260"/>
      <c r="S257" s="237"/>
      <c r="T257" s="237"/>
    </row>
    <row r="258" spans="1:20" ht="12.75" customHeight="1">
      <c r="A258" s="247">
        <v>7</v>
      </c>
      <c r="B258" s="282" t="s">
        <v>149</v>
      </c>
      <c r="C258" s="248" t="s">
        <v>205</v>
      </c>
      <c r="D258" s="262" t="s">
        <v>239</v>
      </c>
      <c r="E258" s="238">
        <v>1.2</v>
      </c>
      <c r="F258" s="239">
        <f t="shared" ref="F258" si="319">H258+J258+R258</f>
        <v>21.611838269080003</v>
      </c>
      <c r="G258" s="243">
        <v>7.7</v>
      </c>
      <c r="H258" s="260">
        <f t="shared" ref="H258" si="320">G258*$P$8/1000</f>
        <v>14.554309000000002</v>
      </c>
      <c r="I258" s="281">
        <v>0.15</v>
      </c>
      <c r="J258" s="260">
        <f t="shared" ref="J258" si="321">I258*$P$9/1000</f>
        <v>0.41689500000000002</v>
      </c>
      <c r="K258" s="115" t="s">
        <v>152</v>
      </c>
      <c r="L258" s="115" t="s">
        <v>237</v>
      </c>
      <c r="M258" s="115">
        <v>0.97</v>
      </c>
      <c r="N258" s="117">
        <v>4.6669999999999998</v>
      </c>
      <c r="O258" s="109">
        <f t="shared" si="218"/>
        <v>4.5269899999999996</v>
      </c>
      <c r="P258" s="260">
        <f t="shared" ref="P258" si="322">E258*F258</f>
        <v>25.934205922896002</v>
      </c>
      <c r="Q258" s="260">
        <f t="shared" ref="Q258" si="323">SUM(O258:O261)</f>
        <v>5.4773899999999998</v>
      </c>
      <c r="R258" s="260">
        <f t="shared" ref="R258" si="324">Q258*1.02*1.05*$R$15</f>
        <v>6.6406342690799995</v>
      </c>
      <c r="S258" s="237"/>
      <c r="T258" s="237">
        <f t="shared" ref="T258" si="325">S258*E258</f>
        <v>0</v>
      </c>
    </row>
    <row r="259" spans="1:20" ht="12.75" customHeight="1">
      <c r="A259" s="247"/>
      <c r="B259" s="248"/>
      <c r="C259" s="248"/>
      <c r="D259" s="263"/>
      <c r="E259" s="238"/>
      <c r="F259" s="239"/>
      <c r="G259" s="243"/>
      <c r="H259" s="260"/>
      <c r="I259" s="281"/>
      <c r="J259" s="260"/>
      <c r="K259" s="115"/>
      <c r="L259" s="115"/>
      <c r="M259" s="115"/>
      <c r="N259" s="117"/>
      <c r="O259" s="109">
        <f t="shared" si="218"/>
        <v>0</v>
      </c>
      <c r="P259" s="260"/>
      <c r="Q259" s="260"/>
      <c r="R259" s="260"/>
      <c r="S259" s="237"/>
      <c r="T259" s="237"/>
    </row>
    <row r="260" spans="1:20" ht="12.75" customHeight="1">
      <c r="A260" s="247"/>
      <c r="B260" s="248"/>
      <c r="C260" s="248"/>
      <c r="D260" s="263"/>
      <c r="E260" s="238"/>
      <c r="F260" s="239"/>
      <c r="G260" s="243"/>
      <c r="H260" s="260"/>
      <c r="I260" s="281"/>
      <c r="J260" s="260"/>
      <c r="K260" s="115" t="s">
        <v>102</v>
      </c>
      <c r="L260" s="117" t="s">
        <v>236</v>
      </c>
      <c r="M260" s="118">
        <v>3.5999999999999997E-2</v>
      </c>
      <c r="N260" s="117">
        <v>26.4</v>
      </c>
      <c r="O260" s="109">
        <f t="shared" si="218"/>
        <v>0.95039999999999991</v>
      </c>
      <c r="P260" s="260"/>
      <c r="Q260" s="260"/>
      <c r="R260" s="260"/>
      <c r="S260" s="237"/>
      <c r="T260" s="237"/>
    </row>
    <row r="261" spans="1:20" ht="19.5" customHeight="1">
      <c r="A261" s="247"/>
      <c r="B261" s="248"/>
      <c r="C261" s="248"/>
      <c r="D261" s="264"/>
      <c r="E261" s="238"/>
      <c r="F261" s="239"/>
      <c r="G261" s="243"/>
      <c r="H261" s="260"/>
      <c r="I261" s="281"/>
      <c r="J261" s="260"/>
      <c r="K261" s="125"/>
      <c r="L261" s="125"/>
      <c r="M261" s="125"/>
      <c r="N261" s="126"/>
      <c r="O261" s="109">
        <f t="shared" si="218"/>
        <v>0</v>
      </c>
      <c r="P261" s="260"/>
      <c r="Q261" s="260"/>
      <c r="R261" s="260"/>
      <c r="S261" s="237"/>
      <c r="T261" s="237"/>
    </row>
    <row r="262" spans="1:20" ht="12.75" customHeight="1">
      <c r="A262" s="247">
        <v>8</v>
      </c>
      <c r="B262" s="248" t="s">
        <v>154</v>
      </c>
      <c r="C262" s="249" t="s">
        <v>207</v>
      </c>
      <c r="D262" s="252" t="s">
        <v>103</v>
      </c>
      <c r="E262" s="254">
        <v>3.8</v>
      </c>
      <c r="F262" s="257">
        <f t="shared" ref="F262" si="326">H262+J262+R262</f>
        <v>24.107563499999998</v>
      </c>
      <c r="G262" s="243">
        <v>1.1499999999999999</v>
      </c>
      <c r="H262" s="260">
        <f t="shared" ref="H262" si="327">G262*$P$8/1000</f>
        <v>2.1736955</v>
      </c>
      <c r="I262" s="243">
        <v>0.04</v>
      </c>
      <c r="J262" s="244">
        <f t="shared" ref="J262" si="328">I262*$P$9/1000</f>
        <v>0.11117200000000001</v>
      </c>
      <c r="K262" s="115" t="s">
        <v>156</v>
      </c>
      <c r="L262" s="115" t="s">
        <v>100</v>
      </c>
      <c r="M262" s="115">
        <v>1</v>
      </c>
      <c r="N262" s="117">
        <v>18</v>
      </c>
      <c r="O262" s="109">
        <f t="shared" si="218"/>
        <v>18</v>
      </c>
      <c r="P262" s="244">
        <f t="shared" ref="P262" si="329">E262*F262</f>
        <v>91.608741299999991</v>
      </c>
      <c r="Q262" s="244">
        <f t="shared" ref="Q262" si="330">SUM(O262:O265)</f>
        <v>18</v>
      </c>
      <c r="R262" s="244">
        <f t="shared" ref="R262" si="331">Q262*1.02*1.05*$R$15</f>
        <v>21.822695999999997</v>
      </c>
      <c r="S262" s="237"/>
      <c r="T262" s="237">
        <f t="shared" ref="T262" si="332">S262*E262</f>
        <v>0</v>
      </c>
    </row>
    <row r="263" spans="1:20" ht="12.75" customHeight="1">
      <c r="A263" s="247"/>
      <c r="B263" s="248"/>
      <c r="C263" s="250"/>
      <c r="D263" s="253"/>
      <c r="E263" s="255"/>
      <c r="F263" s="258"/>
      <c r="G263" s="243"/>
      <c r="H263" s="260"/>
      <c r="I263" s="243"/>
      <c r="J263" s="245"/>
      <c r="K263" s="115"/>
      <c r="L263" s="115"/>
      <c r="M263" s="115"/>
      <c r="N263" s="117"/>
      <c r="O263" s="109">
        <f t="shared" si="218"/>
        <v>0</v>
      </c>
      <c r="P263" s="245"/>
      <c r="Q263" s="245"/>
      <c r="R263" s="245"/>
      <c r="S263" s="237"/>
      <c r="T263" s="237"/>
    </row>
    <row r="264" spans="1:20" ht="12.75" customHeight="1">
      <c r="A264" s="247"/>
      <c r="B264" s="248"/>
      <c r="C264" s="250"/>
      <c r="D264" s="253"/>
      <c r="E264" s="255"/>
      <c r="F264" s="258"/>
      <c r="G264" s="243"/>
      <c r="H264" s="260"/>
      <c r="I264" s="243"/>
      <c r="J264" s="245"/>
      <c r="K264" s="115"/>
      <c r="L264" s="115"/>
      <c r="M264" s="123"/>
      <c r="N264" s="117"/>
      <c r="O264" s="109">
        <f t="shared" si="218"/>
        <v>0</v>
      </c>
      <c r="P264" s="245"/>
      <c r="Q264" s="245"/>
      <c r="R264" s="245"/>
      <c r="S264" s="237"/>
      <c r="T264" s="237"/>
    </row>
    <row r="265" spans="1:20" ht="31.5" customHeight="1">
      <c r="A265" s="247"/>
      <c r="B265" s="248"/>
      <c r="C265" s="251"/>
      <c r="D265" s="253"/>
      <c r="E265" s="256"/>
      <c r="F265" s="259"/>
      <c r="G265" s="243"/>
      <c r="H265" s="260"/>
      <c r="I265" s="243"/>
      <c r="J265" s="246"/>
      <c r="K265" s="115"/>
      <c r="L265" s="115"/>
      <c r="M265" s="115"/>
      <c r="N265" s="117"/>
      <c r="O265" s="109">
        <f t="shared" si="218"/>
        <v>0</v>
      </c>
      <c r="P265" s="246"/>
      <c r="Q265" s="246"/>
      <c r="R265" s="246"/>
      <c r="S265" s="237"/>
      <c r="T265" s="237"/>
    </row>
    <row r="266" spans="1:20" ht="12.75" customHeight="1">
      <c r="A266" s="232"/>
      <c r="B266" s="234"/>
      <c r="C266" s="235" t="s">
        <v>93</v>
      </c>
      <c r="D266" s="232"/>
      <c r="E266" s="236"/>
      <c r="F266" s="229"/>
      <c r="G266" s="232"/>
      <c r="H266" s="224"/>
      <c r="I266" s="232"/>
      <c r="J266" s="224"/>
      <c r="K266" s="120"/>
      <c r="L266" s="120"/>
      <c r="M266" s="120"/>
      <c r="N266" s="120"/>
      <c r="O266" s="121"/>
      <c r="P266" s="224"/>
      <c r="Q266" s="224"/>
      <c r="R266" s="224"/>
      <c r="S266" s="224"/>
      <c r="T266" s="233">
        <f>SUM(T234:T265)</f>
        <v>0</v>
      </c>
    </row>
    <row r="267" spans="1:20" ht="12.75" customHeight="1">
      <c r="A267" s="232"/>
      <c r="B267" s="234"/>
      <c r="C267" s="235"/>
      <c r="D267" s="232"/>
      <c r="E267" s="236"/>
      <c r="F267" s="230"/>
      <c r="G267" s="232"/>
      <c r="H267" s="224"/>
      <c r="I267" s="232"/>
      <c r="J267" s="224"/>
      <c r="K267" s="120"/>
      <c r="L267" s="120"/>
      <c r="M267" s="120"/>
      <c r="N267" s="120"/>
      <c r="O267" s="121"/>
      <c r="P267" s="224"/>
      <c r="Q267" s="224"/>
      <c r="R267" s="224"/>
      <c r="S267" s="224"/>
      <c r="T267" s="233"/>
    </row>
    <row r="268" spans="1:20" ht="12.75" customHeight="1">
      <c r="A268" s="232"/>
      <c r="B268" s="234"/>
      <c r="C268" s="235"/>
      <c r="D268" s="232"/>
      <c r="E268" s="236"/>
      <c r="F268" s="230"/>
      <c r="G268" s="232"/>
      <c r="H268" s="224"/>
      <c r="I268" s="232"/>
      <c r="J268" s="224"/>
      <c r="K268" s="120"/>
      <c r="L268" s="120"/>
      <c r="M268" s="122"/>
      <c r="N268" s="120"/>
      <c r="O268" s="121"/>
      <c r="P268" s="224"/>
      <c r="Q268" s="224"/>
      <c r="R268" s="224"/>
      <c r="S268" s="224"/>
      <c r="T268" s="233"/>
    </row>
    <row r="269" spans="1:20" ht="12.75" customHeight="1">
      <c r="A269" s="232"/>
      <c r="B269" s="234"/>
      <c r="C269" s="235"/>
      <c r="D269" s="232"/>
      <c r="E269" s="236"/>
      <c r="F269" s="231"/>
      <c r="G269" s="232"/>
      <c r="H269" s="224"/>
      <c r="I269" s="232"/>
      <c r="J269" s="224"/>
      <c r="K269" s="120"/>
      <c r="L269" s="120"/>
      <c r="M269" s="120"/>
      <c r="N269" s="120"/>
      <c r="O269" s="121"/>
      <c r="P269" s="224"/>
      <c r="Q269" s="224"/>
      <c r="R269" s="224"/>
      <c r="S269" s="224"/>
      <c r="T269" s="233"/>
    </row>
    <row r="270" spans="1:20" ht="12.75" customHeight="1">
      <c r="A270" s="232"/>
      <c r="B270" s="234"/>
      <c r="C270" s="235" t="s">
        <v>94</v>
      </c>
      <c r="D270" s="232"/>
      <c r="E270" s="236"/>
      <c r="F270" s="229"/>
      <c r="G270" s="232"/>
      <c r="H270" s="224"/>
      <c r="I270" s="232"/>
      <c r="J270" s="224"/>
      <c r="K270" s="120"/>
      <c r="L270" s="120"/>
      <c r="M270" s="120"/>
      <c r="N270" s="120"/>
      <c r="O270" s="121"/>
      <c r="P270" s="224"/>
      <c r="Q270" s="224"/>
      <c r="R270" s="224"/>
      <c r="S270" s="224"/>
      <c r="T270" s="225">
        <v>6.1499999999999999E-2</v>
      </c>
    </row>
    <row r="271" spans="1:20" ht="12.75" customHeight="1">
      <c r="A271" s="232"/>
      <c r="B271" s="234"/>
      <c r="C271" s="235"/>
      <c r="D271" s="232"/>
      <c r="E271" s="236"/>
      <c r="F271" s="230"/>
      <c r="G271" s="232"/>
      <c r="H271" s="224"/>
      <c r="I271" s="232"/>
      <c r="J271" s="224"/>
      <c r="K271" s="120"/>
      <c r="L271" s="120"/>
      <c r="M271" s="120"/>
      <c r="N271" s="120"/>
      <c r="O271" s="121"/>
      <c r="P271" s="224"/>
      <c r="Q271" s="224"/>
      <c r="R271" s="224"/>
      <c r="S271" s="224"/>
      <c r="T271" s="225"/>
    </row>
    <row r="272" spans="1:20" ht="12.75" customHeight="1">
      <c r="A272" s="232"/>
      <c r="B272" s="234"/>
      <c r="C272" s="235"/>
      <c r="D272" s="232"/>
      <c r="E272" s="236"/>
      <c r="F272" s="230"/>
      <c r="G272" s="232"/>
      <c r="H272" s="224"/>
      <c r="I272" s="232"/>
      <c r="J272" s="224"/>
      <c r="K272" s="120"/>
      <c r="L272" s="120"/>
      <c r="M272" s="122"/>
      <c r="N272" s="120"/>
      <c r="O272" s="121"/>
      <c r="P272" s="224"/>
      <c r="Q272" s="224"/>
      <c r="R272" s="224"/>
      <c r="S272" s="224"/>
      <c r="T272" s="225"/>
    </row>
    <row r="273" spans="1:20" ht="12.75" customHeight="1">
      <c r="A273" s="232"/>
      <c r="B273" s="234"/>
      <c r="C273" s="235"/>
      <c r="D273" s="232"/>
      <c r="E273" s="236"/>
      <c r="F273" s="231"/>
      <c r="G273" s="232"/>
      <c r="H273" s="224"/>
      <c r="I273" s="232"/>
      <c r="J273" s="224"/>
      <c r="K273" s="120"/>
      <c r="L273" s="120"/>
      <c r="M273" s="120"/>
      <c r="N273" s="120"/>
      <c r="O273" s="121"/>
      <c r="P273" s="224"/>
      <c r="Q273" s="224"/>
      <c r="R273" s="224"/>
      <c r="S273" s="224"/>
      <c r="T273" s="225"/>
    </row>
    <row r="274" spans="1:20" ht="12.75" customHeight="1">
      <c r="A274" s="247"/>
      <c r="B274" s="248"/>
      <c r="C274" s="275" t="s">
        <v>226</v>
      </c>
      <c r="D274" s="278"/>
      <c r="E274" s="238"/>
      <c r="F274" s="239">
        <f t="shared" ref="F274" si="333">H274+J274+R274</f>
        <v>0</v>
      </c>
      <c r="G274" s="243"/>
      <c r="H274" s="260">
        <f t="shared" ref="H274" si="334">G274*$P$8/1000</f>
        <v>0</v>
      </c>
      <c r="I274" s="261"/>
      <c r="J274" s="260">
        <f t="shared" ref="J274" si="335">I274*$P$9/1000</f>
        <v>0</v>
      </c>
      <c r="K274" s="115"/>
      <c r="L274" s="115"/>
      <c r="M274" s="115"/>
      <c r="N274" s="117"/>
      <c r="O274" s="109">
        <f t="shared" si="218"/>
        <v>0</v>
      </c>
      <c r="P274" s="260">
        <f t="shared" ref="P274" si="336">E274*F274</f>
        <v>0</v>
      </c>
      <c r="Q274" s="260">
        <f t="shared" ref="Q274" si="337">SUM(O274:O277)</f>
        <v>0</v>
      </c>
      <c r="R274" s="260">
        <f t="shared" ref="R274" si="338">Q274*1.02*1.05*$R$15</f>
        <v>0</v>
      </c>
      <c r="S274" s="237">
        <f t="shared" ref="S274" si="339">F274*$S$18</f>
        <v>0</v>
      </c>
      <c r="T274" s="237">
        <f t="shared" ref="T274" si="340">S274*E274</f>
        <v>0</v>
      </c>
    </row>
    <row r="275" spans="1:20" ht="12.75" customHeight="1">
      <c r="A275" s="247"/>
      <c r="B275" s="248"/>
      <c r="C275" s="276"/>
      <c r="D275" s="279"/>
      <c r="E275" s="238"/>
      <c r="F275" s="239"/>
      <c r="G275" s="243"/>
      <c r="H275" s="260"/>
      <c r="I275" s="261"/>
      <c r="J275" s="260"/>
      <c r="K275" s="115"/>
      <c r="L275" s="115"/>
      <c r="M275" s="115"/>
      <c r="N275" s="117"/>
      <c r="O275" s="109">
        <f t="shared" si="218"/>
        <v>0</v>
      </c>
      <c r="P275" s="260"/>
      <c r="Q275" s="260"/>
      <c r="R275" s="260"/>
      <c r="S275" s="237"/>
      <c r="T275" s="237"/>
    </row>
    <row r="276" spans="1:20" ht="12.75" customHeight="1">
      <c r="A276" s="247"/>
      <c r="B276" s="248"/>
      <c r="C276" s="276"/>
      <c r="D276" s="279"/>
      <c r="E276" s="238"/>
      <c r="F276" s="239"/>
      <c r="G276" s="243"/>
      <c r="H276" s="260"/>
      <c r="I276" s="261"/>
      <c r="J276" s="260"/>
      <c r="K276" s="115"/>
      <c r="L276" s="115"/>
      <c r="M276" s="115"/>
      <c r="N276" s="117"/>
      <c r="O276" s="109">
        <f t="shared" si="218"/>
        <v>0</v>
      </c>
      <c r="P276" s="260"/>
      <c r="Q276" s="260"/>
      <c r="R276" s="260"/>
      <c r="S276" s="237"/>
      <c r="T276" s="237"/>
    </row>
    <row r="277" spans="1:20" ht="30" customHeight="1">
      <c r="A277" s="247"/>
      <c r="B277" s="248"/>
      <c r="C277" s="277"/>
      <c r="D277" s="280"/>
      <c r="E277" s="238"/>
      <c r="F277" s="239"/>
      <c r="G277" s="243"/>
      <c r="H277" s="260"/>
      <c r="I277" s="261"/>
      <c r="J277" s="260"/>
      <c r="K277" s="115"/>
      <c r="L277" s="115"/>
      <c r="M277" s="115"/>
      <c r="N277" s="117"/>
      <c r="O277" s="109">
        <f t="shared" si="218"/>
        <v>0</v>
      </c>
      <c r="P277" s="260"/>
      <c r="Q277" s="260"/>
      <c r="R277" s="260"/>
      <c r="S277" s="237"/>
      <c r="T277" s="237"/>
    </row>
    <row r="278" spans="1:20" ht="12.75" customHeight="1">
      <c r="A278" s="247">
        <v>1</v>
      </c>
      <c r="B278" s="248" t="s">
        <v>135</v>
      </c>
      <c r="C278" s="248" t="s">
        <v>199</v>
      </c>
      <c r="D278" s="273" t="s">
        <v>235</v>
      </c>
      <c r="E278" s="238">
        <v>4.82</v>
      </c>
      <c r="F278" s="239">
        <f t="shared" ref="F278" si="341">H278+J278+R278</f>
        <v>3.6669297999999997</v>
      </c>
      <c r="G278" s="243">
        <v>1.94</v>
      </c>
      <c r="H278" s="260">
        <f t="shared" ref="H278" si="342">G278*$P$8/1000</f>
        <v>3.6669297999999997</v>
      </c>
      <c r="I278" s="243"/>
      <c r="J278" s="260">
        <f t="shared" ref="J278" si="343">I278*$P$9/1000</f>
        <v>0</v>
      </c>
      <c r="K278" s="115"/>
      <c r="L278" s="115"/>
      <c r="M278" s="115"/>
      <c r="N278" s="117"/>
      <c r="O278" s="109">
        <f t="shared" si="218"/>
        <v>0</v>
      </c>
      <c r="P278" s="260">
        <f t="shared" ref="P278" si="344">E278*F278</f>
        <v>17.674601635999998</v>
      </c>
      <c r="Q278" s="260">
        <f t="shared" ref="Q278" si="345">SUM(O278:O281)</f>
        <v>0</v>
      </c>
      <c r="R278" s="260">
        <f t="shared" ref="R278" si="346">Q278*1.02*1.05*$R$15</f>
        <v>0</v>
      </c>
      <c r="S278" s="237"/>
      <c r="T278" s="237">
        <f t="shared" ref="T278" si="347">S278*E278</f>
        <v>0</v>
      </c>
    </row>
    <row r="279" spans="1:20" ht="12.75" customHeight="1">
      <c r="A279" s="247"/>
      <c r="B279" s="248"/>
      <c r="C279" s="248"/>
      <c r="D279" s="243"/>
      <c r="E279" s="238"/>
      <c r="F279" s="239"/>
      <c r="G279" s="243"/>
      <c r="H279" s="260"/>
      <c r="I279" s="243"/>
      <c r="J279" s="260"/>
      <c r="K279" s="115"/>
      <c r="L279" s="115"/>
      <c r="M279" s="115"/>
      <c r="N279" s="117"/>
      <c r="O279" s="109">
        <f t="shared" si="218"/>
        <v>0</v>
      </c>
      <c r="P279" s="260"/>
      <c r="Q279" s="260"/>
      <c r="R279" s="260"/>
      <c r="S279" s="237"/>
      <c r="T279" s="237"/>
    </row>
    <row r="280" spans="1:20" ht="12.75" customHeight="1">
      <c r="A280" s="247"/>
      <c r="B280" s="248"/>
      <c r="C280" s="248"/>
      <c r="D280" s="243"/>
      <c r="E280" s="238"/>
      <c r="F280" s="239"/>
      <c r="G280" s="243"/>
      <c r="H280" s="260"/>
      <c r="I280" s="243"/>
      <c r="J280" s="260"/>
      <c r="K280" s="115"/>
      <c r="L280" s="115"/>
      <c r="M280" s="123"/>
      <c r="N280" s="117"/>
      <c r="O280" s="109">
        <f t="shared" si="218"/>
        <v>0</v>
      </c>
      <c r="P280" s="260"/>
      <c r="Q280" s="260"/>
      <c r="R280" s="260"/>
      <c r="S280" s="237"/>
      <c r="T280" s="237"/>
    </row>
    <row r="281" spans="1:20" ht="12.75" customHeight="1">
      <c r="A281" s="247"/>
      <c r="B281" s="248"/>
      <c r="C281" s="248"/>
      <c r="D281" s="243"/>
      <c r="E281" s="238"/>
      <c r="F281" s="239"/>
      <c r="G281" s="243"/>
      <c r="H281" s="260"/>
      <c r="I281" s="243"/>
      <c r="J281" s="260"/>
      <c r="K281" s="115"/>
      <c r="L281" s="115"/>
      <c r="M281" s="115"/>
      <c r="N281" s="117"/>
      <c r="O281" s="109">
        <f t="shared" si="218"/>
        <v>0</v>
      </c>
      <c r="P281" s="260"/>
      <c r="Q281" s="260"/>
      <c r="R281" s="260"/>
      <c r="S281" s="237"/>
      <c r="T281" s="237"/>
    </row>
    <row r="282" spans="1:20" ht="12.75" customHeight="1">
      <c r="A282" s="247">
        <v>2</v>
      </c>
      <c r="B282" s="249" t="s">
        <v>98</v>
      </c>
      <c r="C282" s="249" t="s">
        <v>200</v>
      </c>
      <c r="D282" s="273" t="s">
        <v>235</v>
      </c>
      <c r="E282" s="239">
        <v>1.01</v>
      </c>
      <c r="F282" s="239">
        <f t="shared" ref="F282" si="348">H282+J282+R282</f>
        <v>10.226476718479999</v>
      </c>
      <c r="G282" s="243">
        <v>0.11</v>
      </c>
      <c r="H282" s="260">
        <f t="shared" ref="H282" si="349">G282*$P$8/1000</f>
        <v>0.20791870000000001</v>
      </c>
      <c r="I282" s="261">
        <v>0.76</v>
      </c>
      <c r="J282" s="260">
        <f t="shared" ref="J282" si="350">I282*$P$9/1000</f>
        <v>2.1122679999999998</v>
      </c>
      <c r="K282" s="115" t="s">
        <v>123</v>
      </c>
      <c r="L282" s="115" t="s">
        <v>236</v>
      </c>
      <c r="M282" s="115">
        <v>1.26</v>
      </c>
      <c r="N282" s="117">
        <v>5.1669999999999998</v>
      </c>
      <c r="O282" s="109">
        <f t="shared" si="218"/>
        <v>6.5104199999999999</v>
      </c>
      <c r="P282" s="260">
        <f t="shared" ref="P282" si="351">E282*F282</f>
        <v>10.3287414856648</v>
      </c>
      <c r="Q282" s="260">
        <f t="shared" ref="Q282" si="352">SUM(O282:O285)</f>
        <v>6.5213399999999995</v>
      </c>
      <c r="R282" s="260">
        <f t="shared" ref="R282" si="353">Q282*1.02*1.05*$R$15</f>
        <v>7.9062900184799991</v>
      </c>
      <c r="S282" s="237"/>
      <c r="T282" s="237">
        <f t="shared" ref="T282" si="354">S282*E282</f>
        <v>0</v>
      </c>
    </row>
    <row r="283" spans="1:20" ht="12.75" customHeight="1">
      <c r="A283" s="247"/>
      <c r="B283" s="250"/>
      <c r="C283" s="250"/>
      <c r="D283" s="243"/>
      <c r="E283" s="239"/>
      <c r="F283" s="239"/>
      <c r="G283" s="243"/>
      <c r="H283" s="260"/>
      <c r="I283" s="261"/>
      <c r="J283" s="260"/>
      <c r="K283" s="115" t="s">
        <v>73</v>
      </c>
      <c r="L283" s="115" t="s">
        <v>236</v>
      </c>
      <c r="M283" s="115">
        <v>7.0000000000000007E-2</v>
      </c>
      <c r="N283" s="117">
        <v>0.156</v>
      </c>
      <c r="O283" s="109">
        <f t="shared" si="218"/>
        <v>1.0920000000000001E-2</v>
      </c>
      <c r="P283" s="260"/>
      <c r="Q283" s="260"/>
      <c r="R283" s="260"/>
      <c r="S283" s="237"/>
      <c r="T283" s="237"/>
    </row>
    <row r="284" spans="1:20" ht="12.75" customHeight="1">
      <c r="A284" s="247"/>
      <c r="B284" s="250"/>
      <c r="C284" s="250"/>
      <c r="D284" s="243"/>
      <c r="E284" s="239"/>
      <c r="F284" s="239"/>
      <c r="G284" s="243"/>
      <c r="H284" s="260"/>
      <c r="I284" s="261"/>
      <c r="J284" s="260"/>
      <c r="K284" s="115"/>
      <c r="L284" s="115"/>
      <c r="M284" s="124"/>
      <c r="N284" s="117"/>
      <c r="O284" s="109">
        <f t="shared" si="218"/>
        <v>0</v>
      </c>
      <c r="P284" s="260"/>
      <c r="Q284" s="260"/>
      <c r="R284" s="260"/>
      <c r="S284" s="237"/>
      <c r="T284" s="237"/>
    </row>
    <row r="285" spans="1:20" ht="12.75" customHeight="1">
      <c r="A285" s="247"/>
      <c r="B285" s="251"/>
      <c r="C285" s="251"/>
      <c r="D285" s="243"/>
      <c r="E285" s="239"/>
      <c r="F285" s="239"/>
      <c r="G285" s="243"/>
      <c r="H285" s="260"/>
      <c r="I285" s="261"/>
      <c r="J285" s="260"/>
      <c r="K285" s="115"/>
      <c r="L285" s="115"/>
      <c r="M285" s="115"/>
      <c r="N285" s="117"/>
      <c r="O285" s="109">
        <f t="shared" si="218"/>
        <v>0</v>
      </c>
      <c r="P285" s="260"/>
      <c r="Q285" s="260"/>
      <c r="R285" s="260"/>
      <c r="S285" s="237"/>
      <c r="T285" s="237"/>
    </row>
    <row r="286" spans="1:20" ht="12.75" customHeight="1">
      <c r="A286" s="247">
        <v>3</v>
      </c>
      <c r="B286" s="248" t="s">
        <v>125</v>
      </c>
      <c r="C286" s="249" t="s">
        <v>201</v>
      </c>
      <c r="D286" s="273" t="s">
        <v>235</v>
      </c>
      <c r="E286" s="239">
        <v>2.02</v>
      </c>
      <c r="F286" s="239">
        <f t="shared" ref="F286" si="355">H286+J286+R286</f>
        <v>49.149476659880001</v>
      </c>
      <c r="G286" s="274">
        <v>2.78</v>
      </c>
      <c r="H286" s="260">
        <f t="shared" ref="H286" si="356">G286*$P$8/1000</f>
        <v>5.2546726000000001</v>
      </c>
      <c r="I286" s="243">
        <v>0.34</v>
      </c>
      <c r="J286" s="260">
        <f t="shared" ref="J286" si="357">I286*$P$9/1000</f>
        <v>0.94496200000000008</v>
      </c>
      <c r="K286" s="115" t="s">
        <v>101</v>
      </c>
      <c r="L286" s="115" t="s">
        <v>236</v>
      </c>
      <c r="M286" s="115">
        <v>1.02</v>
      </c>
      <c r="N286" s="117">
        <v>28.141999999999999</v>
      </c>
      <c r="O286" s="109">
        <f t="shared" ref="O286:O301" si="358">M286*N286</f>
        <v>28.704840000000001</v>
      </c>
      <c r="P286" s="260">
        <f t="shared" ref="P286" si="359">E286*F286</f>
        <v>99.281942852957599</v>
      </c>
      <c r="Q286" s="260">
        <f t="shared" ref="Q286" si="360">SUM(O286:O289)</f>
        <v>35.426290000000002</v>
      </c>
      <c r="R286" s="260">
        <f t="shared" ref="R286" si="361">Q286*1.02*1.05*$R$15</f>
        <v>42.949842059879998</v>
      </c>
      <c r="S286" s="237"/>
      <c r="T286" s="237">
        <f t="shared" ref="T286" si="362">S286*E286</f>
        <v>0</v>
      </c>
    </row>
    <row r="287" spans="1:20" ht="12.75" customHeight="1">
      <c r="A287" s="247"/>
      <c r="B287" s="248"/>
      <c r="C287" s="250"/>
      <c r="D287" s="243"/>
      <c r="E287" s="239"/>
      <c r="F287" s="239"/>
      <c r="G287" s="274"/>
      <c r="H287" s="260"/>
      <c r="I287" s="243"/>
      <c r="J287" s="260"/>
      <c r="K287" s="115" t="s">
        <v>106</v>
      </c>
      <c r="L287" s="115" t="s">
        <v>237</v>
      </c>
      <c r="M287" s="115">
        <v>1.17</v>
      </c>
      <c r="N287" s="115">
        <v>4.3499999999999996</v>
      </c>
      <c r="O287" s="109">
        <f t="shared" si="358"/>
        <v>5.0894999999999992</v>
      </c>
      <c r="P287" s="260"/>
      <c r="Q287" s="260"/>
      <c r="R287" s="260"/>
      <c r="S287" s="237"/>
      <c r="T287" s="237"/>
    </row>
    <row r="288" spans="1:20" ht="12.75" customHeight="1">
      <c r="A288" s="247"/>
      <c r="B288" s="248"/>
      <c r="C288" s="250"/>
      <c r="D288" s="243"/>
      <c r="E288" s="239"/>
      <c r="F288" s="239"/>
      <c r="G288" s="274"/>
      <c r="H288" s="260"/>
      <c r="I288" s="243"/>
      <c r="J288" s="260"/>
      <c r="K288" s="115" t="s">
        <v>127</v>
      </c>
      <c r="L288" s="115" t="s">
        <v>238</v>
      </c>
      <c r="M288" s="123">
        <v>1.2500000000000001E-2</v>
      </c>
      <c r="N288" s="117">
        <v>130.55600000000001</v>
      </c>
      <c r="O288" s="109">
        <f t="shared" si="358"/>
        <v>1.6319500000000002</v>
      </c>
      <c r="P288" s="260"/>
      <c r="Q288" s="260"/>
      <c r="R288" s="260"/>
      <c r="S288" s="237"/>
      <c r="T288" s="237"/>
    </row>
    <row r="289" spans="1:20" ht="12.75" customHeight="1">
      <c r="A289" s="247"/>
      <c r="B289" s="248"/>
      <c r="C289" s="251"/>
      <c r="D289" s="243"/>
      <c r="E289" s="239"/>
      <c r="F289" s="239"/>
      <c r="G289" s="274"/>
      <c r="H289" s="260"/>
      <c r="I289" s="243"/>
      <c r="J289" s="260"/>
      <c r="K289" s="115"/>
      <c r="L289" s="115"/>
      <c r="M289" s="115"/>
      <c r="N289" s="117"/>
      <c r="O289" s="109">
        <f t="shared" si="358"/>
        <v>0</v>
      </c>
      <c r="P289" s="260"/>
      <c r="Q289" s="260"/>
      <c r="R289" s="260"/>
      <c r="S289" s="237"/>
      <c r="T289" s="237"/>
    </row>
    <row r="290" spans="1:20" ht="12.75" customHeight="1">
      <c r="A290" s="247">
        <v>4</v>
      </c>
      <c r="B290" s="248" t="s">
        <v>128</v>
      </c>
      <c r="C290" s="268" t="s">
        <v>203</v>
      </c>
      <c r="D290" s="269" t="s">
        <v>92</v>
      </c>
      <c r="E290" s="272">
        <v>2.8000000000000001E-2</v>
      </c>
      <c r="F290" s="239">
        <f t="shared" ref="F290" si="363">H290+J290+R290</f>
        <v>315.21671999999995</v>
      </c>
      <c r="G290" s="265"/>
      <c r="H290" s="260">
        <f t="shared" ref="H290" si="364">G290*$P$8/1000</f>
        <v>0</v>
      </c>
      <c r="I290" s="243"/>
      <c r="J290" s="260">
        <f t="shared" ref="J290" si="365">I290*$P$9/1000</f>
        <v>0</v>
      </c>
      <c r="K290" s="115" t="s">
        <v>129</v>
      </c>
      <c r="L290" s="115" t="s">
        <v>69</v>
      </c>
      <c r="M290" s="115">
        <v>1</v>
      </c>
      <c r="N290" s="117">
        <v>260</v>
      </c>
      <c r="O290" s="109">
        <f t="shared" si="358"/>
        <v>260</v>
      </c>
      <c r="P290" s="260">
        <f t="shared" ref="P290" si="366">E290*F290</f>
        <v>8.8260681599999984</v>
      </c>
      <c r="Q290" s="260">
        <f t="shared" ref="Q290" si="367">SUM(O290:O293)</f>
        <v>260</v>
      </c>
      <c r="R290" s="260">
        <f t="shared" ref="R290" si="368">Q290*1.02*1.05*$R$15</f>
        <v>315.21671999999995</v>
      </c>
      <c r="S290" s="237"/>
      <c r="T290" s="237">
        <f t="shared" ref="T290" si="369">S290*E290</f>
        <v>0</v>
      </c>
    </row>
    <row r="291" spans="1:20" ht="12.75" customHeight="1">
      <c r="A291" s="247"/>
      <c r="B291" s="248"/>
      <c r="C291" s="268"/>
      <c r="D291" s="270"/>
      <c r="E291" s="272"/>
      <c r="F291" s="239"/>
      <c r="G291" s="266"/>
      <c r="H291" s="260"/>
      <c r="I291" s="243"/>
      <c r="J291" s="260"/>
      <c r="K291" s="125"/>
      <c r="L291" s="125"/>
      <c r="M291" s="125"/>
      <c r="N291" s="126"/>
      <c r="O291" s="109">
        <f t="shared" si="358"/>
        <v>0</v>
      </c>
      <c r="P291" s="260"/>
      <c r="Q291" s="260"/>
      <c r="R291" s="260"/>
      <c r="S291" s="237"/>
      <c r="T291" s="237"/>
    </row>
    <row r="292" spans="1:20" ht="12.75" customHeight="1">
      <c r="A292" s="247"/>
      <c r="B292" s="248"/>
      <c r="C292" s="268"/>
      <c r="D292" s="270"/>
      <c r="E292" s="272"/>
      <c r="F292" s="239"/>
      <c r="G292" s="266"/>
      <c r="H292" s="260"/>
      <c r="I292" s="243"/>
      <c r="J292" s="260"/>
      <c r="K292" s="115"/>
      <c r="L292" s="115"/>
      <c r="M292" s="123"/>
      <c r="N292" s="117"/>
      <c r="O292" s="109">
        <f t="shared" si="358"/>
        <v>0</v>
      </c>
      <c r="P292" s="260"/>
      <c r="Q292" s="260"/>
      <c r="R292" s="260"/>
      <c r="S292" s="237"/>
      <c r="T292" s="237"/>
    </row>
    <row r="293" spans="1:20" ht="12.75" customHeight="1">
      <c r="A293" s="247"/>
      <c r="B293" s="248"/>
      <c r="C293" s="268"/>
      <c r="D293" s="271"/>
      <c r="E293" s="272"/>
      <c r="F293" s="239"/>
      <c r="G293" s="267"/>
      <c r="H293" s="260"/>
      <c r="I293" s="243"/>
      <c r="J293" s="260"/>
      <c r="K293" s="115"/>
      <c r="L293" s="115"/>
      <c r="M293" s="115"/>
      <c r="N293" s="117"/>
      <c r="O293" s="109">
        <f t="shared" si="358"/>
        <v>0</v>
      </c>
      <c r="P293" s="260"/>
      <c r="Q293" s="260"/>
      <c r="R293" s="260"/>
      <c r="S293" s="237"/>
      <c r="T293" s="237"/>
    </row>
    <row r="294" spans="1:20" ht="12.75" customHeight="1">
      <c r="A294" s="247">
        <v>5</v>
      </c>
      <c r="B294" s="248" t="s">
        <v>146</v>
      </c>
      <c r="C294" s="248" t="s">
        <v>227</v>
      </c>
      <c r="D294" s="262" t="s">
        <v>239</v>
      </c>
      <c r="E294" s="239">
        <v>10.050000000000001</v>
      </c>
      <c r="F294" s="239">
        <f t="shared" ref="F294" si="370">H294+J294+R294</f>
        <v>10.908754177999999</v>
      </c>
      <c r="G294" s="243">
        <v>2.15</v>
      </c>
      <c r="H294" s="260">
        <f t="shared" ref="H294" si="371">G294*$P$8/1000</f>
        <v>4.0638654999999995</v>
      </c>
      <c r="I294" s="261">
        <v>1.3899999999999999E-2</v>
      </c>
      <c r="J294" s="260">
        <f t="shared" ref="J294" si="372">I294*$P$9/1000</f>
        <v>3.8632269999999996E-2</v>
      </c>
      <c r="K294" s="115" t="s">
        <v>147</v>
      </c>
      <c r="L294" s="115" t="s">
        <v>237</v>
      </c>
      <c r="M294" s="115">
        <v>1</v>
      </c>
      <c r="N294" s="117">
        <v>4.8220000000000001</v>
      </c>
      <c r="O294" s="109">
        <f t="shared" si="358"/>
        <v>4.8220000000000001</v>
      </c>
      <c r="P294" s="260">
        <f t="shared" ref="P294" si="373">E294*F294</f>
        <v>109.63297948889999</v>
      </c>
      <c r="Q294" s="260">
        <f t="shared" ref="Q294" si="374">SUM(O294:O297)</f>
        <v>5.6139999999999999</v>
      </c>
      <c r="R294" s="260">
        <f t="shared" ref="R294" si="375">Q294*1.02*1.05*$R$15</f>
        <v>6.8062564079999994</v>
      </c>
      <c r="S294" s="237"/>
      <c r="T294" s="237">
        <f t="shared" ref="T294" si="376">S294*E294</f>
        <v>0</v>
      </c>
    </row>
    <row r="295" spans="1:20" ht="12.75" customHeight="1">
      <c r="A295" s="247"/>
      <c r="B295" s="248"/>
      <c r="C295" s="248"/>
      <c r="D295" s="263"/>
      <c r="E295" s="239"/>
      <c r="F295" s="239"/>
      <c r="G295" s="243"/>
      <c r="H295" s="260"/>
      <c r="I295" s="261"/>
      <c r="J295" s="260"/>
      <c r="K295" s="115"/>
      <c r="L295" s="115"/>
      <c r="M295" s="115"/>
      <c r="N295" s="117"/>
      <c r="O295" s="109">
        <f t="shared" si="358"/>
        <v>0</v>
      </c>
      <c r="P295" s="260"/>
      <c r="Q295" s="260"/>
      <c r="R295" s="260"/>
      <c r="S295" s="237"/>
      <c r="T295" s="237"/>
    </row>
    <row r="296" spans="1:20" ht="12.75" customHeight="1">
      <c r="A296" s="247"/>
      <c r="B296" s="248"/>
      <c r="C296" s="248"/>
      <c r="D296" s="263"/>
      <c r="E296" s="239"/>
      <c r="F296" s="239"/>
      <c r="G296" s="243"/>
      <c r="H296" s="260"/>
      <c r="I296" s="261"/>
      <c r="J296" s="260"/>
      <c r="K296" s="115" t="s">
        <v>102</v>
      </c>
      <c r="L296" s="115" t="s">
        <v>240</v>
      </c>
      <c r="M296" s="124">
        <v>0.03</v>
      </c>
      <c r="N296" s="117">
        <v>26.4</v>
      </c>
      <c r="O296" s="109">
        <f t="shared" si="358"/>
        <v>0.79199999999999993</v>
      </c>
      <c r="P296" s="260"/>
      <c r="Q296" s="260"/>
      <c r="R296" s="260"/>
      <c r="S296" s="237"/>
      <c r="T296" s="237"/>
    </row>
    <row r="297" spans="1:20" ht="12.75" customHeight="1">
      <c r="A297" s="247"/>
      <c r="B297" s="248"/>
      <c r="C297" s="248"/>
      <c r="D297" s="264"/>
      <c r="E297" s="239"/>
      <c r="F297" s="239"/>
      <c r="G297" s="243"/>
      <c r="H297" s="260"/>
      <c r="I297" s="261"/>
      <c r="J297" s="260"/>
      <c r="K297" s="125"/>
      <c r="L297" s="125"/>
      <c r="M297" s="125"/>
      <c r="N297" s="126"/>
      <c r="O297" s="109">
        <f t="shared" si="358"/>
        <v>0</v>
      </c>
      <c r="P297" s="260"/>
      <c r="Q297" s="260"/>
      <c r="R297" s="260"/>
      <c r="S297" s="237"/>
      <c r="T297" s="237"/>
    </row>
    <row r="298" spans="1:20" ht="12.75" customHeight="1">
      <c r="A298" s="247">
        <v>6</v>
      </c>
      <c r="B298" s="248" t="s">
        <v>154</v>
      </c>
      <c r="C298" s="249" t="s">
        <v>229</v>
      </c>
      <c r="D298" s="252" t="s">
        <v>103</v>
      </c>
      <c r="E298" s="254">
        <v>11.9</v>
      </c>
      <c r="F298" s="257">
        <f t="shared" ref="F298" si="377">H298+J298+R298</f>
        <v>24.107563499999998</v>
      </c>
      <c r="G298" s="243">
        <v>1.1499999999999999</v>
      </c>
      <c r="H298" s="260">
        <f t="shared" ref="H298" si="378">G298*$P$8/1000</f>
        <v>2.1736955</v>
      </c>
      <c r="I298" s="243">
        <v>0.04</v>
      </c>
      <c r="J298" s="244">
        <f t="shared" ref="J298" si="379">I298*$P$9/1000</f>
        <v>0.11117200000000001</v>
      </c>
      <c r="K298" s="115" t="s">
        <v>156</v>
      </c>
      <c r="L298" s="115" t="s">
        <v>100</v>
      </c>
      <c r="M298" s="115">
        <v>1</v>
      </c>
      <c r="N298" s="117">
        <v>18</v>
      </c>
      <c r="O298" s="109">
        <f t="shared" si="358"/>
        <v>18</v>
      </c>
      <c r="P298" s="244">
        <f t="shared" ref="P298" si="380">E298*F298</f>
        <v>286.88000564999999</v>
      </c>
      <c r="Q298" s="244">
        <f t="shared" ref="Q298" si="381">SUM(O298:O301)</f>
        <v>18</v>
      </c>
      <c r="R298" s="244">
        <f t="shared" ref="R298" si="382">Q298*1.02*1.05*$R$15</f>
        <v>21.822695999999997</v>
      </c>
      <c r="S298" s="237"/>
      <c r="T298" s="237">
        <f t="shared" ref="T298" si="383">S298*E298</f>
        <v>0</v>
      </c>
    </row>
    <row r="299" spans="1:20" ht="12.75" customHeight="1">
      <c r="A299" s="247"/>
      <c r="B299" s="248"/>
      <c r="C299" s="250"/>
      <c r="D299" s="253"/>
      <c r="E299" s="255"/>
      <c r="F299" s="258"/>
      <c r="G299" s="243"/>
      <c r="H299" s="260"/>
      <c r="I299" s="243"/>
      <c r="J299" s="245"/>
      <c r="K299" s="115"/>
      <c r="L299" s="115"/>
      <c r="M299" s="115"/>
      <c r="N299" s="117"/>
      <c r="O299" s="109">
        <f t="shared" si="358"/>
        <v>0</v>
      </c>
      <c r="P299" s="245"/>
      <c r="Q299" s="245"/>
      <c r="R299" s="245"/>
      <c r="S299" s="237"/>
      <c r="T299" s="237"/>
    </row>
    <row r="300" spans="1:20" ht="12.75" customHeight="1">
      <c r="A300" s="247"/>
      <c r="B300" s="248"/>
      <c r="C300" s="250"/>
      <c r="D300" s="253"/>
      <c r="E300" s="255"/>
      <c r="F300" s="258"/>
      <c r="G300" s="243"/>
      <c r="H300" s="260"/>
      <c r="I300" s="243"/>
      <c r="J300" s="245"/>
      <c r="K300" s="115"/>
      <c r="L300" s="115"/>
      <c r="M300" s="123"/>
      <c r="N300" s="117"/>
      <c r="O300" s="109">
        <f t="shared" si="358"/>
        <v>0</v>
      </c>
      <c r="P300" s="245"/>
      <c r="Q300" s="245"/>
      <c r="R300" s="245"/>
      <c r="S300" s="237"/>
      <c r="T300" s="237"/>
    </row>
    <row r="301" spans="1:20" ht="27.75" customHeight="1">
      <c r="A301" s="247"/>
      <c r="B301" s="248"/>
      <c r="C301" s="251"/>
      <c r="D301" s="253"/>
      <c r="E301" s="256"/>
      <c r="F301" s="259"/>
      <c r="G301" s="243"/>
      <c r="H301" s="260"/>
      <c r="I301" s="243"/>
      <c r="J301" s="246"/>
      <c r="K301" s="115"/>
      <c r="L301" s="115"/>
      <c r="M301" s="115"/>
      <c r="N301" s="117"/>
      <c r="O301" s="109">
        <f t="shared" si="358"/>
        <v>0</v>
      </c>
      <c r="P301" s="246"/>
      <c r="Q301" s="246"/>
      <c r="R301" s="246"/>
      <c r="S301" s="237"/>
      <c r="T301" s="237"/>
    </row>
    <row r="302" spans="1:20" ht="12.75" customHeight="1">
      <c r="A302" s="232"/>
      <c r="B302" s="234"/>
      <c r="C302" s="235" t="s">
        <v>93</v>
      </c>
      <c r="D302" s="232"/>
      <c r="E302" s="236"/>
      <c r="F302" s="229"/>
      <c r="G302" s="232"/>
      <c r="H302" s="224"/>
      <c r="I302" s="232"/>
      <c r="J302" s="224"/>
      <c r="K302" s="120"/>
      <c r="L302" s="120"/>
      <c r="M302" s="120"/>
      <c r="N302" s="120"/>
      <c r="O302" s="121"/>
      <c r="P302" s="224"/>
      <c r="Q302" s="224"/>
      <c r="R302" s="224"/>
      <c r="S302" s="224"/>
      <c r="T302" s="233">
        <f>SUM(T278:T301)</f>
        <v>0</v>
      </c>
    </row>
    <row r="303" spans="1:20" ht="12.75" customHeight="1">
      <c r="A303" s="232"/>
      <c r="B303" s="234"/>
      <c r="C303" s="235"/>
      <c r="D303" s="232"/>
      <c r="E303" s="236"/>
      <c r="F303" s="230"/>
      <c r="G303" s="232"/>
      <c r="H303" s="224"/>
      <c r="I303" s="232"/>
      <c r="J303" s="224"/>
      <c r="K303" s="120"/>
      <c r="L303" s="120"/>
      <c r="M303" s="120"/>
      <c r="N303" s="120"/>
      <c r="O303" s="121"/>
      <c r="P303" s="224"/>
      <c r="Q303" s="224"/>
      <c r="R303" s="224"/>
      <c r="S303" s="224"/>
      <c r="T303" s="233"/>
    </row>
    <row r="304" spans="1:20" ht="12.75" customHeight="1">
      <c r="A304" s="232"/>
      <c r="B304" s="234"/>
      <c r="C304" s="235"/>
      <c r="D304" s="232"/>
      <c r="E304" s="236"/>
      <c r="F304" s="230"/>
      <c r="G304" s="232"/>
      <c r="H304" s="224"/>
      <c r="I304" s="232"/>
      <c r="J304" s="224"/>
      <c r="K304" s="120"/>
      <c r="L304" s="120"/>
      <c r="M304" s="122"/>
      <c r="N304" s="120"/>
      <c r="O304" s="121"/>
      <c r="P304" s="224"/>
      <c r="Q304" s="224"/>
      <c r="R304" s="224"/>
      <c r="S304" s="224"/>
      <c r="T304" s="233"/>
    </row>
    <row r="305" spans="1:20" ht="12.75" customHeight="1">
      <c r="A305" s="232"/>
      <c r="B305" s="234"/>
      <c r="C305" s="235"/>
      <c r="D305" s="232"/>
      <c r="E305" s="236"/>
      <c r="F305" s="231"/>
      <c r="G305" s="232"/>
      <c r="H305" s="224"/>
      <c r="I305" s="232"/>
      <c r="J305" s="224"/>
      <c r="K305" s="120"/>
      <c r="L305" s="120"/>
      <c r="M305" s="120"/>
      <c r="N305" s="120"/>
      <c r="O305" s="121"/>
      <c r="P305" s="224"/>
      <c r="Q305" s="224"/>
      <c r="R305" s="224"/>
      <c r="S305" s="224"/>
      <c r="T305" s="233"/>
    </row>
    <row r="306" spans="1:20" ht="12.75" customHeight="1">
      <c r="A306" s="232"/>
      <c r="B306" s="234"/>
      <c r="C306" s="235" t="s">
        <v>94</v>
      </c>
      <c r="D306" s="232"/>
      <c r="E306" s="236"/>
      <c r="F306" s="229"/>
      <c r="G306" s="232"/>
      <c r="H306" s="224"/>
      <c r="I306" s="232"/>
      <c r="J306" s="224"/>
      <c r="K306" s="120"/>
      <c r="L306" s="120"/>
      <c r="M306" s="120"/>
      <c r="N306" s="120"/>
      <c r="O306" s="121"/>
      <c r="P306" s="224"/>
      <c r="Q306" s="224"/>
      <c r="R306" s="224"/>
      <c r="S306" s="224"/>
      <c r="T306" s="225">
        <v>9.7500000000000003E-2</v>
      </c>
    </row>
    <row r="307" spans="1:20" ht="12.75" customHeight="1">
      <c r="A307" s="232"/>
      <c r="B307" s="234"/>
      <c r="C307" s="235"/>
      <c r="D307" s="232"/>
      <c r="E307" s="236"/>
      <c r="F307" s="230"/>
      <c r="G307" s="232"/>
      <c r="H307" s="224"/>
      <c r="I307" s="232"/>
      <c r="J307" s="224"/>
      <c r="K307" s="120"/>
      <c r="L307" s="120"/>
      <c r="M307" s="120"/>
      <c r="N307" s="120"/>
      <c r="O307" s="121"/>
      <c r="P307" s="224"/>
      <c r="Q307" s="224"/>
      <c r="R307" s="224"/>
      <c r="S307" s="224"/>
      <c r="T307" s="225"/>
    </row>
    <row r="308" spans="1:20" ht="12.75" customHeight="1">
      <c r="A308" s="232"/>
      <c r="B308" s="234"/>
      <c r="C308" s="235"/>
      <c r="D308" s="232"/>
      <c r="E308" s="236"/>
      <c r="F308" s="230"/>
      <c r="G308" s="232"/>
      <c r="H308" s="224"/>
      <c r="I308" s="232"/>
      <c r="J308" s="224"/>
      <c r="K308" s="120"/>
      <c r="L308" s="120"/>
      <c r="M308" s="122"/>
      <c r="N308" s="120"/>
      <c r="O308" s="121"/>
      <c r="P308" s="224"/>
      <c r="Q308" s="224"/>
      <c r="R308" s="224"/>
      <c r="S308" s="224"/>
      <c r="T308" s="225"/>
    </row>
    <row r="309" spans="1:20" ht="12.75" customHeight="1">
      <c r="A309" s="232"/>
      <c r="B309" s="234"/>
      <c r="C309" s="235"/>
      <c r="D309" s="232"/>
      <c r="E309" s="236"/>
      <c r="F309" s="231"/>
      <c r="G309" s="232"/>
      <c r="H309" s="224"/>
      <c r="I309" s="232"/>
      <c r="J309" s="224"/>
      <c r="K309" s="120"/>
      <c r="L309" s="120"/>
      <c r="M309" s="120"/>
      <c r="N309" s="120"/>
      <c r="O309" s="121"/>
      <c r="P309" s="224"/>
      <c r="Q309" s="224"/>
      <c r="R309" s="224"/>
      <c r="S309" s="224"/>
      <c r="T309" s="225"/>
    </row>
    <row r="310" spans="1:20" ht="29.25" customHeight="1">
      <c r="A310" s="128"/>
      <c r="B310" s="129"/>
      <c r="C310" s="226" t="s">
        <v>95</v>
      </c>
      <c r="D310" s="227"/>
      <c r="E310" s="228"/>
      <c r="F310" s="130"/>
      <c r="G310" s="131"/>
      <c r="H310" s="132"/>
      <c r="I310" s="131"/>
      <c r="J310" s="132"/>
      <c r="K310" s="133"/>
      <c r="L310" s="133"/>
      <c r="M310" s="133"/>
      <c r="N310" s="128"/>
      <c r="O310" s="134"/>
      <c r="P310" s="132"/>
      <c r="Q310" s="132"/>
      <c r="R310" s="132"/>
      <c r="S310" s="135"/>
      <c r="T310" s="136">
        <v>1</v>
      </c>
    </row>
    <row r="311" spans="1:20" ht="31.5" customHeight="1">
      <c r="C311" s="311" t="s">
        <v>93</v>
      </c>
      <c r="D311" s="206"/>
      <c r="E311" s="206"/>
      <c r="F311" s="206"/>
      <c r="G311" s="206"/>
      <c r="H311" s="206"/>
      <c r="I311" s="206"/>
      <c r="J311" s="206"/>
      <c r="K311" s="206"/>
      <c r="L311" s="206"/>
      <c r="M311" s="206"/>
      <c r="N311" s="206"/>
      <c r="O311" s="206"/>
      <c r="P311" s="206"/>
      <c r="T311" s="61">
        <v>8531.66</v>
      </c>
    </row>
    <row r="312" spans="1:20" ht="12.75" customHeight="1">
      <c r="A312" s="80"/>
    </row>
    <row r="313" spans="1:20" ht="12.75" customHeight="1"/>
    <row r="314" spans="1:20" ht="12.75" customHeight="1"/>
    <row r="315" spans="1:20" ht="12.75" customHeight="1"/>
    <row r="316" spans="1:20" ht="12.75" customHeight="1"/>
    <row r="317" spans="1:20" ht="12.75" customHeight="1"/>
    <row r="318" spans="1:20" ht="12.75" customHeight="1"/>
    <row r="319" spans="1:20" ht="12.75" customHeight="1"/>
    <row r="320" spans="1: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7" ht="3" customHeight="1"/>
    <row r="348" ht="12.75" customHeight="1"/>
    <row r="349" ht="3.75" customHeight="1"/>
    <row r="351" ht="3" customHeight="1"/>
    <row r="352" ht="12.75" customHeight="1"/>
    <row r="353" spans="1:18" ht="3.75" customHeight="1"/>
    <row r="356" spans="1:18" s="80" customFormat="1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</row>
  </sheetData>
  <mergeCells count="1124">
    <mergeCell ref="D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42:A45"/>
    <mergeCell ref="B42:B45"/>
    <mergeCell ref="C42:C45"/>
    <mergeCell ref="D42:D45"/>
    <mergeCell ref="E42:E45"/>
    <mergeCell ref="F42:F45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46:S49"/>
    <mergeCell ref="T46:T49"/>
    <mergeCell ref="A50:A53"/>
    <mergeCell ref="B50:B53"/>
    <mergeCell ref="C50:C53"/>
    <mergeCell ref="D50:D53"/>
    <mergeCell ref="E50:E53"/>
    <mergeCell ref="F50:F53"/>
    <mergeCell ref="G50:G53"/>
    <mergeCell ref="H50:H53"/>
    <mergeCell ref="H46:H49"/>
    <mergeCell ref="I46:I49"/>
    <mergeCell ref="J46:J49"/>
    <mergeCell ref="P46:P49"/>
    <mergeCell ref="Q46:Q49"/>
    <mergeCell ref="R46:R49"/>
    <mergeCell ref="R42:R45"/>
    <mergeCell ref="S42:S45"/>
    <mergeCell ref="T42:T45"/>
    <mergeCell ref="A46:A49"/>
    <mergeCell ref="B46:B49"/>
    <mergeCell ref="C46:C49"/>
    <mergeCell ref="D46:D49"/>
    <mergeCell ref="E46:E49"/>
    <mergeCell ref="F46:F49"/>
    <mergeCell ref="G46:G49"/>
    <mergeCell ref="G42:G45"/>
    <mergeCell ref="H42:H45"/>
    <mergeCell ref="I42:I45"/>
    <mergeCell ref="J42:J45"/>
    <mergeCell ref="P42:P45"/>
    <mergeCell ref="Q42:Q45"/>
    <mergeCell ref="A58:A61"/>
    <mergeCell ref="B58:B61"/>
    <mergeCell ref="C58:C61"/>
    <mergeCell ref="D58:D61"/>
    <mergeCell ref="E58:E61"/>
    <mergeCell ref="F58:F61"/>
    <mergeCell ref="J54:J57"/>
    <mergeCell ref="P54:P57"/>
    <mergeCell ref="Q54:Q57"/>
    <mergeCell ref="R54:R57"/>
    <mergeCell ref="S54:S57"/>
    <mergeCell ref="T54:T57"/>
    <mergeCell ref="T50:T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I50:I53"/>
    <mergeCell ref="J50:J53"/>
    <mergeCell ref="P50:P53"/>
    <mergeCell ref="Q50:Q53"/>
    <mergeCell ref="R50:R53"/>
    <mergeCell ref="S50:S53"/>
    <mergeCell ref="S62:S65"/>
    <mergeCell ref="T62:T65"/>
    <mergeCell ref="A66:A69"/>
    <mergeCell ref="B66:B69"/>
    <mergeCell ref="C66:C69"/>
    <mergeCell ref="D66:D69"/>
    <mergeCell ref="E66:E69"/>
    <mergeCell ref="F66:F69"/>
    <mergeCell ref="G66:G69"/>
    <mergeCell ref="H66:H69"/>
    <mergeCell ref="H62:H65"/>
    <mergeCell ref="I62:I65"/>
    <mergeCell ref="J62:J65"/>
    <mergeCell ref="P62:P65"/>
    <mergeCell ref="Q62:Q65"/>
    <mergeCell ref="R62:R65"/>
    <mergeCell ref="R58:R61"/>
    <mergeCell ref="S58:S61"/>
    <mergeCell ref="T58:T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74:A77"/>
    <mergeCell ref="B74:B77"/>
    <mergeCell ref="C74:C77"/>
    <mergeCell ref="D74:D77"/>
    <mergeCell ref="E74:E77"/>
    <mergeCell ref="F74:F77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S78:S81"/>
    <mergeCell ref="T78:T81"/>
    <mergeCell ref="A90:A93"/>
    <mergeCell ref="B90:B93"/>
    <mergeCell ref="C90:C93"/>
    <mergeCell ref="D90:D93"/>
    <mergeCell ref="E90:E93"/>
    <mergeCell ref="F90:F93"/>
    <mergeCell ref="G90:G93"/>
    <mergeCell ref="H90:H93"/>
    <mergeCell ref="H78:H81"/>
    <mergeCell ref="I78:I81"/>
    <mergeCell ref="J78:J81"/>
    <mergeCell ref="P78:P81"/>
    <mergeCell ref="Q78:Q81"/>
    <mergeCell ref="R78:R81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98:A101"/>
    <mergeCell ref="B98:B101"/>
    <mergeCell ref="C98:C101"/>
    <mergeCell ref="D98:D101"/>
    <mergeCell ref="E98:E101"/>
    <mergeCell ref="F98:F101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38:A141"/>
    <mergeCell ref="B138:B141"/>
    <mergeCell ref="C138:C141"/>
    <mergeCell ref="D138:D141"/>
    <mergeCell ref="E138:E141"/>
    <mergeCell ref="F138:F141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A122:A125"/>
    <mergeCell ref="B122:B125"/>
    <mergeCell ref="C122:C125"/>
    <mergeCell ref="D122:D125"/>
    <mergeCell ref="S142:S145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H142:H145"/>
    <mergeCell ref="I142:I145"/>
    <mergeCell ref="J142:J145"/>
    <mergeCell ref="P142:P145"/>
    <mergeCell ref="Q142:Q145"/>
    <mergeCell ref="R142:R145"/>
    <mergeCell ref="R138:R141"/>
    <mergeCell ref="S138:S141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G138:G141"/>
    <mergeCell ref="H138:H141"/>
    <mergeCell ref="I138:I141"/>
    <mergeCell ref="J138:J141"/>
    <mergeCell ref="P138:P141"/>
    <mergeCell ref="Q138:Q141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46:I149"/>
    <mergeCell ref="J146:J149"/>
    <mergeCell ref="P146:P149"/>
    <mergeCell ref="Q146:Q149"/>
    <mergeCell ref="R146:R149"/>
    <mergeCell ref="S146:S149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78:A181"/>
    <mergeCell ref="B178:B181"/>
    <mergeCell ref="C178:C181"/>
    <mergeCell ref="D178:D181"/>
    <mergeCell ref="E178:E181"/>
    <mergeCell ref="F178:F181"/>
    <mergeCell ref="J174:J177"/>
    <mergeCell ref="P174:P177"/>
    <mergeCell ref="Q174:Q177"/>
    <mergeCell ref="R174:R177"/>
    <mergeCell ref="S174:S177"/>
    <mergeCell ref="T174:T177"/>
    <mergeCell ref="T162:T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62:I165"/>
    <mergeCell ref="J162:J165"/>
    <mergeCell ref="P162:P165"/>
    <mergeCell ref="Q162:Q165"/>
    <mergeCell ref="R162:R165"/>
    <mergeCell ref="S162:S165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A234:A237"/>
    <mergeCell ref="B234:B237"/>
    <mergeCell ref="C234:C237"/>
    <mergeCell ref="D234:D237"/>
    <mergeCell ref="E234:E237"/>
    <mergeCell ref="F234:F237"/>
    <mergeCell ref="J230:J233"/>
    <mergeCell ref="P230:P233"/>
    <mergeCell ref="Q230:Q233"/>
    <mergeCell ref="R230:R233"/>
    <mergeCell ref="S230:S233"/>
    <mergeCell ref="T230:T233"/>
    <mergeCell ref="T218:T22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I218:I221"/>
    <mergeCell ref="J218:J221"/>
    <mergeCell ref="P218:P221"/>
    <mergeCell ref="Q218:Q221"/>
    <mergeCell ref="R218:R221"/>
    <mergeCell ref="S218:S221"/>
    <mergeCell ref="A218:A221"/>
    <mergeCell ref="B218:B221"/>
    <mergeCell ref="C218:C221"/>
    <mergeCell ref="D218:D221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38:H241"/>
    <mergeCell ref="I238:I241"/>
    <mergeCell ref="J238:J241"/>
    <mergeCell ref="P238:P241"/>
    <mergeCell ref="Q238:Q241"/>
    <mergeCell ref="R238:R241"/>
    <mergeCell ref="R234:R237"/>
    <mergeCell ref="S234:S237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G234:G237"/>
    <mergeCell ref="H234:H237"/>
    <mergeCell ref="I234:I237"/>
    <mergeCell ref="J234:J237"/>
    <mergeCell ref="P234:P237"/>
    <mergeCell ref="Q234:Q237"/>
    <mergeCell ref="A250:A253"/>
    <mergeCell ref="B250:B253"/>
    <mergeCell ref="C250:C253"/>
    <mergeCell ref="D250:D253"/>
    <mergeCell ref="E250:E253"/>
    <mergeCell ref="F250:F253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74:A277"/>
    <mergeCell ref="B274:B277"/>
    <mergeCell ref="C274:C277"/>
    <mergeCell ref="D274:D277"/>
    <mergeCell ref="E274:E277"/>
    <mergeCell ref="F274:F277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J270:J273"/>
    <mergeCell ref="P270:P273"/>
    <mergeCell ref="Q270:Q273"/>
    <mergeCell ref="R270:R273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C311:P311"/>
    <mergeCell ref="A11:T11"/>
    <mergeCell ref="A12:T12"/>
    <mergeCell ref="A34:A37"/>
    <mergeCell ref="B34:B37"/>
    <mergeCell ref="C34:C37"/>
    <mergeCell ref="D34:D37"/>
    <mergeCell ref="E34:E37"/>
    <mergeCell ref="F34:F37"/>
    <mergeCell ref="T298:T301"/>
    <mergeCell ref="G302:G305"/>
    <mergeCell ref="H302:H305"/>
    <mergeCell ref="I302:I305"/>
    <mergeCell ref="J302:J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S38:S41"/>
    <mergeCell ref="T38:T41"/>
    <mergeCell ref="A82:A85"/>
    <mergeCell ref="B82:B85"/>
    <mergeCell ref="C82:C85"/>
    <mergeCell ref="D82:D85"/>
    <mergeCell ref="E82:E85"/>
    <mergeCell ref="F82:F85"/>
    <mergeCell ref="G82:G85"/>
    <mergeCell ref="H82:H8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130:A133"/>
    <mergeCell ref="B130:B133"/>
    <mergeCell ref="C130:C133"/>
    <mergeCell ref="D130:D133"/>
    <mergeCell ref="E130:E133"/>
    <mergeCell ref="F130:F133"/>
    <mergeCell ref="J86:J89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S118:S121"/>
    <mergeCell ref="T118:T121"/>
    <mergeCell ref="E122:E125"/>
    <mergeCell ref="F122:F125"/>
    <mergeCell ref="S134:S137"/>
    <mergeCell ref="T134:T137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222:A225"/>
    <mergeCell ref="B222:B225"/>
    <mergeCell ref="C222:C225"/>
    <mergeCell ref="D222:D225"/>
    <mergeCell ref="E222:E225"/>
    <mergeCell ref="F222:F225"/>
    <mergeCell ref="J170:J173"/>
    <mergeCell ref="P170:P173"/>
    <mergeCell ref="Q170:Q173"/>
    <mergeCell ref="R170:R173"/>
    <mergeCell ref="S170:S173"/>
    <mergeCell ref="T170:T173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I166:I169"/>
    <mergeCell ref="J166:J169"/>
    <mergeCell ref="P166:P169"/>
    <mergeCell ref="Q166:Q169"/>
    <mergeCell ref="R166:R169"/>
    <mergeCell ref="S166:S169"/>
    <mergeCell ref="S214:S217"/>
    <mergeCell ref="T214:T217"/>
    <mergeCell ref="E218:E221"/>
    <mergeCell ref="F218:F221"/>
    <mergeCell ref="S226:S229"/>
    <mergeCell ref="T226:T229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226:H229"/>
    <mergeCell ref="I226:I229"/>
    <mergeCell ref="J226:J229"/>
    <mergeCell ref="P226:P229"/>
    <mergeCell ref="Q226:Q229"/>
    <mergeCell ref="R226:R229"/>
    <mergeCell ref="R222:R225"/>
    <mergeCell ref="S222:S225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G222:G225"/>
    <mergeCell ref="H222:H225"/>
    <mergeCell ref="I222:I225"/>
    <mergeCell ref="J222:J225"/>
    <mergeCell ref="P222:P225"/>
    <mergeCell ref="Q222:Q225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Q306:Q309"/>
    <mergeCell ref="R306:R309"/>
    <mergeCell ref="S306:S309"/>
    <mergeCell ref="T306:T309"/>
    <mergeCell ref="C310:E310"/>
    <mergeCell ref="F306:F309"/>
    <mergeCell ref="G306:G309"/>
    <mergeCell ref="H306:H309"/>
    <mergeCell ref="I306:I309"/>
    <mergeCell ref="J306:J309"/>
    <mergeCell ref="P306:P309"/>
    <mergeCell ref="P302:P305"/>
    <mergeCell ref="Q302:Q305"/>
    <mergeCell ref="R302:R305"/>
    <mergeCell ref="S302:S305"/>
    <mergeCell ref="T302:T305"/>
    <mergeCell ref="A306:A309"/>
    <mergeCell ref="B306:B309"/>
    <mergeCell ref="C306:C309"/>
    <mergeCell ref="D306:D309"/>
    <mergeCell ref="E306:E309"/>
    <mergeCell ref="A302:A305"/>
    <mergeCell ref="B302:B305"/>
    <mergeCell ref="C302:C305"/>
    <mergeCell ref="D302:D305"/>
    <mergeCell ref="E302:E305"/>
    <mergeCell ref="F302:F305"/>
  </mergeCells>
  <conditionalFormatting sqref="K187">
    <cfRule type="duplicateValues" dxfId="4" priority="5" stopIfTrue="1"/>
  </conditionalFormatting>
  <conditionalFormatting sqref="K196:L196">
    <cfRule type="duplicateValues" dxfId="3" priority="4" stopIfTrue="1"/>
  </conditionalFormatting>
  <conditionalFormatting sqref="K194:L194">
    <cfRule type="duplicateValues" dxfId="2" priority="3" stopIfTrue="1"/>
  </conditionalFormatting>
  <conditionalFormatting sqref="K204:L204">
    <cfRule type="duplicateValues" dxfId="1" priority="2" stopIfTrue="1"/>
  </conditionalFormatting>
  <conditionalFormatting sqref="K208:L208">
    <cfRule type="duplicateValues" dxfId="0" priority="1" stopIfTrue="1"/>
  </conditionalFormatting>
  <pageMargins left="1.75" right="0" top="1.5374015750000001" bottom="1.5374015750000001" header="0.511811023622047" footer="0.511811023622047"/>
  <pageSetup paperSize="9" orientation="portrait" r:id="rId1"/>
  <headerFooter alignWithMargins="0">
    <oddFooter>Page &amp;P</oddFooter>
  </headerFooter>
  <rowBreaks count="7" manualBreakCount="7">
    <brk id="41" max="19" man="1"/>
    <brk id="85" max="19" man="1"/>
    <brk id="129" max="19" man="1"/>
    <brk id="173" max="19" man="1"/>
    <brk id="217" max="19" man="1"/>
    <brk id="261" max="19" man="1"/>
    <brk id="297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bac</vt:lpstr>
      <vt:lpstr>ss</vt:lpstr>
      <vt:lpstr>s1-1 </vt:lpstr>
      <vt:lpstr>Cav-Nax-Ayrum-Bak1</vt:lpstr>
      <vt:lpstr>Cav-Nax-Ayrum-Bak1 (%)</vt:lpstr>
      <vt:lpstr>bac!Print_Area</vt:lpstr>
      <vt:lpstr>'Cav-Nax-Ayrum-Bak1'!Print_Area</vt:lpstr>
      <vt:lpstr>'Cav-Nax-Ayrum-Bak1 (%)'!Print_Area</vt:lpstr>
      <vt:lpstr>'s1-1 '!Print_Area</vt:lpstr>
      <vt:lpstr>ss!Print_Area</vt:lpstr>
      <vt:lpstr>'Cav-Nax-Ayrum-Bak1'!Print_Titles</vt:lpstr>
      <vt:lpstr>'Cav-Nax-Ayrum-Bak1 (%)'!Print_Titles</vt:lpstr>
      <vt:lpstr>'s1-1 '!Print_Titles</vt:lpstr>
      <vt:lpstr>ss!Print_Titles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2021-07-17T19:30:48Z</cp:lastPrinted>
  <dcterms:created xsi:type="dcterms:W3CDTF">2008-11-12T05:43:34Z</dcterms:created>
  <dcterms:modified xsi:type="dcterms:W3CDTF">2021-08-04T13:30:17Z</dcterms:modified>
</cp:coreProperties>
</file>