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765" windowWidth="5580" windowHeight="3165" activeTab="1"/>
  </bookViews>
  <sheets>
    <sheet name="bac" sheetId="7" r:id="rId1"/>
    <sheet name="ամփ. " sheetId="5" r:id="rId2"/>
    <sheet name="հավ." sheetId="6" r:id="rId3"/>
    <sheet name="նախ.1" sheetId="1" r:id="rId4"/>
    <sheet name="caval" sheetId="9" r:id="rId5"/>
  </sheets>
  <definedNames>
    <definedName name="_GoBack" localSheetId="3">նախ.1!$P$9</definedName>
    <definedName name="_xlnm.Print_Area" localSheetId="1">'ամփ. '!$A$1:$K$34</definedName>
    <definedName name="_xlnm.Print_Area" localSheetId="3">նախ.1!$A$1:$Q$39</definedName>
  </definedNames>
  <calcPr calcId="125725"/>
</workbook>
</file>

<file path=xl/calcChain.xml><?xml version="1.0" encoding="utf-8"?>
<calcChain xmlns="http://schemas.openxmlformats.org/spreadsheetml/2006/main">
  <c r="H25" i="1"/>
  <c r="I21"/>
  <c r="I29"/>
  <c r="H29"/>
  <c r="H21"/>
  <c r="F13" i="9"/>
  <c r="F17"/>
  <c r="F21"/>
  <c r="A3"/>
  <c r="O21" i="1"/>
  <c r="F25" i="9" l="1"/>
  <c r="F26" s="1"/>
  <c r="P21" i="1"/>
  <c r="Q21" s="1"/>
  <c r="A3" i="5" l="1"/>
  <c r="A17" i="7" s="1"/>
  <c r="A3" i="6"/>
  <c r="O29" i="1" l="1"/>
  <c r="P29" l="1"/>
  <c r="Q29" s="1"/>
  <c r="O25"/>
  <c r="P25" s="1"/>
  <c r="Q25" s="1"/>
  <c r="Q33" l="1"/>
  <c r="A1" i="9"/>
  <c r="A16" i="7"/>
  <c r="A1" i="5"/>
  <c r="A1" i="6"/>
  <c r="F27" i="9" l="1"/>
  <c r="F28" s="1"/>
  <c r="F29" l="1"/>
  <c r="F30" s="1"/>
  <c r="F31" l="1"/>
  <c r="F32" s="1"/>
  <c r="F35" s="1"/>
  <c r="F33" l="1"/>
  <c r="F34"/>
  <c r="F36" l="1"/>
  <c r="F38" s="1"/>
  <c r="F37" l="1"/>
  <c r="F39" l="1"/>
  <c r="F40" s="1"/>
  <c r="F41" s="1"/>
  <c r="F42" s="1"/>
  <c r="F43" s="1"/>
  <c r="D12" i="7"/>
  <c r="D11"/>
  <c r="Q34" i="1" l="1"/>
  <c r="Q35" s="1"/>
  <c r="Q36" s="1"/>
  <c r="Q37" s="1"/>
  <c r="D13" i="6" l="1"/>
  <c r="D15" s="1"/>
  <c r="F10" i="1"/>
  <c r="D12" i="5" l="1"/>
  <c r="F27"/>
  <c r="E27"/>
  <c r="D27"/>
  <c r="F20"/>
  <c r="E20"/>
  <c r="F15"/>
  <c r="F16" s="1"/>
  <c r="F17" s="1"/>
  <c r="F19" l="1"/>
  <c r="E15"/>
  <c r="E16" s="1"/>
  <c r="E17" s="1"/>
  <c r="G15"/>
  <c r="G16" s="1"/>
  <c r="G17" s="1"/>
  <c r="E19" l="1"/>
  <c r="G19"/>
  <c r="F22"/>
  <c r="F23" s="1"/>
  <c r="F28" s="1"/>
  <c r="F21"/>
  <c r="G21" l="1"/>
  <c r="E21"/>
  <c r="E22" s="1"/>
  <c r="E23" s="1"/>
  <c r="E28" s="1"/>
  <c r="F30"/>
  <c r="F31" s="1"/>
  <c r="F32" s="1"/>
  <c r="F33" l="1"/>
  <c r="F34" s="1"/>
  <c r="E30"/>
  <c r="E31" s="1"/>
  <c r="E32" s="1"/>
  <c r="E33" l="1"/>
  <c r="E34" s="1"/>
  <c r="H13" i="6" l="1"/>
  <c r="H12" i="5" l="1"/>
  <c r="H13" s="1"/>
  <c r="H15" i="6" l="1"/>
  <c r="D13" i="5" l="1"/>
  <c r="D15" s="1"/>
  <c r="D16" l="1"/>
  <c r="D17" s="1"/>
  <c r="D21" s="1"/>
  <c r="H15"/>
  <c r="H16" s="1"/>
  <c r="H17" s="1"/>
  <c r="G20" l="1"/>
  <c r="H21"/>
  <c r="D19"/>
  <c r="D20"/>
  <c r="H20" l="1"/>
  <c r="G22"/>
  <c r="G23" s="1"/>
  <c r="H19"/>
  <c r="D22"/>
  <c r="D23" s="1"/>
  <c r="D28" s="1"/>
  <c r="D30" s="1"/>
  <c r="D31" s="1"/>
  <c r="D32" s="1"/>
  <c r="D33" l="1"/>
  <c r="D34" s="1"/>
  <c r="D19" i="7" s="1"/>
  <c r="H22" i="5"/>
  <c r="H23" s="1"/>
  <c r="G25" s="1"/>
  <c r="G26" l="1"/>
  <c r="H26" s="1"/>
  <c r="H25"/>
  <c r="H27" l="1"/>
  <c r="H28" s="1"/>
  <c r="H30" s="1"/>
  <c r="H31" s="1"/>
  <c r="H32" s="1"/>
  <c r="H33" s="1"/>
  <c r="H34" s="1"/>
  <c r="A18" i="7" s="1"/>
  <c r="G27" i="5"/>
  <c r="G28" s="1"/>
  <c r="G30" s="1"/>
  <c r="G31" s="1"/>
  <c r="G32" s="1"/>
  <c r="G33" s="1"/>
  <c r="G34" s="1"/>
  <c r="G6" l="1"/>
</calcChain>
</file>

<file path=xl/sharedStrings.xml><?xml version="1.0" encoding="utf-8"?>
<sst xmlns="http://schemas.openxmlformats.org/spreadsheetml/2006/main" count="158" uniqueCount="127">
  <si>
    <t>NN</t>
  </si>
  <si>
    <t xml:space="preserve">Ü³Ë³Ñ³ßí³ÛÇÝ ³ñÅ»ùÁ </t>
  </si>
  <si>
    <t>Ñ³½.  ¹ñ³Ù</t>
  </si>
  <si>
    <t>Ð/Ð</t>
  </si>
  <si>
    <t>Ü³Ë³Ñ³ßíÇ
N</t>
  </si>
  <si>
    <t>²ßË³ï³ÝùÇ ³Ýí³ÝáõÙÁ</t>
  </si>
  <si>
    <t>Ý³Ë³Ñ³ßí³ÛÇÝ ³ñÅ»ùÁ</t>
  </si>
  <si>
    <t>ÞÇÝ³ñ³ñ³Ï³Ý
³ßË³ï³Ýù</t>
  </si>
  <si>
    <t>ØáÝï³Å³ÛÇÝ
³ßË³ï³Ýù</t>
  </si>
  <si>
    <t>ê³ñù³íáñáõÙÝ»ñ</t>
  </si>
  <si>
    <t>²ÛÉ Í³Ëë»ñ</t>
  </si>
  <si>
    <t>ÀÝ¹³Ù»ÝÁ</t>
  </si>
  <si>
    <t>¶ÉáõË   2     ÞÇÝ³ñ³ñ³Ï³Ý ÑÇÙÝ³Ï³Ý ³ßË³ï³ÝùÝ»ñ</t>
  </si>
  <si>
    <t>ÀÝ¹³Ù»ÝÁ Áëï 2 ·ÉËÇ</t>
  </si>
  <si>
    <t>¶ÉáõË   8</t>
  </si>
  <si>
    <t>ÀÝ¹³Ù»ÝÁ Áëï   8 ·ÉËÇ</t>
  </si>
  <si>
    <t>ÀÝ¹³Ù»ÝÁ Áëï   1-8 ·ÉËÇ</t>
  </si>
  <si>
    <t xml:space="preserve">¶ÉáõË   9 </t>
  </si>
  <si>
    <t xml:space="preserve">ÞÇÝ³ñ³ñ³Ï³Ý ³ßË³ï³ÝùÝ»ñÇ íñ³ ÏÉÇÙ³Û³Ï³Ý å³ÛÙ³ÝÝ»ñÇ ³½¹»óáõÃÛáõÝÁ Ñ³ßíÇ ³éÝáÕ Í³Ëë»ñ </t>
  </si>
  <si>
    <t>ÞÇÝÙáÝï³Å³ÛÇÝ ³ßË³ï³ÝùÝ»ñÇ ³í³ñïÇó Ñ»ïá ·áÛ³ó³Í /áã ÁÝÃ³óÇÏ/ ³ÕµÇ ï»Õ³÷áËáõÙ</t>
  </si>
  <si>
    <t>öáùñ Í³í³ÉÇ ßÇÝÙáÝï³Å³ÛÇÝ ³ßË³ï³ÝùÝ»ñÇ Ñ³Ù³ñ Ý³Ë³ï»ëíáÕ Éñ³óáõóÇã Í³Ëë»ñ</t>
  </si>
  <si>
    <t>ÀÝ¹³Ù»ÝÁ Áëï   9 ·ÉËÇ</t>
  </si>
  <si>
    <t>ÀÝ¹³Ù»ÝÁ Áëï   1-9 ·ÉËÇ</t>
  </si>
  <si>
    <t>¶ÉáõË  10</t>
  </si>
  <si>
    <t>Ð»ÕÇÝ³Ï³ÛÇÝ ÑëÏáÕáõÃÛáõÝ</t>
  </si>
  <si>
    <t>î»Ë. ÑëÏáÕáõÃÛáõÝ</t>
  </si>
  <si>
    <t>ÀÝ¹³Ù»ÝÁ Áëï   10 ·ÉËÇ</t>
  </si>
  <si>
    <t>ÀÝ¹³Ù»ÝÁ Áëï   1-10 ·ÉËÇ</t>
  </si>
  <si>
    <t>¶ÉáõË  11</t>
  </si>
  <si>
    <t>âÝ³Ë³ï»ëí³Í ³ßË³ï³ÝùÝ»ñ</t>
  </si>
  <si>
    <t>ÀÝ¹³Ù»ÝÁ Áëï   11 ·ÉËÇ</t>
  </si>
  <si>
    <t>ÀÝ¹³Ù»ÝÁ Áëï   1-11 ·ÉËÇ</t>
  </si>
  <si>
    <t>²²Ð</t>
  </si>
  <si>
    <t>ÀÝ¹³Ù»ÝÁ Áëï   ³Ù÷á÷ Ý³Ë³Ñ³ßíÇ</t>
  </si>
  <si>
    <t>Ð³ßí³ñÏ©</t>
  </si>
  <si>
    <t>²ßË³ï³ÝùÝ»ñÇ</t>
  </si>
  <si>
    <t>²ñÅ»ùÁ  Ñ³½© ¹ñ³Ùáí</t>
  </si>
  <si>
    <t>ÀÝ¹Ñ³ÝáõñÁ</t>
  </si>
  <si>
    <t>N</t>
  </si>
  <si>
    <t>³Ýí³ÝáõÙÁ</t>
  </si>
  <si>
    <t>ßÇÝ©</t>
  </si>
  <si>
    <t>ÙáÝï³Å©</t>
  </si>
  <si>
    <t>ë³ñù³-</t>
  </si>
  <si>
    <t>³ÛÉ</t>
  </si>
  <si>
    <t>Ñ³½© ¹ñ³Ù</t>
  </si>
  <si>
    <t>³ßË³ï.</t>
  </si>
  <si>
    <t>³ßË³ï©</t>
  </si>
  <si>
    <t>íáñáõÙ</t>
  </si>
  <si>
    <t>³ßË©</t>
  </si>
  <si>
    <t>1-1</t>
  </si>
  <si>
    <t>Շինարարական աշխատանքներ</t>
  </si>
  <si>
    <t>ÐÇÙÝ³íáñáõÙÁ</t>
  </si>
  <si>
    <t>²ßË³ï³ÝùÝ»ñÇ ³Ýí³ÝáõÙÁ</t>
  </si>
  <si>
    <t>â³÷Ù³Ý ÙÇ³íáñÁ</t>
  </si>
  <si>
    <t>Ì³í³ÉÁ</t>
  </si>
  <si>
    <t>Áëï ÝáñÙ»ñÇ</t>
  </si>
  <si>
    <t>·áñÍáÕ ·Ý»ñáí</t>
  </si>
  <si>
    <t>³ñÅ»ùÁ</t>
  </si>
  <si>
    <t>³ßË³ï³í³ñÓ</t>
  </si>
  <si>
    <t>Ù»ù»Ý³Ý»ñÇ ¨ Ù»Ë. ß³Ñ³·áñÍáõÙ</t>
  </si>
  <si>
    <t>²Û¹ ÃíáõÙ</t>
  </si>
  <si>
    <t>ÜÛáõÃ»ñÇ Í³ËëÁ ¨ 1 ÙÇíáñÇ ³ñÅ»ùÁ</t>
  </si>
  <si>
    <t>ÀÝ¹Ñ³Ýáõñ ³ñÅ»ùÁ Ñ³½. ¹ñ³Ù</t>
  </si>
  <si>
    <t>ÀÝ¹Ñ³Ýáõñ ³ñÅ»ùÁ                  Ñ³½. ¹ñ³Ù</t>
  </si>
  <si>
    <t>ØÇ³íáñÇ ÁÝ¹Ñ³Ýáõñ ³ñÅ»ùÁ Ñ³½. ¹ñ³Ù</t>
  </si>
  <si>
    <t>ÀÝ¹Ñ³Ýáõñ ³ñÅ»ùÁ  Ñ³½. ¹ñ³Ù</t>
  </si>
  <si>
    <t xml:space="preserve">ÜÛáõÃÇ ³Ýí³ÝáõÙÁ </t>
  </si>
  <si>
    <t>ï</t>
  </si>
  <si>
    <t>Þ³ÑáõÛÃ 11%</t>
  </si>
  <si>
    <t>ì»ñ³¹Çñ Í³Ëë»ñ  13,3%</t>
  </si>
  <si>
    <t>ՆԱԽԱՀԱՇԻՎ N2-1</t>
  </si>
  <si>
    <t>â³÷Ç ÙÇíáñÁ</t>
  </si>
  <si>
    <t xml:space="preserve">                      Î³½Ùí³Í ¿ 2019Ã. ·Ý»ñáí</t>
  </si>
  <si>
    <t>´²ò²îð²¶Æð</t>
  </si>
  <si>
    <t xml:space="preserve"> 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</si>
  <si>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</si>
  <si>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</si>
  <si>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</si>
  <si>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</si>
  <si>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</si>
  <si>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</si>
  <si>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×³Ý³å³ñÑ³ÛÇÝ Í³Ëë»ñ« 2% å³Ñ»ëï³ÛÇÝ Í³Ëë»ñ:</t>
  </si>
  <si>
    <t>Ñ³½. ¹ñ³Ù, ³Û¹ ÃíáõÙ</t>
  </si>
  <si>
    <t>~ßÇÝ© ÙáÝï³Å³ÛÇÝ ³ßË³ï³ÝùÝ»ñÁ</t>
  </si>
  <si>
    <t>Ñ³½. ¹ñ³Ù</t>
  </si>
  <si>
    <t xml:space="preserve">      *´áÉáñ ³å³ÙáÝï³Åí³Í åÇï³ÝÇ ÝÛáõÃ»ñÁ »õ ë³ñù³íáñáõÙÝ»ñÁ å³Ñ»ëï³íáñíáõÙ »Ý »í</t>
  </si>
  <si>
    <t>û·ï³·áñÍíáõÙ »Ý å³ïíÇñ³ïáõÇ Ñ³Û³óáÕáõÃÛ³Ùµ</t>
  </si>
  <si>
    <t xml:space="preserve">      Ü³Ë³Ñ³ßÇíÝ»ñÁ Ï³½Ùí³Í »Ý ã³÷³·ñáõÃÛ³Ý ÑÇÙ³Ý íñ³£ </t>
  </si>
  <si>
    <t xml:space="preserve">1984 ÃíÇ ·Ý»ñáí »õ í»ñ³Ñ³ßí³ñÏí³Í 2019Ã© ·Ý»ñáí« Ñ³Ù³Ó³ÛÝ éáõµÉáõó ¹ñ³ÙÇ ³ÝóÙ³Ý </t>
  </si>
  <si>
    <t>ÆÝ¹»ùë³íáñáõÙÁ</t>
  </si>
  <si>
    <t>³ßË³ï³í³ñÓÇÝ</t>
  </si>
  <si>
    <t>ÞÇÝ³ñ³ñ³Ï³Ý ³ßË³ï³ÝùÝ»ñÇ ³ñÅ»ùÁ -</t>
  </si>
  <si>
    <t>Ñ³½. ¹ñ.</t>
  </si>
  <si>
    <t>Ù»ù. »õ ë³ñù. ß³Ñ³·áñÍÙ³ÝÁ</t>
  </si>
  <si>
    <t>îñ³Ýëåáñï³ÛÇÝ Í³Ëë»ñÇ ·áñÍ³ÏÇóÁ</t>
  </si>
  <si>
    <t>²Øöàö Ü²Ê²Ð²ÞÆì</t>
  </si>
  <si>
    <t xml:space="preserve">Ä³Ù³Ý³Ï³íáñ ß»Ýù»ñ ¨ Ï³éáõÛóÝ»ñ </t>
  </si>
  <si>
    <t>Ð²ì²ø Ü²Ê²Ð²ÞÆì</t>
  </si>
  <si>
    <t>ÞÇÝ³ñ³ñ³Ï³Ý ³ßË³ï³ÝùÝ»ñ</t>
  </si>
  <si>
    <t>²ßË³ï³ÝùÝ»ñÇ  Í³í³ÉÝ»ñÇ ³Ù÷á÷³·Çñ</t>
  </si>
  <si>
    <t>ã/Ù</t>
  </si>
  <si>
    <t>Í³í³ÉÁ</t>
  </si>
  <si>
    <t>ØÇ³íáñÇ ³ñÅ»ùÁ</t>
  </si>
  <si>
    <t>ÞÇÝ³ñ³ñ³Ï³Ý ³ßË³ï³ÝùÝ»ñÇ íñ³ ÏÉÇÙ³Û³Ï³Ý å³ÛÙ³ÝÝ»ñÇ ³½¹»óáõÃÛáõÝÁ Ñ³ßíÇ ³éÝáÕ Í³Ëë»ñ 0,3%</t>
  </si>
  <si>
    <t xml:space="preserve">ì»ñ³¹Çñ Í³Ëë»ñ  </t>
  </si>
  <si>
    <t xml:space="preserve">²²Ð  </t>
  </si>
  <si>
    <t xml:space="preserve">âÝ³Ë³ï»ëí³Í ³ßË³ï³ÝùÝ»ñ </t>
  </si>
  <si>
    <t xml:space="preserve">î»Ë. ÑëÏáÕáõÃÛáõÝ </t>
  </si>
  <si>
    <t xml:space="preserve">Ð»ÕÇÝ³Ï³ÛÇÝ ÑëÏáÕáõÃÛáõÝ </t>
  </si>
  <si>
    <t xml:space="preserve">Þ³ÑáõÛÃ </t>
  </si>
  <si>
    <t>Ù3</t>
  </si>
  <si>
    <t>·Ý³ó. 3</t>
  </si>
  <si>
    <t>1,07</t>
  </si>
  <si>
    <t>ø³Ý¹Ù³Ý ³ßË³ï³ÝùÝ»ñ</t>
  </si>
  <si>
    <t>ï»Õ»Ï³·ñÇó »õ 2019Ã. ßáõÏ³Û³Ï³Ý ³ñÅ»ùÝ»ñÇó, ¹ñ³Ýó ³í»É³óí³Í` 5% ³ÛÉ ÝÛáõÃ»ñ« 7%</t>
  </si>
  <si>
    <t xml:space="preserve">      ÜÛáõÃ»ñÇ ³ñÅ»ùÝ»ñÁ í»ñóí³Í »Ý ¿ÏáÝáÙÇÏ³ÛÇ Ý³Ë³ñ³ñáõÃÛ³Ý ÏáÕÙÇó Ññ³ï³ñ³Ïí³Í 2019Ã. N8</t>
  </si>
  <si>
    <t>1670.46</t>
  </si>
  <si>
    <t>2650.58</t>
  </si>
  <si>
    <t>³ßË³ï³í³ñÓ            ·-1670,46</t>
  </si>
  <si>
    <t>Ù»ù»Ý³Ý»ñÇ ¨ Ù»Ë. ß³Ñ³·áñÍáõÙ                ·-2650,58</t>
  </si>
  <si>
    <t>²ð²ð²îÆ Ø²ð¼ ¸²È²ð Ð²Ø²ÚÜø</t>
  </si>
  <si>
    <t>Ð²Ø²ÚÜøÆ ìÂ²ð²ÚÆÜ ìÆÖ²ÎàôØ ¶îÜìàÔ ÐÆÜ ÂÆì 51 ì²ðâ²Î²Ü ÞºÜøÆ ø²Ü¸Ø²Ü ²ÞÊ²î²ÜøÜºð</t>
  </si>
  <si>
    <t>1-81</t>
  </si>
  <si>
    <t>1-961</t>
  </si>
  <si>
    <t xml:space="preserve">ÞÇÝ ³ÕµÇ µ³ñÓáõÙ ³/Ù»ù»Ý³ÛÇ íñ³ Ó»éùáí                                            </t>
  </si>
  <si>
    <t>¾ùëÏ³í³ïáñáí ß»ÝùÇ ÷Éáõ½Ù³Ý Ù»Ãá¹áí ³é³ç³ó³Í ßÇÝ ³ÕµÇ µ³ñÓáõÙ ¿ùëÏ³í³ïáñáí ³/Ù»ù»Ý³ÛÇ íñ³                                             1. ²ñï³ùÇÝ å³ï»ñ                        ÁÝ¹Ñ³Ýáõñ »ñÏ³ñáõÃÛáõÝ-99,5Ù,           ß³ñÇ Ñ³ëï. 0,6Ù                             µ³ñÓñáõÃ 7Ù/                   99,5x0,6x7,0=417,9 Ù3                                   2. Ü»ñùÇÝ å³ï»ñ                                            »ñÏ³ñáõÃÛáõÝ 124,2Ù                                   É³ÛÝáõÃÛáõÝ 0,5Ù                                       µ³ñÓñáõÃÛáõÝ 3,2Ù                                 ÁÝ¹Ñ³Ýáõñ 198,8Ù3                                       3. ØÇçÝáñÙÝ»ñ    29,8x0,2x3,2=19,1Ù3         4. Ì³ÍÏ»ñÇ Í³í³ÉÁ                                      1-ÇÝ Ñ³ñÏÇ Ñ³ï³Ï 386,3Ù2x0,3=115,9Ù3 1-ÇÝ Ñ³ñÏÇ Í³ÍÏ»ñ 386,3Ù2x0,4=154,5Ù3 2-ñ¹ Ñ³ñÏÇ Í³ÍÏ»ñ 386,3Ù2x0,4=154,5Ù3 5 î³ÝÇù -25Ù3                                              6. ²ëïÇ×³ÝÝ»ñ- 5,0Ù3                                 ²ÙµáÕçÁ-417,9+198,3+19,1+115,9+154,5+154,5+25+5=1090,7Ù3</t>
  </si>
  <si>
    <t>²ÕµÇ ï»Õ³÷áËáõÙ 2ÏÙ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</si>
</sst>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#,##0.0"/>
    <numFmt numFmtId="167" formatCode="_-* #,##0\ _€_-;\-* #,##0\ _€_-;_-* &quot;-&quot;\ _€_-;_-@_-"/>
    <numFmt numFmtId="168" formatCode="0.0000"/>
    <numFmt numFmtId="169" formatCode="0.0"/>
    <numFmt numFmtId="170" formatCode="0.0%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8"/>
      <name val="Arial LatArm"/>
      <family val="2"/>
    </font>
    <font>
      <b/>
      <sz val="12"/>
      <color theme="1"/>
      <name val="Arial LatArm"/>
      <family val="2"/>
    </font>
    <font>
      <b/>
      <sz val="8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12"/>
      <name val="Arial LatArm"/>
      <family val="2"/>
    </font>
    <font>
      <sz val="12"/>
      <name val="Arial LatArm"/>
      <family val="2"/>
    </font>
    <font>
      <b/>
      <u/>
      <sz val="10"/>
      <name val="Arial LatArm"/>
      <family val="2"/>
    </font>
    <font>
      <sz val="9"/>
      <name val="Arial LatArm"/>
      <family val="2"/>
    </font>
    <font>
      <sz val="8"/>
      <name val="Arial Armenian"/>
      <family val="2"/>
    </font>
    <font>
      <b/>
      <sz val="9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Arial LatRus"/>
      <family val="2"/>
    </font>
    <font>
      <b/>
      <u/>
      <sz val="10"/>
      <name val="Arial Armenian"/>
      <family val="2"/>
    </font>
    <font>
      <b/>
      <u/>
      <sz val="8"/>
      <name val="Arial Armenian"/>
      <family val="2"/>
    </font>
    <font>
      <sz val="9"/>
      <color theme="1"/>
      <name val="Arial Armenian"/>
      <family val="2"/>
    </font>
    <font>
      <b/>
      <sz val="9"/>
      <color theme="1"/>
      <name val="Arial Armenian"/>
      <family val="2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8"/>
      <name val="Arial Armenian"/>
      <family val="2"/>
    </font>
    <font>
      <b/>
      <i/>
      <u/>
      <sz val="8"/>
      <color theme="1"/>
      <name val="Arial Armenian"/>
      <family val="2"/>
    </font>
    <font>
      <b/>
      <i/>
      <sz val="8"/>
      <color theme="1"/>
      <name val="Arial Armenian"/>
      <family val="2"/>
    </font>
    <font>
      <sz val="8"/>
      <color theme="1"/>
      <name val="Arial Armenian"/>
      <family val="2"/>
    </font>
    <font>
      <sz val="10"/>
      <name val="GHEA Grapalat"/>
      <family val="3"/>
    </font>
    <font>
      <b/>
      <sz val="12"/>
      <color theme="1"/>
      <name val="Arial Armenian"/>
      <family val="2"/>
    </font>
    <font>
      <b/>
      <sz val="10"/>
      <color theme="1"/>
      <name val="Arial Armenian"/>
      <family val="2"/>
    </font>
    <font>
      <b/>
      <sz val="11"/>
      <color theme="1"/>
      <name val="Arial Armenian"/>
      <family val="2"/>
    </font>
    <font>
      <u/>
      <sz val="12"/>
      <name val="Arial Armenian"/>
      <family val="2"/>
    </font>
    <font>
      <b/>
      <sz val="10"/>
      <name val="Arial Armenian"/>
      <family val="2"/>
    </font>
    <font>
      <sz val="10.5"/>
      <name val="Arial Armenian"/>
      <family val="2"/>
    </font>
    <font>
      <u/>
      <sz val="8"/>
      <name val="Arial Armenian"/>
      <family val="2"/>
    </font>
    <font>
      <b/>
      <sz val="10.5"/>
      <name val="Arial Armenian"/>
      <family val="2"/>
    </font>
    <font>
      <b/>
      <sz val="11"/>
      <color indexed="8"/>
      <name val="Arial Armenian"/>
      <family val="2"/>
    </font>
    <font>
      <i/>
      <sz val="8"/>
      <name val="Arial LatArm"/>
      <family val="2"/>
    </font>
    <font>
      <b/>
      <i/>
      <sz val="10"/>
      <name val="Arial LatArm"/>
      <family val="2"/>
    </font>
    <font>
      <sz val="11"/>
      <color theme="1"/>
      <name val="Arial Armenian"/>
      <family val="2"/>
    </font>
    <font>
      <i/>
      <sz val="8"/>
      <name val="Arial Armenian"/>
      <family val="2"/>
    </font>
    <font>
      <sz val="12"/>
      <color theme="1"/>
      <name val="Sylfaen"/>
      <family val="1"/>
      <charset val="204"/>
    </font>
    <font>
      <b/>
      <sz val="8"/>
      <color theme="1"/>
      <name val="Arial Armenian"/>
      <family val="2"/>
    </font>
    <font>
      <sz val="11"/>
      <color indexed="8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1">
    <xf numFmtId="0" fontId="0" fillId="0" borderId="0"/>
    <xf numFmtId="0" fontId="3" fillId="0" borderId="0"/>
    <xf numFmtId="0" fontId="4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8" fillId="3" borderId="0" applyNumberFormat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</cellStyleXfs>
  <cellXfs count="274">
    <xf numFmtId="0" fontId="0" fillId="0" borderId="0" xfId="0"/>
    <xf numFmtId="0" fontId="0" fillId="0" borderId="0" xfId="0" applyBorder="1"/>
    <xf numFmtId="0" fontId="2" fillId="0" borderId="0" xfId="0" applyFont="1" applyAlignment="1">
      <alignment wrapText="1"/>
    </xf>
    <xf numFmtId="0" fontId="8" fillId="0" borderId="0" xfId="1" applyFont="1"/>
    <xf numFmtId="0" fontId="3" fillId="0" borderId="0" xfId="1"/>
    <xf numFmtId="0" fontId="6" fillId="0" borderId="0" xfId="0" applyFont="1" applyAlignment="1">
      <alignment wrapText="1"/>
    </xf>
    <xf numFmtId="0" fontId="10" fillId="0" borderId="0" xfId="1" applyFont="1" applyFill="1" applyBorder="1" applyAlignment="1"/>
    <xf numFmtId="0" fontId="10" fillId="0" borderId="0" xfId="1" applyFont="1" applyFill="1" applyBorder="1" applyAlignment="1">
      <alignment horizontal="center"/>
    </xf>
    <xf numFmtId="0" fontId="11" fillId="0" borderId="0" xfId="1" applyFont="1" applyFill="1" applyAlignment="1">
      <alignment horizontal="center"/>
    </xf>
    <xf numFmtId="0" fontId="3" fillId="2" borderId="0" xfId="1" applyFill="1"/>
    <xf numFmtId="2" fontId="3" fillId="2" borderId="0" xfId="1" applyNumberFormat="1" applyFill="1"/>
    <xf numFmtId="0" fontId="8" fillId="0" borderId="9" xfId="1" applyFont="1" applyFill="1" applyBorder="1" applyAlignment="1">
      <alignment horizontal="center"/>
    </xf>
    <xf numFmtId="49" fontId="8" fillId="0" borderId="9" xfId="1" applyNumberFormat="1" applyFont="1" applyFill="1" applyBorder="1" applyAlignment="1">
      <alignment horizontal="center"/>
    </xf>
    <xf numFmtId="0" fontId="8" fillId="0" borderId="9" xfId="1" applyFont="1" applyFill="1" applyBorder="1" applyAlignment="1"/>
    <xf numFmtId="4" fontId="8" fillId="0" borderId="9" xfId="1" applyNumberFormat="1" applyFont="1" applyFill="1" applyBorder="1" applyAlignment="1">
      <alignment horizontal="center"/>
    </xf>
    <xf numFmtId="0" fontId="3" fillId="0" borderId="0" xfId="1" applyBorder="1"/>
    <xf numFmtId="4" fontId="4" fillId="2" borderId="0" xfId="1" applyNumberFormat="1" applyFont="1" applyFill="1" applyBorder="1" applyAlignment="1">
      <alignment horizontal="center"/>
    </xf>
    <xf numFmtId="0" fontId="3" fillId="2" borderId="0" xfId="1" applyFill="1" applyBorder="1"/>
    <xf numFmtId="0" fontId="8" fillId="0" borderId="0" xfId="1" applyFont="1" applyFill="1"/>
    <xf numFmtId="0" fontId="9" fillId="0" borderId="0" xfId="1" applyFont="1" applyFill="1"/>
    <xf numFmtId="0" fontId="9" fillId="0" borderId="0" xfId="1" applyFont="1" applyFill="1" applyAlignment="1">
      <alignment horizontal="center"/>
    </xf>
    <xf numFmtId="166" fontId="12" fillId="0" borderId="0" xfId="1" applyNumberFormat="1" applyFont="1" applyFill="1" applyAlignment="1">
      <alignment horizontal="center"/>
    </xf>
    <xf numFmtId="0" fontId="8" fillId="0" borderId="0" xfId="1" applyFont="1" applyFill="1" applyAlignment="1"/>
    <xf numFmtId="0" fontId="8" fillId="0" borderId="0" xfId="1" applyFont="1" applyFill="1" applyAlignment="1">
      <alignment horizontal="left" vertical="center"/>
    </xf>
    <xf numFmtId="0" fontId="8" fillId="0" borderId="0" xfId="1" applyFont="1" applyBorder="1"/>
    <xf numFmtId="0" fontId="15" fillId="0" borderId="0" xfId="0" applyFont="1" applyAlignment="1">
      <alignment wrapText="1"/>
    </xf>
    <xf numFmtId="2" fontId="14" fillId="0" borderId="3" xfId="0" applyNumberFormat="1" applyFont="1" applyBorder="1" applyAlignment="1">
      <alignment horizontal="center"/>
    </xf>
    <xf numFmtId="0" fontId="25" fillId="0" borderId="0" xfId="0" applyFont="1" applyAlignment="1">
      <alignment wrapText="1"/>
    </xf>
    <xf numFmtId="0" fontId="28" fillId="0" borderId="3" xfId="0" applyFont="1" applyBorder="1" applyAlignment="1">
      <alignment vertical="center"/>
    </xf>
    <xf numFmtId="0" fontId="29" fillId="0" borderId="3" xfId="0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left"/>
    </xf>
    <xf numFmtId="0" fontId="21" fillId="0" borderId="0" xfId="0" applyFont="1" applyAlignment="1">
      <alignment horizontal="left"/>
    </xf>
    <xf numFmtId="0" fontId="4" fillId="0" borderId="0" xfId="0" applyFont="1" applyAlignment="1"/>
    <xf numFmtId="0" fontId="33" fillId="0" borderId="0" xfId="0" applyNumberFormat="1" applyFont="1" applyAlignment="1">
      <alignment vertical="center" wrapText="1"/>
    </xf>
    <xf numFmtId="49" fontId="25" fillId="0" borderId="0" xfId="0" applyNumberFormat="1" applyFont="1" applyAlignment="1">
      <alignment vertical="center" wrapText="1"/>
    </xf>
    <xf numFmtId="165" fontId="15" fillId="0" borderId="0" xfId="0" applyNumberFormat="1" applyFont="1" applyAlignment="1">
      <alignment wrapText="1"/>
    </xf>
    <xf numFmtId="0" fontId="15" fillId="0" borderId="0" xfId="0" applyNumberFormat="1" applyFont="1" applyAlignment="1">
      <alignment wrapText="1"/>
    </xf>
    <xf numFmtId="0" fontId="32" fillId="0" borderId="0" xfId="0" applyNumberFormat="1" applyFont="1" applyAlignment="1">
      <alignment vertical="center" wrapText="1"/>
    </xf>
    <xf numFmtId="2" fontId="14" fillId="0" borderId="10" xfId="3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1" fillId="0" borderId="3" xfId="0" applyFont="1" applyBorder="1" applyAlignment="1">
      <alignment vertical="center"/>
    </xf>
    <xf numFmtId="0" fontId="36" fillId="0" borderId="6" xfId="1" applyFont="1" applyFill="1" applyBorder="1" applyAlignment="1">
      <alignment wrapText="1"/>
    </xf>
    <xf numFmtId="165" fontId="14" fillId="0" borderId="3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/>
    </xf>
    <xf numFmtId="4" fontId="36" fillId="0" borderId="0" xfId="0" applyNumberFormat="1" applyFont="1" applyAlignment="1">
      <alignment horizontal="center"/>
    </xf>
    <xf numFmtId="49" fontId="8" fillId="0" borderId="0" xfId="0" applyNumberFormat="1" applyFont="1"/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/>
    </xf>
    <xf numFmtId="0" fontId="8" fillId="0" borderId="0" xfId="0" applyFont="1"/>
    <xf numFmtId="0" fontId="5" fillId="0" borderId="0" xfId="0" applyFont="1" applyAlignment="1">
      <alignment horizontal="center"/>
    </xf>
    <xf numFmtId="169" fontId="8" fillId="0" borderId="0" xfId="0" applyNumberFormat="1" applyFont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Border="1"/>
    <xf numFmtId="0" fontId="42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169" fontId="8" fillId="0" borderId="3" xfId="0" applyNumberFormat="1" applyFont="1" applyBorder="1" applyAlignment="1">
      <alignment horizontal="center" vertical="center"/>
    </xf>
    <xf numFmtId="0" fontId="8" fillId="0" borderId="3" xfId="0" applyFont="1" applyBorder="1"/>
    <xf numFmtId="2" fontId="5" fillId="0" borderId="3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169" fontId="4" fillId="0" borderId="3" xfId="0" applyNumberFormat="1" applyFont="1" applyBorder="1" applyAlignment="1">
      <alignment horizontal="center" vertical="center"/>
    </xf>
    <xf numFmtId="0" fontId="14" fillId="0" borderId="0" xfId="0" applyFont="1"/>
    <xf numFmtId="0" fontId="4" fillId="0" borderId="0" xfId="0" applyFont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10" fontId="14" fillId="0" borderId="3" xfId="0" applyNumberFormat="1" applyFont="1" applyBorder="1" applyAlignment="1">
      <alignment horizontal="center" vertical="center"/>
    </xf>
    <xf numFmtId="9" fontId="14" fillId="0" borderId="3" xfId="0" applyNumberFormat="1" applyFont="1" applyBorder="1" applyAlignment="1">
      <alignment horizontal="center" vertical="center"/>
    </xf>
    <xf numFmtId="10" fontId="8" fillId="0" borderId="3" xfId="0" applyNumberFormat="1" applyFont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165" fontId="31" fillId="0" borderId="3" xfId="67" applyNumberFormat="1" applyFont="1" applyFill="1" applyBorder="1" applyAlignment="1" applyProtection="1"/>
    <xf numFmtId="0" fontId="14" fillId="0" borderId="3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/>
    </xf>
    <xf numFmtId="2" fontId="14" fillId="0" borderId="3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vertical="center" wrapText="1"/>
    </xf>
    <xf numFmtId="165" fontId="31" fillId="0" borderId="3" xfId="67" applyNumberFormat="1" applyFont="1" applyFill="1" applyBorder="1" applyAlignment="1" applyProtection="1">
      <alignment horizontal="right"/>
      <protection hidden="1"/>
    </xf>
    <xf numFmtId="165" fontId="30" fillId="0" borderId="3" xfId="0" applyNumberFormat="1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>
      <alignment horizontal="center"/>
    </xf>
    <xf numFmtId="165" fontId="31" fillId="0" borderId="3" xfId="67" applyNumberFormat="1" applyFont="1" applyFill="1" applyBorder="1" applyAlignment="1" applyProtection="1">
      <alignment horizontal="right"/>
    </xf>
    <xf numFmtId="0" fontId="19" fillId="0" borderId="0" xfId="0" applyFont="1" applyFill="1"/>
    <xf numFmtId="165" fontId="14" fillId="0" borderId="3" xfId="0" applyNumberFormat="1" applyFont="1" applyFill="1" applyBorder="1" applyAlignment="1">
      <alignment horizontal="center" vertical="center" textRotation="90" wrapText="1"/>
    </xf>
    <xf numFmtId="0" fontId="14" fillId="0" borderId="3" xfId="0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6" fillId="0" borderId="0" xfId="0" applyFont="1" applyFill="1"/>
    <xf numFmtId="165" fontId="19" fillId="0" borderId="0" xfId="0" applyNumberFormat="1" applyFont="1" applyFill="1" applyAlignment="1">
      <alignment horizontal="center"/>
    </xf>
    <xf numFmtId="165" fontId="31" fillId="0" borderId="3" xfId="0" applyNumberFormat="1" applyFont="1" applyFill="1" applyBorder="1" applyAlignment="1" applyProtection="1">
      <alignment horizontal="right"/>
      <protection hidden="1"/>
    </xf>
    <xf numFmtId="0" fontId="19" fillId="0" borderId="0" xfId="0" applyNumberFormat="1" applyFont="1" applyFill="1" applyAlignment="1">
      <alignment horizontal="center"/>
    </xf>
    <xf numFmtId="0" fontId="14" fillId="0" borderId="3" xfId="0" applyNumberFormat="1" applyFont="1" applyFill="1" applyBorder="1" applyAlignment="1">
      <alignment horizontal="center" wrapText="1"/>
    </xf>
    <xf numFmtId="168" fontId="14" fillId="0" borderId="3" xfId="0" applyNumberFormat="1" applyFont="1" applyFill="1" applyBorder="1" applyAlignment="1">
      <alignment horizontal="left"/>
    </xf>
    <xf numFmtId="49" fontId="26" fillId="0" borderId="0" xfId="0" applyNumberFormat="1" applyFont="1" applyFill="1" applyAlignment="1">
      <alignment horizontal="center" vertical="center"/>
    </xf>
    <xf numFmtId="2" fontId="27" fillId="0" borderId="0" xfId="0" applyNumberFormat="1" applyFont="1" applyAlignment="1">
      <alignment horizontal="center" vertical="center"/>
    </xf>
    <xf numFmtId="0" fontId="43" fillId="0" borderId="0" xfId="0" applyFont="1"/>
    <xf numFmtId="0" fontId="43" fillId="0" borderId="1" xfId="0" applyFont="1" applyBorder="1"/>
    <xf numFmtId="0" fontId="14" fillId="0" borderId="2" xfId="0" applyFont="1" applyBorder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49" fontId="14" fillId="0" borderId="3" xfId="1" applyNumberFormat="1" applyFont="1" applyFill="1" applyBorder="1" applyAlignment="1">
      <alignment horizontal="center"/>
    </xf>
    <xf numFmtId="0" fontId="27" fillId="0" borderId="6" xfId="1" applyFont="1" applyFill="1" applyBorder="1" applyAlignment="1">
      <alignment wrapText="1"/>
    </xf>
    <xf numFmtId="4" fontId="44" fillId="0" borderId="3" xfId="0" applyNumberFormat="1" applyFont="1" applyBorder="1" applyAlignment="1">
      <alignment horizontal="center" vertical="center"/>
    </xf>
    <xf numFmtId="2" fontId="14" fillId="0" borderId="4" xfId="0" applyNumberFormat="1" applyFont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vertical="center"/>
    </xf>
    <xf numFmtId="0" fontId="44" fillId="0" borderId="8" xfId="0" applyFont="1" applyBorder="1" applyAlignment="1">
      <alignment vertical="center"/>
    </xf>
    <xf numFmtId="0" fontId="44" fillId="0" borderId="7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10" fontId="14" fillId="0" borderId="4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44" fillId="0" borderId="3" xfId="0" applyFont="1" applyBorder="1" applyAlignment="1">
      <alignment vertical="center"/>
    </xf>
    <xf numFmtId="169" fontId="14" fillId="0" borderId="4" xfId="0" applyNumberFormat="1" applyFont="1" applyBorder="1" applyAlignment="1">
      <alignment horizontal="center" vertical="center"/>
    </xf>
    <xf numFmtId="2" fontId="14" fillId="0" borderId="8" xfId="0" applyNumberFormat="1" applyFont="1" applyBorder="1" applyAlignment="1">
      <alignment horizontal="center" vertical="center"/>
    </xf>
    <xf numFmtId="10" fontId="14" fillId="0" borderId="2" xfId="0" applyNumberFormat="1" applyFont="1" applyBorder="1" applyAlignment="1">
      <alignment horizontal="center" vertical="center"/>
    </xf>
    <xf numFmtId="2" fontId="27" fillId="0" borderId="3" xfId="0" applyNumberFormat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4" xfId="1" applyFont="1" applyFill="1" applyBorder="1"/>
    <xf numFmtId="0" fontId="4" fillId="0" borderId="4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49" fontId="4" fillId="0" borderId="3" xfId="1" applyNumberFormat="1" applyFont="1" applyFill="1" applyBorder="1" applyAlignment="1">
      <alignment horizontal="center"/>
    </xf>
    <xf numFmtId="0" fontId="36" fillId="0" borderId="6" xfId="1" applyFont="1" applyFill="1" applyBorder="1" applyAlignment="1">
      <alignment horizontal="center"/>
    </xf>
    <xf numFmtId="4" fontId="4" fillId="0" borderId="3" xfId="1" applyNumberFormat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4" fontId="4" fillId="2" borderId="3" xfId="1" applyNumberFormat="1" applyFont="1" applyFill="1" applyBorder="1" applyAlignment="1">
      <alignment horizontal="center"/>
    </xf>
    <xf numFmtId="4" fontId="4" fillId="0" borderId="2" xfId="1" applyNumberFormat="1" applyFont="1" applyFill="1" applyBorder="1" applyAlignment="1">
      <alignment horizontal="center"/>
    </xf>
    <xf numFmtId="16" fontId="4" fillId="0" borderId="3" xfId="1" applyNumberFormat="1" applyFont="1" applyFill="1" applyBorder="1" applyAlignment="1">
      <alignment horizontal="center"/>
    </xf>
    <xf numFmtId="0" fontId="4" fillId="0" borderId="6" xfId="1" applyFont="1" applyFill="1" applyBorder="1" applyAlignment="1"/>
    <xf numFmtId="166" fontId="4" fillId="2" borderId="3" xfId="1" applyNumberFormat="1" applyFont="1" applyFill="1" applyBorder="1" applyAlignment="1">
      <alignment horizontal="center"/>
    </xf>
    <xf numFmtId="0" fontId="14" fillId="0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165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textRotation="90" wrapText="1"/>
    </xf>
    <xf numFmtId="170" fontId="4" fillId="0" borderId="3" xfId="0" applyNumberFormat="1" applyFont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/>
    </xf>
    <xf numFmtId="0" fontId="37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39" fillId="0" borderId="0" xfId="0" applyFont="1" applyFill="1" applyBorder="1" applyAlignment="1"/>
    <xf numFmtId="49" fontId="4" fillId="0" borderId="0" xfId="0" applyNumberFormat="1" applyFont="1" applyFill="1" applyBorder="1" applyAlignment="1">
      <alignment horizontal="left"/>
    </xf>
    <xf numFmtId="0" fontId="23" fillId="0" borderId="0" xfId="0" applyNumberFormat="1" applyFont="1" applyFill="1" applyBorder="1" applyAlignment="1">
      <alignment horizontal="center" vertical="center"/>
    </xf>
    <xf numFmtId="49" fontId="30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vertical="center"/>
    </xf>
    <xf numFmtId="165" fontId="30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165" fontId="24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/>
    <xf numFmtId="0" fontId="19" fillId="0" borderId="0" xfId="0" applyFont="1" applyFill="1" applyBorder="1" applyAlignment="1">
      <alignment horizontal="center"/>
    </xf>
    <xf numFmtId="165" fontId="19" fillId="0" borderId="0" xfId="0" applyNumberFormat="1" applyFont="1" applyFill="1" applyBorder="1" applyAlignment="1">
      <alignment horizontal="center"/>
    </xf>
    <xf numFmtId="0" fontId="19" fillId="0" borderId="0" xfId="0" applyFont="1" applyFill="1" applyBorder="1"/>
    <xf numFmtId="0" fontId="26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textRotation="90" wrapText="1"/>
    </xf>
    <xf numFmtId="0" fontId="45" fillId="0" borderId="0" xfId="0" applyFont="1"/>
    <xf numFmtId="0" fontId="1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4" fillId="0" borderId="0" xfId="0" applyNumberFormat="1" applyFont="1" applyAlignment="1">
      <alignment horizontal="left" wrapText="1"/>
    </xf>
    <xf numFmtId="0" fontId="36" fillId="0" borderId="0" xfId="0" applyFont="1" applyAlignment="1">
      <alignment horizontal="left"/>
    </xf>
    <xf numFmtId="0" fontId="2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2" fillId="0" borderId="0" xfId="0" applyNumberFormat="1" applyFont="1" applyAlignment="1">
      <alignment horizontal="center" vertical="center" wrapText="1"/>
    </xf>
    <xf numFmtId="0" fontId="40" fillId="0" borderId="0" xfId="0" applyNumberFormat="1" applyFont="1" applyFill="1" applyBorder="1" applyAlignment="1" applyProtection="1">
      <alignment horizontal="center" vertical="center"/>
    </xf>
    <xf numFmtId="0" fontId="14" fillId="0" borderId="8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2" fillId="0" borderId="0" xfId="0" applyNumberFormat="1" applyFont="1" applyAlignment="1">
      <alignment horizontal="center" wrapText="1"/>
    </xf>
    <xf numFmtId="0" fontId="4" fillId="0" borderId="6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33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/>
    </xf>
    <xf numFmtId="165" fontId="14" fillId="0" borderId="3" xfId="0" applyNumberFormat="1" applyFont="1" applyFill="1" applyBorder="1" applyAlignment="1">
      <alignment horizontal="center" vertical="center"/>
    </xf>
    <xf numFmtId="165" fontId="14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textRotation="90" wrapText="1"/>
    </xf>
    <xf numFmtId="0" fontId="36" fillId="0" borderId="3" xfId="0" applyFont="1" applyFill="1" applyBorder="1" applyAlignment="1">
      <alignment horizontal="left" vertical="center" wrapText="1"/>
    </xf>
    <xf numFmtId="0" fontId="32" fillId="0" borderId="0" xfId="0" applyNumberFormat="1" applyFont="1" applyFill="1" applyBorder="1" applyAlignment="1">
      <alignment horizontal="center" wrapText="1"/>
    </xf>
    <xf numFmtId="49" fontId="25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165" fontId="15" fillId="0" borderId="0" xfId="0" applyNumberFormat="1" applyFont="1" applyFill="1" applyBorder="1" applyAlignment="1">
      <alignment horizontal="center" wrapText="1"/>
    </xf>
    <xf numFmtId="0" fontId="15" fillId="0" borderId="0" xfId="0" applyNumberFormat="1" applyFont="1" applyFill="1" applyBorder="1" applyAlignment="1">
      <alignment horizontal="center" wrapText="1"/>
    </xf>
    <xf numFmtId="0" fontId="30" fillId="0" borderId="3" xfId="0" applyFont="1" applyFill="1" applyBorder="1" applyAlignment="1">
      <alignment horizontal="center" vertical="center" textRotation="90"/>
    </xf>
    <xf numFmtId="0" fontId="26" fillId="0" borderId="3" xfId="0" applyFont="1" applyFill="1" applyBorder="1" applyAlignment="1">
      <alignment horizontal="center" vertical="center" textRotation="90"/>
    </xf>
    <xf numFmtId="49" fontId="34" fillId="0" borderId="0" xfId="0" applyNumberFormat="1" applyFont="1" applyFill="1" applyBorder="1" applyAlignment="1">
      <alignment horizontal="center" vertical="center"/>
    </xf>
    <xf numFmtId="2" fontId="39" fillId="0" borderId="0" xfId="0" applyNumberFormat="1" applyFont="1" applyFill="1" applyBorder="1" applyAlignment="1">
      <alignment horizontal="left"/>
    </xf>
    <xf numFmtId="0" fontId="39" fillId="0" borderId="0" xfId="0" applyFont="1" applyFill="1" applyBorder="1" applyAlignment="1">
      <alignment horizontal="left"/>
    </xf>
    <xf numFmtId="0" fontId="38" fillId="0" borderId="0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right"/>
    </xf>
    <xf numFmtId="2" fontId="36" fillId="0" borderId="0" xfId="0" applyNumberFormat="1" applyFont="1" applyFill="1" applyBorder="1" applyAlignment="1">
      <alignment horizontal="left"/>
    </xf>
    <xf numFmtId="0" fontId="38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39" fillId="0" borderId="0" xfId="0" applyFont="1" applyFill="1" applyBorder="1" applyAlignment="1">
      <alignment horizontal="right"/>
    </xf>
    <xf numFmtId="0" fontId="32" fillId="0" borderId="0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textRotation="90" wrapText="1"/>
    </xf>
    <xf numFmtId="0" fontId="20" fillId="0" borderId="3" xfId="0" applyFont="1" applyFill="1" applyBorder="1" applyAlignment="1">
      <alignment horizontal="center" vertical="center" textRotation="90" wrapText="1"/>
    </xf>
    <xf numFmtId="165" fontId="14" fillId="0" borderId="3" xfId="0" applyNumberFormat="1" applyFont="1" applyFill="1" applyBorder="1" applyAlignment="1">
      <alignment horizontal="center" vertical="center" textRotation="90" wrapText="1"/>
    </xf>
    <xf numFmtId="165" fontId="20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left" vertical="center" wrapText="1"/>
    </xf>
    <xf numFmtId="0" fontId="36" fillId="0" borderId="5" xfId="0" applyFont="1" applyFill="1" applyBorder="1" applyAlignment="1">
      <alignment horizontal="left" vertical="center" wrapText="1"/>
    </xf>
    <xf numFmtId="0" fontId="36" fillId="0" borderId="4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24" fillId="0" borderId="0" xfId="0" applyNumberFormat="1" applyFont="1" applyAlignment="1">
      <alignment vertical="center" wrapText="1"/>
    </xf>
    <xf numFmtId="0" fontId="34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47" fillId="0" borderId="0" xfId="0" applyNumberFormat="1" applyFont="1" applyFill="1" applyBorder="1" applyAlignment="1" applyProtection="1">
      <alignment horizontal="center" vertical="center"/>
    </xf>
    <xf numFmtId="0" fontId="47" fillId="0" borderId="11" xfId="0" applyNumberFormat="1" applyFont="1" applyFill="1" applyBorder="1" applyAlignment="1" applyProtection="1">
      <alignment horizontal="center" vertical="center"/>
    </xf>
    <xf numFmtId="0" fontId="47" fillId="0" borderId="1" xfId="0" applyNumberFormat="1" applyFont="1" applyFill="1" applyBorder="1" applyAlignment="1" applyProtection="1">
      <alignment horizontal="center" vertical="center"/>
    </xf>
    <xf numFmtId="0" fontId="47" fillId="0" borderId="5" xfId="0" applyNumberFormat="1" applyFont="1" applyFill="1" applyBorder="1" applyAlignment="1" applyProtection="1">
      <alignment horizontal="center" vertical="center"/>
    </xf>
    <xf numFmtId="0" fontId="47" fillId="0" borderId="4" xfId="0" applyNumberFormat="1" applyFont="1" applyFill="1" applyBorder="1" applyAlignment="1" applyProtection="1">
      <alignment horizontal="center" vertical="center"/>
    </xf>
    <xf numFmtId="0" fontId="47" fillId="0" borderId="5" xfId="0" applyNumberFormat="1" applyFont="1" applyFill="1" applyBorder="1" applyAlignment="1" applyProtection="1">
      <alignment horizontal="center" vertical="center" wrapText="1"/>
    </xf>
    <xf numFmtId="0" fontId="47" fillId="0" borderId="12" xfId="0" applyNumberFormat="1" applyFont="1" applyFill="1" applyBorder="1" applyAlignment="1" applyProtection="1">
      <alignment horizontal="center" vertical="center" wrapText="1"/>
    </xf>
    <xf numFmtId="0" fontId="47" fillId="0" borderId="0" xfId="0" applyNumberFormat="1" applyFont="1" applyFill="1" applyBorder="1" applyAlignment="1" applyProtection="1">
      <alignment horizontal="center" vertical="center" wrapText="1"/>
    </xf>
    <xf numFmtId="0" fontId="47" fillId="0" borderId="13" xfId="0" applyNumberFormat="1" applyFont="1" applyFill="1" applyBorder="1" applyAlignment="1" applyProtection="1">
      <alignment horizontal="center" vertical="center" wrapText="1"/>
    </xf>
    <xf numFmtId="0" fontId="47" fillId="0" borderId="3" xfId="0" applyNumberFormat="1" applyFont="1" applyFill="1" applyBorder="1" applyAlignment="1" applyProtection="1">
      <alignment horizontal="center" vertical="center" wrapText="1"/>
    </xf>
  </cellXfs>
  <cellStyles count="101">
    <cellStyle name="Comma [0] 2" xfId="12"/>
    <cellStyle name="Comma 2" xfId="13"/>
    <cellStyle name="Comma 3" xfId="14"/>
    <cellStyle name="Comma 3 2" xfId="15"/>
    <cellStyle name="Comma 4" xfId="16"/>
    <cellStyle name="Comma 5" xfId="17"/>
    <cellStyle name="Comma 6" xfId="18"/>
    <cellStyle name="Comma 7" xfId="19"/>
    <cellStyle name="Comma 7 2" xfId="20"/>
    <cellStyle name="Comma 8" xfId="21"/>
    <cellStyle name="Normal" xfId="0" builtinId="0"/>
    <cellStyle name="Normal 10" xfId="22"/>
    <cellStyle name="Normal 10 2" xfId="23"/>
    <cellStyle name="Normal 10 2 2" xfId="7"/>
    <cellStyle name="Normal 10 2 2 2" xfId="24"/>
    <cellStyle name="Normal 10 2 2 2 2" xfId="25"/>
    <cellStyle name="Normal 10 2 2 2 3" xfId="100"/>
    <cellStyle name="Normal 10 2 3" xfId="26"/>
    <cellStyle name="Normal 10 2 4" xfId="98"/>
    <cellStyle name="Normal 10 3" xfId="27"/>
    <cellStyle name="Normal 10 3 2" xfId="99"/>
    <cellStyle name="Normal 10 4" xfId="10"/>
    <cellStyle name="Normal 10 5" xfId="28"/>
    <cellStyle name="Normal 11" xfId="29"/>
    <cellStyle name="Normal 11 2" xfId="30"/>
    <cellStyle name="Normal 11 3" xfId="31"/>
    <cellStyle name="Normal 12" xfId="32"/>
    <cellStyle name="Normal 12 2" xfId="33"/>
    <cellStyle name="Normal 13" xfId="34"/>
    <cellStyle name="Normal 14" xfId="35"/>
    <cellStyle name="Normal 14 2" xfId="36"/>
    <cellStyle name="Normal 15" xfId="37"/>
    <cellStyle name="Normal 16" xfId="38"/>
    <cellStyle name="Normal 16 2" xfId="39"/>
    <cellStyle name="Normal 16 3" xfId="40"/>
    <cellStyle name="Normal 17" xfId="41"/>
    <cellStyle name="Normal 17 2" xfId="42"/>
    <cellStyle name="Normal 18" xfId="43"/>
    <cellStyle name="Normal 18 2" xfId="44"/>
    <cellStyle name="Normal 19" xfId="45"/>
    <cellStyle name="Normal 19 2" xfId="46"/>
    <cellStyle name="Normal 2" xfId="4"/>
    <cellStyle name="Normal 2 2" xfId="47"/>
    <cellStyle name="Normal 2 2 2" xfId="48"/>
    <cellStyle name="Normal 2 2 2 2" xfId="49"/>
    <cellStyle name="Normal 2 2 2 2 2" xfId="50"/>
    <cellStyle name="Normal 2 2 2 2 2 2" xfId="6"/>
    <cellStyle name="Normal 2 2 2 2 3" xfId="8"/>
    <cellStyle name="Normal 2 2 2 2 4" xfId="51"/>
    <cellStyle name="Normal 2 3" xfId="52"/>
    <cellStyle name="Normal 2 3 2" xfId="53"/>
    <cellStyle name="Normal 20" xfId="54"/>
    <cellStyle name="Normal 20 2" xfId="55"/>
    <cellStyle name="Normal 20 3" xfId="56"/>
    <cellStyle name="Normal 20 3 2" xfId="57"/>
    <cellStyle name="Normal 20 4" xfId="58"/>
    <cellStyle name="Normal 20 5" xfId="59"/>
    <cellStyle name="Normal 21" xfId="60"/>
    <cellStyle name="Normal 21 2" xfId="61"/>
    <cellStyle name="Normal 22" xfId="62"/>
    <cellStyle name="Normal 22 2" xfId="63"/>
    <cellStyle name="Normal 23" xfId="64"/>
    <cellStyle name="Normal 23 2" xfId="65"/>
    <cellStyle name="Normal 24" xfId="66"/>
    <cellStyle name="Normal 3" xfId="67"/>
    <cellStyle name="Normal 3 2" xfId="68"/>
    <cellStyle name="Normal 3 2 2" xfId="69"/>
    <cellStyle name="Normal 3 2 3" xfId="70"/>
    <cellStyle name="Normal 3 3" xfId="71"/>
    <cellStyle name="Normal 3 4" xfId="72"/>
    <cellStyle name="Normal 4" xfId="73"/>
    <cellStyle name="Normal 4 2" xfId="74"/>
    <cellStyle name="Normal 4 2 2" xfId="9"/>
    <cellStyle name="Normal 4 3" xfId="75"/>
    <cellStyle name="Normal 5" xfId="76"/>
    <cellStyle name="Normal 5 2" xfId="77"/>
    <cellStyle name="Normal 5 2 2" xfId="78"/>
    <cellStyle name="Normal 5 3" xfId="79"/>
    <cellStyle name="Normal 6" xfId="80"/>
    <cellStyle name="Normal 6 2" xfId="81"/>
    <cellStyle name="Normal 6 3" xfId="5"/>
    <cellStyle name="Normal 7" xfId="82"/>
    <cellStyle name="Normal 7 2" xfId="83"/>
    <cellStyle name="Normal 8" xfId="84"/>
    <cellStyle name="Normal 8 2" xfId="85"/>
    <cellStyle name="Normal 9" xfId="86"/>
    <cellStyle name="Normal 9 2" xfId="87"/>
    <cellStyle name="Normal 9 2 2" xfId="88"/>
    <cellStyle name="Percent 2" xfId="89"/>
    <cellStyle name="Обычный 2" xfId="2"/>
    <cellStyle name="Обычный 2 2" xfId="90"/>
    <cellStyle name="Обычный 3" xfId="91"/>
    <cellStyle name="Обычный 3 2" xfId="92"/>
    <cellStyle name="Обычный 3 3" xfId="93"/>
    <cellStyle name="Обычный 4" xfId="3"/>
    <cellStyle name="Обычный 4 2" xfId="94"/>
    <cellStyle name="Обычный 5" xfId="1"/>
    <cellStyle name="Обычный 5 2" xfId="95"/>
    <cellStyle name="Плохой 2" xfId="96"/>
    <cellStyle name="Финансовый 2" xfId="11"/>
    <cellStyle name="Финансовый 2 2" xfId="9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45719</xdr:colOff>
      <xdr:row>96</xdr:row>
      <xdr:rowOff>0</xdr:rowOff>
    </xdr:from>
    <xdr:ext cx="45719" cy="264560"/>
    <xdr:sp macro="" textlink="">
      <xdr:nvSpPr>
        <xdr:cNvPr id="3" name="TextBox 2"/>
        <xdr:cNvSpPr txBox="1"/>
      </xdr:nvSpPr>
      <xdr:spPr>
        <a:xfrm flipH="1">
          <a:off x="4265294" y="584834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45719</xdr:colOff>
      <xdr:row>100</xdr:row>
      <xdr:rowOff>0</xdr:rowOff>
    </xdr:from>
    <xdr:ext cx="45719" cy="264560"/>
    <xdr:sp macro="" textlink="">
      <xdr:nvSpPr>
        <xdr:cNvPr id="4" name="TextBox 3"/>
        <xdr:cNvSpPr txBox="1"/>
      </xdr:nvSpPr>
      <xdr:spPr>
        <a:xfrm flipH="1">
          <a:off x="2927800" y="26921952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view="pageBreakPreview" topLeftCell="A4" zoomScaleSheetLayoutView="100" workbookViewId="0">
      <selection activeCell="A13" sqref="A13:G13"/>
    </sheetView>
  </sheetViews>
  <sheetFormatPr defaultRowHeight="12.75"/>
  <cols>
    <col min="1" max="1" width="11.28515625" style="30" customWidth="1"/>
    <col min="2" max="2" width="9.28515625" style="30" customWidth="1"/>
    <col min="3" max="3" width="12.7109375" style="30" customWidth="1"/>
    <col min="4" max="4" width="14" style="30" customWidth="1"/>
    <col min="5" max="5" width="4.85546875" style="30" customWidth="1"/>
    <col min="6" max="6" width="42.140625" style="30" customWidth="1"/>
    <col min="7" max="7" width="29.140625" style="30" hidden="1" customWidth="1"/>
    <col min="8" max="16384" width="9.140625" style="30"/>
  </cols>
  <sheetData>
    <row r="1" spans="1:17" ht="15">
      <c r="A1" s="178" t="s">
        <v>73</v>
      </c>
      <c r="B1" s="178"/>
      <c r="C1" s="178"/>
      <c r="D1" s="178"/>
      <c r="E1" s="178"/>
      <c r="F1" s="178"/>
      <c r="G1" s="178"/>
    </row>
    <row r="2" spans="1:17">
      <c r="A2" s="177"/>
      <c r="B2" s="177"/>
      <c r="C2" s="177"/>
      <c r="D2" s="177"/>
      <c r="E2" s="177"/>
      <c r="F2" s="177"/>
      <c r="G2" s="177"/>
    </row>
    <row r="3" spans="1:17">
      <c r="A3" s="31"/>
      <c r="B3" s="31"/>
      <c r="C3" s="31"/>
      <c r="D3" s="31"/>
      <c r="E3" s="31"/>
      <c r="F3" s="31"/>
      <c r="G3" s="31"/>
    </row>
    <row r="4" spans="1:17" ht="15" customHeight="1">
      <c r="A4" s="177" t="s">
        <v>74</v>
      </c>
      <c r="B4" s="177"/>
      <c r="C4" s="177"/>
      <c r="D4" s="177"/>
      <c r="E4" s="177"/>
      <c r="F4" s="177"/>
      <c r="G4" s="177"/>
    </row>
    <row r="5" spans="1:17" ht="15" customHeight="1">
      <c r="A5" s="177" t="s">
        <v>75</v>
      </c>
      <c r="B5" s="177"/>
      <c r="C5" s="177"/>
      <c r="D5" s="177"/>
      <c r="E5" s="177"/>
      <c r="F5" s="177"/>
      <c r="G5" s="177"/>
    </row>
    <row r="6" spans="1:17" ht="15" customHeight="1">
      <c r="A6" s="177" t="s">
        <v>87</v>
      </c>
      <c r="B6" s="177"/>
      <c r="C6" s="177"/>
      <c r="D6" s="177"/>
      <c r="E6" s="177"/>
      <c r="F6" s="177"/>
      <c r="G6" s="177"/>
    </row>
    <row r="7" spans="1:17" ht="15" customHeight="1">
      <c r="A7" s="177" t="s">
        <v>76</v>
      </c>
      <c r="B7" s="177"/>
      <c r="C7" s="177"/>
      <c r="D7" s="177"/>
      <c r="E7" s="177"/>
      <c r="F7" s="177"/>
      <c r="G7" s="177"/>
    </row>
    <row r="8" spans="1:17" ht="15" customHeight="1">
      <c r="A8" s="177" t="s">
        <v>77</v>
      </c>
      <c r="B8" s="177"/>
      <c r="C8" s="177"/>
      <c r="D8" s="177"/>
      <c r="E8" s="177"/>
      <c r="F8" s="177"/>
      <c r="G8" s="177"/>
    </row>
    <row r="9" spans="1:17" ht="15" customHeight="1">
      <c r="A9" s="177" t="s">
        <v>88</v>
      </c>
      <c r="B9" s="177"/>
      <c r="C9" s="177"/>
      <c r="D9" s="177"/>
      <c r="E9" s="177"/>
      <c r="F9" s="177"/>
      <c r="G9" s="177"/>
    </row>
    <row r="10" spans="1:17" ht="15" customHeight="1">
      <c r="A10" s="177" t="s">
        <v>78</v>
      </c>
      <c r="B10" s="177"/>
      <c r="C10" s="177"/>
      <c r="D10" s="177"/>
      <c r="E10" s="177"/>
      <c r="F10" s="177"/>
      <c r="G10" s="177"/>
    </row>
    <row r="11" spans="1:17" ht="15" customHeight="1">
      <c r="A11" s="177" t="s">
        <v>79</v>
      </c>
      <c r="B11" s="177"/>
      <c r="C11" s="177"/>
      <c r="D11" s="32" t="str">
        <f>+նախ.1!P9</f>
        <v>1670.46</v>
      </c>
      <c r="E11" s="31"/>
      <c r="F11" s="31"/>
      <c r="G11" s="31"/>
    </row>
    <row r="12" spans="1:17" ht="15" customHeight="1">
      <c r="A12" s="177" t="s">
        <v>80</v>
      </c>
      <c r="B12" s="177"/>
      <c r="C12" s="177"/>
      <c r="D12" s="32" t="str">
        <f>+նախ.1!P10</f>
        <v>2650.58</v>
      </c>
      <c r="E12" s="31"/>
      <c r="F12" s="31"/>
      <c r="G12" s="31"/>
    </row>
    <row r="13" spans="1:17" ht="15" customHeight="1">
      <c r="A13" s="179" t="s">
        <v>115</v>
      </c>
      <c r="B13" s="179"/>
      <c r="C13" s="179"/>
      <c r="D13" s="179"/>
      <c r="E13" s="179"/>
      <c r="F13" s="179"/>
      <c r="G13" s="179"/>
    </row>
    <row r="14" spans="1:17" ht="15" customHeight="1">
      <c r="A14" s="179" t="s">
        <v>114</v>
      </c>
      <c r="B14" s="179"/>
      <c r="C14" s="179"/>
      <c r="D14" s="179"/>
      <c r="E14" s="179"/>
      <c r="F14" s="179"/>
      <c r="G14" s="179"/>
    </row>
    <row r="15" spans="1:17" ht="15" customHeight="1">
      <c r="A15" s="177" t="s">
        <v>81</v>
      </c>
      <c r="B15" s="177"/>
      <c r="C15" s="177"/>
      <c r="D15" s="177"/>
      <c r="E15" s="177"/>
      <c r="F15" s="177"/>
      <c r="G15" s="177"/>
    </row>
    <row r="16" spans="1:17" ht="15" customHeight="1">
      <c r="A16" s="180" t="str">
        <f>+նախ.1!A1</f>
        <v>²ð²ð²îÆ Ø²ð¼ ¸²È²ð Ð²Ø²ÚÜø</v>
      </c>
      <c r="B16" s="180"/>
      <c r="C16" s="180"/>
      <c r="D16" s="180"/>
      <c r="E16" s="180"/>
      <c r="F16" s="180"/>
      <c r="G16" s="180"/>
      <c r="H16" s="25"/>
      <c r="I16" s="25"/>
      <c r="J16" s="25"/>
      <c r="K16" s="25"/>
      <c r="L16" s="27"/>
      <c r="M16" s="27"/>
      <c r="N16" s="27"/>
      <c r="O16" s="25"/>
      <c r="P16" s="25"/>
      <c r="Q16" s="25"/>
    </row>
    <row r="17" spans="1:17" ht="32.25" customHeight="1">
      <c r="A17" s="182" t="str">
        <f>+'ամփ. '!A3:H3</f>
        <v>Ð²Ø²ÚÜøÆ ìÂ²ð²ÚÆÜ ìÆÖ²ÎàôØ ¶îÜìàÔ ÐÆÜ ÂÆì 51 ì²ðâ²Î²Ü ÞºÜøÆ ø²Ü¸Ø²Ü ²ÞÊ²î²ÜøÜºð</v>
      </c>
      <c r="B17" s="182"/>
      <c r="C17" s="182"/>
      <c r="D17" s="182"/>
      <c r="E17" s="182"/>
      <c r="F17" s="182"/>
      <c r="G17" s="182"/>
      <c r="H17" s="25"/>
      <c r="I17" s="25"/>
      <c r="J17" s="25"/>
      <c r="K17" s="25"/>
      <c r="L17" s="27"/>
      <c r="M17" s="27"/>
      <c r="N17" s="27"/>
      <c r="O17" s="25"/>
      <c r="P17" s="25"/>
      <c r="Q17" s="25"/>
    </row>
    <row r="18" spans="1:17" ht="15" customHeight="1">
      <c r="A18" s="48">
        <f>+'ամփ. '!H34</f>
        <v>4079.1653841222314</v>
      </c>
      <c r="B18" s="181" t="s">
        <v>82</v>
      </c>
      <c r="C18" s="181"/>
      <c r="D18" s="181"/>
      <c r="E18" s="33"/>
      <c r="F18" s="33"/>
      <c r="G18" s="33"/>
    </row>
    <row r="19" spans="1:17" ht="15" customHeight="1">
      <c r="A19" s="34" t="s">
        <v>83</v>
      </c>
      <c r="B19" s="34"/>
      <c r="C19" s="34"/>
      <c r="D19" s="47">
        <f>+'ամփ. '!D34</f>
        <v>3969.9736456399523</v>
      </c>
      <c r="E19" s="34" t="s">
        <v>84</v>
      </c>
      <c r="F19" s="34"/>
      <c r="G19" s="33"/>
    </row>
    <row r="20" spans="1:17" ht="15" customHeight="1">
      <c r="A20" s="177"/>
      <c r="B20" s="177"/>
      <c r="C20" s="177"/>
      <c r="D20" s="177"/>
      <c r="E20" s="177"/>
      <c r="F20" s="177"/>
      <c r="G20" s="177"/>
    </row>
    <row r="21" spans="1:17" ht="15" customHeight="1">
      <c r="A21" s="177" t="s">
        <v>85</v>
      </c>
      <c r="B21" s="177"/>
      <c r="C21" s="177"/>
      <c r="D21" s="177"/>
      <c r="E21" s="177"/>
      <c r="F21" s="177"/>
      <c r="G21" s="177"/>
    </row>
    <row r="22" spans="1:17" ht="15" customHeight="1">
      <c r="A22" s="177" t="s">
        <v>86</v>
      </c>
      <c r="B22" s="177"/>
      <c r="C22" s="177"/>
      <c r="D22" s="177"/>
      <c r="E22" s="177"/>
      <c r="F22" s="177"/>
      <c r="G22" s="177"/>
    </row>
    <row r="23" spans="1:17" ht="15" customHeight="1">
      <c r="A23" s="177"/>
      <c r="B23" s="177"/>
      <c r="C23" s="177"/>
      <c r="D23" s="177"/>
      <c r="E23" s="177"/>
      <c r="F23" s="177"/>
      <c r="G23" s="177"/>
    </row>
    <row r="24" spans="1:17" ht="15" customHeight="1">
      <c r="A24" s="177"/>
      <c r="B24" s="177"/>
      <c r="C24" s="177"/>
      <c r="D24" s="177"/>
      <c r="E24" s="177"/>
      <c r="F24" s="177"/>
      <c r="G24" s="177"/>
    </row>
    <row r="25" spans="1:17" ht="15" customHeight="1">
      <c r="A25" s="177"/>
      <c r="B25" s="177"/>
      <c r="C25" s="177"/>
      <c r="D25" s="177"/>
      <c r="E25" s="177"/>
      <c r="F25" s="177"/>
      <c r="G25" s="177"/>
    </row>
    <row r="26" spans="1:17" ht="15" customHeight="1">
      <c r="A26" s="31"/>
      <c r="B26" s="31"/>
      <c r="C26" s="31"/>
      <c r="D26" s="31"/>
      <c r="E26" s="31"/>
      <c r="F26" s="31"/>
      <c r="G26" s="31"/>
    </row>
    <row r="27" spans="1:17" ht="15" customHeight="1">
      <c r="A27" s="34"/>
      <c r="B27" s="177"/>
      <c r="C27" s="177"/>
      <c r="E27" s="34"/>
      <c r="F27" s="177"/>
      <c r="G27" s="177"/>
    </row>
    <row r="28" spans="1:17">
      <c r="B28" s="177"/>
      <c r="C28" s="177"/>
      <c r="D28" s="177"/>
      <c r="E28" s="183"/>
      <c r="F28" s="183"/>
      <c r="G28" s="183"/>
    </row>
    <row r="29" spans="1:17">
      <c r="B29" s="177"/>
      <c r="C29" s="177"/>
      <c r="D29" s="177"/>
      <c r="E29" s="183"/>
      <c r="F29" s="183"/>
      <c r="G29" s="183"/>
    </row>
    <row r="30" spans="1:17">
      <c r="B30" s="177"/>
      <c r="C30" s="177"/>
      <c r="D30" s="177"/>
      <c r="E30" s="183"/>
      <c r="F30" s="183"/>
      <c r="G30" s="183"/>
    </row>
    <row r="31" spans="1:17">
      <c r="B31" s="177"/>
      <c r="C31" s="177"/>
      <c r="D31" s="177"/>
      <c r="E31" s="183"/>
      <c r="F31" s="183"/>
      <c r="G31" s="183"/>
    </row>
    <row r="32" spans="1:17">
      <c r="B32" s="177"/>
      <c r="C32" s="177"/>
      <c r="D32" s="177"/>
      <c r="E32" s="183"/>
      <c r="F32" s="183"/>
      <c r="G32" s="183"/>
    </row>
    <row r="33" spans="2:7">
      <c r="B33" s="177"/>
      <c r="C33" s="177"/>
      <c r="D33" s="177"/>
      <c r="E33" s="183"/>
      <c r="F33" s="183"/>
      <c r="G33" s="183"/>
    </row>
    <row r="34" spans="2:7">
      <c r="B34" s="177"/>
      <c r="C34" s="177"/>
      <c r="D34" s="177"/>
      <c r="E34" s="183"/>
      <c r="F34" s="183"/>
      <c r="G34" s="183"/>
    </row>
    <row r="35" spans="2:7">
      <c r="B35" s="177"/>
      <c r="C35" s="177"/>
      <c r="D35" s="177"/>
      <c r="E35" s="183"/>
      <c r="F35" s="183"/>
      <c r="G35" s="183"/>
    </row>
  </sheetData>
  <mergeCells count="41">
    <mergeCell ref="B33:D33"/>
    <mergeCell ref="E33:G33"/>
    <mergeCell ref="B34:D34"/>
    <mergeCell ref="E34:G34"/>
    <mergeCell ref="B35:D35"/>
    <mergeCell ref="E35:G35"/>
    <mergeCell ref="B30:D30"/>
    <mergeCell ref="E30:G30"/>
    <mergeCell ref="B31:D31"/>
    <mergeCell ref="E31:G31"/>
    <mergeCell ref="B32:D32"/>
    <mergeCell ref="E32:G32"/>
    <mergeCell ref="B27:C27"/>
    <mergeCell ref="F27:G27"/>
    <mergeCell ref="B28:D28"/>
    <mergeCell ref="E28:G28"/>
    <mergeCell ref="B29:D29"/>
    <mergeCell ref="E29:G29"/>
    <mergeCell ref="A25:G25"/>
    <mergeCell ref="A13:G13"/>
    <mergeCell ref="A14:G14"/>
    <mergeCell ref="A15:G15"/>
    <mergeCell ref="A16:G16"/>
    <mergeCell ref="B18:D18"/>
    <mergeCell ref="A20:G20"/>
    <mergeCell ref="A21:G21"/>
    <mergeCell ref="A22:G22"/>
    <mergeCell ref="A23:G23"/>
    <mergeCell ref="A24:G24"/>
    <mergeCell ref="A17:G17"/>
    <mergeCell ref="A12:C12"/>
    <mergeCell ref="A1:G1"/>
    <mergeCell ref="A2:G2"/>
    <mergeCell ref="A4:G4"/>
    <mergeCell ref="A5:G5"/>
    <mergeCell ref="A6:G6"/>
    <mergeCell ref="A7:G7"/>
    <mergeCell ref="A8:G8"/>
    <mergeCell ref="A9:G9"/>
    <mergeCell ref="A10:G10"/>
    <mergeCell ref="A11:C1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5"/>
  <sheetViews>
    <sheetView tabSelected="1" view="pageBreakPreview" zoomScale="90" zoomScaleSheetLayoutView="90" workbookViewId="0">
      <selection activeCell="O9" sqref="O9"/>
    </sheetView>
  </sheetViews>
  <sheetFormatPr defaultRowHeight="14.25"/>
  <cols>
    <col min="1" max="1" width="4.85546875" style="108" customWidth="1"/>
    <col min="2" max="2" width="25.42578125" style="108" customWidth="1"/>
    <col min="3" max="3" width="40.5703125" style="108" customWidth="1"/>
    <col min="4" max="4" width="14.42578125" style="108" customWidth="1"/>
    <col min="5" max="5" width="13.7109375" style="108" customWidth="1"/>
    <col min="6" max="6" width="12.85546875" style="108" customWidth="1"/>
    <col min="7" max="7" width="16.140625" style="108" customWidth="1"/>
    <col min="8" max="8" width="21.42578125" style="108" customWidth="1"/>
    <col min="9" max="9" width="0.140625" style="108" customWidth="1"/>
    <col min="10" max="11" width="9.140625" style="108" hidden="1" customWidth="1"/>
    <col min="12" max="16384" width="9.140625" style="108"/>
  </cols>
  <sheetData>
    <row r="1" spans="1:17" ht="15" customHeight="1">
      <c r="A1" s="184" t="str">
        <f>+նախ.1!A1</f>
        <v>²ð²ð²îÆ Ø²ð¼ ¸²È²ð Ð²Ø²ÚÜø</v>
      </c>
      <c r="B1" s="184"/>
      <c r="C1" s="184"/>
      <c r="D1" s="184"/>
      <c r="E1" s="184"/>
      <c r="F1" s="184"/>
      <c r="G1" s="184"/>
      <c r="H1" s="184"/>
      <c r="I1" s="257"/>
      <c r="J1" s="257"/>
      <c r="K1" s="257"/>
      <c r="L1" s="258"/>
      <c r="M1" s="258"/>
      <c r="N1" s="258"/>
      <c r="O1" s="257"/>
      <c r="P1" s="257"/>
      <c r="Q1" s="257"/>
    </row>
    <row r="2" spans="1:17">
      <c r="A2" s="184"/>
      <c r="B2" s="184"/>
      <c r="C2" s="184"/>
      <c r="D2" s="184"/>
      <c r="E2" s="184"/>
      <c r="F2" s="184"/>
      <c r="G2" s="184"/>
      <c r="H2" s="184"/>
      <c r="I2" s="257"/>
      <c r="J2" s="257"/>
      <c r="K2" s="257"/>
      <c r="L2" s="258"/>
      <c r="M2" s="258"/>
      <c r="N2" s="258"/>
      <c r="O2" s="257"/>
      <c r="P2" s="257"/>
      <c r="Q2" s="257"/>
    </row>
    <row r="3" spans="1:17" ht="15" customHeight="1">
      <c r="A3" s="182" t="str">
        <f>+նախ.1!A3</f>
        <v>Ð²Ø²ÚÜøÆ ìÂ²ð²ÚÆÜ ìÆÖ²ÎàôØ ¶îÜìàÔ ÐÆÜ ÂÆì 51 ì²ðâ²Î²Ü ÞºÜøÆ ø²Ü¸Ø²Ü ²ÞÊ²î²ÜøÜºð</v>
      </c>
      <c r="B3" s="182"/>
      <c r="C3" s="182"/>
      <c r="D3" s="182"/>
      <c r="E3" s="182"/>
      <c r="F3" s="182"/>
      <c r="G3" s="182"/>
      <c r="H3" s="182"/>
      <c r="I3" s="259"/>
      <c r="J3" s="259"/>
      <c r="K3" s="259"/>
      <c r="L3" s="259"/>
      <c r="M3" s="259"/>
      <c r="N3" s="259"/>
      <c r="O3" s="259"/>
      <c r="P3" s="259"/>
      <c r="Q3" s="259"/>
    </row>
    <row r="4" spans="1:17" ht="21" customHeight="1">
      <c r="A4" s="185" t="s">
        <v>95</v>
      </c>
      <c r="B4" s="185"/>
      <c r="C4" s="185"/>
      <c r="D4" s="185"/>
      <c r="E4" s="185"/>
      <c r="F4" s="185"/>
      <c r="G4" s="185"/>
      <c r="H4" s="185"/>
      <c r="I4" s="257"/>
      <c r="J4" s="257"/>
      <c r="K4" s="257"/>
      <c r="L4" s="258"/>
      <c r="M4" s="258"/>
      <c r="N4" s="258"/>
      <c r="O4" s="257"/>
      <c r="P4" s="257"/>
      <c r="Q4" s="257"/>
    </row>
    <row r="5" spans="1:17" ht="15" customHeight="1">
      <c r="A5" s="39"/>
      <c r="B5" s="39"/>
      <c r="C5" s="39"/>
      <c r="D5" s="39"/>
      <c r="E5" s="39"/>
      <c r="F5" s="39"/>
      <c r="G5" s="39"/>
      <c r="H5" s="39"/>
      <c r="I5" s="257"/>
      <c r="J5" s="257"/>
      <c r="K5" s="257"/>
      <c r="L5" s="258"/>
      <c r="M5" s="258"/>
      <c r="N5" s="258"/>
      <c r="O5" s="257"/>
      <c r="P5" s="257"/>
      <c r="Q5" s="257"/>
    </row>
    <row r="6" spans="1:17" ht="15" customHeight="1">
      <c r="A6" s="264" t="s">
        <v>72</v>
      </c>
      <c r="B6" s="264"/>
      <c r="C6" s="264"/>
      <c r="D6" s="264" t="s">
        <v>1</v>
      </c>
      <c r="E6" s="264"/>
      <c r="F6" s="264"/>
      <c r="G6" s="107">
        <f>H34</f>
        <v>4079.1653841222314</v>
      </c>
      <c r="H6" s="265" t="s">
        <v>2</v>
      </c>
      <c r="I6" s="266"/>
      <c r="J6" s="266"/>
      <c r="K6" s="266"/>
      <c r="L6" s="266"/>
    </row>
    <row r="7" spans="1:17" ht="15" customHeight="1">
      <c r="C7" s="109"/>
      <c r="F7" s="109"/>
    </row>
    <row r="8" spans="1:17" ht="15" customHeight="1">
      <c r="A8" s="188" t="s">
        <v>3</v>
      </c>
      <c r="B8" s="267" t="s">
        <v>4</v>
      </c>
      <c r="C8" s="267" t="s">
        <v>5</v>
      </c>
      <c r="D8" s="265" t="s">
        <v>6</v>
      </c>
      <c r="E8" s="266"/>
      <c r="F8" s="266"/>
      <c r="G8" s="266"/>
      <c r="H8" s="266"/>
    </row>
    <row r="9" spans="1:17" ht="54" customHeight="1">
      <c r="A9" s="189"/>
      <c r="B9" s="268"/>
      <c r="C9" s="268"/>
      <c r="D9" s="269" t="s">
        <v>7</v>
      </c>
      <c r="E9" s="269" t="s">
        <v>8</v>
      </c>
      <c r="F9" s="269" t="s">
        <v>9</v>
      </c>
      <c r="G9" s="269" t="s">
        <v>10</v>
      </c>
      <c r="H9" s="269" t="s">
        <v>11</v>
      </c>
    </row>
    <row r="10" spans="1:17">
      <c r="A10" s="110">
        <v>1</v>
      </c>
      <c r="B10" s="110">
        <v>2</v>
      </c>
      <c r="C10" s="110">
        <v>3</v>
      </c>
      <c r="D10" s="110">
        <v>4</v>
      </c>
      <c r="E10" s="110">
        <v>5</v>
      </c>
      <c r="F10" s="110">
        <v>6</v>
      </c>
      <c r="G10" s="110">
        <v>7</v>
      </c>
      <c r="H10" s="110">
        <v>8</v>
      </c>
    </row>
    <row r="11" spans="1:17">
      <c r="A11" s="270" t="s">
        <v>12</v>
      </c>
      <c r="B11" s="271"/>
      <c r="C11" s="271"/>
      <c r="D11" s="271"/>
      <c r="E11" s="271"/>
      <c r="F11" s="271"/>
      <c r="G11" s="271"/>
      <c r="H11" s="272"/>
    </row>
    <row r="12" spans="1:17">
      <c r="A12" s="111"/>
      <c r="B12" s="112" t="s">
        <v>49</v>
      </c>
      <c r="C12" s="113" t="s">
        <v>50</v>
      </c>
      <c r="D12" s="114">
        <f>հավ.!D13</f>
        <v>3124.1182044173943</v>
      </c>
      <c r="E12" s="115">
        <v>0</v>
      </c>
      <c r="F12" s="115">
        <v>0</v>
      </c>
      <c r="G12" s="115">
        <v>0</v>
      </c>
      <c r="H12" s="115">
        <f>SUM(D12:G12)</f>
        <v>3124.1182044173943</v>
      </c>
    </row>
    <row r="13" spans="1:17">
      <c r="A13" s="186"/>
      <c r="B13" s="187"/>
      <c r="C13" s="273" t="s">
        <v>13</v>
      </c>
      <c r="D13" s="40">
        <f>+հավ.!H15</f>
        <v>3124.1182044173943</v>
      </c>
      <c r="E13" s="116"/>
      <c r="F13" s="116"/>
      <c r="G13" s="116"/>
      <c r="H13" s="116">
        <f>+H12</f>
        <v>3124.1182044173943</v>
      </c>
    </row>
    <row r="14" spans="1:17">
      <c r="A14" s="117"/>
      <c r="B14" s="118"/>
      <c r="C14" s="273" t="s">
        <v>14</v>
      </c>
      <c r="D14" s="118"/>
      <c r="E14" s="118"/>
      <c r="F14" s="118"/>
      <c r="G14" s="118"/>
      <c r="H14" s="119"/>
    </row>
    <row r="15" spans="1:17">
      <c r="A15" s="120">
        <v>2</v>
      </c>
      <c r="B15" s="121">
        <v>5.0000000000000001E-3</v>
      </c>
      <c r="C15" s="273" t="s">
        <v>96</v>
      </c>
      <c r="D15" s="115">
        <f>D13*B15</f>
        <v>15.620591022086971</v>
      </c>
      <c r="E15" s="115">
        <f>E13*B15</f>
        <v>0</v>
      </c>
      <c r="F15" s="115">
        <f>F13*0.75%</f>
        <v>0</v>
      </c>
      <c r="G15" s="115">
        <f>G13*0.75%</f>
        <v>0</v>
      </c>
      <c r="H15" s="115">
        <f>D15+E15+F15+G15</f>
        <v>15.620591022086971</v>
      </c>
    </row>
    <row r="16" spans="1:17">
      <c r="A16" s="78"/>
      <c r="B16" s="78"/>
      <c r="C16" s="273" t="s">
        <v>15</v>
      </c>
      <c r="D16" s="122">
        <f>D15</f>
        <v>15.620591022086971</v>
      </c>
      <c r="E16" s="122">
        <f>E15</f>
        <v>0</v>
      </c>
      <c r="F16" s="122">
        <f>F15</f>
        <v>0</v>
      </c>
      <c r="G16" s="122">
        <f>G15</f>
        <v>0</v>
      </c>
      <c r="H16" s="122">
        <f>SUM(H15:H15)</f>
        <v>15.620591022086971</v>
      </c>
    </row>
    <row r="17" spans="1:8">
      <c r="A17" s="110"/>
      <c r="B17" s="110"/>
      <c r="C17" s="273" t="s">
        <v>16</v>
      </c>
      <c r="D17" s="116">
        <f>D13+D16</f>
        <v>3139.7387954394812</v>
      </c>
      <c r="E17" s="116">
        <f>E13+E16</f>
        <v>0</v>
      </c>
      <c r="F17" s="116">
        <f>F13+F16</f>
        <v>0</v>
      </c>
      <c r="G17" s="116">
        <f>G13+G16</f>
        <v>0</v>
      </c>
      <c r="H17" s="116">
        <f>H13+H16</f>
        <v>3139.7387954394812</v>
      </c>
    </row>
    <row r="18" spans="1:8">
      <c r="A18" s="123"/>
      <c r="B18" s="124"/>
      <c r="C18" s="273" t="s">
        <v>17</v>
      </c>
      <c r="D18" s="124"/>
      <c r="E18" s="124"/>
      <c r="F18" s="124"/>
      <c r="G18" s="124"/>
      <c r="H18" s="124"/>
    </row>
    <row r="19" spans="1:8" ht="42.75">
      <c r="A19" s="120">
        <v>3</v>
      </c>
      <c r="B19" s="121">
        <v>3.0000000000000001E-3</v>
      </c>
      <c r="C19" s="273" t="s">
        <v>18</v>
      </c>
      <c r="D19" s="115">
        <f>D17*B19</f>
        <v>9.4192163863184444</v>
      </c>
      <c r="E19" s="115">
        <f>E17*0.8%</f>
        <v>0</v>
      </c>
      <c r="F19" s="115">
        <f>F17*0.8%</f>
        <v>0</v>
      </c>
      <c r="G19" s="115">
        <f>G17*0.8%</f>
        <v>0</v>
      </c>
      <c r="H19" s="115">
        <f>D19+E19+F19+G19</f>
        <v>9.4192163863184444</v>
      </c>
    </row>
    <row r="20" spans="1:8" ht="42.75">
      <c r="A20" s="120">
        <v>4</v>
      </c>
      <c r="B20" s="121">
        <v>1.5E-3</v>
      </c>
      <c r="C20" s="273" t="s">
        <v>19</v>
      </c>
      <c r="D20" s="125">
        <f>D17*D18</f>
        <v>0</v>
      </c>
      <c r="E20" s="115">
        <f>E18*0.8%</f>
        <v>0</v>
      </c>
      <c r="F20" s="115">
        <f>F18*0.8%</f>
        <v>0</v>
      </c>
      <c r="G20" s="115">
        <f>D17*B20</f>
        <v>4.7096081931592222</v>
      </c>
      <c r="H20" s="115">
        <f>G20</f>
        <v>4.7096081931592222</v>
      </c>
    </row>
    <row r="21" spans="1:8" ht="42.75">
      <c r="A21" s="120">
        <v>5</v>
      </c>
      <c r="B21" s="121">
        <v>0.02</v>
      </c>
      <c r="C21" s="273" t="s">
        <v>20</v>
      </c>
      <c r="D21" s="115">
        <f>D17*B21</f>
        <v>62.794775908789624</v>
      </c>
      <c r="E21" s="115">
        <f>E19*0.8%</f>
        <v>0</v>
      </c>
      <c r="F21" s="115">
        <f>F19*0.8%</f>
        <v>0</v>
      </c>
      <c r="G21" s="115">
        <f>G19*0.8%</f>
        <v>0</v>
      </c>
      <c r="H21" s="115">
        <f>D21+E21+F21+G21</f>
        <v>62.794775908789624</v>
      </c>
    </row>
    <row r="22" spans="1:8">
      <c r="A22" s="78"/>
      <c r="B22" s="78"/>
      <c r="C22" s="273" t="s">
        <v>21</v>
      </c>
      <c r="D22" s="122">
        <f>SUM(D19:D21)</f>
        <v>72.213992295108071</v>
      </c>
      <c r="E22" s="122">
        <f>SUM(E19:E21)</f>
        <v>0</v>
      </c>
      <c r="F22" s="122">
        <f>F19</f>
        <v>0</v>
      </c>
      <c r="G22" s="122">
        <f>SUM(G19:G21)</f>
        <v>4.7096081931592222</v>
      </c>
      <c r="H22" s="122">
        <f>SUM(H19:H21)</f>
        <v>76.923600488267283</v>
      </c>
    </row>
    <row r="23" spans="1:8">
      <c r="A23" s="78"/>
      <c r="B23" s="78"/>
      <c r="C23" s="273" t="s">
        <v>22</v>
      </c>
      <c r="D23" s="122">
        <f>D17+D22</f>
        <v>3211.9527877345895</v>
      </c>
      <c r="E23" s="122">
        <f>E17+E22</f>
        <v>0</v>
      </c>
      <c r="F23" s="122">
        <f>F17+F22</f>
        <v>0</v>
      </c>
      <c r="G23" s="122">
        <f>G17+G22</f>
        <v>4.7096081931592222</v>
      </c>
      <c r="H23" s="122">
        <f>H17+H22</f>
        <v>3216.6623959277485</v>
      </c>
    </row>
    <row r="24" spans="1:8">
      <c r="A24" s="123"/>
      <c r="B24" s="124"/>
      <c r="C24" s="273" t="s">
        <v>23</v>
      </c>
      <c r="D24" s="124"/>
      <c r="E24" s="124"/>
      <c r="F24" s="124"/>
      <c r="G24" s="124"/>
      <c r="H24" s="124"/>
    </row>
    <row r="25" spans="1:8">
      <c r="A25" s="176">
        <v>6</v>
      </c>
      <c r="B25" s="73">
        <v>6.0000000000000001E-3</v>
      </c>
      <c r="C25" s="273" t="s">
        <v>24</v>
      </c>
      <c r="D25" s="122">
        <v>0</v>
      </c>
      <c r="E25" s="126">
        <v>0</v>
      </c>
      <c r="F25" s="122">
        <v>0</v>
      </c>
      <c r="G25" s="126">
        <f>H23*B25</f>
        <v>19.299974375566492</v>
      </c>
      <c r="H25" s="122">
        <f>D25+E25+F25+G25</f>
        <v>19.299974375566492</v>
      </c>
    </row>
    <row r="26" spans="1:8">
      <c r="A26" s="78">
        <v>7</v>
      </c>
      <c r="B26" s="121">
        <v>0.02</v>
      </c>
      <c r="C26" s="273" t="s">
        <v>25</v>
      </c>
      <c r="D26" s="122">
        <v>0</v>
      </c>
      <c r="E26" s="122">
        <v>0</v>
      </c>
      <c r="F26" s="122">
        <v>0</v>
      </c>
      <c r="G26" s="122">
        <f>H23*B26</f>
        <v>64.333247918554974</v>
      </c>
      <c r="H26" s="122">
        <f>D26+E26+F26+G26</f>
        <v>64.333247918554974</v>
      </c>
    </row>
    <row r="27" spans="1:8">
      <c r="A27" s="78"/>
      <c r="B27" s="73"/>
      <c r="C27" s="273" t="s">
        <v>26</v>
      </c>
      <c r="D27" s="122">
        <f>SUM(D25:D26)</f>
        <v>0</v>
      </c>
      <c r="E27" s="122">
        <f>SUM(E25:E26)</f>
        <v>0</v>
      </c>
      <c r="F27" s="122">
        <f>SUM(F25:F26)</f>
        <v>0</v>
      </c>
      <c r="G27" s="122">
        <f>SUM(G25:G26)</f>
        <v>83.633222294121467</v>
      </c>
      <c r="H27" s="122">
        <f>SUM(H25:H26)</f>
        <v>83.633222294121467</v>
      </c>
    </row>
    <row r="28" spans="1:8">
      <c r="A28" s="110"/>
      <c r="B28" s="127"/>
      <c r="C28" s="273" t="s">
        <v>27</v>
      </c>
      <c r="D28" s="116">
        <f>D23+D27</f>
        <v>3211.9527877345895</v>
      </c>
      <c r="E28" s="116">
        <f>E23+E27</f>
        <v>0</v>
      </c>
      <c r="F28" s="116">
        <f>F23+F27</f>
        <v>0</v>
      </c>
      <c r="G28" s="116">
        <f>G23+G27</f>
        <v>88.342830487280693</v>
      </c>
      <c r="H28" s="116">
        <f>H23+H27</f>
        <v>3300.29561822187</v>
      </c>
    </row>
    <row r="29" spans="1:8">
      <c r="A29" s="78"/>
      <c r="B29" s="111"/>
      <c r="C29" s="273" t="s">
        <v>28</v>
      </c>
      <c r="D29" s="111"/>
      <c r="E29" s="111"/>
      <c r="F29" s="111"/>
      <c r="G29" s="111"/>
      <c r="H29" s="111"/>
    </row>
    <row r="30" spans="1:8">
      <c r="A30" s="120">
        <v>8</v>
      </c>
      <c r="B30" s="121">
        <v>0.03</v>
      </c>
      <c r="C30" s="273" t="s">
        <v>29</v>
      </c>
      <c r="D30" s="115">
        <f>D28*B30</f>
        <v>96.358583632037679</v>
      </c>
      <c r="E30" s="115">
        <f>E28*B30</f>
        <v>0</v>
      </c>
      <c r="F30" s="115">
        <f>F28*3%</f>
        <v>0</v>
      </c>
      <c r="G30" s="115">
        <f>G28*B30</f>
        <v>2.6502849146184206</v>
      </c>
      <c r="H30" s="115">
        <f>H28*B30</f>
        <v>99.008868546656089</v>
      </c>
    </row>
    <row r="31" spans="1:8">
      <c r="A31" s="78"/>
      <c r="B31" s="73"/>
      <c r="C31" s="273" t="s">
        <v>30</v>
      </c>
      <c r="D31" s="122">
        <f>D30</f>
        <v>96.358583632037679</v>
      </c>
      <c r="E31" s="122">
        <f>E30</f>
        <v>0</v>
      </c>
      <c r="F31" s="122">
        <f>F30</f>
        <v>0</v>
      </c>
      <c r="G31" s="122">
        <f>G30</f>
        <v>2.6502849146184206</v>
      </c>
      <c r="H31" s="122">
        <f>H30</f>
        <v>99.008868546656089</v>
      </c>
    </row>
    <row r="32" spans="1:8">
      <c r="A32" s="78"/>
      <c r="B32" s="78"/>
      <c r="C32" s="273" t="s">
        <v>31</v>
      </c>
      <c r="D32" s="122">
        <f>D28+D31</f>
        <v>3308.3113713666271</v>
      </c>
      <c r="E32" s="122">
        <f>E28+E31</f>
        <v>0</v>
      </c>
      <c r="F32" s="122">
        <f>F28+F31</f>
        <v>0</v>
      </c>
      <c r="G32" s="122">
        <f>G28+G31</f>
        <v>90.993115401899118</v>
      </c>
      <c r="H32" s="122">
        <f>H28+H31</f>
        <v>3399.3044867685262</v>
      </c>
    </row>
    <row r="33" spans="1:16">
      <c r="A33" s="78">
        <v>9</v>
      </c>
      <c r="B33" s="74">
        <v>0.2</v>
      </c>
      <c r="C33" s="273" t="s">
        <v>32</v>
      </c>
      <c r="D33" s="122">
        <f>D32*20%</f>
        <v>661.66227427332547</v>
      </c>
      <c r="E33" s="122">
        <f>E32*20%</f>
        <v>0</v>
      </c>
      <c r="F33" s="122">
        <f>F32*20%</f>
        <v>0</v>
      </c>
      <c r="G33" s="122">
        <f>G32*20%</f>
        <v>18.198623080379825</v>
      </c>
      <c r="H33" s="122">
        <f>H32*20%</f>
        <v>679.86089735370524</v>
      </c>
    </row>
    <row r="34" spans="1:16">
      <c r="A34" s="78"/>
      <c r="B34" s="78"/>
      <c r="C34" s="273" t="s">
        <v>33</v>
      </c>
      <c r="D34" s="128">
        <f>D32+D33</f>
        <v>3969.9736456399523</v>
      </c>
      <c r="E34" s="128">
        <f>E32+E33</f>
        <v>0</v>
      </c>
      <c r="F34" s="128">
        <f>F32+F33</f>
        <v>0</v>
      </c>
      <c r="G34" s="128">
        <f>G32+G33</f>
        <v>109.19173848227894</v>
      </c>
      <c r="H34" s="128">
        <f>H32+H33</f>
        <v>4079.1653841222314</v>
      </c>
      <c r="M34" s="260"/>
      <c r="N34" s="261"/>
      <c r="O34" s="261"/>
      <c r="P34" s="261"/>
    </row>
    <row r="35" spans="1:16">
      <c r="C35" s="262"/>
      <c r="D35" s="263"/>
      <c r="E35" s="263"/>
      <c r="F35" s="263"/>
      <c r="G35" s="263"/>
      <c r="H35" s="263"/>
    </row>
  </sheetData>
  <mergeCells count="13">
    <mergeCell ref="A1:H2"/>
    <mergeCell ref="A4:H4"/>
    <mergeCell ref="M34:P34"/>
    <mergeCell ref="A11:H11"/>
    <mergeCell ref="A13:B13"/>
    <mergeCell ref="A6:C6"/>
    <mergeCell ref="D6:F6"/>
    <mergeCell ref="A8:A9"/>
    <mergeCell ref="B8:B9"/>
    <mergeCell ref="C8:C9"/>
    <mergeCell ref="D8:H8"/>
    <mergeCell ref="A3:H3"/>
    <mergeCell ref="H6:L6"/>
  </mergeCells>
  <pageMargins left="0.51181102362204722" right="0.11811023622047245" top="0" bottom="0" header="0.31496062992125984" footer="0.31496062992125984"/>
  <pageSetup paperSize="9" scale="79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S22"/>
  <sheetViews>
    <sheetView workbookViewId="0">
      <selection activeCell="A9" sqref="A8:H15"/>
    </sheetView>
  </sheetViews>
  <sheetFormatPr defaultRowHeight="15"/>
  <cols>
    <col min="1" max="1" width="5.140625" customWidth="1"/>
    <col min="2" max="2" width="9.7109375" customWidth="1"/>
    <col min="3" max="3" width="49.42578125" customWidth="1"/>
    <col min="4" max="5" width="10.85546875" customWidth="1"/>
    <col min="6" max="6" width="10.5703125" customWidth="1"/>
    <col min="7" max="7" width="12.28515625" customWidth="1"/>
    <col min="8" max="8" width="14.7109375" customWidth="1"/>
    <col min="9" max="10" width="9.140625" hidden="1" customWidth="1"/>
  </cols>
  <sheetData>
    <row r="1" spans="1:19" ht="15" customHeight="1">
      <c r="A1" s="190" t="str">
        <f>+նախ.1!A1</f>
        <v>²ð²ð²îÆ Ø²ð¼ ¸²È²ð Ð²Ø²ÚÜø</v>
      </c>
      <c r="B1" s="190"/>
      <c r="C1" s="190"/>
      <c r="D1" s="190"/>
      <c r="E1" s="190"/>
      <c r="F1" s="190"/>
      <c r="G1" s="190"/>
      <c r="H1" s="190"/>
      <c r="I1" s="25"/>
      <c r="J1" s="25"/>
      <c r="K1" s="27"/>
      <c r="L1" s="27"/>
      <c r="M1" s="27"/>
      <c r="N1" s="25"/>
      <c r="O1" s="25"/>
      <c r="P1" s="25"/>
      <c r="Q1" s="4"/>
      <c r="R1" s="4"/>
      <c r="S1" s="4"/>
    </row>
    <row r="2" spans="1:19">
      <c r="A2" s="38"/>
      <c r="B2" s="36"/>
      <c r="C2" s="27"/>
      <c r="D2" s="25"/>
      <c r="E2" s="25"/>
      <c r="F2" s="37"/>
      <c r="G2" s="25"/>
      <c r="H2" s="25"/>
      <c r="I2" s="25"/>
      <c r="J2" s="25"/>
      <c r="K2" s="27"/>
      <c r="L2" s="27"/>
      <c r="M2" s="27"/>
      <c r="N2" s="25"/>
      <c r="O2" s="25"/>
      <c r="P2" s="25"/>
      <c r="Q2" s="4"/>
      <c r="R2" s="4"/>
      <c r="S2" s="4"/>
    </row>
    <row r="3" spans="1:19" ht="15.75" customHeight="1">
      <c r="A3" s="195" t="str">
        <f>+նախ.1!A3</f>
        <v>Ð²Ø²ÚÜøÆ ìÂ²ð²ÚÆÜ ìÆÖ²ÎàôØ ¶îÜìàÔ ÐÆÜ ÂÆì 51 ì²ðâ²Î²Ü ÞºÜøÆ ø²Ü¸Ø²Ü ²ÞÊ²î²ÜøÜºð</v>
      </c>
      <c r="B3" s="195"/>
      <c r="C3" s="195"/>
      <c r="D3" s="195"/>
      <c r="E3" s="195"/>
      <c r="F3" s="195"/>
      <c r="G3" s="195"/>
      <c r="H3" s="195"/>
      <c r="I3" s="2"/>
      <c r="J3" s="2"/>
      <c r="K3" s="5"/>
      <c r="L3" s="5"/>
      <c r="M3" s="5"/>
      <c r="N3" s="5"/>
      <c r="O3" s="5"/>
      <c r="P3" s="5"/>
      <c r="Q3" s="4"/>
      <c r="R3" s="4"/>
      <c r="S3" s="4"/>
    </row>
    <row r="4" spans="1:19" ht="26.25" customHeight="1">
      <c r="A4" s="195"/>
      <c r="B4" s="195"/>
      <c r="C4" s="195"/>
      <c r="D4" s="195"/>
      <c r="E4" s="195"/>
      <c r="F4" s="195"/>
      <c r="G4" s="195"/>
      <c r="H4" s="195"/>
      <c r="I4" s="2"/>
      <c r="J4" s="2"/>
      <c r="K4" s="5"/>
      <c r="L4" s="5"/>
      <c r="M4" s="5"/>
      <c r="N4" s="5"/>
      <c r="O4" s="5"/>
      <c r="P4" s="5"/>
      <c r="Q4" s="4"/>
      <c r="R4" s="4"/>
      <c r="S4" s="4"/>
    </row>
    <row r="5" spans="1:19" ht="15.75">
      <c r="A5" s="2"/>
      <c r="B5" s="2"/>
      <c r="C5" s="2"/>
      <c r="D5" s="2"/>
      <c r="E5" s="2"/>
      <c r="F5" s="2"/>
      <c r="G5" s="2"/>
      <c r="H5" s="2"/>
      <c r="I5" s="2"/>
      <c r="J5" s="2"/>
      <c r="K5" s="5"/>
      <c r="L5" s="5"/>
      <c r="M5" s="5"/>
      <c r="N5" s="5"/>
      <c r="O5" s="5"/>
      <c r="P5" s="5"/>
      <c r="Q5" s="4"/>
      <c r="R5" s="4"/>
      <c r="S5" s="4"/>
    </row>
    <row r="6" spans="1:19" ht="15.75">
      <c r="A6" s="196" t="s">
        <v>97</v>
      </c>
      <c r="B6" s="197"/>
      <c r="C6" s="197"/>
      <c r="D6" s="197"/>
      <c r="E6" s="197"/>
      <c r="F6" s="197"/>
      <c r="G6" s="197"/>
      <c r="H6" s="197"/>
      <c r="I6" s="2"/>
      <c r="J6" s="2"/>
      <c r="K6" s="5"/>
      <c r="L6" s="5"/>
      <c r="M6" s="5"/>
      <c r="N6" s="5"/>
      <c r="O6" s="5"/>
      <c r="P6" s="5"/>
      <c r="Q6" s="4"/>
      <c r="R6" s="4"/>
      <c r="S6" s="4"/>
    </row>
    <row r="7" spans="1:19" ht="15.75">
      <c r="A7" s="6"/>
      <c r="B7" s="6"/>
      <c r="C7" s="6"/>
      <c r="D7" s="7"/>
      <c r="E7" s="7"/>
      <c r="F7" s="7"/>
      <c r="G7" s="7"/>
      <c r="H7" s="8"/>
      <c r="I7" s="9"/>
      <c r="J7" s="9"/>
      <c r="K7" s="9"/>
      <c r="L7" s="9"/>
      <c r="M7" s="9"/>
      <c r="N7" s="9"/>
      <c r="O7" s="9"/>
      <c r="P7" s="9"/>
      <c r="Q7" s="4"/>
      <c r="R7" s="4"/>
      <c r="S7" s="4"/>
    </row>
    <row r="8" spans="1:19">
      <c r="A8" s="129" t="s">
        <v>3</v>
      </c>
      <c r="B8" s="129" t="s">
        <v>34</v>
      </c>
      <c r="C8" s="129" t="s">
        <v>35</v>
      </c>
      <c r="D8" s="191" t="s">
        <v>36</v>
      </c>
      <c r="E8" s="192"/>
      <c r="F8" s="192"/>
      <c r="G8" s="193"/>
      <c r="H8" s="129" t="s">
        <v>37</v>
      </c>
      <c r="I8" s="9"/>
      <c r="J8" s="9"/>
      <c r="K8" s="9"/>
      <c r="L8" s="9"/>
      <c r="M8" s="9"/>
      <c r="N8" s="9"/>
      <c r="O8" s="9"/>
      <c r="P8" s="9"/>
      <c r="Q8" s="4"/>
      <c r="R8" s="4"/>
      <c r="S8" s="4"/>
    </row>
    <row r="9" spans="1:19">
      <c r="A9" s="130"/>
      <c r="B9" s="130" t="s">
        <v>38</v>
      </c>
      <c r="C9" s="130" t="s">
        <v>39</v>
      </c>
      <c r="D9" s="129" t="s">
        <v>40</v>
      </c>
      <c r="E9" s="129" t="s">
        <v>41</v>
      </c>
      <c r="F9" s="129" t="s">
        <v>42</v>
      </c>
      <c r="G9" s="129" t="s">
        <v>43</v>
      </c>
      <c r="H9" s="130" t="s">
        <v>44</v>
      </c>
      <c r="I9" s="9"/>
      <c r="J9" s="9"/>
      <c r="K9" s="9"/>
      <c r="L9" s="9"/>
      <c r="M9" s="9"/>
      <c r="N9" s="9"/>
      <c r="O9" s="9"/>
      <c r="P9" s="9"/>
      <c r="Q9" s="4"/>
      <c r="R9" s="4"/>
      <c r="S9" s="4"/>
    </row>
    <row r="10" spans="1:19">
      <c r="A10" s="131"/>
      <c r="B10" s="131"/>
      <c r="C10" s="131"/>
      <c r="D10" s="132" t="s">
        <v>45</v>
      </c>
      <c r="E10" s="132" t="s">
        <v>46</v>
      </c>
      <c r="F10" s="132" t="s">
        <v>47</v>
      </c>
      <c r="G10" s="132" t="s">
        <v>48</v>
      </c>
      <c r="H10" s="132"/>
      <c r="I10" s="9"/>
      <c r="J10" s="9"/>
      <c r="K10" s="9"/>
      <c r="L10" s="9"/>
      <c r="M10" s="9"/>
      <c r="N10" s="9"/>
      <c r="O10" s="9"/>
      <c r="P10" s="9"/>
      <c r="Q10" s="4"/>
      <c r="R10" s="4"/>
      <c r="S10" s="4"/>
    </row>
    <row r="11" spans="1:19">
      <c r="A11" s="133">
        <v>1</v>
      </c>
      <c r="B11" s="133">
        <v>2</v>
      </c>
      <c r="C11" s="133">
        <v>3</v>
      </c>
      <c r="D11" s="133">
        <v>4</v>
      </c>
      <c r="E11" s="133">
        <v>5</v>
      </c>
      <c r="F11" s="133">
        <v>6</v>
      </c>
      <c r="G11" s="133">
        <v>7</v>
      </c>
      <c r="H11" s="133">
        <v>8</v>
      </c>
      <c r="I11" s="9"/>
      <c r="J11" s="9"/>
      <c r="K11" s="9"/>
      <c r="L11" s="9"/>
      <c r="M11" s="9"/>
      <c r="N11" s="9"/>
      <c r="O11" s="9"/>
      <c r="P11" s="9"/>
      <c r="Q11" s="4"/>
      <c r="R11" s="4"/>
      <c r="S11" s="4"/>
    </row>
    <row r="12" spans="1:19">
      <c r="A12" s="133"/>
      <c r="B12" s="134"/>
      <c r="C12" s="135"/>
      <c r="D12" s="136"/>
      <c r="E12" s="137"/>
      <c r="F12" s="138"/>
      <c r="G12" s="137"/>
      <c r="H12" s="136"/>
      <c r="I12" s="9"/>
      <c r="J12" s="9"/>
      <c r="K12" s="9"/>
      <c r="L12" s="9"/>
      <c r="M12" s="9"/>
      <c r="N12" s="9"/>
      <c r="O12" s="9"/>
      <c r="P12" s="9"/>
      <c r="Q12" s="4"/>
      <c r="R12" s="4"/>
      <c r="S12" s="4"/>
    </row>
    <row r="13" spans="1:19" ht="21" customHeight="1">
      <c r="A13" s="133">
        <v>1</v>
      </c>
      <c r="B13" s="134" t="s">
        <v>49</v>
      </c>
      <c r="C13" s="45" t="s">
        <v>98</v>
      </c>
      <c r="D13" s="139">
        <f>նախ.1!Q37</f>
        <v>3124.1182044173943</v>
      </c>
      <c r="E13" s="139">
        <v>0</v>
      </c>
      <c r="F13" s="140">
        <v>0</v>
      </c>
      <c r="G13" s="136">
        <v>0</v>
      </c>
      <c r="H13" s="136">
        <f>SUM(D13:G13)</f>
        <v>3124.1182044173943</v>
      </c>
      <c r="I13" s="10"/>
      <c r="J13" s="9"/>
      <c r="K13" s="9"/>
      <c r="L13" s="9"/>
      <c r="M13" s="9"/>
      <c r="N13" s="9"/>
      <c r="O13" s="9"/>
      <c r="P13" s="9"/>
      <c r="Q13" s="4"/>
      <c r="R13" s="4"/>
      <c r="S13" s="4"/>
    </row>
    <row r="14" spans="1:19" ht="21" customHeight="1">
      <c r="A14" s="133"/>
      <c r="B14" s="134"/>
      <c r="C14" s="45"/>
      <c r="D14" s="139"/>
      <c r="E14" s="139"/>
      <c r="F14" s="140"/>
      <c r="G14" s="136"/>
      <c r="H14" s="136"/>
      <c r="I14" s="10"/>
      <c r="J14" s="9"/>
      <c r="K14" s="9"/>
      <c r="L14" s="9"/>
      <c r="M14" s="9"/>
      <c r="N14" s="9"/>
      <c r="O14" s="9"/>
      <c r="P14" s="9"/>
      <c r="Q14" s="4"/>
      <c r="R14" s="4"/>
      <c r="S14" s="4"/>
    </row>
    <row r="15" spans="1:19">
      <c r="A15" s="141"/>
      <c r="B15" s="134"/>
      <c r="C15" s="142" t="s">
        <v>11</v>
      </c>
      <c r="D15" s="139">
        <f>SUM(D13:D13)</f>
        <v>3124.1182044173943</v>
      </c>
      <c r="E15" s="143"/>
      <c r="F15" s="138"/>
      <c r="G15" s="137"/>
      <c r="H15" s="136">
        <f>SUM(H13:H13)</f>
        <v>3124.1182044173943</v>
      </c>
      <c r="I15" s="9"/>
      <c r="J15" s="10"/>
      <c r="K15" s="9"/>
      <c r="L15" s="9"/>
      <c r="M15" s="9"/>
      <c r="N15" s="9"/>
      <c r="O15" s="9"/>
      <c r="P15" s="9"/>
      <c r="Q15" s="4"/>
      <c r="R15" s="4"/>
      <c r="S15" s="4"/>
    </row>
    <row r="16" spans="1:19">
      <c r="A16" s="11"/>
      <c r="B16" s="12"/>
      <c r="C16" s="13"/>
      <c r="D16" s="14"/>
      <c r="E16" s="14"/>
      <c r="F16" s="14"/>
      <c r="G16" s="14"/>
      <c r="H16" s="14"/>
      <c r="I16" s="16"/>
      <c r="J16" s="16"/>
      <c r="K16" s="16"/>
      <c r="L16" s="16"/>
      <c r="M16" s="16"/>
      <c r="N16" s="16"/>
      <c r="O16" s="17"/>
      <c r="P16" s="17"/>
      <c r="Q16" s="15"/>
      <c r="R16" s="15"/>
      <c r="S16" s="15"/>
    </row>
    <row r="17" spans="1:19">
      <c r="A17" s="18"/>
      <c r="B17" s="19"/>
      <c r="C17" s="19"/>
      <c r="D17" s="20"/>
      <c r="E17" s="20"/>
      <c r="F17" s="20"/>
      <c r="G17" s="20"/>
      <c r="H17" s="21"/>
      <c r="I17" s="17"/>
      <c r="J17" s="17"/>
      <c r="K17" s="17"/>
      <c r="L17" s="17"/>
      <c r="M17" s="17"/>
      <c r="N17" s="17"/>
      <c r="O17" s="17"/>
      <c r="P17" s="9"/>
      <c r="Q17" s="4"/>
      <c r="R17" s="4"/>
      <c r="S17" s="4"/>
    </row>
    <row r="18" spans="1:19">
      <c r="A18" s="18"/>
      <c r="B18" s="19"/>
      <c r="C18" s="194"/>
      <c r="D18" s="194"/>
      <c r="E18" s="22"/>
      <c r="F18" s="22"/>
      <c r="G18" s="20"/>
      <c r="H18" s="21"/>
      <c r="I18" s="9"/>
      <c r="J18" s="9"/>
      <c r="K18" s="9"/>
      <c r="L18" s="9"/>
      <c r="M18" s="9"/>
      <c r="N18" s="9"/>
      <c r="O18" s="9"/>
      <c r="P18" s="9"/>
      <c r="Q18" s="4"/>
      <c r="R18" s="4"/>
      <c r="S18" s="4"/>
    </row>
    <row r="19" spans="1:19">
      <c r="A19" s="3"/>
      <c r="B19" s="23"/>
      <c r="C19" s="194"/>
      <c r="D19" s="194"/>
      <c r="E19" s="194"/>
      <c r="F19" s="194"/>
      <c r="G19" s="23"/>
      <c r="H19" s="18"/>
      <c r="I19" s="9"/>
      <c r="J19" s="9"/>
      <c r="K19" s="9"/>
      <c r="L19" s="9"/>
      <c r="M19" s="9"/>
      <c r="N19" s="9"/>
      <c r="O19" s="9"/>
      <c r="P19" s="9"/>
      <c r="Q19" s="4"/>
      <c r="R19" s="4"/>
      <c r="S19" s="4"/>
    </row>
    <row r="20" spans="1:19">
      <c r="A20" s="3"/>
      <c r="B20" s="3"/>
      <c r="C20" s="3"/>
      <c r="D20" s="3"/>
      <c r="E20" s="3"/>
      <c r="F20" s="3"/>
      <c r="G20" s="24"/>
      <c r="H20" s="18"/>
    </row>
    <row r="22" spans="1:19">
      <c r="J22" s="1"/>
    </row>
  </sheetData>
  <mergeCells count="6">
    <mergeCell ref="A1:H1"/>
    <mergeCell ref="D8:G8"/>
    <mergeCell ref="C19:F19"/>
    <mergeCell ref="C18:D18"/>
    <mergeCell ref="A3:H4"/>
    <mergeCell ref="A6:H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9"/>
  <sheetViews>
    <sheetView view="pageBreakPreview" topLeftCell="B16" zoomScaleSheetLayoutView="100" workbookViewId="0">
      <selection activeCell="P29" sqref="P29:P32"/>
    </sheetView>
  </sheetViews>
  <sheetFormatPr defaultRowHeight="12"/>
  <cols>
    <col min="1" max="1" width="4.140625" style="103" customWidth="1"/>
    <col min="2" max="2" width="6.42578125" style="106" customWidth="1"/>
    <col min="3" max="3" width="31.28515625" style="100" customWidth="1"/>
    <col min="4" max="4" width="5.7109375" style="98" customWidth="1"/>
    <col min="5" max="5" width="6.85546875" style="98" customWidth="1"/>
    <col min="6" max="6" width="6" style="101" customWidth="1"/>
    <col min="7" max="7" width="6.5703125" style="98" customWidth="1"/>
    <col min="8" max="8" width="7" style="98" customWidth="1"/>
    <col min="9" max="9" width="5.85546875" style="98" customWidth="1"/>
    <col min="10" max="10" width="13.7109375" style="93" customWidth="1"/>
    <col min="11" max="11" width="5.85546875" style="98" customWidth="1"/>
    <col min="12" max="12" width="6.42578125" style="99" customWidth="1"/>
    <col min="13" max="13" width="8" style="99" customWidth="1"/>
    <col min="14" max="14" width="6.42578125" style="99" customWidth="1"/>
    <col min="15" max="15" width="6.7109375" style="98" customWidth="1"/>
    <col min="16" max="16" width="6.85546875" style="98" customWidth="1"/>
    <col min="17" max="17" width="9.5703125" style="98" customWidth="1"/>
    <col min="18" max="16384" width="9.140625" style="93"/>
  </cols>
  <sheetData>
    <row r="1" spans="1:17">
      <c r="A1" s="209" t="s">
        <v>120</v>
      </c>
      <c r="B1" s="210"/>
      <c r="C1" s="211"/>
      <c r="D1" s="212"/>
      <c r="E1" s="212"/>
      <c r="F1" s="213"/>
      <c r="G1" s="212"/>
      <c r="H1" s="212"/>
      <c r="I1" s="212"/>
      <c r="J1" s="212"/>
      <c r="K1" s="212"/>
      <c r="L1" s="211"/>
      <c r="M1" s="211"/>
      <c r="N1" s="211"/>
      <c r="O1" s="212"/>
      <c r="P1" s="212"/>
      <c r="Q1" s="212"/>
    </row>
    <row r="2" spans="1:17">
      <c r="A2" s="214"/>
      <c r="B2" s="210"/>
      <c r="C2" s="211"/>
      <c r="D2" s="212"/>
      <c r="E2" s="212"/>
      <c r="F2" s="213"/>
      <c r="G2" s="212"/>
      <c r="H2" s="212"/>
      <c r="I2" s="212"/>
      <c r="J2" s="212"/>
      <c r="K2" s="212"/>
      <c r="L2" s="211"/>
      <c r="M2" s="211"/>
      <c r="N2" s="211"/>
      <c r="O2" s="212"/>
      <c r="P2" s="212"/>
      <c r="Q2" s="212"/>
    </row>
    <row r="3" spans="1:17" ht="21" customHeight="1">
      <c r="A3" s="228" t="s">
        <v>121</v>
      </c>
      <c r="B3" s="229"/>
      <c r="C3" s="230"/>
      <c r="D3" s="231"/>
      <c r="E3" s="231"/>
      <c r="F3" s="232"/>
      <c r="G3" s="231"/>
      <c r="H3" s="231"/>
      <c r="I3" s="231"/>
      <c r="J3" s="231"/>
      <c r="K3" s="231"/>
      <c r="L3" s="230"/>
      <c r="M3" s="230"/>
      <c r="N3" s="230"/>
      <c r="O3" s="231"/>
      <c r="P3" s="231"/>
      <c r="Q3" s="231"/>
    </row>
    <row r="4" spans="1:17">
      <c r="A4" s="233"/>
      <c r="B4" s="229"/>
      <c r="C4" s="230"/>
      <c r="D4" s="231"/>
      <c r="E4" s="231"/>
      <c r="F4" s="232"/>
      <c r="G4" s="231"/>
      <c r="H4" s="231"/>
      <c r="I4" s="231"/>
      <c r="J4" s="231"/>
      <c r="K4" s="231"/>
      <c r="L4" s="230"/>
      <c r="M4" s="230"/>
      <c r="N4" s="230"/>
      <c r="O4" s="231"/>
      <c r="P4" s="231"/>
      <c r="Q4" s="231"/>
    </row>
    <row r="5" spans="1:17">
      <c r="A5" s="217" t="s">
        <v>70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</row>
    <row r="6" spans="1:17">
      <c r="A6" s="217"/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</row>
    <row r="7" spans="1:17" ht="15" customHeight="1">
      <c r="A7" s="217" t="s">
        <v>98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</row>
    <row r="8" spans="1:17" ht="15" customHeight="1">
      <c r="A8" s="217"/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</row>
    <row r="9" spans="1:17" ht="18">
      <c r="A9" s="153"/>
      <c r="B9" s="154"/>
      <c r="C9" s="154"/>
      <c r="D9" s="154"/>
      <c r="E9" s="154"/>
      <c r="F9" s="154"/>
      <c r="G9" s="154"/>
      <c r="H9" s="154"/>
      <c r="I9" s="154"/>
      <c r="J9" s="226" t="s">
        <v>89</v>
      </c>
      <c r="K9" s="226"/>
      <c r="L9" s="220" t="s">
        <v>90</v>
      </c>
      <c r="M9" s="220"/>
      <c r="N9" s="220"/>
      <c r="O9" s="220"/>
      <c r="P9" s="175" t="s">
        <v>116</v>
      </c>
      <c r="Q9" s="154"/>
    </row>
    <row r="10" spans="1:17" ht="18">
      <c r="A10" s="227" t="s">
        <v>91</v>
      </c>
      <c r="B10" s="227"/>
      <c r="C10" s="227"/>
      <c r="D10" s="227"/>
      <c r="E10" s="227"/>
      <c r="F10" s="218">
        <f>+Q37</f>
        <v>3124.1182044173943</v>
      </c>
      <c r="G10" s="219"/>
      <c r="H10" s="155" t="s">
        <v>92</v>
      </c>
      <c r="I10" s="154"/>
      <c r="J10" s="154"/>
      <c r="K10" s="154"/>
      <c r="L10" s="220" t="s">
        <v>93</v>
      </c>
      <c r="M10" s="220"/>
      <c r="N10" s="220"/>
      <c r="O10" s="220"/>
      <c r="P10" s="175" t="s">
        <v>117</v>
      </c>
      <c r="Q10" s="154"/>
    </row>
    <row r="11" spans="1:17" ht="13.5">
      <c r="A11" s="153"/>
      <c r="B11" s="154"/>
      <c r="C11" s="223"/>
      <c r="D11" s="223"/>
      <c r="E11" s="223"/>
      <c r="F11" s="224"/>
      <c r="G11" s="224"/>
      <c r="H11" s="155"/>
      <c r="I11" s="154"/>
      <c r="J11" s="154"/>
      <c r="K11" s="225" t="s">
        <v>94</v>
      </c>
      <c r="L11" s="225"/>
      <c r="M11" s="225"/>
      <c r="N11" s="225"/>
      <c r="O11" s="225"/>
      <c r="P11" s="156" t="s">
        <v>112</v>
      </c>
      <c r="Q11" s="154"/>
    </row>
    <row r="12" spans="1:17" ht="12" customHeight="1">
      <c r="A12" s="234" t="s">
        <v>0</v>
      </c>
      <c r="B12" s="207" t="s">
        <v>51</v>
      </c>
      <c r="C12" s="221" t="s">
        <v>52</v>
      </c>
      <c r="D12" s="215" t="s">
        <v>71</v>
      </c>
      <c r="E12" s="240" t="s">
        <v>54</v>
      </c>
      <c r="F12" s="206" t="s">
        <v>60</v>
      </c>
      <c r="G12" s="222"/>
      <c r="H12" s="222"/>
      <c r="I12" s="222"/>
      <c r="J12" s="222"/>
      <c r="K12" s="222"/>
      <c r="L12" s="222"/>
      <c r="M12" s="222"/>
      <c r="N12" s="222"/>
      <c r="O12" s="238" t="s">
        <v>63</v>
      </c>
      <c r="P12" s="238" t="s">
        <v>64</v>
      </c>
      <c r="Q12" s="221" t="s">
        <v>65</v>
      </c>
    </row>
    <row r="13" spans="1:17">
      <c r="A13" s="234"/>
      <c r="B13" s="207"/>
      <c r="C13" s="221"/>
      <c r="D13" s="216"/>
      <c r="E13" s="240"/>
      <c r="F13" s="241"/>
      <c r="G13" s="222"/>
      <c r="H13" s="222"/>
      <c r="I13" s="222"/>
      <c r="J13" s="222"/>
      <c r="K13" s="222"/>
      <c r="L13" s="222"/>
      <c r="M13" s="222"/>
      <c r="N13" s="222"/>
      <c r="O13" s="239"/>
      <c r="P13" s="239"/>
      <c r="Q13" s="222"/>
    </row>
    <row r="14" spans="1:17" ht="12" customHeight="1">
      <c r="A14" s="234"/>
      <c r="B14" s="207"/>
      <c r="C14" s="221"/>
      <c r="D14" s="216"/>
      <c r="E14" s="240"/>
      <c r="F14" s="206" t="s">
        <v>55</v>
      </c>
      <c r="G14" s="222"/>
      <c r="H14" s="221" t="s">
        <v>56</v>
      </c>
      <c r="I14" s="222"/>
      <c r="J14" s="221" t="s">
        <v>61</v>
      </c>
      <c r="K14" s="222"/>
      <c r="L14" s="222"/>
      <c r="M14" s="222"/>
      <c r="N14" s="222"/>
      <c r="O14" s="239"/>
      <c r="P14" s="239"/>
      <c r="Q14" s="222"/>
    </row>
    <row r="15" spans="1:17" ht="82.5" customHeight="1">
      <c r="A15" s="234"/>
      <c r="B15" s="207"/>
      <c r="C15" s="221"/>
      <c r="D15" s="216"/>
      <c r="E15" s="240"/>
      <c r="F15" s="94" t="s">
        <v>58</v>
      </c>
      <c r="G15" s="150" t="s">
        <v>59</v>
      </c>
      <c r="H15" s="174" t="s">
        <v>118</v>
      </c>
      <c r="I15" s="174" t="s">
        <v>119</v>
      </c>
      <c r="J15" s="149" t="s">
        <v>66</v>
      </c>
      <c r="K15" s="150" t="s">
        <v>53</v>
      </c>
      <c r="L15" s="94" t="s">
        <v>54</v>
      </c>
      <c r="M15" s="150" t="s">
        <v>57</v>
      </c>
      <c r="N15" s="94" t="s">
        <v>62</v>
      </c>
      <c r="O15" s="239"/>
      <c r="P15" s="239"/>
      <c r="Q15" s="222"/>
    </row>
    <row r="16" spans="1:17">
      <c r="A16" s="104">
        <v>1</v>
      </c>
      <c r="B16" s="148">
        <v>2</v>
      </c>
      <c r="C16" s="95">
        <v>3</v>
      </c>
      <c r="D16" s="95">
        <v>4</v>
      </c>
      <c r="E16" s="95">
        <v>5</v>
      </c>
      <c r="F16" s="96">
        <v>6</v>
      </c>
      <c r="G16" s="95">
        <v>7</v>
      </c>
      <c r="H16" s="95">
        <v>8</v>
      </c>
      <c r="I16" s="95">
        <v>9</v>
      </c>
      <c r="J16" s="95">
        <v>10</v>
      </c>
      <c r="K16" s="149">
        <v>11</v>
      </c>
      <c r="L16" s="148">
        <v>12</v>
      </c>
      <c r="M16" s="95">
        <v>13</v>
      </c>
      <c r="N16" s="95">
        <v>14</v>
      </c>
      <c r="O16" s="95">
        <v>15</v>
      </c>
      <c r="P16" s="95">
        <v>16</v>
      </c>
      <c r="Q16" s="95">
        <v>17</v>
      </c>
    </row>
    <row r="17" spans="1:17" ht="13.5">
      <c r="A17" s="199"/>
      <c r="B17" s="200"/>
      <c r="C17" s="208" t="s">
        <v>113</v>
      </c>
      <c r="D17" s="203"/>
      <c r="E17" s="204"/>
      <c r="F17" s="205"/>
      <c r="G17" s="205"/>
      <c r="H17" s="206"/>
      <c r="I17" s="205"/>
      <c r="J17" s="88"/>
      <c r="K17" s="85"/>
      <c r="L17" s="85"/>
      <c r="M17" s="102"/>
      <c r="N17" s="90"/>
      <c r="O17" s="198"/>
      <c r="P17" s="198"/>
      <c r="Q17" s="198"/>
    </row>
    <row r="18" spans="1:17" ht="12" customHeight="1">
      <c r="A18" s="199"/>
      <c r="B18" s="200"/>
      <c r="C18" s="208"/>
      <c r="D18" s="203"/>
      <c r="E18" s="204"/>
      <c r="F18" s="205"/>
      <c r="G18" s="205"/>
      <c r="H18" s="206"/>
      <c r="I18" s="205"/>
      <c r="J18" s="88"/>
      <c r="K18" s="85"/>
      <c r="L18" s="85"/>
      <c r="M18" s="85"/>
      <c r="N18" s="90"/>
      <c r="O18" s="198"/>
      <c r="P18" s="198"/>
      <c r="Q18" s="198"/>
    </row>
    <row r="19" spans="1:17" ht="12" customHeight="1">
      <c r="A19" s="199"/>
      <c r="B19" s="200"/>
      <c r="C19" s="208"/>
      <c r="D19" s="203"/>
      <c r="E19" s="204"/>
      <c r="F19" s="205"/>
      <c r="G19" s="205"/>
      <c r="H19" s="206"/>
      <c r="I19" s="205"/>
      <c r="J19" s="88"/>
      <c r="K19" s="85"/>
      <c r="L19" s="85"/>
      <c r="M19" s="86"/>
      <c r="N19" s="90"/>
      <c r="O19" s="198"/>
      <c r="P19" s="198"/>
      <c r="Q19" s="198"/>
    </row>
    <row r="20" spans="1:17" ht="12" customHeight="1">
      <c r="A20" s="199"/>
      <c r="B20" s="200"/>
      <c r="C20" s="208"/>
      <c r="D20" s="203"/>
      <c r="E20" s="204"/>
      <c r="F20" s="205"/>
      <c r="G20" s="205"/>
      <c r="H20" s="206"/>
      <c r="I20" s="205"/>
      <c r="J20" s="88"/>
      <c r="K20" s="85"/>
      <c r="L20" s="85"/>
      <c r="M20" s="85"/>
      <c r="N20" s="90"/>
      <c r="O20" s="198"/>
      <c r="P20" s="198"/>
      <c r="Q20" s="198"/>
    </row>
    <row r="21" spans="1:17" ht="54.95" customHeight="1">
      <c r="A21" s="199">
        <v>2</v>
      </c>
      <c r="B21" s="200" t="s">
        <v>122</v>
      </c>
      <c r="C21" s="201" t="s">
        <v>125</v>
      </c>
      <c r="D21" s="203" t="s">
        <v>110</v>
      </c>
      <c r="E21" s="204">
        <v>1090.7</v>
      </c>
      <c r="F21" s="205">
        <v>9.9000000000000008E-3</v>
      </c>
      <c r="G21" s="205">
        <v>0.21099999999999999</v>
      </c>
      <c r="H21" s="206">
        <f>+F21*1670.46/1000</f>
        <v>1.6537553999999999E-2</v>
      </c>
      <c r="I21" s="205">
        <f t="shared" ref="I21" si="0">+G21*2650.58/1000</f>
        <v>0.55927238000000001</v>
      </c>
      <c r="J21" s="88"/>
      <c r="K21" s="85"/>
      <c r="L21" s="85"/>
      <c r="M21" s="92"/>
      <c r="N21" s="90"/>
      <c r="O21" s="198">
        <f>+N21+N22+N23+N24</f>
        <v>0</v>
      </c>
      <c r="P21" s="198">
        <f>+H21+I21+O21</f>
        <v>0.57580993400000002</v>
      </c>
      <c r="Q21" s="198">
        <f t="shared" ref="Q21" si="1">+E21*P21</f>
        <v>628.03589501380009</v>
      </c>
    </row>
    <row r="22" spans="1:17" ht="54.95" customHeight="1">
      <c r="A22" s="199"/>
      <c r="B22" s="200"/>
      <c r="C22" s="202"/>
      <c r="D22" s="203"/>
      <c r="E22" s="204"/>
      <c r="F22" s="205"/>
      <c r="G22" s="205"/>
      <c r="H22" s="206"/>
      <c r="I22" s="205"/>
      <c r="J22" s="88"/>
      <c r="K22" s="85"/>
      <c r="L22" s="85"/>
      <c r="M22" s="85"/>
      <c r="N22" s="90"/>
      <c r="O22" s="198"/>
      <c r="P22" s="198"/>
      <c r="Q22" s="198"/>
    </row>
    <row r="23" spans="1:17" ht="54.95" customHeight="1">
      <c r="A23" s="199"/>
      <c r="B23" s="200"/>
      <c r="C23" s="202"/>
      <c r="D23" s="203"/>
      <c r="E23" s="204"/>
      <c r="F23" s="205"/>
      <c r="G23" s="205"/>
      <c r="H23" s="206"/>
      <c r="I23" s="205"/>
      <c r="J23" s="88"/>
      <c r="K23" s="85"/>
      <c r="L23" s="85"/>
      <c r="M23" s="86"/>
      <c r="N23" s="90"/>
      <c r="O23" s="198"/>
      <c r="P23" s="198"/>
      <c r="Q23" s="198"/>
    </row>
    <row r="24" spans="1:17" ht="81.75" customHeight="1">
      <c r="A24" s="199"/>
      <c r="B24" s="200"/>
      <c r="C24" s="202"/>
      <c r="D24" s="203"/>
      <c r="E24" s="204"/>
      <c r="F24" s="205"/>
      <c r="G24" s="205"/>
      <c r="H24" s="206"/>
      <c r="I24" s="205"/>
      <c r="J24" s="88"/>
      <c r="K24" s="85"/>
      <c r="L24" s="85"/>
      <c r="M24" s="85"/>
      <c r="N24" s="90"/>
      <c r="O24" s="198"/>
      <c r="P24" s="198"/>
      <c r="Q24" s="198"/>
    </row>
    <row r="25" spans="1:17" ht="13.5">
      <c r="A25" s="199">
        <v>3</v>
      </c>
      <c r="B25" s="200" t="s">
        <v>123</v>
      </c>
      <c r="C25" s="201" t="s">
        <v>124</v>
      </c>
      <c r="D25" s="203" t="s">
        <v>110</v>
      </c>
      <c r="E25" s="204">
        <v>40.700000000000003</v>
      </c>
      <c r="F25" s="205">
        <v>1.1000000000000001</v>
      </c>
      <c r="G25" s="205"/>
      <c r="H25" s="206">
        <f>+F25*1670.46/1000</f>
        <v>1.8375060000000001</v>
      </c>
      <c r="I25" s="205"/>
      <c r="J25" s="84"/>
      <c r="K25" s="84"/>
      <c r="L25" s="84"/>
      <c r="M25" s="89"/>
      <c r="N25" s="90"/>
      <c r="O25" s="206">
        <f>+N25+N26+N27+N28</f>
        <v>0</v>
      </c>
      <c r="P25" s="198">
        <f>+H25+I25+O25</f>
        <v>1.8375060000000001</v>
      </c>
      <c r="Q25" s="198">
        <f t="shared" ref="Q25" si="2">+E25*P25</f>
        <v>74.786494200000007</v>
      </c>
    </row>
    <row r="26" spans="1:17">
      <c r="A26" s="199"/>
      <c r="B26" s="200"/>
      <c r="C26" s="202"/>
      <c r="D26" s="203"/>
      <c r="E26" s="204"/>
      <c r="F26" s="205"/>
      <c r="G26" s="205"/>
      <c r="H26" s="206"/>
      <c r="I26" s="205"/>
      <c r="J26" s="88"/>
      <c r="K26" s="85"/>
      <c r="L26" s="85"/>
      <c r="M26" s="85"/>
      <c r="N26" s="90"/>
      <c r="O26" s="206"/>
      <c r="P26" s="198"/>
      <c r="Q26" s="198"/>
    </row>
    <row r="27" spans="1:17">
      <c r="A27" s="199"/>
      <c r="B27" s="200"/>
      <c r="C27" s="202"/>
      <c r="D27" s="203"/>
      <c r="E27" s="204"/>
      <c r="F27" s="205"/>
      <c r="G27" s="205"/>
      <c r="H27" s="206"/>
      <c r="I27" s="205"/>
      <c r="J27" s="88"/>
      <c r="K27" s="85"/>
      <c r="L27" s="85"/>
      <c r="M27" s="91"/>
      <c r="N27" s="90"/>
      <c r="O27" s="206"/>
      <c r="P27" s="198"/>
      <c r="Q27" s="198"/>
    </row>
    <row r="28" spans="1:17" ht="13.5">
      <c r="A28" s="199"/>
      <c r="B28" s="200"/>
      <c r="C28" s="202"/>
      <c r="D28" s="203"/>
      <c r="E28" s="204"/>
      <c r="F28" s="205"/>
      <c r="G28" s="205"/>
      <c r="H28" s="206"/>
      <c r="I28" s="205"/>
      <c r="J28" s="88"/>
      <c r="K28" s="85"/>
      <c r="L28" s="85"/>
      <c r="M28" s="92"/>
      <c r="N28" s="90"/>
      <c r="O28" s="206"/>
      <c r="P28" s="198"/>
      <c r="Q28" s="198"/>
    </row>
    <row r="29" spans="1:17" ht="13.5" customHeight="1">
      <c r="A29" s="199">
        <v>4</v>
      </c>
      <c r="B29" s="200" t="s">
        <v>111</v>
      </c>
      <c r="C29" s="201" t="s">
        <v>126</v>
      </c>
      <c r="D29" s="203" t="s">
        <v>67</v>
      </c>
      <c r="E29" s="204">
        <v>2036.5</v>
      </c>
      <c r="F29" s="205"/>
      <c r="G29" s="205">
        <v>0.33</v>
      </c>
      <c r="H29" s="206">
        <f t="shared" ref="H29" si="3">+F29*1670.46/1000</f>
        <v>0</v>
      </c>
      <c r="I29" s="205">
        <f t="shared" ref="I29" si="4">+G29*2650.58/1000</f>
        <v>0.87469140000000001</v>
      </c>
      <c r="J29" s="84"/>
      <c r="K29" s="84"/>
      <c r="L29" s="84"/>
      <c r="M29" s="102"/>
      <c r="N29" s="90"/>
      <c r="O29" s="198">
        <f>+N29+N30+N31+N32</f>
        <v>0</v>
      </c>
      <c r="P29" s="198">
        <f>+H29+I29+O29</f>
        <v>0.87469140000000001</v>
      </c>
      <c r="Q29" s="198">
        <f t="shared" ref="Q29" si="5">+E29*P29</f>
        <v>1781.3090361</v>
      </c>
    </row>
    <row r="30" spans="1:17">
      <c r="A30" s="199"/>
      <c r="B30" s="200"/>
      <c r="C30" s="202"/>
      <c r="D30" s="203"/>
      <c r="E30" s="204"/>
      <c r="F30" s="205"/>
      <c r="G30" s="205"/>
      <c r="H30" s="206"/>
      <c r="I30" s="205"/>
      <c r="J30" s="84"/>
      <c r="K30" s="84"/>
      <c r="L30" s="84"/>
      <c r="M30" s="85"/>
      <c r="N30" s="90"/>
      <c r="O30" s="198"/>
      <c r="P30" s="198"/>
      <c r="Q30" s="198"/>
    </row>
    <row r="31" spans="1:17">
      <c r="A31" s="199"/>
      <c r="B31" s="200"/>
      <c r="C31" s="202"/>
      <c r="D31" s="203"/>
      <c r="E31" s="204"/>
      <c r="F31" s="205"/>
      <c r="G31" s="205"/>
      <c r="H31" s="206"/>
      <c r="I31" s="205"/>
      <c r="J31" s="84"/>
      <c r="K31" s="84"/>
      <c r="L31" s="105"/>
      <c r="M31" s="91"/>
      <c r="N31" s="90"/>
      <c r="O31" s="198"/>
      <c r="P31" s="198"/>
      <c r="Q31" s="198"/>
    </row>
    <row r="32" spans="1:17" ht="13.5">
      <c r="A32" s="199"/>
      <c r="B32" s="200"/>
      <c r="C32" s="202"/>
      <c r="D32" s="203"/>
      <c r="E32" s="204"/>
      <c r="F32" s="205"/>
      <c r="G32" s="205"/>
      <c r="H32" s="206"/>
      <c r="I32" s="205"/>
      <c r="J32" s="84"/>
      <c r="K32" s="84"/>
      <c r="L32" s="84"/>
      <c r="M32" s="83"/>
      <c r="N32" s="90"/>
      <c r="O32" s="198"/>
      <c r="P32" s="198"/>
      <c r="Q32" s="198"/>
    </row>
    <row r="33" spans="1:17" s="97" customFormat="1" ht="21.75" customHeight="1">
      <c r="A33" s="157"/>
      <c r="B33" s="158"/>
      <c r="C33" s="159" t="s">
        <v>11</v>
      </c>
      <c r="D33" s="160"/>
      <c r="E33" s="161"/>
      <c r="F33" s="161"/>
      <c r="G33" s="161"/>
      <c r="H33" s="161"/>
      <c r="I33" s="161"/>
      <c r="J33" s="162"/>
      <c r="K33" s="161"/>
      <c r="L33" s="163"/>
      <c r="M33" s="163"/>
      <c r="N33" s="163"/>
      <c r="O33" s="161"/>
      <c r="P33" s="161"/>
      <c r="Q33" s="161">
        <f>SUM(Q21:Q32)</f>
        <v>2484.1314253137998</v>
      </c>
    </row>
    <row r="34" spans="1:17" s="97" customFormat="1" ht="19.5" customHeight="1">
      <c r="A34" s="157"/>
      <c r="B34" s="158"/>
      <c r="C34" s="164" t="s">
        <v>69</v>
      </c>
      <c r="D34" s="160"/>
      <c r="E34" s="161"/>
      <c r="F34" s="161"/>
      <c r="G34" s="161"/>
      <c r="H34" s="161"/>
      <c r="I34" s="161"/>
      <c r="J34" s="162"/>
      <c r="K34" s="161"/>
      <c r="L34" s="163"/>
      <c r="M34" s="163"/>
      <c r="N34" s="163"/>
      <c r="O34" s="161"/>
      <c r="P34" s="161"/>
      <c r="Q34" s="161">
        <f>Q33*13.3%</f>
        <v>330.38947956673542</v>
      </c>
    </row>
    <row r="35" spans="1:17" s="97" customFormat="1" ht="18.75" customHeight="1">
      <c r="A35" s="157"/>
      <c r="B35" s="158"/>
      <c r="C35" s="159" t="s">
        <v>11</v>
      </c>
      <c r="D35" s="160"/>
      <c r="E35" s="161"/>
      <c r="F35" s="161"/>
      <c r="G35" s="161"/>
      <c r="H35" s="161"/>
      <c r="I35" s="161"/>
      <c r="J35" s="162"/>
      <c r="K35" s="161"/>
      <c r="L35" s="163"/>
      <c r="M35" s="163"/>
      <c r="N35" s="163"/>
      <c r="O35" s="165"/>
      <c r="P35" s="161"/>
      <c r="Q35" s="161">
        <f>+Q33+Q34</f>
        <v>2814.5209048805355</v>
      </c>
    </row>
    <row r="36" spans="1:17" s="97" customFormat="1" ht="20.25" customHeight="1">
      <c r="A36" s="157"/>
      <c r="B36" s="158"/>
      <c r="C36" s="164" t="s">
        <v>68</v>
      </c>
      <c r="D36" s="160"/>
      <c r="E36" s="161"/>
      <c r="F36" s="161"/>
      <c r="G36" s="161"/>
      <c r="H36" s="161"/>
      <c r="I36" s="161"/>
      <c r="J36" s="162"/>
      <c r="K36" s="161"/>
      <c r="L36" s="163"/>
      <c r="M36" s="163"/>
      <c r="N36" s="163"/>
      <c r="O36" s="161"/>
      <c r="P36" s="161"/>
      <c r="Q36" s="161">
        <f>Q35*11%</f>
        <v>309.59729953685888</v>
      </c>
    </row>
    <row r="37" spans="1:17" s="97" customFormat="1" ht="21.75" customHeight="1">
      <c r="A37" s="157"/>
      <c r="B37" s="158"/>
      <c r="C37" s="159" t="s">
        <v>11</v>
      </c>
      <c r="D37" s="160"/>
      <c r="E37" s="160"/>
      <c r="F37" s="161"/>
      <c r="G37" s="160"/>
      <c r="H37" s="160"/>
      <c r="I37" s="160"/>
      <c r="J37" s="166"/>
      <c r="K37" s="160"/>
      <c r="L37" s="167"/>
      <c r="M37" s="167"/>
      <c r="N37" s="167"/>
      <c r="O37" s="160"/>
      <c r="P37" s="160"/>
      <c r="Q37" s="161">
        <f>Q35+Q36</f>
        <v>3124.1182044173943</v>
      </c>
    </row>
    <row r="38" spans="1:17">
      <c r="A38" s="152"/>
      <c r="B38" s="168"/>
      <c r="C38" s="169"/>
      <c r="D38" s="170"/>
      <c r="E38" s="170"/>
      <c r="F38" s="171"/>
      <c r="G38" s="170"/>
      <c r="H38" s="170"/>
      <c r="I38" s="170"/>
      <c r="J38" s="172"/>
      <c r="K38" s="170"/>
      <c r="L38" s="173"/>
      <c r="M38" s="173"/>
      <c r="N38" s="173"/>
      <c r="O38" s="170"/>
      <c r="P38" s="170"/>
      <c r="Q38" s="170"/>
    </row>
    <row r="39" spans="1:17">
      <c r="A39" s="152"/>
      <c r="B39" s="168"/>
      <c r="C39" s="235"/>
      <c r="D39" s="236"/>
      <c r="E39" s="236"/>
      <c r="F39" s="237"/>
      <c r="G39" s="170"/>
      <c r="H39" s="170"/>
      <c r="I39" s="170"/>
      <c r="J39" s="172"/>
      <c r="K39" s="170"/>
      <c r="L39" s="173"/>
      <c r="M39" s="173"/>
      <c r="N39" s="173"/>
      <c r="O39" s="170"/>
      <c r="P39" s="170"/>
      <c r="Q39" s="170"/>
    </row>
  </sheetData>
  <mergeCells count="73">
    <mergeCell ref="C39:F39"/>
    <mergeCell ref="P12:P15"/>
    <mergeCell ref="F14:G14"/>
    <mergeCell ref="H14:I14"/>
    <mergeCell ref="J14:N14"/>
    <mergeCell ref="C12:C15"/>
    <mergeCell ref="O12:O15"/>
    <mergeCell ref="E12:E15"/>
    <mergeCell ref="F12:N13"/>
    <mergeCell ref="P21:P24"/>
    <mergeCell ref="C21:C24"/>
    <mergeCell ref="H21:H24"/>
    <mergeCell ref="I21:I24"/>
    <mergeCell ref="O21:O24"/>
    <mergeCell ref="D21:D24"/>
    <mergeCell ref="E21:E24"/>
    <mergeCell ref="G21:G24"/>
    <mergeCell ref="A1:Q2"/>
    <mergeCell ref="D12:D15"/>
    <mergeCell ref="A7:Q8"/>
    <mergeCell ref="F10:G10"/>
    <mergeCell ref="L10:O10"/>
    <mergeCell ref="Q12:Q15"/>
    <mergeCell ref="C11:E11"/>
    <mergeCell ref="F11:G11"/>
    <mergeCell ref="K11:O11"/>
    <mergeCell ref="J9:K9"/>
    <mergeCell ref="L9:O9"/>
    <mergeCell ref="A10:E10"/>
    <mergeCell ref="A5:Q6"/>
    <mergeCell ref="A3:Q4"/>
    <mergeCell ref="A12:A15"/>
    <mergeCell ref="B12:B15"/>
    <mergeCell ref="O17:O20"/>
    <mergeCell ref="P17:P20"/>
    <mergeCell ref="Q17:Q20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Q21:Q24"/>
    <mergeCell ref="O25:O28"/>
    <mergeCell ref="P25:P28"/>
    <mergeCell ref="Q25:Q28"/>
    <mergeCell ref="A21:A24"/>
    <mergeCell ref="B21:B24"/>
    <mergeCell ref="A25:A28"/>
    <mergeCell ref="B25:B28"/>
    <mergeCell ref="F21:F24"/>
    <mergeCell ref="C25:C28"/>
    <mergeCell ref="D25:D28"/>
    <mergeCell ref="E25:E28"/>
    <mergeCell ref="F25:F28"/>
    <mergeCell ref="G25:G28"/>
    <mergeCell ref="H25:H28"/>
    <mergeCell ref="I25:I28"/>
    <mergeCell ref="P29:P32"/>
    <mergeCell ref="Q29:Q32"/>
    <mergeCell ref="A29:A32"/>
    <mergeCell ref="B29:B32"/>
    <mergeCell ref="C29:C32"/>
    <mergeCell ref="O29:O32"/>
    <mergeCell ref="D29:D32"/>
    <mergeCell ref="E29:E32"/>
    <mergeCell ref="F29:F32"/>
    <mergeCell ref="G29:G32"/>
    <mergeCell ref="H29:H32"/>
    <mergeCell ref="I29:I32"/>
  </mergeCells>
  <pageMargins left="0.23622047244094491" right="3.937007874015748E-2" top="0" bottom="0" header="0.31496062992125984" footer="0.31496062992125984"/>
  <pageSetup paperSize="9" orientation="landscape" r:id="rId1"/>
  <rowBreaks count="2" manualBreakCount="2">
    <brk id="39" max="16" man="1"/>
    <brk id="54" max="1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3"/>
  <sheetViews>
    <sheetView topLeftCell="A19" workbookViewId="0">
      <selection activeCell="B60" sqref="B60"/>
    </sheetView>
  </sheetViews>
  <sheetFormatPr defaultRowHeight="12.75"/>
  <cols>
    <col min="1" max="1" width="4.85546875" style="30" customWidth="1"/>
    <col min="2" max="2" width="45.7109375" style="69" customWidth="1"/>
    <col min="3" max="3" width="6.85546875" style="70" customWidth="1"/>
    <col min="4" max="4" width="8" style="71" customWidth="1"/>
    <col min="5" max="5" width="8.7109375" style="70" customWidth="1"/>
    <col min="6" max="6" width="13.5703125" style="72" customWidth="1"/>
    <col min="7" max="16384" width="9.140625" style="30"/>
  </cols>
  <sheetData>
    <row r="1" spans="1:17" ht="12.75" customHeight="1">
      <c r="A1" s="184" t="str">
        <f>+նախ.1!A1</f>
        <v>²ð²ð²îÆ Ø²ð¼ ¸²È²ð Ð²Ø²ÚÜø</v>
      </c>
      <c r="B1" s="184"/>
      <c r="C1" s="184"/>
      <c r="D1" s="184"/>
      <c r="E1" s="184"/>
      <c r="F1" s="184"/>
      <c r="G1" s="25"/>
      <c r="H1" s="25"/>
      <c r="I1" s="25"/>
      <c r="J1" s="25"/>
      <c r="K1" s="25"/>
      <c r="L1" s="27"/>
      <c r="M1" s="27"/>
      <c r="N1" s="27"/>
      <c r="O1" s="25"/>
      <c r="P1" s="25"/>
      <c r="Q1" s="25"/>
    </row>
    <row r="2" spans="1:17">
      <c r="A2" s="184"/>
      <c r="B2" s="184"/>
      <c r="C2" s="184"/>
      <c r="D2" s="184"/>
      <c r="E2" s="184"/>
      <c r="F2" s="184"/>
      <c r="G2" s="25"/>
      <c r="H2" s="25"/>
      <c r="I2" s="25"/>
      <c r="J2" s="25"/>
      <c r="K2" s="25"/>
      <c r="L2" s="27"/>
      <c r="M2" s="27"/>
      <c r="N2" s="27"/>
      <c r="O2" s="25"/>
      <c r="P2" s="25"/>
      <c r="Q2" s="25"/>
    </row>
    <row r="3" spans="1:17" ht="26.25" customHeight="1">
      <c r="A3" s="195" t="str">
        <f>+նախ.1!A3</f>
        <v>Ð²Ø²ÚÜøÆ ìÂ²ð²ÚÆÜ ìÆÖ²ÎàôØ ¶îÜìàÔ ÐÆÜ ÂÆì 51 ì²ðâ²Î²Ü ÞºÜøÆ ø²Ü¸Ø²Ü ²ÞÊ²î²ÜøÜºð</v>
      </c>
      <c r="B3" s="195"/>
      <c r="C3" s="195"/>
      <c r="D3" s="195"/>
      <c r="E3" s="195"/>
      <c r="F3" s="195"/>
      <c r="G3" s="35"/>
      <c r="H3" s="35"/>
      <c r="I3" s="27"/>
      <c r="J3" s="27"/>
      <c r="K3" s="27"/>
      <c r="L3" s="25"/>
      <c r="M3" s="25"/>
      <c r="N3" s="25"/>
    </row>
    <row r="4" spans="1:17" ht="15.75" customHeight="1">
      <c r="A4" s="49"/>
      <c r="B4" s="242" t="s">
        <v>99</v>
      </c>
      <c r="C4" s="242"/>
      <c r="D4" s="242"/>
      <c r="E4" s="50"/>
      <c r="F4" s="51"/>
    </row>
    <row r="5" spans="1:17" ht="9.75" customHeight="1">
      <c r="A5" s="52"/>
      <c r="B5" s="53"/>
      <c r="C5" s="50"/>
      <c r="D5" s="54"/>
      <c r="E5" s="50"/>
      <c r="F5" s="51"/>
    </row>
    <row r="6" spans="1:17">
      <c r="A6" s="243" t="s">
        <v>0</v>
      </c>
      <c r="B6" s="244" t="s">
        <v>52</v>
      </c>
      <c r="C6" s="244" t="s">
        <v>100</v>
      </c>
      <c r="D6" s="245" t="s">
        <v>101</v>
      </c>
      <c r="E6" s="246" t="s">
        <v>102</v>
      </c>
      <c r="F6" s="247" t="s">
        <v>11</v>
      </c>
    </row>
    <row r="7" spans="1:17">
      <c r="A7" s="243"/>
      <c r="B7" s="244"/>
      <c r="C7" s="244"/>
      <c r="D7" s="245"/>
      <c r="E7" s="246"/>
      <c r="F7" s="247"/>
    </row>
    <row r="8" spans="1:17">
      <c r="A8" s="55">
        <v>1</v>
      </c>
      <c r="B8" s="56">
        <v>2</v>
      </c>
      <c r="C8" s="79">
        <v>3</v>
      </c>
      <c r="D8" s="57">
        <v>4</v>
      </c>
      <c r="E8" s="41">
        <v>5</v>
      </c>
      <c r="F8" s="55">
        <v>6</v>
      </c>
    </row>
    <row r="9" spans="1:17">
      <c r="A9" s="199"/>
      <c r="B9" s="251" t="s">
        <v>113</v>
      </c>
      <c r="C9" s="203"/>
      <c r="D9" s="254"/>
      <c r="E9" s="199"/>
      <c r="F9" s="199"/>
    </row>
    <row r="10" spans="1:17">
      <c r="A10" s="199"/>
      <c r="B10" s="252"/>
      <c r="C10" s="203"/>
      <c r="D10" s="255"/>
      <c r="E10" s="199"/>
      <c r="F10" s="199"/>
    </row>
    <row r="11" spans="1:17">
      <c r="A11" s="199"/>
      <c r="B11" s="252"/>
      <c r="C11" s="203"/>
      <c r="D11" s="255"/>
      <c r="E11" s="199"/>
      <c r="F11" s="199"/>
    </row>
    <row r="12" spans="1:17">
      <c r="A12" s="199"/>
      <c r="B12" s="253"/>
      <c r="C12" s="203"/>
      <c r="D12" s="256"/>
      <c r="E12" s="199"/>
      <c r="F12" s="199"/>
    </row>
    <row r="13" spans="1:17" ht="45" customHeight="1">
      <c r="A13" s="248">
        <v>1</v>
      </c>
      <c r="B13" s="201" t="s">
        <v>125</v>
      </c>
      <c r="C13" s="203" t="s">
        <v>110</v>
      </c>
      <c r="D13" s="204">
        <v>1090.7</v>
      </c>
      <c r="E13" s="254">
        <v>0.57580993400000002</v>
      </c>
      <c r="F13" s="205">
        <f t="shared" ref="F13" si="0">+D13*E13</f>
        <v>628.03589501380009</v>
      </c>
    </row>
    <row r="14" spans="1:17" ht="45" customHeight="1">
      <c r="A14" s="249"/>
      <c r="B14" s="202"/>
      <c r="C14" s="203"/>
      <c r="D14" s="204"/>
      <c r="E14" s="255"/>
      <c r="F14" s="205"/>
    </row>
    <row r="15" spans="1:17" ht="45" customHeight="1">
      <c r="A15" s="249"/>
      <c r="B15" s="202"/>
      <c r="C15" s="203"/>
      <c r="D15" s="204"/>
      <c r="E15" s="255"/>
      <c r="F15" s="205"/>
    </row>
    <row r="16" spans="1:17" ht="45" customHeight="1">
      <c r="A16" s="250"/>
      <c r="B16" s="202"/>
      <c r="C16" s="203"/>
      <c r="D16" s="204"/>
      <c r="E16" s="256"/>
      <c r="F16" s="205"/>
    </row>
    <row r="17" spans="1:6">
      <c r="A17" s="248">
        <v>2</v>
      </c>
      <c r="B17" s="201" t="s">
        <v>124</v>
      </c>
      <c r="C17" s="203" t="s">
        <v>110</v>
      </c>
      <c r="D17" s="204">
        <v>40.700000000000003</v>
      </c>
      <c r="E17" s="254">
        <v>1.8375060000000001</v>
      </c>
      <c r="F17" s="205">
        <f t="shared" ref="F17" si="1">+D17*E17</f>
        <v>74.786494200000007</v>
      </c>
    </row>
    <row r="18" spans="1:6">
      <c r="A18" s="249"/>
      <c r="B18" s="202"/>
      <c r="C18" s="203"/>
      <c r="D18" s="204"/>
      <c r="E18" s="255"/>
      <c r="F18" s="205"/>
    </row>
    <row r="19" spans="1:6">
      <c r="A19" s="249"/>
      <c r="B19" s="202"/>
      <c r="C19" s="203"/>
      <c r="D19" s="204"/>
      <c r="E19" s="255"/>
      <c r="F19" s="205"/>
    </row>
    <row r="20" spans="1:6">
      <c r="A20" s="250"/>
      <c r="B20" s="202"/>
      <c r="C20" s="203"/>
      <c r="D20" s="204"/>
      <c r="E20" s="256"/>
      <c r="F20" s="205"/>
    </row>
    <row r="21" spans="1:6">
      <c r="A21" s="248">
        <v>3</v>
      </c>
      <c r="B21" s="201" t="s">
        <v>126</v>
      </c>
      <c r="C21" s="203" t="s">
        <v>67</v>
      </c>
      <c r="D21" s="204">
        <v>2036.5</v>
      </c>
      <c r="E21" s="254">
        <v>0.87469140000000001</v>
      </c>
      <c r="F21" s="205">
        <f t="shared" ref="F21" si="2">+D21*E21</f>
        <v>1781.3090361</v>
      </c>
    </row>
    <row r="22" spans="1:6">
      <c r="A22" s="249"/>
      <c r="B22" s="202"/>
      <c r="C22" s="203"/>
      <c r="D22" s="204"/>
      <c r="E22" s="255"/>
      <c r="F22" s="205"/>
    </row>
    <row r="23" spans="1:6">
      <c r="A23" s="249"/>
      <c r="B23" s="202"/>
      <c r="C23" s="203"/>
      <c r="D23" s="204"/>
      <c r="E23" s="255"/>
      <c r="F23" s="205"/>
    </row>
    <row r="24" spans="1:6">
      <c r="A24" s="250"/>
      <c r="B24" s="202"/>
      <c r="C24" s="203"/>
      <c r="D24" s="204"/>
      <c r="E24" s="256"/>
      <c r="F24" s="205"/>
    </row>
    <row r="25" spans="1:6">
      <c r="A25" s="144"/>
      <c r="B25" s="28" t="s">
        <v>11</v>
      </c>
      <c r="C25" s="145"/>
      <c r="D25" s="146"/>
      <c r="E25" s="146"/>
      <c r="F25" s="147">
        <f>SUM(F13:F24)</f>
        <v>2484.1314253137998</v>
      </c>
    </row>
    <row r="26" spans="1:6">
      <c r="A26" s="41"/>
      <c r="B26" s="28" t="s">
        <v>11</v>
      </c>
      <c r="C26" s="78"/>
      <c r="D26" s="46"/>
      <c r="E26" s="58"/>
      <c r="F26" s="59">
        <f>+F25</f>
        <v>2484.1314253137998</v>
      </c>
    </row>
    <row r="27" spans="1:6">
      <c r="A27" s="41"/>
      <c r="B27" s="29" t="s">
        <v>104</v>
      </c>
      <c r="C27" s="73">
        <v>0.13300000000000001</v>
      </c>
      <c r="D27" s="46"/>
      <c r="E27" s="58"/>
      <c r="F27" s="59">
        <f>+F26*0.133</f>
        <v>330.38947956673542</v>
      </c>
    </row>
    <row r="28" spans="1:6">
      <c r="A28" s="41"/>
      <c r="B28" s="28" t="s">
        <v>11</v>
      </c>
      <c r="C28" s="78"/>
      <c r="D28" s="46"/>
      <c r="E28" s="58"/>
      <c r="F28" s="59">
        <f>+F26+F27</f>
        <v>2814.5209048805355</v>
      </c>
    </row>
    <row r="29" spans="1:6">
      <c r="A29" s="41"/>
      <c r="B29" s="29" t="s">
        <v>109</v>
      </c>
      <c r="C29" s="74">
        <v>0.11</v>
      </c>
      <c r="D29" s="46"/>
      <c r="E29" s="58"/>
      <c r="F29" s="59">
        <f>+F28*0.11</f>
        <v>309.59729953685888</v>
      </c>
    </row>
    <row r="30" spans="1:6">
      <c r="A30" s="60"/>
      <c r="B30" s="61" t="s">
        <v>11</v>
      </c>
      <c r="C30" s="62"/>
      <c r="D30" s="63"/>
      <c r="E30" s="62"/>
      <c r="F30" s="42">
        <f>+F28+F29</f>
        <v>3124.1182044173943</v>
      </c>
    </row>
    <row r="31" spans="1:6">
      <c r="A31" s="60"/>
      <c r="B31" s="80" t="s">
        <v>96</v>
      </c>
      <c r="C31" s="75">
        <v>5.0000000000000001E-3</v>
      </c>
      <c r="D31" s="63"/>
      <c r="E31" s="62"/>
      <c r="F31" s="42">
        <f>+F30*0.005</f>
        <v>15.620591022086971</v>
      </c>
    </row>
    <row r="32" spans="1:6">
      <c r="A32" s="64"/>
      <c r="B32" s="61" t="s">
        <v>11</v>
      </c>
      <c r="C32" s="62"/>
      <c r="D32" s="63"/>
      <c r="E32" s="62"/>
      <c r="F32" s="65">
        <f>+F30+F31</f>
        <v>3139.7387954394812</v>
      </c>
    </row>
    <row r="33" spans="1:6" ht="36.75" customHeight="1">
      <c r="A33" s="64"/>
      <c r="B33" s="81" t="s">
        <v>103</v>
      </c>
      <c r="C33" s="76">
        <v>3.0000000000000001E-3</v>
      </c>
      <c r="D33" s="68"/>
      <c r="E33" s="67"/>
      <c r="F33" s="26">
        <f>+F32*0.003</f>
        <v>9.4192163863184444</v>
      </c>
    </row>
    <row r="34" spans="1:6" ht="26.25" customHeight="1">
      <c r="A34" s="64"/>
      <c r="B34" s="82" t="s">
        <v>19</v>
      </c>
      <c r="C34" s="75">
        <v>1.5E-3</v>
      </c>
      <c r="D34" s="63"/>
      <c r="E34" s="62"/>
      <c r="F34" s="65">
        <f>+F32*0.0015</f>
        <v>4.7096081931592222</v>
      </c>
    </row>
    <row r="35" spans="1:6" ht="30" customHeight="1">
      <c r="A35" s="66"/>
      <c r="B35" s="87" t="s">
        <v>20</v>
      </c>
      <c r="C35" s="76">
        <v>0.02</v>
      </c>
      <c r="D35" s="68"/>
      <c r="E35" s="67"/>
      <c r="F35" s="26">
        <f>+F32*0.02</f>
        <v>62.794775908789624</v>
      </c>
    </row>
    <row r="36" spans="1:6">
      <c r="A36" s="66"/>
      <c r="B36" s="61" t="s">
        <v>11</v>
      </c>
      <c r="C36" s="67"/>
      <c r="D36" s="68"/>
      <c r="E36" s="67"/>
      <c r="F36" s="26">
        <f>+F32+F33+F34+F35</f>
        <v>3216.6623959277485</v>
      </c>
    </row>
    <row r="37" spans="1:6">
      <c r="A37" s="66"/>
      <c r="B37" s="43" t="s">
        <v>108</v>
      </c>
      <c r="C37" s="76">
        <v>6.0000000000000001E-3</v>
      </c>
      <c r="D37" s="68"/>
      <c r="E37" s="67"/>
      <c r="F37" s="26">
        <f>+F36*0.006</f>
        <v>19.299974375566492</v>
      </c>
    </row>
    <row r="38" spans="1:6">
      <c r="A38" s="66"/>
      <c r="B38" s="43" t="s">
        <v>107</v>
      </c>
      <c r="C38" s="151">
        <v>0.02</v>
      </c>
      <c r="D38" s="68"/>
      <c r="E38" s="67"/>
      <c r="F38" s="26">
        <f>+F36*0.02</f>
        <v>64.333247918554974</v>
      </c>
    </row>
    <row r="39" spans="1:6">
      <c r="A39" s="66"/>
      <c r="B39" s="61" t="s">
        <v>11</v>
      </c>
      <c r="C39" s="67"/>
      <c r="D39" s="68"/>
      <c r="E39" s="67"/>
      <c r="F39" s="26">
        <f>+F36+F37+F38</f>
        <v>3300.29561822187</v>
      </c>
    </row>
    <row r="40" spans="1:6">
      <c r="A40" s="66"/>
      <c r="B40" s="44" t="s">
        <v>106</v>
      </c>
      <c r="C40" s="77">
        <v>0.03</v>
      </c>
      <c r="D40" s="68"/>
      <c r="E40" s="67"/>
      <c r="F40" s="26">
        <f>+F39*0.03</f>
        <v>99.008868546656089</v>
      </c>
    </row>
    <row r="41" spans="1:6">
      <c r="A41" s="66"/>
      <c r="B41" s="61" t="s">
        <v>11</v>
      </c>
      <c r="C41" s="67"/>
      <c r="D41" s="68"/>
      <c r="E41" s="67"/>
      <c r="F41" s="26">
        <f>+F39+F40</f>
        <v>3399.3044867685262</v>
      </c>
    </row>
    <row r="42" spans="1:6">
      <c r="A42" s="66"/>
      <c r="B42" s="44" t="s">
        <v>105</v>
      </c>
      <c r="C42" s="67"/>
      <c r="D42" s="68"/>
      <c r="E42" s="67"/>
      <c r="F42" s="26">
        <f>+F41*0.2</f>
        <v>679.86089735370524</v>
      </c>
    </row>
    <row r="43" spans="1:6">
      <c r="A43" s="66"/>
      <c r="B43" s="61" t="s">
        <v>11</v>
      </c>
      <c r="C43" s="67"/>
      <c r="D43" s="68"/>
      <c r="E43" s="67"/>
      <c r="F43" s="26">
        <f>+F41+F42</f>
        <v>4079.1653841222314</v>
      </c>
    </row>
  </sheetData>
  <mergeCells count="33">
    <mergeCell ref="F21:F24"/>
    <mergeCell ref="A3:F3"/>
    <mergeCell ref="F9:F12"/>
    <mergeCell ref="F13:F16"/>
    <mergeCell ref="F17:F20"/>
    <mergeCell ref="A9:A12"/>
    <mergeCell ref="A13:A16"/>
    <mergeCell ref="A17:A20"/>
    <mergeCell ref="B9:B12"/>
    <mergeCell ref="C9:C12"/>
    <mergeCell ref="D9:D12"/>
    <mergeCell ref="A21:A24"/>
    <mergeCell ref="E9:E12"/>
    <mergeCell ref="E13:E16"/>
    <mergeCell ref="E17:E20"/>
    <mergeCell ref="E21:E24"/>
    <mergeCell ref="B13:B16"/>
    <mergeCell ref="B21:B24"/>
    <mergeCell ref="C21:C24"/>
    <mergeCell ref="D21:D24"/>
    <mergeCell ref="C13:C16"/>
    <mergeCell ref="D13:D16"/>
    <mergeCell ref="B17:B20"/>
    <mergeCell ref="C17:C20"/>
    <mergeCell ref="D17:D20"/>
    <mergeCell ref="A1:F2"/>
    <mergeCell ref="B4:D4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bac</vt:lpstr>
      <vt:lpstr>ամփ. </vt:lpstr>
      <vt:lpstr>հավ.</vt:lpstr>
      <vt:lpstr>նախ.1</vt:lpstr>
      <vt:lpstr>caval</vt:lpstr>
      <vt:lpstr>նախ.1!_GoBack</vt:lpstr>
      <vt:lpstr>'ամփ. '!Print_Area</vt:lpstr>
      <vt:lpstr>նախ.1!Print_Area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2019-11-13T07:05:54Z</dcterms:modified>
</cp:coreProperties>
</file>