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artWave\Desktop\"/>
    </mc:Choice>
  </mc:AlternateContent>
  <xr:revisionPtr revIDLastSave="0" documentId="13_ncr:1_{E6A02D5B-16CF-4DF4-9958-C5145AD94DEC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Հայերեն" sheetId="167" r:id="rId1"/>
    <sheet name="рус" sheetId="165" r:id="rId2"/>
  </sheets>
  <definedNames>
    <definedName name="_xlnm.Print_Area" localSheetId="1">рус!$A$1:$H$186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65" l="1"/>
  <c r="G27" i="165"/>
  <c r="G22" i="165"/>
  <c r="G18" i="165"/>
  <c r="G21" i="165"/>
  <c r="G20" i="165"/>
  <c r="G41" i="167" l="1"/>
  <c r="G127" i="167" l="1"/>
  <c r="G126" i="167"/>
  <c r="G125" i="167"/>
  <c r="G124" i="167"/>
  <c r="G122" i="167"/>
  <c r="G120" i="167"/>
  <c r="G119" i="167"/>
  <c r="G128" i="167" s="1"/>
  <c r="G115" i="167"/>
  <c r="G114" i="167"/>
  <c r="G112" i="167"/>
  <c r="G111" i="167"/>
  <c r="G110" i="167"/>
  <c r="G109" i="167"/>
  <c r="G108" i="167"/>
  <c r="G107" i="167"/>
  <c r="G106" i="167"/>
  <c r="G105" i="167"/>
  <c r="G104" i="167"/>
  <c r="G103" i="167"/>
  <c r="G102" i="167"/>
  <c r="G100" i="167"/>
  <c r="G99" i="167"/>
  <c r="G98" i="167"/>
  <c r="G97" i="167"/>
  <c r="G96" i="167"/>
  <c r="G95" i="167"/>
  <c r="G94" i="167"/>
  <c r="G93" i="167"/>
  <c r="G92" i="167"/>
  <c r="G91" i="167"/>
  <c r="G90" i="167"/>
  <c r="G89" i="167"/>
  <c r="G88" i="167"/>
  <c r="G87" i="167"/>
  <c r="G86" i="167"/>
  <c r="G84" i="167"/>
  <c r="G83" i="167"/>
  <c r="G82" i="167"/>
  <c r="G81" i="167"/>
  <c r="G80" i="167"/>
  <c r="G78" i="167"/>
  <c r="G77" i="167"/>
  <c r="G72" i="167"/>
  <c r="G70" i="167"/>
  <c r="G68" i="167"/>
  <c r="G65" i="167"/>
  <c r="G64" i="167"/>
  <c r="G63" i="167"/>
  <c r="G62" i="167"/>
  <c r="G60" i="167"/>
  <c r="G58" i="167"/>
  <c r="G55" i="167"/>
  <c r="G54" i="167"/>
  <c r="G53" i="167"/>
  <c r="G52" i="167"/>
  <c r="A52" i="167"/>
  <c r="G50" i="167"/>
  <c r="G48" i="167"/>
  <c r="A48" i="167"/>
  <c r="G46" i="167"/>
  <c r="A46" i="167"/>
  <c r="G43" i="167"/>
  <c r="A43" i="167"/>
  <c r="G42" i="167"/>
  <c r="G40" i="167"/>
  <c r="G38" i="167"/>
  <c r="G35" i="167"/>
  <c r="G34" i="167"/>
  <c r="G32" i="167"/>
  <c r="G31" i="167"/>
  <c r="G27" i="167"/>
  <c r="G24" i="167"/>
  <c r="G22" i="167"/>
  <c r="G20" i="167"/>
  <c r="G17" i="167"/>
  <c r="G15" i="167"/>
  <c r="G13" i="167"/>
  <c r="G11" i="167"/>
  <c r="G116" i="167" l="1"/>
  <c r="G74" i="167"/>
  <c r="G129" i="167" l="1"/>
  <c r="H128" i="167" l="1"/>
  <c r="H116" i="167"/>
  <c r="G131" i="167"/>
  <c r="G132" i="167" s="1"/>
  <c r="G133" i="167" s="1"/>
  <c r="G134" i="167" s="1"/>
  <c r="H74" i="167"/>
  <c r="H181" i="165"/>
  <c r="G179" i="165"/>
  <c r="G178" i="165"/>
  <c r="G177" i="165"/>
  <c r="G176" i="165"/>
  <c r="G175" i="165"/>
  <c r="G174" i="165"/>
  <c r="G173" i="165"/>
  <c r="G172" i="165"/>
  <c r="G171" i="165"/>
  <c r="G28" i="165"/>
  <c r="J167" i="165"/>
  <c r="G167" i="165"/>
  <c r="J166" i="165"/>
  <c r="G166" i="165"/>
  <c r="J165" i="165"/>
  <c r="J164" i="165"/>
  <c r="G164" i="165"/>
  <c r="J163" i="165"/>
  <c r="G163" i="165"/>
  <c r="J162" i="165"/>
  <c r="G162" i="165"/>
  <c r="J161" i="165"/>
  <c r="G161" i="165"/>
  <c r="J160" i="165"/>
  <c r="G160" i="165"/>
  <c r="J159" i="165"/>
  <c r="G159" i="165"/>
  <c r="J158" i="165"/>
  <c r="G158" i="165"/>
  <c r="J157" i="165"/>
  <c r="G157" i="165"/>
  <c r="J156" i="165"/>
  <c r="G156" i="165"/>
  <c r="J155" i="165"/>
  <c r="G155" i="165"/>
  <c r="J154" i="165"/>
  <c r="G154" i="165"/>
  <c r="J153" i="165"/>
  <c r="J152" i="165"/>
  <c r="G152" i="165"/>
  <c r="J151" i="165"/>
  <c r="G151" i="165"/>
  <c r="J150" i="165"/>
  <c r="G150" i="165"/>
  <c r="J149" i="165"/>
  <c r="G149" i="165"/>
  <c r="J148" i="165"/>
  <c r="G148" i="165"/>
  <c r="J147" i="165"/>
  <c r="G147" i="165"/>
  <c r="J146" i="165"/>
  <c r="G146" i="165"/>
  <c r="J145" i="165"/>
  <c r="G145" i="165"/>
  <c r="J144" i="165"/>
  <c r="G144" i="165"/>
  <c r="J143" i="165"/>
  <c r="G143" i="165"/>
  <c r="J142" i="165"/>
  <c r="G142" i="165"/>
  <c r="J141" i="165"/>
  <c r="G141" i="165"/>
  <c r="J140" i="165"/>
  <c r="G140" i="165"/>
  <c r="J139" i="165"/>
  <c r="G139" i="165"/>
  <c r="J138" i="165"/>
  <c r="G138" i="165"/>
  <c r="J137" i="165"/>
  <c r="G137" i="165"/>
  <c r="J136" i="165"/>
  <c r="G136" i="165"/>
  <c r="J135" i="165"/>
  <c r="G135" i="165"/>
  <c r="J134" i="165"/>
  <c r="G134" i="165"/>
  <c r="J133" i="165"/>
  <c r="G133" i="165"/>
  <c r="J132" i="165"/>
  <c r="G132" i="165"/>
  <c r="J131" i="165"/>
  <c r="J130" i="165"/>
  <c r="G130" i="165"/>
  <c r="J129" i="165"/>
  <c r="G129" i="165"/>
  <c r="J128" i="165"/>
  <c r="J126" i="165"/>
  <c r="J125" i="165"/>
  <c r="J124" i="165"/>
  <c r="J123" i="165"/>
  <c r="J122" i="165"/>
  <c r="G122" i="165"/>
  <c r="J121" i="165"/>
  <c r="J120" i="165"/>
  <c r="J119" i="165"/>
  <c r="J118" i="165"/>
  <c r="J117" i="165"/>
  <c r="J116" i="165"/>
  <c r="J115" i="165"/>
  <c r="J114" i="165"/>
  <c r="G114" i="165"/>
  <c r="J113" i="165"/>
  <c r="J112" i="165"/>
  <c r="J111" i="165"/>
  <c r="J110" i="165"/>
  <c r="G110" i="165"/>
  <c r="J109" i="165"/>
  <c r="J108" i="165"/>
  <c r="J107" i="165"/>
  <c r="J106" i="165"/>
  <c r="J105" i="165"/>
  <c r="J104" i="165"/>
  <c r="J103" i="165"/>
  <c r="J102" i="165"/>
  <c r="G102" i="165"/>
  <c r="J101" i="165"/>
  <c r="J100" i="165"/>
  <c r="J99" i="165"/>
  <c r="J98" i="165"/>
  <c r="G98" i="165"/>
  <c r="J97" i="165"/>
  <c r="J96" i="165"/>
  <c r="G96" i="165"/>
  <c r="J95" i="165"/>
  <c r="J94" i="165"/>
  <c r="J93" i="165"/>
  <c r="G93" i="165"/>
  <c r="J92" i="165"/>
  <c r="J91" i="165"/>
  <c r="J90" i="165"/>
  <c r="J89" i="165"/>
  <c r="G89" i="165"/>
  <c r="J88" i="165"/>
  <c r="J87" i="165"/>
  <c r="J86" i="165"/>
  <c r="J85" i="165"/>
  <c r="G85" i="165"/>
  <c r="J84" i="165"/>
  <c r="J83" i="165"/>
  <c r="J82" i="165"/>
  <c r="J81" i="165"/>
  <c r="J80" i="165"/>
  <c r="J79" i="165"/>
  <c r="J78" i="165"/>
  <c r="J77" i="165"/>
  <c r="G77" i="165"/>
  <c r="J76" i="165"/>
  <c r="J75" i="165"/>
  <c r="J74" i="165"/>
  <c r="J73" i="165"/>
  <c r="G73" i="165"/>
  <c r="J72" i="165"/>
  <c r="J71" i="165"/>
  <c r="J70" i="165"/>
  <c r="G70" i="165"/>
  <c r="J69" i="165"/>
  <c r="J68" i="165"/>
  <c r="J67" i="165"/>
  <c r="G67" i="165"/>
  <c r="A67" i="165"/>
  <c r="J66" i="165"/>
  <c r="J65" i="165"/>
  <c r="J64" i="165"/>
  <c r="J63" i="165"/>
  <c r="G63" i="165"/>
  <c r="J62" i="165"/>
  <c r="J61" i="165"/>
  <c r="J60" i="165"/>
  <c r="J59" i="165"/>
  <c r="G59" i="165"/>
  <c r="A59" i="165"/>
  <c r="J58" i="165"/>
  <c r="J57" i="165"/>
  <c r="J56" i="165"/>
  <c r="J55" i="165"/>
  <c r="J54" i="165"/>
  <c r="G54" i="165"/>
  <c r="A54" i="165"/>
  <c r="J53" i="165"/>
  <c r="J52" i="165"/>
  <c r="J51" i="165"/>
  <c r="J50" i="165"/>
  <c r="J49" i="165"/>
  <c r="J48" i="165"/>
  <c r="A48" i="165"/>
  <c r="J47" i="165"/>
  <c r="J46" i="165"/>
  <c r="G46" i="165"/>
  <c r="J45" i="165"/>
  <c r="G45" i="165"/>
  <c r="J44" i="165"/>
  <c r="G44" i="165"/>
  <c r="J43" i="165"/>
  <c r="J42" i="165"/>
  <c r="G42" i="165"/>
  <c r="J41" i="165"/>
  <c r="J40" i="165"/>
  <c r="J39" i="165"/>
  <c r="J38" i="165"/>
  <c r="J37" i="165"/>
  <c r="J36" i="165"/>
  <c r="J35" i="165"/>
  <c r="J34" i="165"/>
  <c r="G34" i="165"/>
  <c r="J33" i="165"/>
  <c r="J32" i="165"/>
  <c r="G32" i="165"/>
  <c r="J31" i="165"/>
  <c r="J30" i="165"/>
  <c r="J29" i="165"/>
  <c r="J28" i="165"/>
  <c r="J27" i="165"/>
  <c r="J26" i="165"/>
  <c r="J25" i="165"/>
  <c r="J24" i="165"/>
  <c r="G24" i="165"/>
  <c r="J17" i="165"/>
  <c r="J16" i="165"/>
  <c r="J15" i="165"/>
  <c r="G15" i="165"/>
  <c r="J14" i="165"/>
  <c r="J13" i="165"/>
  <c r="G13" i="165"/>
  <c r="J12" i="165"/>
  <c r="G11" i="165"/>
  <c r="G168" i="165" l="1"/>
  <c r="G126" i="165"/>
  <c r="G180" i="165"/>
  <c r="H129" i="167"/>
  <c r="G181" i="165" l="1"/>
  <c r="G183" i="165" s="1"/>
  <c r="G184" i="165" s="1"/>
  <c r="G185" i="165" s="1"/>
  <c r="G186" i="165" s="1"/>
  <c r="J186" i="165" l="1"/>
  <c r="I181" i="165" l="1"/>
</calcChain>
</file>

<file path=xl/sharedStrings.xml><?xml version="1.0" encoding="utf-8"?>
<sst xmlns="http://schemas.openxmlformats.org/spreadsheetml/2006/main" count="530" uniqueCount="294">
  <si>
    <t>NN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</si>
  <si>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</si>
  <si>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</si>
  <si>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</si>
  <si>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</si>
  <si>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ÀÝ¹³Ù»ÝÁ</t>
  </si>
  <si>
    <t>Ծածկի կոնստրուկցիան</t>
  </si>
  <si>
    <t>Կողնակներ</t>
  </si>
  <si>
    <t>տ</t>
  </si>
  <si>
    <t>´Ý³ÑáÕÇ Ëï³óáõÙ  ·É¹áÝáí 25ï ù³ßáí 6 ³ÝóáõÙáí 1 Ñ»ïùÇ íñ³Ûáí</t>
  </si>
  <si>
    <t>27--164-2</t>
  </si>
  <si>
    <t>1--1140</t>
  </si>
  <si>
    <t>1--1186</t>
  </si>
  <si>
    <t>27--38-1 27--38--11</t>
  </si>
  <si>
    <r>
      <t>մ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</si>
  <si>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</si>
  <si>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մ</t>
    </r>
    <r>
      <rPr>
        <vertAlign val="superscript"/>
        <sz val="9"/>
        <rFont val="Arial Armenian"/>
        <family val="2"/>
        <charset val="204"/>
      </rPr>
      <t>3</t>
    </r>
  </si>
  <si>
    <t>մ2</t>
  </si>
  <si>
    <t>Ավազակոպճային շերտ  հ=10 սմ</t>
  </si>
  <si>
    <t>1--1613     1--1619</t>
  </si>
  <si>
    <t>Հողային պաստառի համահարթեցում</t>
  </si>
  <si>
    <t xml:space="preserve">Ա/բ ծածկույթի  իրականացում մանրահատիկ ա /բետոնով  h=5սմ </t>
  </si>
  <si>
    <t>Բնահողի ջրում</t>
  </si>
  <si>
    <t xml:space="preserve">1--1149 </t>
  </si>
  <si>
    <t>310-3</t>
  </si>
  <si>
    <t>Բիտումային էմոլսիա  0,6լ-1մ2 /1л-1,02кг/</t>
  </si>
  <si>
    <t>Մայթեր</t>
  </si>
  <si>
    <t>27--169</t>
  </si>
  <si>
    <t>27--86-1</t>
  </si>
  <si>
    <t>Բազալտե եզրաքարերի տեղադրում 15x30սմ</t>
  </si>
  <si>
    <t>գծմ</t>
  </si>
  <si>
    <t>27--78</t>
  </si>
  <si>
    <t>Հավաքովի բետոնե եզրաշար 10x20 սմ  36,92խոր.մ</t>
  </si>
  <si>
    <t>Ավազակոպճային շերտ  եզրաքարերի տակ հ=8 սմ</t>
  </si>
  <si>
    <t xml:space="preserve">Կողնակների ամրացում կոպօային շերտով </t>
  </si>
  <si>
    <t>6գ IVկարգի բնահողի  Ùß³ÏáõÙ բուլդոզերով տեղափոխելով   50Ù կուտակումով  դեպի լիցք Ñ³ñÃ»óáõÙáí</t>
  </si>
  <si>
    <t>23--1    23--3</t>
  </si>
  <si>
    <t>Ø»ï³Õ³Ï³Ý ËáÕáí³ÏÝ»ñÇ ï»Õ³¹ñáõÙD+325ÙÙ 1·Í.Ù 39,,5Ï·,Ñ³ëï 5ÙÙ</t>
  </si>
  <si>
    <t>·Í.Ù</t>
  </si>
  <si>
    <t>22--71</t>
  </si>
  <si>
    <t>¶ÉË³¹ÇñÝ»ñÇ ÙÇ³ÓáõÛÉ µ»ïáÝ B-15</t>
  </si>
  <si>
    <t>Øáõïù»ñ</t>
  </si>
  <si>
    <t>Ուղիներ</t>
  </si>
  <si>
    <t>23--1                      23--3</t>
  </si>
  <si>
    <t>Ավազակոպճային շերտի իրականացում ËáÕáí³ÏÇ  տակ 10ëÙ Ñ³ëï</t>
  </si>
  <si>
    <t xml:space="preserve">Ա/բ ծածկույթի  իրականացում մանրահատիկ ա /բետոնով  h=4սմ </t>
  </si>
  <si>
    <t>²í³½³Ïáå×³ÛÇÝ շերտ  հ=12 սմ (մայթ)</t>
  </si>
  <si>
    <t>27--187</t>
  </si>
  <si>
    <t>հատ</t>
  </si>
  <si>
    <t>Ö³Ý³å³ñÑÇ Ï³Ñ³íáñáõÙ</t>
  </si>
  <si>
    <t>Առավելության</t>
  </si>
  <si>
    <t>27--245</t>
  </si>
  <si>
    <t>կմ</t>
  </si>
  <si>
    <t>ø³Ý³Ï</t>
  </si>
  <si>
    <t>33--621</t>
  </si>
  <si>
    <t>Ñ³ï</t>
  </si>
  <si>
    <t>ï</t>
  </si>
  <si>
    <t>33--764</t>
  </si>
  <si>
    <t>8--363-1</t>
  </si>
  <si>
    <t>8--409-3</t>
  </si>
  <si>
    <t>100 ·Í.Ù</t>
  </si>
  <si>
    <t>8--150-4</t>
  </si>
  <si>
    <t>8--525-1</t>
  </si>
  <si>
    <t>1</t>
  </si>
  <si>
    <t>8--594-1</t>
  </si>
  <si>
    <t>8--614-2</t>
  </si>
  <si>
    <t>11--423--21</t>
  </si>
  <si>
    <t>15--614</t>
  </si>
  <si>
    <t>Ð»Ý³ëÛáõÝ»ñÇ  2 ³Ý·³Ù  ÛáõÕ³Ý»ñÏÙ³Ý ÝÛáõÃ»ñ·áõÝ 1 Ñ³ïÇ</t>
  </si>
  <si>
    <t>ù³é.Ù</t>
  </si>
  <si>
    <t>8--418-1</t>
  </si>
  <si>
    <t xml:space="preserve">äáÕå³ï» Ñ»Ý³ëÛáõÝ»ñÇ ï»Õ³¹ñáõÙ    d-102*4ÙÙ  H=7Ù /Ñáñ³ïáõÙáí </t>
  </si>
  <si>
    <r>
      <t>Ù</t>
    </r>
    <r>
      <rPr>
        <vertAlign val="superscript"/>
        <sz val="9"/>
        <rFont val="Arial Armenian"/>
        <family val="2"/>
      </rPr>
      <t>3</t>
    </r>
  </si>
  <si>
    <t>6-1</t>
  </si>
  <si>
    <t>Ð»Ý³ëÛáõÝ»ñÇ ÑÇÙù»ñÇ Çñ³Ï³Ý³óáõÙ B20 ¹³ëÇ µ»ïáÝáí</t>
  </si>
  <si>
    <t>²Ùñ³Ý 14A500c 36Ñ³ï É-0,8Ù</t>
  </si>
  <si>
    <t>18</t>
  </si>
  <si>
    <t xml:space="preserve">´³ñÓ³ÏÝ»ñÇ ï»Õ³¹ñáõÙ ÙÇ³×ÛáõÕ 48*3ÙÙ ËáÕáí³ÏÝ»ñÇó È-1.5Ù </t>
  </si>
  <si>
    <t>äáÕå³ï» ÃÇ÷»Õ 105*105*3ÙÙ</t>
  </si>
  <si>
    <t>ÐáÕ³ÝóáõÙ</t>
  </si>
  <si>
    <t>54</t>
  </si>
  <si>
    <t xml:space="preserve">Ñ³ï </t>
  </si>
  <si>
    <t>ÐáÕ³ÝóÙ³Ý ¿É»Ïïñá¹ åáÕå³ï» ³ÝÏÛáõÝ³ÏÇó 50*50*5ÙÙ È-1Ù</t>
  </si>
  <si>
    <t>ÐáñÇ½áÝ³Ï³Ý ÑáÕ³ÝóÇãÙ»ï³Õ³Ï³Ý ·É³Ý³ÏÇó d-10ÙÙ</t>
  </si>
  <si>
    <t>108</t>
  </si>
  <si>
    <t>ÐÇÙù»ñ</t>
  </si>
  <si>
    <t>¾É»Ïïñ³Ï³Ý ë³ñù³íáñáõÙÝ»ñ ¨ ÝÛáõÃ»ñ</t>
  </si>
  <si>
    <t>´³½³Éï»  Ë×Çó Ý³Ë³å³ïñ³ëï³Ï³Ý ß»ñïÇ Çñ³Ï³Ý³óáõÙïá÷³ÝáõÙáí</t>
  </si>
  <si>
    <t>²ñï³ùÇÝ  Éáõë³íáñáõÃÛ³Ý Éáõë³¹Çá¹³ÛÇÝ Éáõë³ïáõ 60íï</t>
  </si>
  <si>
    <t>1,08</t>
  </si>
  <si>
    <t xml:space="preserve">Ì³Éù³íáñ Ù»ÏáõëÇã ËáÕáí³Ï d=16ÙÙ </t>
  </si>
  <si>
    <t>Ð»Ý³ëÛáõÝ D-102*4ÙÙ</t>
  </si>
  <si>
    <t>AПВ -3  1*2,5 ù³é.ÙÙ Ñ³ï ³ÉÛáõÙÇÝ»  çÕ»ñáí Ù»Ïáõë³óí³Í Ñ³Õáñ¹³É³ñÇ ³ÝóÏ³óáõÙ</t>
  </si>
  <si>
    <t>ÆÝùÝ³ÏñáÕ Ù»Ïáõë³óí³Í Ñ³Õáñ¹³É³ñÇ  ³ÝóÏ³óáõÙ Ñ»Ý³ëÛáõÝ»ñÇ íñ³Ûáí /×áå³Ýáí/       СиП--2 1*25+1*16ù³é.ÙÙ</t>
  </si>
  <si>
    <t>4,8</t>
  </si>
  <si>
    <t>ºÝÃ³Ï³É³ÛÇÝ ë»ÕÙ³Ï CS 10-3</t>
  </si>
  <si>
    <t>11</t>
  </si>
  <si>
    <t>Ê³ñëË³ÛÇÝ ë»÷³ÛÇÝ ë»ËÙ³Ï DN-35</t>
  </si>
  <si>
    <t>ØÇç³ÝÏÛ³É µ³ñÓ³Ï CS--1500</t>
  </si>
  <si>
    <t>12</t>
  </si>
  <si>
    <t>Ø³ÉáõË³ÛÇÝ ë»ÕÙ³Ï PS-1500</t>
  </si>
  <si>
    <t>ØáÝï³Å³ÛÇÝ Å³å³í»Ý F-207</t>
  </si>
  <si>
    <t>50</t>
  </si>
  <si>
    <t>Ö³ñÙ³Ý¹  NS-20</t>
  </si>
  <si>
    <t>Ü»ÛÉáÝ³ÛÇÝ ³éÓ·ÇãÝ»ñE200</t>
  </si>
  <si>
    <t>ÖÛáõÕ³íáñÙ³Ý ë»ÕÙ³Ï 5-95ÙÙ2  1,5*10 ÙÙ2 P4</t>
  </si>
  <si>
    <t>2</t>
  </si>
  <si>
    <t>ÖÛáõÕ³íáñÙ³Ý ë»ÕÙ³Ï  16-95ÙÙ2 6-35ÙÙ2 P635</t>
  </si>
  <si>
    <t>36</t>
  </si>
  <si>
    <t>Ô»Ï³í³ñÙ³Ý í³Ñ³Ý</t>
  </si>
  <si>
    <t>Ø»ï³Õ³Ï³Ý ì³Ñ³Ý³Ï 60*40*22ëÙ</t>
  </si>
  <si>
    <t>Ìñ³·ñ³íáñáÕ   Ä³Ù³Ý³ÏÇ é»É» ûñ³Ï³Ý å³ñµ»ñáõÃÛ³Ùµ 10² MCB</t>
  </si>
  <si>
    <t xml:space="preserve">Èáõë³íáñáõÃÛ³Ý ýáïáé»É» ûñ³Ï³Ý å³ñµ»ñáõÃÛ³Ùµ 5² </t>
  </si>
  <si>
    <t>Øá¹áõÉ³ÛÇÝ Ù³·ÝÇë³Ï³Ý ÃáÕ³ñÏÇã16²MCB 3Ü´--?Üö-Ü´</t>
  </si>
  <si>
    <t>DIN ÓáÕÆ</t>
  </si>
  <si>
    <t>0,5</t>
  </si>
  <si>
    <t>Ð³Õáñ¹³É³ñ åÕÝÓ» çÇÕ»ñáíäìø Ù»Ïáõë³óÙ³Ùµ 1*1ÙÙ2</t>
  </si>
  <si>
    <t>20</t>
  </si>
  <si>
    <t>´»ïáÝ» Ý³Ë³å³ïñ³ëï³Ï³Ý ß»ñïÇ Çñ³Ï³Ý³óáõÙ  50ÙÙ Ñ³ëï B7,5</t>
  </si>
  <si>
    <t>ûÕ³·áïÇ NB -20</t>
  </si>
  <si>
    <t>äïáõï³Ï³ÛÇÝ ëЕÕÙ³Ï DIN ÓáÕÆ 25ØØ2</t>
  </si>
  <si>
    <t>8--472-2</t>
  </si>
  <si>
    <t>8--471--1</t>
  </si>
  <si>
    <t>ÀÝ¹Ñ³ÝáõñÁ</t>
  </si>
  <si>
    <t>23--1</t>
  </si>
  <si>
    <t>ÀÝ¹Ñ³Ýáõñ ³ñÅ»ùÁ    Ñ³½ ¹ñ³Ù</t>
  </si>
  <si>
    <t>ÐáÕ³ÛÇÝ ³ßË³ï³ÝùÝ»ñ</t>
  </si>
  <si>
    <t>¶Í³ÝßáõÙ</t>
  </si>
  <si>
    <t>âÝ³Ë³ï»ëí³Í Í³Ëë»ñ 1,5%</t>
  </si>
  <si>
    <t>²²Ð 20%</t>
  </si>
  <si>
    <t>²ñï³ùÇÝ Éáõë³íáñáõÃÛáõÝ</t>
  </si>
  <si>
    <t xml:space="preserve">6գ IVկարգի բնահողի  Ùß³ÏáõÙ բուլդոզերով ï»Õ³÷áË»Éáí  50Ù կուտակումով լիցք </t>
  </si>
  <si>
    <t xml:space="preserve">Հողային  աշխատանքներ </t>
  </si>
  <si>
    <t>Раз-ка грунта 6գ IV группы экскаватором  с  вместимостью ковша 0,65м3в отвал для устр-ва борозд</t>
  </si>
  <si>
    <t>Раз-ка грунта 6գ IV группы бульдозером с перемещениен до 50м в насыпь</t>
  </si>
  <si>
    <t>Полив грунта</t>
  </si>
  <si>
    <t>Вывоз лишнего до 3,0км  1000*1,95</t>
  </si>
  <si>
    <t>Уплотнение грунта катком весом 25т с шестью проходами на одном следе</t>
  </si>
  <si>
    <t xml:space="preserve">Планировка земляного полотна </t>
  </si>
  <si>
    <t xml:space="preserve"> Конструкция покрытия дороги</t>
  </si>
  <si>
    <t xml:space="preserve"> Гравийнопесчанный слой толщ  հ=10см </t>
  </si>
  <si>
    <t xml:space="preserve"> Уср-во а/б покрытия из мелкозернистой а/б смеси  h=5см</t>
  </si>
  <si>
    <t>Тротуары</t>
  </si>
  <si>
    <t>Гравийнопесчаный слой под под бортовые камни հ=8 см</t>
  </si>
  <si>
    <t>Гравийнопесчаный слой  հ=12 см (тротуары)</t>
  </si>
  <si>
    <t>Мелкозернистая а/б смесь հ=3см</t>
  </si>
  <si>
    <t>Уст-ка бордюров из базальтовых камней 15x30см</t>
  </si>
  <si>
    <t>Уст-ка бетонных сборных бордюров 10x20 см</t>
  </si>
  <si>
    <t xml:space="preserve">Укрепление обочин гравием </t>
  </si>
  <si>
    <t xml:space="preserve"> Пути дорог</t>
  </si>
  <si>
    <t>Устр-во гравийнопесчаного слоя под трубопроводы  толщ.10см</t>
  </si>
  <si>
    <t>Проккладка стальных труб D+325мм 1п.м 39,,5кг,Ñ³ëï 5мм</t>
  </si>
  <si>
    <t>Устр-во бетонных оголовок B-15</t>
  </si>
  <si>
    <t>Щебеночногравийная смесь  C-5 h=10см</t>
  </si>
  <si>
    <t>Битумная эмульсия  0,6լ-1,2м2 /1л-1,02кг/ 761,1*1,02</t>
  </si>
  <si>
    <t xml:space="preserve"> Входы</t>
  </si>
  <si>
    <t>Проккладка стальных труб D+325мм 1п.м 39,,5кг,толщ. 5мм</t>
  </si>
  <si>
    <t xml:space="preserve"> Уср-во а/б покрытия из мелкозернистой а/б смеси  h=4см</t>
  </si>
  <si>
    <t>Оснастка дорог</t>
  </si>
  <si>
    <t xml:space="preserve"> È-3Ù, Уст-ка дорожных знаков  È-3м</t>
  </si>
  <si>
    <t>Знак преимушества</t>
  </si>
  <si>
    <t>Разметка проезжей части дорог</t>
  </si>
  <si>
    <t xml:space="preserve">Наружное освещение </t>
  </si>
  <si>
    <t>Земляные работы</t>
  </si>
  <si>
    <t>Уст-ка стальных труб d-102*4мм  H=7м с бурением скважин</t>
  </si>
  <si>
    <t>Погрузка лишнего грунта вручную на а/с с вывозом до 3 км 1,584*1,8</t>
  </si>
  <si>
    <t>Фундаменты</t>
  </si>
  <si>
    <t>Устр-во подготовительного слоя из щебня</t>
  </si>
  <si>
    <t>Устр-во подготовительного слоя из бетона ´»ïáÝ» B7,5</t>
  </si>
  <si>
    <t>Устр-во фундаментов под опоры B20</t>
  </si>
  <si>
    <t>Щвбеногравийнопесчаный смесь                C-5 h=15см</t>
  </si>
  <si>
    <t>Арматура 14A500c 36шт É-0,8м</t>
  </si>
  <si>
    <t>Стальной лист 105*105*3ÙÙ</t>
  </si>
  <si>
    <t>Электрооборудование и материалы</t>
  </si>
  <si>
    <t>Стальные опоры D-102*4мм</t>
  </si>
  <si>
    <t>Уст-ка консолей из труб  48*3мм È-1.5м</t>
  </si>
  <si>
    <t>Уст-ка светодиодных светильников</t>
  </si>
  <si>
    <t xml:space="preserve"> Провод AПВ -3  1*2,5мм2</t>
  </si>
  <si>
    <t>Зажимы CS 10-3</t>
  </si>
  <si>
    <t>Зажимы клинцовые  DN-35</t>
  </si>
  <si>
    <t>Провод самонесущий на опорах СиП--2 1*25+1*16кв.мм</t>
  </si>
  <si>
    <t>Консоль  CS--1500</t>
  </si>
  <si>
    <t>Зжимы для кабелей PS-1500</t>
  </si>
  <si>
    <t>Лента монтажная F-207</t>
  </si>
  <si>
    <t>Хомуты NS-20</t>
  </si>
  <si>
    <t>Поясная кольцо  NB -20</t>
  </si>
  <si>
    <t>Разветвленные зажимы  16-95мм2 6-35мм2 P635</t>
  </si>
  <si>
    <t>Разветвленные зажимы 5-95мм2  1,5*10 мм2 P4</t>
  </si>
  <si>
    <t>Нейлоновые затяжкиE200</t>
  </si>
  <si>
    <t xml:space="preserve"> Щит управления</t>
  </si>
  <si>
    <t>Щит металлический 60*40*22см</t>
  </si>
  <si>
    <t>Однофазный автоматический переключатель 16А 22В</t>
  </si>
  <si>
    <t>Однофазный автоматический переключатель 6А 220В</t>
  </si>
  <si>
    <t>Програмируемый реле времени с дневным периудом 10А MCB</t>
  </si>
  <si>
    <t>Фотореле освещения  с дневным временем  5А</t>
  </si>
  <si>
    <t>Модульный магнитный пускатель 16АMCB 3Ü´--?Üö-Ü´</t>
  </si>
  <si>
    <t>Зажим винтовой  DIN штыря  25мм2</t>
  </si>
  <si>
    <t>DIN штырь</t>
  </si>
  <si>
    <t xml:space="preserve"> 1*1мм2 Провод медными жилами с изоляцией из пвх</t>
  </si>
  <si>
    <t>Окраска стальных опор антикоррозийной краской за 2 раза</t>
  </si>
  <si>
    <t xml:space="preserve">Труба говрированная изоляционная  d=16мм </t>
  </si>
  <si>
    <t>Заземление</t>
  </si>
  <si>
    <t xml:space="preserve"> Заземление электродом из стального уголка  50*50*5мм È-1м</t>
  </si>
  <si>
    <t>Горизонтальная заземлениеÐáñÇ½áÝ³Ï³Ý из стального пруда d-10мм</t>
  </si>
  <si>
    <t>Итого</t>
  </si>
  <si>
    <t>Всего</t>
  </si>
  <si>
    <t>Непредвиденные работы 1,5%</t>
  </si>
  <si>
    <t>НДС20%</t>
  </si>
  <si>
    <r>
      <t>м</t>
    </r>
    <r>
      <rPr>
        <vertAlign val="superscript"/>
        <sz val="10"/>
        <rFont val="Arial Armenian"/>
        <family val="2"/>
      </rPr>
      <t>3</t>
    </r>
  </si>
  <si>
    <t>т</t>
  </si>
  <si>
    <r>
      <t>м</t>
    </r>
    <r>
      <rPr>
        <vertAlign val="superscript"/>
        <sz val="10"/>
        <rFont val="Arial Armenian"/>
        <family val="2"/>
      </rPr>
      <t>2</t>
    </r>
  </si>
  <si>
    <t>п.м</t>
  </si>
  <si>
    <t xml:space="preserve">Обочины </t>
  </si>
  <si>
    <t>шт</t>
  </si>
  <si>
    <t>км</t>
  </si>
  <si>
    <t xml:space="preserve">т    </t>
  </si>
  <si>
    <t>100 п.м</t>
  </si>
  <si>
    <t>²é³í»É³·áõÛÝ ÏßÇé %</t>
  </si>
  <si>
    <t>Наименование работ и затрат</t>
  </si>
  <si>
    <t xml:space="preserve">обоснование </t>
  </si>
  <si>
    <t>Ед,измерен</t>
  </si>
  <si>
    <t>кол-во</t>
  </si>
  <si>
    <t>ед.измерения</t>
  </si>
  <si>
    <t>Общая ст-сть тыс.драм</t>
  </si>
  <si>
    <t>Наибольший вес %</t>
  </si>
  <si>
    <t>Ì³í³É³Ã»ñÃ Ñ³ßí³ñÏ</t>
  </si>
  <si>
    <t>Расчетная ведомость</t>
  </si>
  <si>
    <t>ՀՀ Շիրակի մարզի ²ËáõñÛ³Ý Ñ³Ù³ÛÝùÇ ²ñ¨ÇÏ µÝ³Ï³í³ÛñÇ 10-ñ¹ ÷áÕáóÇ ÑÇÙÝ³Ýáñá·Ù³Ý Ý³Ë³·ÇÍ</t>
  </si>
  <si>
    <t xml:space="preserve"> Проект на капитальный ремонт 10-ой улицы общины Ахуряна в селе Аревик Ширакского марза РА</t>
  </si>
  <si>
    <t>¸Çï³ÑáñÇ ÃáõçÇó Ï³÷³ñÇãÝ»ñ D=700ÙÙ</t>
  </si>
  <si>
    <t>6-83</t>
  </si>
  <si>
    <t>Ø»ï. Ý»ñ¹ÇñÝ»ñÇ ï»Õ³¹ñáõÙ</t>
  </si>
  <si>
    <t xml:space="preserve">ÐáÕ³ÛÇÝ ³ßË³ï³ÝùÝ»ñ </t>
  </si>
  <si>
    <t>1-961</t>
  </si>
  <si>
    <t>²å³ÙáÝï³Å³ÛÇÝ ³ßË³ï³ÝùÝ»ñ</t>
  </si>
  <si>
    <t>23-109     ¶-0,8</t>
  </si>
  <si>
    <t>Монтажные работы</t>
  </si>
  <si>
    <t>ØáÝï³Å³ÛÇÝ ³ßË³ï³ÝùÝ»ñ</t>
  </si>
  <si>
    <t>23-111</t>
  </si>
  <si>
    <t xml:space="preserve">ï </t>
  </si>
  <si>
    <t xml:space="preserve">º/µ-Çó ÏÉáñ ¹Çï³Ñáñ»ñ Í³ÍÏÇ ë³É»ñÇ ³å³ÙáÝï³ÅáõÙ </t>
  </si>
  <si>
    <t>º/µ-Çó ÏÉáñ ¹Çï³Ñáñ»ñÇ ³å³ÙáÝï³Åí³Í Í³ÍÏÇ ë³É»ñÇ ÝáñÇó ÙáÝï³ÅáõÙ 1500*1500ÙÙ</t>
  </si>
  <si>
    <t xml:space="preserve"> III Ï³ñ·Ç µÝ³ÑáÕÇ Ùß³ÏáõÙ Ó»éùáí ¹Çï³Ñáñ»ñÇ å³ñ³·Íáí </t>
  </si>
  <si>
    <t>Ð»ïÉÇóù Ó»éùáí</t>
  </si>
  <si>
    <t>1--968</t>
  </si>
  <si>
    <t>6--90 ÏÇñ³é</t>
  </si>
  <si>
    <t>²ñï³ùÇÝ ÏáÛáõÕÇ /¹Çï³Ñáñ»ñÇ í»ñ³Ýáñá·áõÙ/</t>
  </si>
  <si>
    <t>Наружная канализация  /Ремонт колодцев/</t>
  </si>
  <si>
    <t>Раз-ка грунта 3-ей группы по периметру колодцев вручную</t>
  </si>
  <si>
    <t>Обратная засыпка вручную</t>
  </si>
  <si>
    <r>
      <t>м</t>
    </r>
    <r>
      <rPr>
        <vertAlign val="superscript"/>
        <sz val="8"/>
        <rFont val="Arial Armenian"/>
        <family val="2"/>
      </rPr>
      <t>3</t>
    </r>
  </si>
  <si>
    <t xml:space="preserve"> шт</t>
  </si>
  <si>
    <t xml:space="preserve"> т</t>
  </si>
  <si>
    <t>Демонтаж плит покрытия колодцев</t>
  </si>
  <si>
    <t>Демонтажные работы</t>
  </si>
  <si>
    <t>Исправление уровня колодцев  бетонном B15</t>
  </si>
  <si>
    <t>º/µ-Çó ÏÉáñ ¹Çï³Ñáñ»ñÇ Ù³Ï³ñ¹³ÏÇ áõÕÕáõÙ µ»ïáÝáí B15</t>
  </si>
  <si>
    <t xml:space="preserve">Խճակոպճավազայի խառնուրդ                    C-5 h=15սմ </t>
  </si>
  <si>
    <t xml:space="preserve"> Разметка проезжей части дорог сплошной линией с использованием светоотражающих шариков.1м шир 1.1</t>
  </si>
  <si>
    <t>Вновь монтаж демонтируемых сборных ж/б плит для круглых колодцев Ù 1500*1500мм</t>
  </si>
  <si>
    <t>Люки для колодцев чугунные D=700мм</t>
  </si>
  <si>
    <t xml:space="preserve">Металлические закладные детали </t>
  </si>
  <si>
    <t>6գ IV կարգի բնահողի  Ùշակում 1Ù3 շերեպի տարողությամբ բարձելով ա/ի վրա</t>
  </si>
  <si>
    <t>6գ IV կարգի բնահողի  Ùշակում ակոսներում 1Ù3 շերեպի տարողությամբ կողլից</t>
  </si>
  <si>
    <t>1--1582</t>
  </si>
  <si>
    <t>1--1540</t>
  </si>
  <si>
    <t>Раз-ка грунта 6գ IV группы экскаватором вместимостью ковша 1м3 с погрузкой нз а/с</t>
  </si>
  <si>
    <t>`</t>
  </si>
  <si>
    <r>
      <t>Ù</t>
    </r>
    <r>
      <rPr>
        <vertAlign val="superscript"/>
        <sz val="9"/>
        <rFont val="Arial Armenian"/>
        <family val="2"/>
      </rPr>
      <t>3</t>
    </r>
    <r>
      <rPr>
        <sz val="8"/>
        <rFont val="Arial Armenian"/>
        <family val="2"/>
      </rPr>
      <t/>
    </r>
  </si>
  <si>
    <t xml:space="preserve">27--251 </t>
  </si>
  <si>
    <t xml:space="preserve">27--173 </t>
  </si>
  <si>
    <t xml:space="preserve">27--22-1 </t>
  </si>
  <si>
    <t xml:space="preserve">Ավելորդ 6գ IV կարգի բնահողի տեղափոխում լցակույտ 3,0կմ   </t>
  </si>
  <si>
    <t>27-38-11</t>
  </si>
  <si>
    <t xml:space="preserve">27-22-1 </t>
  </si>
  <si>
    <t xml:space="preserve">6--1                           </t>
  </si>
  <si>
    <t xml:space="preserve">Խճակոպճավազայի խառնուրդ      C-5 h=10սմ </t>
  </si>
  <si>
    <t>27-169</t>
  </si>
  <si>
    <t>Մանրահատիկ ա/բ-ի իրականացում H=3սմ</t>
  </si>
  <si>
    <t>Բիտումային էմոլսիա  0,6լ-1մ2</t>
  </si>
  <si>
    <t xml:space="preserve">Խճակոպճավազայի խառնուրդ     C-5 h=10սմ </t>
  </si>
  <si>
    <t>27--38--11</t>
  </si>
  <si>
    <t>Ö³Ý³å³ñÑÇ  նշանների տեղադրում, մետա-ղական կանգնակներÇ íñ³ È-3Ù,</t>
  </si>
  <si>
    <t>ºñÃ¨»Ï»ÉÇ Ù³ëÇ ·Í³ÝßáõÙ ÑáÍ Éáõë³Ý¹ñ³-¹³ñÓÇã ·Ý¹ÇÏÝ»ñÇ û·ï³·áñÍÙ³Ùµ.1Ù É³Û- 1.1</t>
  </si>
  <si>
    <t>Øß³Ïí³Í ·ñáõÝïÇ µ³ñÓáõÙ Ó»éùáí ³íïáÇÝù-Ý³Ã³÷»ñÇ íñ³ ¨ ï»Õ³÷áËáõÙ 3ÏÙ 1,584*1,8</t>
  </si>
  <si>
    <r>
      <t>310-3 29 r23--226</t>
    </r>
    <r>
      <rPr>
        <sz val="8"/>
        <rFont val="Arial Armenian"/>
        <family val="2"/>
      </rPr>
      <t xml:space="preserve">        </t>
    </r>
  </si>
  <si>
    <t>ØÇ³µ¨»é ÙÇ³ý³½ ÇÝùÝ³í³ñ ³Ýç³ïÇã æ»ñ-Ù³ÛÇÝ ¨ ¿É.Ù³·ÝÇë³Ï³Ý Ë½ÇãÝ»ñáí 16²  22ì</t>
  </si>
  <si>
    <t>ØÇ³µ¨»é ÙÇ³ý³½ ÇÝùÝ³í³ñ ³Ýç³ïÇã æ»ñ-Ù³ÛÇÝ ¨ ¿É.Ù³·ÝÇë³Ï³Ý Ë½ÇãÝ»ñáí 6²  22ì</t>
  </si>
  <si>
    <r>
      <rPr>
        <b/>
        <u/>
        <sz val="9"/>
        <rFont val="Arial Armenian"/>
        <family val="2"/>
        <charset val="204"/>
      </rPr>
      <t>ԾԱՆՈԹՈՒԹՅՈՒՆ:</t>
    </r>
    <r>
      <rPr>
        <b/>
        <i/>
        <sz val="9"/>
        <rFont val="Arial Armenian"/>
        <family val="2"/>
        <charset val="204"/>
      </rPr>
      <t>Պահանջվող լիցենզիաներ  1.ՏՐԱՆՍՊՈՐՏԱՅԻՆ ՈՒՂԻՆԵՐ (ԱՎՏՈՄՈ-ԲԻԼԱՅԻՆ ՃԱՆԱՊԱՐՀՆԵՐ, ԵՐԿԱԹՈՒՂԱՅԻՆ ԳԾԵՐ ԵՎ ՕԴԱՆԱՎԱ-ԱՅԱՆՆԵՐ, ԱՐՀԵՍՏԱ-ԿԱՆ ԿԱՌՈՒՑՎԱԾՔՆԵՐ՝ ԿԱՄՈՒՐՋՆԵՐ, ԹՈՒՆԵԼՆԵՐ, ՈՒՂԵԱՆՑՆԵՐ,ԷՍՏԱԿԱԴԱՆԵՐ,ՀԵՆԱ-ՊԱՏԵՐ ԵՎ ԱՅԼՆ), 2.ԷԼԵԿՏՐԱՄԱՏԱ-ԿԱՐԱՐՈՒՄ (ԷԼԵԿՏՐԱՄԱՏԱԿԱՐԱՐՄԱՆ, ԷԼԵԿՏՐԱԼՈՒՍԱՎՈՐՄԱՆ ՆԵՐՔԻՆ ԵՎ ԱՐՏԱՔԻՆ ՑԱՆՑԵՐ, ԷԼԵԿՏՐԱՄԱՏԱԿԱՐԱՐՄԱՆ ՀԱՄԱԿԱՐ-ԳԵՐ, ՖՈՏՈՎՈԼՏԱՅԻՆ ԵՎ ՀՈՂՄԱԷՆԵՐԳԵՏԻԿ ԿԱՅԱՆՆԵՐ) 1-ին կամ 2-րդ ԴԱՍԻ</t>
    </r>
  </si>
  <si>
    <t>Битумная эмулсия 0,6լ-1մ2 /1л-1,02кг/</t>
  </si>
  <si>
    <r>
      <t xml:space="preserve"> </t>
    </r>
    <r>
      <rPr>
        <b/>
        <sz val="10"/>
        <rFont val="Arial Armenian"/>
        <family val="2"/>
      </rPr>
      <t>Землянхые работи</t>
    </r>
  </si>
  <si>
    <t xml:space="preserve">6--1                        </t>
  </si>
  <si>
    <t xml:space="preserve">310-3  29 r23--226        </t>
  </si>
  <si>
    <t xml:space="preserve">6--90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</si>
</sst>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0.0000"/>
    <numFmt numFmtId="167" formatCode="0.0"/>
    <numFmt numFmtId="168" formatCode="0.00000"/>
    <numFmt numFmtId="169" formatCode="#,##0.0000"/>
  </numFmts>
  <fonts count="61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b/>
      <sz val="11"/>
      <name val="Arial Armenian"/>
      <family val="2"/>
      <charset val="204"/>
    </font>
    <font>
      <sz val="10"/>
      <name val="Helv"/>
    </font>
    <font>
      <sz val="9"/>
      <name val="Arial Armenian"/>
      <family val="2"/>
    </font>
    <font>
      <vertAlign val="superscript"/>
      <sz val="9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  <charset val="204"/>
    </font>
    <font>
      <sz val="9"/>
      <name val="Arial Armenian"/>
      <family val="2"/>
      <charset val="204"/>
    </font>
    <font>
      <b/>
      <sz val="9"/>
      <name val="Arial Armenian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9"/>
      <color indexed="10"/>
      <name val="Arial Armenian"/>
      <family val="2"/>
    </font>
    <font>
      <b/>
      <sz val="8"/>
      <name val="Arial Armenian"/>
      <family val="2"/>
    </font>
    <font>
      <sz val="10"/>
      <color indexed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  <charset val="204"/>
    </font>
    <font>
      <vertAlign val="superscript"/>
      <sz val="10"/>
      <name val="Arial Armenian"/>
      <family val="2"/>
    </font>
    <font>
      <sz val="10"/>
      <name val="Arial LatArm"/>
      <family val="2"/>
    </font>
    <font>
      <sz val="12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  <charset val="204"/>
    </font>
    <font>
      <b/>
      <i/>
      <sz val="8"/>
      <name val="Arial Armenian"/>
      <family val="2"/>
    </font>
    <font>
      <b/>
      <i/>
      <sz val="10"/>
      <name val="Arial Armenian"/>
      <family val="2"/>
    </font>
    <font>
      <sz val="9"/>
      <color rgb="FFFF0000"/>
      <name val="Arial Armenian"/>
      <family val="2"/>
    </font>
    <font>
      <sz val="10"/>
      <color rgb="FFFF0000"/>
      <name val="Arial Armenian"/>
      <family val="2"/>
    </font>
    <font>
      <sz val="8"/>
      <color rgb="FFFF0000"/>
      <name val="Arial Armenian"/>
      <family val="2"/>
    </font>
    <font>
      <b/>
      <i/>
      <sz val="9"/>
      <name val="Arial Armenian"/>
      <family val="2"/>
    </font>
    <font>
      <b/>
      <i/>
      <sz val="9"/>
      <name val="Arial Armenian"/>
      <family val="2"/>
      <charset val="204"/>
    </font>
    <font>
      <b/>
      <i/>
      <sz val="10"/>
      <name val="Arial Armenian"/>
      <family val="2"/>
      <charset val="204"/>
    </font>
    <font>
      <sz val="8"/>
      <name val="Arial Armenian"/>
      <family val="2"/>
      <charset val="204"/>
    </font>
    <font>
      <sz val="8"/>
      <color indexed="10"/>
      <name val="Arial Armenian"/>
      <family val="2"/>
    </font>
    <font>
      <b/>
      <sz val="8"/>
      <color rgb="FFFF0000"/>
      <name val="Arial Armenian"/>
      <family val="2"/>
    </font>
    <font>
      <b/>
      <u/>
      <sz val="9"/>
      <name val="Arial Armenian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26" fillId="0" borderId="0"/>
  </cellStyleXfs>
  <cellXfs count="363">
    <xf numFmtId="0" fontId="0" fillId="0" borderId="0" xfId="0"/>
    <xf numFmtId="0" fontId="2" fillId="0" borderId="0" xfId="0" applyFont="1"/>
    <xf numFmtId="0" fontId="27" fillId="0" borderId="0" xfId="0" applyFont="1"/>
    <xf numFmtId="2" fontId="29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0" fontId="27" fillId="0" borderId="0" xfId="0" applyFont="1" applyBorder="1"/>
    <xf numFmtId="0" fontId="27" fillId="0" borderId="10" xfId="0" applyFont="1" applyBorder="1" applyAlignment="1">
      <alignment horizontal="center" wrapText="1"/>
    </xf>
    <xf numFmtId="1" fontId="27" fillId="0" borderId="10" xfId="0" applyNumberFormat="1" applyFont="1" applyBorder="1" applyAlignment="1">
      <alignment horizontal="center" wrapText="1"/>
    </xf>
    <xf numFmtId="0" fontId="27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 wrapText="1"/>
    </xf>
    <xf numFmtId="2" fontId="27" fillId="0" borderId="10" xfId="0" applyNumberFormat="1" applyFont="1" applyFill="1" applyBorder="1" applyAlignment="1">
      <alignment horizontal="center" vertical="center"/>
    </xf>
    <xf numFmtId="2" fontId="33" fillId="0" borderId="10" xfId="0" applyNumberFormat="1" applyFont="1" applyFill="1" applyBorder="1" applyAlignment="1">
      <alignment horizontal="center"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/>
    </xf>
    <xf numFmtId="49" fontId="27" fillId="0" borderId="10" xfId="0" applyNumberFormat="1" applyFont="1" applyFill="1" applyBorder="1" applyAlignment="1">
      <alignment horizontal="center" vertical="center" wrapText="1"/>
    </xf>
    <xf numFmtId="165" fontId="27" fillId="0" borderId="10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67" fontId="27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left" vertical="center" wrapText="1"/>
    </xf>
    <xf numFmtId="2" fontId="2" fillId="0" borderId="0" xfId="0" applyNumberFormat="1" applyFont="1"/>
    <xf numFmtId="0" fontId="3" fillId="0" borderId="0" xfId="0" applyFont="1" applyAlignment="1">
      <alignment horizontal="center"/>
    </xf>
    <xf numFmtId="0" fontId="51" fillId="0" borderId="0" xfId="0" applyFont="1"/>
    <xf numFmtId="0" fontId="27" fillId="0" borderId="10" xfId="0" applyFont="1" applyBorder="1"/>
    <xf numFmtId="2" fontId="27" fillId="0" borderId="10" xfId="0" applyNumberFormat="1" applyFont="1" applyBorder="1" applyAlignment="1">
      <alignment horizontal="center"/>
    </xf>
    <xf numFmtId="0" fontId="51" fillId="0" borderId="10" xfId="0" applyFont="1" applyBorder="1" applyAlignment="1"/>
    <xf numFmtId="0" fontId="51" fillId="0" borderId="10" xfId="0" applyFont="1" applyBorder="1" applyAlignment="1">
      <alignment horizontal="center"/>
    </xf>
    <xf numFmtId="0" fontId="29" fillId="0" borderId="10" xfId="0" applyFont="1" applyBorder="1"/>
    <xf numFmtId="2" fontId="29" fillId="0" borderId="10" xfId="0" applyNumberFormat="1" applyFont="1" applyBorder="1" applyAlignment="1">
      <alignment horizontal="center"/>
    </xf>
    <xf numFmtId="0" fontId="29" fillId="0" borderId="0" xfId="0" applyFont="1"/>
    <xf numFmtId="0" fontId="3" fillId="0" borderId="14" xfId="0" applyFont="1" applyBorder="1" applyAlignment="1"/>
    <xf numFmtId="2" fontId="51" fillId="0" borderId="10" xfId="0" applyNumberFormat="1" applyFont="1" applyBorder="1" applyAlignment="1">
      <alignment horizontal="center"/>
    </xf>
    <xf numFmtId="2" fontId="51" fillId="0" borderId="10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wrapText="1"/>
    </xf>
    <xf numFmtId="1" fontId="2" fillId="0" borderId="10" xfId="0" applyNumberFormat="1" applyFont="1" applyBorder="1" applyAlignment="1">
      <alignment horizont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52" fillId="0" borderId="10" xfId="0" applyFont="1" applyBorder="1" applyAlignment="1"/>
    <xf numFmtId="0" fontId="52" fillId="0" borderId="10" xfId="0" applyFont="1" applyBorder="1" applyAlignment="1">
      <alignment horizontal="center"/>
    </xf>
    <xf numFmtId="2" fontId="52" fillId="0" borderId="10" xfId="0" applyNumberFormat="1" applyFont="1" applyBorder="1" applyAlignment="1">
      <alignment horizontal="center"/>
    </xf>
    <xf numFmtId="0" fontId="52" fillId="0" borderId="0" xfId="0" applyFont="1"/>
    <xf numFmtId="2" fontId="5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/>
    </xf>
    <xf numFmtId="0" fontId="2" fillId="0" borderId="14" xfId="0" applyFont="1" applyFill="1" applyBorder="1" applyAlignment="1">
      <alignment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8" fontId="2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 vertical="center" wrapText="1"/>
    </xf>
    <xf numFmtId="49" fontId="41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3" fillId="0" borderId="10" xfId="0" applyFont="1" applyBorder="1"/>
    <xf numFmtId="2" fontId="3" fillId="0" borderId="10" xfId="0" applyNumberFormat="1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/>
    <xf numFmtId="2" fontId="2" fillId="0" borderId="0" xfId="0" applyNumberFormat="1" applyFont="1" applyAlignment="1">
      <alignment horizontal="center"/>
    </xf>
    <xf numFmtId="0" fontId="3" fillId="0" borderId="14" xfId="0" applyFont="1" applyBorder="1"/>
    <xf numFmtId="0" fontId="2" fillId="0" borderId="10" xfId="0" applyFont="1" applyBorder="1"/>
    <xf numFmtId="2" fontId="33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 applyAlignment="1">
      <alignment horizontal="left" vertical="center" wrapText="1"/>
    </xf>
    <xf numFmtId="0" fontId="33" fillId="0" borderId="10" xfId="0" applyNumberFormat="1" applyFont="1" applyFill="1" applyBorder="1" applyAlignment="1">
      <alignment horizontal="center" vertical="center"/>
    </xf>
    <xf numFmtId="49" fontId="33" fillId="0" borderId="10" xfId="0" applyNumberFormat="1" applyFont="1" applyFill="1" applyBorder="1" applyAlignment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2" fontId="33" fillId="0" borderId="10" xfId="0" applyNumberFormat="1" applyFont="1" applyFill="1" applyBorder="1" applyAlignment="1">
      <alignment horizontal="left" vertical="center" wrapText="1"/>
    </xf>
    <xf numFmtId="2" fontId="33" fillId="0" borderId="10" xfId="0" applyNumberFormat="1" applyFont="1" applyBorder="1" applyAlignment="1">
      <alignment horizontal="center" vertical="center"/>
    </xf>
    <xf numFmtId="2" fontId="33" fillId="0" borderId="12" xfId="0" applyNumberFormat="1" applyFont="1" applyFill="1" applyBorder="1" applyAlignment="1">
      <alignment horizontal="center" vertical="center" wrapText="1"/>
    </xf>
    <xf numFmtId="0" fontId="53" fillId="0" borderId="13" xfId="0" applyFont="1" applyFill="1" applyBorder="1" applyAlignment="1">
      <alignment horizontal="left" vertical="center"/>
    </xf>
    <xf numFmtId="0" fontId="53" fillId="0" borderId="10" xfId="0" applyNumberFormat="1" applyFont="1" applyFill="1" applyBorder="1" applyAlignment="1">
      <alignment horizontal="center" vertical="center"/>
    </xf>
    <xf numFmtId="49" fontId="49" fillId="0" borderId="19" xfId="0" applyNumberFormat="1" applyFont="1" applyFill="1" applyBorder="1" applyAlignment="1">
      <alignment horizontal="center" vertical="center"/>
    </xf>
    <xf numFmtId="49" fontId="49" fillId="0" borderId="13" xfId="0" applyNumberFormat="1" applyFont="1" applyFill="1" applyBorder="1" applyAlignment="1">
      <alignment vertical="center"/>
    </xf>
    <xf numFmtId="0" fontId="33" fillId="0" borderId="15" xfId="0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left" vertical="center"/>
    </xf>
    <xf numFmtId="0" fontId="53" fillId="0" borderId="12" xfId="0" applyNumberFormat="1" applyFont="1" applyFill="1" applyBorder="1" applyAlignment="1">
      <alignment horizontal="center" vertical="center"/>
    </xf>
    <xf numFmtId="49" fontId="33" fillId="0" borderId="16" xfId="0" applyNumberFormat="1" applyFont="1" applyFill="1" applyBorder="1" applyAlignment="1">
      <alignment horizontal="center" wrapText="1"/>
    </xf>
    <xf numFmtId="0" fontId="33" fillId="0" borderId="12" xfId="0" applyNumberFormat="1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vertical="center" wrapText="1"/>
    </xf>
    <xf numFmtId="49" fontId="3" fillId="0" borderId="10" xfId="0" applyNumberFormat="1" applyFont="1" applyFill="1" applyBorder="1" applyAlignment="1">
      <alignment horizontal="left" vertical="center" wrapText="1"/>
    </xf>
    <xf numFmtId="0" fontId="2" fillId="0" borderId="13" xfId="0" applyFont="1" applyBorder="1" applyAlignment="1"/>
    <xf numFmtId="0" fontId="27" fillId="0" borderId="13" xfId="0" applyFont="1" applyBorder="1" applyAlignment="1"/>
    <xf numFmtId="0" fontId="27" fillId="0" borderId="11" xfId="0" applyFont="1" applyBorder="1" applyAlignment="1"/>
    <xf numFmtId="49" fontId="50" fillId="0" borderId="19" xfId="0" applyNumberFormat="1" applyFont="1" applyFill="1" applyBorder="1" applyAlignment="1">
      <alignment horizontal="left" vertical="center" wrapText="1"/>
    </xf>
    <xf numFmtId="2" fontId="27" fillId="0" borderId="11" xfId="0" applyNumberFormat="1" applyFont="1" applyBorder="1" applyAlignment="1"/>
    <xf numFmtId="2" fontId="27" fillId="0" borderId="12" xfId="0" applyNumberFormat="1" applyFont="1" applyBorder="1" applyAlignment="1"/>
    <xf numFmtId="2" fontId="27" fillId="0" borderId="19" xfId="0" applyNumberFormat="1" applyFont="1" applyFill="1" applyBorder="1" applyAlignment="1"/>
    <xf numFmtId="2" fontId="27" fillId="0" borderId="20" xfId="0" applyNumberFormat="1" applyFont="1" applyFill="1" applyBorder="1" applyAlignment="1"/>
    <xf numFmtId="2" fontId="27" fillId="0" borderId="21" xfId="0" applyNumberFormat="1" applyFont="1" applyFill="1" applyBorder="1" applyAlignment="1"/>
    <xf numFmtId="2" fontId="27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5" fillId="0" borderId="10" xfId="0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left" vertical="center" wrapText="1"/>
    </xf>
    <xf numFmtId="0" fontId="51" fillId="0" borderId="10" xfId="0" applyNumberFormat="1" applyFont="1" applyFill="1" applyBorder="1" applyAlignment="1">
      <alignment horizontal="center" vertical="center"/>
    </xf>
    <xf numFmtId="49" fontId="27" fillId="0" borderId="10" xfId="0" applyNumberFormat="1" applyFont="1" applyFill="1" applyBorder="1" applyAlignment="1">
      <alignment horizontal="left" vertical="center" wrapText="1"/>
    </xf>
    <xf numFmtId="2" fontId="27" fillId="0" borderId="10" xfId="0" applyNumberFormat="1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/>
    </xf>
    <xf numFmtId="0" fontId="27" fillId="0" borderId="10" xfId="0" applyNumberFormat="1" applyFont="1" applyFill="1" applyBorder="1" applyAlignment="1">
      <alignment horizontal="left" vertical="center" wrapText="1"/>
    </xf>
    <xf numFmtId="2" fontId="55" fillId="25" borderId="10" xfId="0" applyNumberFormat="1" applyFont="1" applyFill="1" applyBorder="1" applyAlignment="1">
      <alignment horizontal="center"/>
    </xf>
    <xf numFmtId="2" fontId="55" fillId="25" borderId="10" xfId="0" applyNumberFormat="1" applyFont="1" applyFill="1" applyBorder="1" applyAlignment="1">
      <alignment horizontal="center" vertical="center"/>
    </xf>
    <xf numFmtId="0" fontId="56" fillId="25" borderId="10" xfId="0" applyFont="1" applyFill="1" applyBorder="1" applyAlignment="1"/>
    <xf numFmtId="0" fontId="56" fillId="25" borderId="10" xfId="0" applyFont="1" applyFill="1" applyBorder="1" applyAlignment="1">
      <alignment horizontal="center"/>
    </xf>
    <xf numFmtId="2" fontId="56" fillId="25" borderId="10" xfId="0" applyNumberFormat="1" applyFont="1" applyFill="1" applyBorder="1" applyAlignment="1">
      <alignment horizontal="center"/>
    </xf>
    <xf numFmtId="2" fontId="56" fillId="25" borderId="10" xfId="0" applyNumberFormat="1" applyFont="1" applyFill="1" applyBorder="1" applyAlignment="1">
      <alignment horizontal="center" vertical="center"/>
    </xf>
    <xf numFmtId="0" fontId="55" fillId="25" borderId="10" xfId="0" applyFont="1" applyFill="1" applyBorder="1" applyAlignment="1">
      <alignment vertical="center" wrapText="1"/>
    </xf>
    <xf numFmtId="0" fontId="55" fillId="25" borderId="10" xfId="0" applyFont="1" applyFill="1" applyBorder="1" applyAlignment="1">
      <alignment horizontal="center" vertical="center" wrapText="1"/>
    </xf>
    <xf numFmtId="49" fontId="55" fillId="25" borderId="10" xfId="0" applyNumberFormat="1" applyFont="1" applyFill="1" applyBorder="1" applyAlignment="1">
      <alignment horizontal="center" vertical="center" wrapText="1"/>
    </xf>
    <xf numFmtId="49" fontId="56" fillId="25" borderId="10" xfId="0" applyNumberFormat="1" applyFont="1" applyFill="1" applyBorder="1" applyAlignment="1">
      <alignment horizontal="left" vertical="center" wrapText="1"/>
    </xf>
    <xf numFmtId="0" fontId="56" fillId="25" borderId="10" xfId="0" applyFont="1" applyFill="1" applyBorder="1" applyAlignment="1">
      <alignment horizontal="left" vertical="center"/>
    </xf>
    <xf numFmtId="0" fontId="56" fillId="25" borderId="10" xfId="0" applyNumberFormat="1" applyFont="1" applyFill="1" applyBorder="1" applyAlignment="1">
      <alignment horizontal="center" vertical="center"/>
    </xf>
    <xf numFmtId="2" fontId="51" fillId="0" borderId="11" xfId="0" applyNumberFormat="1" applyFont="1" applyBorder="1" applyAlignment="1">
      <alignment horizontal="center"/>
    </xf>
    <xf numFmtId="2" fontId="27" fillId="0" borderId="11" xfId="0" applyNumberFormat="1" applyFont="1" applyBorder="1" applyAlignment="1">
      <alignment horizontal="center"/>
    </xf>
    <xf numFmtId="0" fontId="40" fillId="0" borderId="0" xfId="0" applyFont="1" applyAlignment="1">
      <alignment horizontal="center"/>
    </xf>
    <xf numFmtId="0" fontId="33" fillId="0" borderId="10" xfId="0" applyFont="1" applyBorder="1" applyAlignment="1">
      <alignment horizontal="center" wrapText="1"/>
    </xf>
    <xf numFmtId="49" fontId="33" fillId="0" borderId="10" xfId="0" applyNumberFormat="1" applyFont="1" applyFill="1" applyBorder="1" applyAlignment="1">
      <alignment horizontal="center" vertical="center"/>
    </xf>
    <xf numFmtId="49" fontId="57" fillId="0" borderId="10" xfId="0" applyNumberFormat="1" applyFont="1" applyFill="1" applyBorder="1" applyAlignment="1">
      <alignment horizontal="center" vertical="center" wrapText="1"/>
    </xf>
    <xf numFmtId="49" fontId="58" fillId="0" borderId="10" xfId="0" applyNumberFormat="1" applyFont="1" applyFill="1" applyBorder="1" applyAlignment="1">
      <alignment horizontal="center" vertical="center"/>
    </xf>
    <xf numFmtId="49" fontId="59" fillId="0" borderId="10" xfId="0" applyNumberFormat="1" applyFont="1" applyFill="1" applyBorder="1" applyAlignment="1">
      <alignment horizontal="center" vertical="center"/>
    </xf>
    <xf numFmtId="49" fontId="40" fillId="0" borderId="10" xfId="0" applyNumberFormat="1" applyFont="1" applyFill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/>
    </xf>
    <xf numFmtId="0" fontId="40" fillId="0" borderId="10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3" fillId="0" borderId="17" xfId="0" applyFont="1" applyBorder="1" applyAlignment="1">
      <alignment horizontal="center"/>
    </xf>
    <xf numFmtId="2" fontId="27" fillId="0" borderId="13" xfId="0" applyNumberFormat="1" applyFont="1" applyFill="1" applyBorder="1" applyAlignment="1">
      <alignment horizontal="center"/>
    </xf>
    <xf numFmtId="2" fontId="51" fillId="0" borderId="11" xfId="0" applyNumberFormat="1" applyFont="1" applyFill="1" applyBorder="1" applyAlignment="1">
      <alignment horizontal="center"/>
    </xf>
    <xf numFmtId="2" fontId="51" fillId="0" borderId="11" xfId="0" applyNumberFormat="1" applyFont="1" applyFill="1" applyBorder="1" applyAlignment="1"/>
    <xf numFmtId="2" fontId="36" fillId="0" borderId="10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left" vertical="center"/>
    </xf>
    <xf numFmtId="2" fontId="27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2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/>
    </xf>
    <xf numFmtId="0" fontId="27" fillId="0" borderId="10" xfId="41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 wrapText="1"/>
    </xf>
    <xf numFmtId="2" fontId="27" fillId="25" borderId="10" xfId="0" applyNumberFormat="1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2" fontId="33" fillId="0" borderId="10" xfId="0" applyNumberFormat="1" applyFont="1" applyFill="1" applyBorder="1" applyAlignment="1">
      <alignment horizontal="center" vertical="center" wrapText="1"/>
    </xf>
    <xf numFmtId="2" fontId="27" fillId="0" borderId="13" xfId="0" applyNumberFormat="1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7" fillId="0" borderId="13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left" vertical="center" wrapText="1"/>
    </xf>
    <xf numFmtId="2" fontId="27" fillId="25" borderId="13" xfId="0" applyNumberFormat="1" applyFont="1" applyFill="1" applyBorder="1" applyAlignment="1">
      <alignment horizontal="center" vertical="center"/>
    </xf>
    <xf numFmtId="2" fontId="27" fillId="25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167" fontId="27" fillId="0" borderId="10" xfId="0" applyNumberFormat="1" applyFont="1" applyFill="1" applyBorder="1" applyAlignment="1">
      <alignment horizontal="center" vertical="center"/>
    </xf>
    <xf numFmtId="0" fontId="29" fillId="0" borderId="10" xfId="0" applyFont="1" applyBorder="1" applyAlignment="1"/>
    <xf numFmtId="49" fontId="49" fillId="0" borderId="10" xfId="0" applyNumberFormat="1" applyFont="1" applyFill="1" applyBorder="1" applyAlignment="1">
      <alignment horizontal="center" vertical="center"/>
    </xf>
    <xf numFmtId="49" fontId="54" fillId="0" borderId="10" xfId="0" applyNumberFormat="1" applyFont="1" applyFill="1" applyBorder="1" applyAlignment="1">
      <alignment horizontal="left" vertical="center" wrapText="1"/>
    </xf>
    <xf numFmtId="49" fontId="54" fillId="0" borderId="10" xfId="0" applyNumberFormat="1" applyFont="1" applyFill="1" applyBorder="1" applyAlignment="1">
      <alignment vertical="center"/>
    </xf>
    <xf numFmtId="49" fontId="33" fillId="0" borderId="10" xfId="0" applyNumberFormat="1" applyFont="1" applyFill="1" applyBorder="1" applyAlignment="1">
      <alignment horizontal="center" wrapText="1"/>
    </xf>
    <xf numFmtId="0" fontId="27" fillId="0" borderId="0" xfId="0" applyFont="1" applyBorder="1" applyAlignment="1">
      <alignment vertical="center"/>
    </xf>
    <xf numFmtId="0" fontId="51" fillId="0" borderId="0" xfId="0" applyFont="1" applyBorder="1"/>
    <xf numFmtId="2" fontId="51" fillId="0" borderId="0" xfId="0" applyNumberFormat="1" applyFont="1" applyBorder="1" applyAlignment="1">
      <alignment horizontal="center"/>
    </xf>
    <xf numFmtId="2" fontId="29" fillId="0" borderId="0" xfId="0" applyNumberFormat="1" applyFont="1" applyBorder="1" applyAlignment="1">
      <alignment horizontal="center"/>
    </xf>
    <xf numFmtId="0" fontId="29" fillId="0" borderId="0" xfId="0" applyFont="1" applyBorder="1"/>
    <xf numFmtId="2" fontId="2" fillId="0" borderId="13" xfId="0" applyNumberFormat="1" applyFont="1" applyFill="1" applyBorder="1" applyAlignment="1">
      <alignment vertical="center"/>
    </xf>
    <xf numFmtId="2" fontId="2" fillId="0" borderId="11" xfId="0" applyNumberFormat="1" applyFont="1" applyFill="1" applyBorder="1" applyAlignment="1">
      <alignment vertical="center"/>
    </xf>
    <xf numFmtId="2" fontId="2" fillId="0" borderId="12" xfId="0" applyNumberFormat="1" applyFont="1" applyFill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1" xfId="0" applyNumberFormat="1" applyFont="1" applyBorder="1" applyAlignment="1">
      <alignment vertical="center"/>
    </xf>
    <xf numFmtId="2" fontId="2" fillId="0" borderId="12" xfId="0" applyNumberFormat="1" applyFont="1" applyBorder="1" applyAlignment="1">
      <alignment vertical="center"/>
    </xf>
    <xf numFmtId="2" fontId="45" fillId="0" borderId="13" xfId="0" applyNumberFormat="1" applyFont="1" applyFill="1" applyBorder="1" applyAlignment="1">
      <alignment vertical="center"/>
    </xf>
    <xf numFmtId="2" fontId="45" fillId="0" borderId="11" xfId="0" applyNumberFormat="1" applyFont="1" applyFill="1" applyBorder="1" applyAlignment="1">
      <alignment vertical="center"/>
    </xf>
    <xf numFmtId="2" fontId="45" fillId="0" borderId="12" xfId="0" applyNumberFormat="1" applyFont="1" applyFill="1" applyBorder="1" applyAlignment="1">
      <alignment vertical="center"/>
    </xf>
    <xf numFmtId="49" fontId="56" fillId="0" borderId="10" xfId="0" applyNumberFormat="1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/>
    </xf>
    <xf numFmtId="0" fontId="56" fillId="0" borderId="10" xfId="0" applyNumberFormat="1" applyFont="1" applyFill="1" applyBorder="1" applyAlignment="1">
      <alignment horizontal="center" vertical="center"/>
    </xf>
    <xf numFmtId="2" fontId="56" fillId="0" borderId="10" xfId="0" applyNumberFormat="1" applyFont="1" applyFill="1" applyBorder="1" applyAlignment="1">
      <alignment horizontal="center"/>
    </xf>
    <xf numFmtId="2" fontId="56" fillId="0" borderId="10" xfId="0" applyNumberFormat="1" applyFont="1" applyFill="1" applyBorder="1" applyAlignment="1">
      <alignment horizontal="center" vertical="center"/>
    </xf>
    <xf numFmtId="0" fontId="56" fillId="0" borderId="10" xfId="0" applyFont="1" applyFill="1" applyBorder="1" applyAlignment="1">
      <alignment vertical="center" wrapText="1"/>
    </xf>
    <xf numFmtId="0" fontId="56" fillId="0" borderId="10" xfId="0" applyFont="1" applyFill="1" applyBorder="1" applyAlignment="1">
      <alignment horizontal="center" vertical="center" wrapText="1"/>
    </xf>
    <xf numFmtId="49" fontId="56" fillId="0" borderId="10" xfId="0" applyNumberFormat="1" applyFont="1" applyFill="1" applyBorder="1" applyAlignment="1">
      <alignment horizontal="center" vertical="center" wrapText="1"/>
    </xf>
    <xf numFmtId="2" fontId="55" fillId="0" borderId="0" xfId="0" applyNumberFormat="1" applyFont="1" applyFill="1" applyBorder="1" applyAlignment="1">
      <alignment horizontal="center"/>
    </xf>
    <xf numFmtId="0" fontId="33" fillId="25" borderId="13" xfId="0" applyFont="1" applyFill="1" applyBorder="1" applyAlignment="1">
      <alignment horizontal="center" vertical="center" wrapText="1"/>
    </xf>
    <xf numFmtId="0" fontId="27" fillId="25" borderId="13" xfId="41" applyFont="1" applyFill="1" applyBorder="1" applyAlignment="1">
      <alignment vertical="center" wrapText="1"/>
    </xf>
    <xf numFmtId="0" fontId="27" fillId="25" borderId="13" xfId="0" applyFont="1" applyFill="1" applyBorder="1" applyAlignment="1">
      <alignment horizontal="center" vertical="center"/>
    </xf>
    <xf numFmtId="0" fontId="33" fillId="0" borderId="0" xfId="0" applyFont="1"/>
    <xf numFmtId="0" fontId="33" fillId="0" borderId="10" xfId="0" applyFont="1" applyBorder="1" applyAlignment="1">
      <alignment horizontal="left" vertical="center" wrapText="1"/>
    </xf>
    <xf numFmtId="0" fontId="53" fillId="0" borderId="10" xfId="0" applyFont="1" applyBorder="1"/>
    <xf numFmtId="49" fontId="33" fillId="0" borderId="13" xfId="0" applyNumberFormat="1" applyFont="1" applyFill="1" applyBorder="1" applyAlignment="1">
      <alignment horizontal="center" vertical="center"/>
    </xf>
    <xf numFmtId="0" fontId="40" fillId="0" borderId="10" xfId="0" applyFont="1" applyBorder="1"/>
    <xf numFmtId="0" fontId="33" fillId="0" borderId="17" xfId="0" applyFont="1" applyBorder="1"/>
    <xf numFmtId="0" fontId="25" fillId="0" borderId="0" xfId="0" applyFont="1" applyFill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 wrapText="1"/>
    </xf>
    <xf numFmtId="2" fontId="27" fillId="0" borderId="13" xfId="0" applyNumberFormat="1" applyFont="1" applyFill="1" applyBorder="1" applyAlignment="1">
      <alignment horizontal="center" vertical="center"/>
    </xf>
    <xf numFmtId="2" fontId="27" fillId="0" borderId="11" xfId="0" applyNumberFormat="1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2" fontId="27" fillId="0" borderId="10" xfId="0" applyNumberFormat="1" applyFont="1" applyFill="1" applyBorder="1" applyAlignment="1">
      <alignment horizontal="center" vertical="center"/>
    </xf>
    <xf numFmtId="0" fontId="27" fillId="0" borderId="10" xfId="41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/>
    </xf>
    <xf numFmtId="2" fontId="27" fillId="0" borderId="10" xfId="0" applyNumberFormat="1" applyFont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 textRotation="90" wrapText="1"/>
    </xf>
    <xf numFmtId="2" fontId="27" fillId="0" borderId="11" xfId="0" applyNumberFormat="1" applyFont="1" applyBorder="1" applyAlignment="1">
      <alignment horizontal="center" vertical="center" textRotation="90" wrapText="1"/>
    </xf>
    <xf numFmtId="2" fontId="27" fillId="0" borderId="12" xfId="0" applyNumberFormat="1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textRotation="90" wrapText="1"/>
    </xf>
    <xf numFmtId="2" fontId="27" fillId="0" borderId="13" xfId="0" applyNumberFormat="1" applyFont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33" fillId="0" borderId="12" xfId="0" applyFont="1" applyFill="1" applyBorder="1" applyAlignment="1">
      <alignment horizontal="left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left" vertical="center"/>
    </xf>
    <xf numFmtId="0" fontId="35" fillId="0" borderId="10" xfId="0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/>
    </xf>
    <xf numFmtId="2" fontId="36" fillId="0" borderId="10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2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27" fillId="0" borderId="13" xfId="0" applyFont="1" applyBorder="1" applyAlignment="1">
      <alignment horizontal="center" vertical="center" textRotation="90" wrapText="1"/>
    </xf>
    <xf numFmtId="0" fontId="27" fillId="0" borderId="11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center" vertical="center" textRotation="90" wrapText="1"/>
    </xf>
    <xf numFmtId="0" fontId="27" fillId="25" borderId="10" xfId="41" applyFont="1" applyFill="1" applyBorder="1" applyAlignment="1">
      <alignment horizontal="left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/>
    </xf>
    <xf numFmtId="2" fontId="27" fillId="25" borderId="10" xfId="0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169" fontId="36" fillId="0" borderId="10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0" fontId="33" fillId="25" borderId="10" xfId="0" applyFont="1" applyFill="1" applyBorder="1" applyAlignment="1">
      <alignment horizontal="center" vertical="center" wrapText="1"/>
    </xf>
    <xf numFmtId="166" fontId="27" fillId="0" borderId="0" xfId="0" applyNumberFormat="1" applyFont="1" applyFill="1" applyBorder="1" applyAlignment="1">
      <alignment horizontal="center" vertical="center"/>
    </xf>
    <xf numFmtId="2" fontId="27" fillId="0" borderId="0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33" fillId="0" borderId="10" xfId="0" applyFont="1" applyBorder="1" applyAlignment="1">
      <alignment horizontal="center" vertical="center" textRotation="90" wrapText="1"/>
    </xf>
    <xf numFmtId="2" fontId="45" fillId="0" borderId="13" xfId="0" applyNumberFormat="1" applyFont="1" applyFill="1" applyBorder="1" applyAlignment="1">
      <alignment horizontal="center" vertical="center"/>
    </xf>
    <xf numFmtId="2" fontId="45" fillId="0" borderId="1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0" xfId="41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45" fillId="0" borderId="10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left" vertical="center" wrapText="1"/>
    </xf>
    <xf numFmtId="169" fontId="45" fillId="0" borderId="13" xfId="0" applyNumberFormat="1" applyFont="1" applyFill="1" applyBorder="1" applyAlignment="1">
      <alignment horizontal="center" vertical="center"/>
    </xf>
    <xf numFmtId="169" fontId="45" fillId="0" borderId="11" xfId="0" applyNumberFormat="1" applyFont="1" applyFill="1" applyBorder="1" applyAlignment="1">
      <alignment horizontal="center" vertical="center"/>
    </xf>
    <xf numFmtId="169" fontId="45" fillId="0" borderId="12" xfId="0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2" fontId="45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11" xfId="0" applyNumberFormat="1" applyFont="1" applyFill="1" applyBorder="1" applyAlignment="1">
      <alignment horizontal="center" vertical="center"/>
    </xf>
    <xf numFmtId="165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/>
    </xf>
    <xf numFmtId="167" fontId="2" fillId="0" borderId="13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167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41" applyFont="1" applyFill="1" applyBorder="1" applyAlignment="1">
      <alignment horizontal="center" vertical="center" wrapText="1"/>
    </xf>
    <xf numFmtId="0" fontId="2" fillId="0" borderId="11" xfId="4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/>
    </xf>
    <xf numFmtId="0" fontId="42" fillId="0" borderId="10" xfId="0" applyFont="1" applyFill="1" applyBorder="1" applyAlignment="1">
      <alignment horizontal="left" vertical="center" wrapText="1"/>
    </xf>
    <xf numFmtId="0" fontId="2" fillId="0" borderId="10" xfId="41" applyFont="1" applyFill="1" applyBorder="1" applyAlignment="1">
      <alignment horizontal="left" vertical="center" wrapText="1"/>
    </xf>
    <xf numFmtId="0" fontId="43" fillId="0" borderId="0" xfId="0" applyFont="1" applyAlignment="1">
      <alignment horizontal="center"/>
    </xf>
    <xf numFmtId="0" fontId="4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2" fontId="2" fillId="0" borderId="13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</cellXfs>
  <cellStyles count="6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28" xr:uid="{00000000-0005-0000-0000-00001B000000}"/>
    <cellStyle name="Comma 3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 10" xfId="39" xr:uid="{00000000-0005-0000-0000-000026000000}"/>
    <cellStyle name="Normal 2" xfId="40" xr:uid="{00000000-0005-0000-0000-000027000000}"/>
    <cellStyle name="Normal 2 2" xfId="41" xr:uid="{00000000-0005-0000-0000-000028000000}"/>
    <cellStyle name="Normal 2 2 2" xfId="42" xr:uid="{00000000-0005-0000-0000-000029000000}"/>
    <cellStyle name="Normal 2 3" xfId="43" xr:uid="{00000000-0005-0000-0000-00002A000000}"/>
    <cellStyle name="Normal 2 4" xfId="44" xr:uid="{00000000-0005-0000-0000-00002B000000}"/>
    <cellStyle name="Normal 2_1.Копия SMETA BANADZEV-26.08.2015 (1) (1)" xfId="45" xr:uid="{00000000-0005-0000-0000-00002C000000}"/>
    <cellStyle name="Normal 3" xfId="46" xr:uid="{00000000-0005-0000-0000-00002D000000}"/>
    <cellStyle name="Normal 3 2" xfId="47" xr:uid="{00000000-0005-0000-0000-00002E000000}"/>
    <cellStyle name="Normal 3 2 2" xfId="48" xr:uid="{00000000-0005-0000-0000-00002F000000}"/>
    <cellStyle name="Normal 3 3" xfId="49" xr:uid="{00000000-0005-0000-0000-000030000000}"/>
    <cellStyle name="Normal 3_1.Копия SMETA BANADZEV-26.08.2015 (1) (1)" xfId="50" xr:uid="{00000000-0005-0000-0000-000031000000}"/>
    <cellStyle name="Normal 4" xfId="51" xr:uid="{00000000-0005-0000-0000-000032000000}"/>
    <cellStyle name="Normal 5" xfId="52" xr:uid="{00000000-0005-0000-0000-000033000000}"/>
    <cellStyle name="Normal 6" xfId="53" xr:uid="{00000000-0005-0000-0000-000034000000}"/>
    <cellStyle name="Normal 7" xfId="54" xr:uid="{00000000-0005-0000-0000-000035000000}"/>
    <cellStyle name="Normal 7 2" xfId="55" xr:uid="{00000000-0005-0000-0000-000036000000}"/>
    <cellStyle name="Normal 8" xfId="56" xr:uid="{00000000-0005-0000-0000-000037000000}"/>
    <cellStyle name="Normal_Asfalt  2" xfId="57" xr:uid="{00000000-0005-0000-0000-000038000000}"/>
    <cellStyle name="Note" xfId="58" xr:uid="{00000000-0005-0000-0000-000039000000}"/>
    <cellStyle name="Output" xfId="59" xr:uid="{00000000-0005-0000-0000-00003A000000}"/>
    <cellStyle name="Title" xfId="60" xr:uid="{00000000-0005-0000-0000-00003B000000}"/>
    <cellStyle name="Total" xfId="61" xr:uid="{00000000-0005-0000-0000-00003C000000}"/>
    <cellStyle name="Warning Text" xfId="62" xr:uid="{00000000-0005-0000-0000-00003D000000}"/>
    <cellStyle name="Обычный" xfId="0" builtinId="0"/>
    <cellStyle name="Обычный 2" xfId="63" xr:uid="{00000000-0005-0000-0000-00003F000000}"/>
    <cellStyle name="Обычный 2 2" xfId="64" xr:uid="{00000000-0005-0000-0000-000040000000}"/>
    <cellStyle name="Обычный 3" xfId="65" xr:uid="{00000000-0005-0000-0000-000041000000}"/>
    <cellStyle name="Стиль 1" xfId="66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43"/>
  <sheetViews>
    <sheetView tabSelected="1" topLeftCell="A110" workbookViewId="0">
      <selection activeCell="F67" sqref="F67"/>
    </sheetView>
  </sheetViews>
  <sheetFormatPr defaultRowHeight="12"/>
  <cols>
    <col min="1" max="1" width="3.7109375" style="109" customWidth="1"/>
    <col min="2" max="2" width="9" style="145" customWidth="1"/>
    <col min="3" max="3" width="40" style="2" customWidth="1"/>
    <col min="4" max="4" width="6.5703125" style="2" customWidth="1"/>
    <col min="5" max="5" width="7.85546875" style="4" customWidth="1"/>
    <col min="6" max="6" width="10.5703125" style="4" customWidth="1"/>
    <col min="7" max="7" width="10" style="4" customWidth="1"/>
    <col min="8" max="8" width="9.140625" style="2"/>
    <col min="9" max="9" width="9.140625" style="2" customWidth="1"/>
    <col min="10" max="16384" width="9.140625" style="2"/>
  </cols>
  <sheetData>
    <row r="1" spans="1:13" ht="12.75" customHeight="1">
      <c r="A1" s="234" t="s">
        <v>227</v>
      </c>
      <c r="B1" s="234"/>
      <c r="C1" s="234"/>
      <c r="D1" s="234"/>
      <c r="E1" s="234"/>
      <c r="F1" s="234"/>
      <c r="G1" s="234"/>
      <c r="H1" s="234"/>
    </row>
    <row r="2" spans="1:13" ht="24" customHeight="1">
      <c r="A2" s="234"/>
      <c r="B2" s="234"/>
      <c r="C2" s="234"/>
      <c r="D2" s="234"/>
      <c r="E2" s="234"/>
      <c r="F2" s="234"/>
      <c r="G2" s="234"/>
      <c r="H2" s="234"/>
    </row>
    <row r="3" spans="1:13" ht="17.25" customHeight="1">
      <c r="A3" s="287" t="s">
        <v>225</v>
      </c>
      <c r="B3" s="287"/>
      <c r="C3" s="287"/>
      <c r="D3" s="287"/>
      <c r="E3" s="287"/>
      <c r="F3" s="287"/>
      <c r="G3" s="287"/>
      <c r="H3" s="287"/>
    </row>
    <row r="4" spans="1:13">
      <c r="A4" s="110"/>
      <c r="B4" s="135"/>
      <c r="C4" s="110"/>
      <c r="D4" s="110"/>
      <c r="E4" s="110"/>
      <c r="F4" s="3"/>
      <c r="G4" s="3"/>
    </row>
    <row r="5" spans="1:13">
      <c r="A5" s="248" t="s">
        <v>0</v>
      </c>
      <c r="B5" s="299" t="s">
        <v>1</v>
      </c>
      <c r="C5" s="248" t="s">
        <v>2</v>
      </c>
      <c r="D5" s="255" t="s">
        <v>3</v>
      </c>
      <c r="E5" s="252" t="s">
        <v>53</v>
      </c>
      <c r="F5" s="259" t="s">
        <v>4</v>
      </c>
      <c r="G5" s="252" t="s">
        <v>125</v>
      </c>
      <c r="H5" s="280" t="s">
        <v>217</v>
      </c>
    </row>
    <row r="6" spans="1:13">
      <c r="A6" s="248"/>
      <c r="B6" s="299"/>
      <c r="C6" s="248"/>
      <c r="D6" s="255"/>
      <c r="E6" s="253"/>
      <c r="F6" s="259"/>
      <c r="G6" s="253"/>
      <c r="H6" s="281"/>
    </row>
    <row r="7" spans="1:13">
      <c r="A7" s="248"/>
      <c r="B7" s="299"/>
      <c r="C7" s="248"/>
      <c r="D7" s="255"/>
      <c r="E7" s="253"/>
      <c r="F7" s="259"/>
      <c r="G7" s="253"/>
      <c r="H7" s="281"/>
    </row>
    <row r="8" spans="1:13" s="5" customFormat="1" ht="24" customHeight="1">
      <c r="A8" s="248"/>
      <c r="B8" s="299"/>
      <c r="C8" s="248"/>
      <c r="D8" s="255"/>
      <c r="E8" s="254"/>
      <c r="F8" s="259"/>
      <c r="G8" s="254"/>
      <c r="H8" s="282"/>
    </row>
    <row r="9" spans="1:13" s="5" customFormat="1">
      <c r="A9" s="6">
        <v>1</v>
      </c>
      <c r="B9" s="136">
        <v>2</v>
      </c>
      <c r="C9" s="6">
        <v>3</v>
      </c>
      <c r="D9" s="6">
        <v>4</v>
      </c>
      <c r="E9" s="7">
        <v>5</v>
      </c>
      <c r="F9" s="7">
        <v>6</v>
      </c>
      <c r="G9" s="7">
        <v>7</v>
      </c>
      <c r="H9" s="37"/>
    </row>
    <row r="10" spans="1:13">
      <c r="A10" s="113">
        <v>1</v>
      </c>
      <c r="B10" s="162"/>
      <c r="C10" s="169" t="s">
        <v>132</v>
      </c>
      <c r="D10" s="157"/>
      <c r="E10" s="158"/>
      <c r="F10" s="158"/>
      <c r="G10" s="154"/>
      <c r="H10" s="100"/>
    </row>
    <row r="11" spans="1:13">
      <c r="A11" s="256">
        <v>2</v>
      </c>
      <c r="B11" s="269" t="s">
        <v>19</v>
      </c>
      <c r="C11" s="244" t="s">
        <v>131</v>
      </c>
      <c r="D11" s="247" t="s">
        <v>15</v>
      </c>
      <c r="E11" s="243">
        <v>1000</v>
      </c>
      <c r="F11" s="243">
        <v>0.80702160184436966</v>
      </c>
      <c r="G11" s="237">
        <f>E11*F11</f>
        <v>807.02160184436968</v>
      </c>
      <c r="H11" s="101"/>
    </row>
    <row r="12" spans="1:13">
      <c r="A12" s="256"/>
      <c r="B12" s="269"/>
      <c r="C12" s="244"/>
      <c r="D12" s="245"/>
      <c r="E12" s="243"/>
      <c r="F12" s="243"/>
      <c r="G12" s="237"/>
      <c r="H12" s="101"/>
      <c r="I12" s="5"/>
      <c r="J12" s="5"/>
      <c r="K12" s="5"/>
      <c r="L12" s="5"/>
      <c r="M12" s="5"/>
    </row>
    <row r="13" spans="1:13">
      <c r="A13" s="256">
        <v>3</v>
      </c>
      <c r="B13" s="295" t="s">
        <v>264</v>
      </c>
      <c r="C13" s="283" t="s">
        <v>262</v>
      </c>
      <c r="D13" s="284" t="s">
        <v>15</v>
      </c>
      <c r="E13" s="286">
        <v>1000</v>
      </c>
      <c r="F13" s="286">
        <v>0.77159999999999995</v>
      </c>
      <c r="G13" s="237">
        <f>E13*F13</f>
        <v>771.59999999999991</v>
      </c>
      <c r="H13" s="101"/>
      <c r="I13" s="5"/>
      <c r="J13" s="5"/>
      <c r="K13" s="5"/>
      <c r="L13" s="5"/>
      <c r="M13" s="5"/>
    </row>
    <row r="14" spans="1:13">
      <c r="A14" s="256"/>
      <c r="B14" s="295"/>
      <c r="C14" s="283"/>
      <c r="D14" s="285"/>
      <c r="E14" s="286"/>
      <c r="F14" s="286"/>
      <c r="G14" s="237"/>
      <c r="H14" s="101"/>
      <c r="I14" s="296"/>
      <c r="J14" s="5"/>
      <c r="K14" s="5"/>
      <c r="L14" s="5"/>
      <c r="M14" s="5"/>
    </row>
    <row r="15" spans="1:13">
      <c r="A15" s="256">
        <v>4</v>
      </c>
      <c r="B15" s="295" t="s">
        <v>265</v>
      </c>
      <c r="C15" s="283" t="s">
        <v>263</v>
      </c>
      <c r="D15" s="284" t="s">
        <v>15</v>
      </c>
      <c r="E15" s="286">
        <v>35</v>
      </c>
      <c r="F15" s="286">
        <v>0.65359999999999996</v>
      </c>
      <c r="G15" s="237">
        <f>E15*F15</f>
        <v>22.875999999999998</v>
      </c>
      <c r="H15" s="101"/>
      <c r="I15" s="296"/>
      <c r="J15" s="5"/>
      <c r="K15" s="5"/>
      <c r="L15" s="5"/>
      <c r="M15" s="5"/>
    </row>
    <row r="16" spans="1:13">
      <c r="A16" s="256"/>
      <c r="B16" s="295"/>
      <c r="C16" s="283"/>
      <c r="D16" s="285"/>
      <c r="E16" s="286"/>
      <c r="F16" s="286"/>
      <c r="G16" s="237"/>
      <c r="H16" s="101"/>
      <c r="I16" s="297"/>
      <c r="J16" s="5"/>
      <c r="K16" s="5"/>
      <c r="L16" s="5"/>
      <c r="M16" s="5"/>
    </row>
    <row r="17" spans="1:13">
      <c r="A17" s="256">
        <v>5</v>
      </c>
      <c r="B17" s="269" t="s">
        <v>19</v>
      </c>
      <c r="C17" s="244" t="s">
        <v>35</v>
      </c>
      <c r="D17" s="247" t="s">
        <v>15</v>
      </c>
      <c r="E17" s="243">
        <v>25</v>
      </c>
      <c r="F17" s="243">
        <v>0.80702160184436966</v>
      </c>
      <c r="G17" s="237">
        <f>E17*F17</f>
        <v>20.175540046109241</v>
      </c>
      <c r="H17" s="101"/>
      <c r="I17" s="297"/>
      <c r="J17" s="5"/>
      <c r="K17" s="5"/>
      <c r="L17" s="5"/>
      <c r="M17" s="5"/>
    </row>
    <row r="18" spans="1:13">
      <c r="A18" s="256"/>
      <c r="B18" s="269"/>
      <c r="C18" s="244"/>
      <c r="D18" s="245"/>
      <c r="E18" s="243"/>
      <c r="F18" s="243"/>
      <c r="G18" s="237"/>
      <c r="H18" s="101"/>
      <c r="I18" s="5"/>
      <c r="J18" s="5"/>
      <c r="K18" s="5"/>
      <c r="L18" s="5"/>
      <c r="M18" s="5"/>
    </row>
    <row r="19" spans="1:13">
      <c r="A19" s="256"/>
      <c r="B19" s="269"/>
      <c r="C19" s="244"/>
      <c r="D19" s="245"/>
      <c r="E19" s="243"/>
      <c r="F19" s="243"/>
      <c r="G19" s="237"/>
      <c r="H19" s="101"/>
      <c r="I19" s="5"/>
      <c r="J19" s="5"/>
      <c r="K19" s="5"/>
      <c r="L19" s="5"/>
      <c r="M19" s="5"/>
    </row>
    <row r="20" spans="1:13">
      <c r="A20" s="256">
        <v>6</v>
      </c>
      <c r="B20" s="294" t="s">
        <v>12</v>
      </c>
      <c r="C20" s="246" t="s">
        <v>22</v>
      </c>
      <c r="D20" s="245" t="s">
        <v>14</v>
      </c>
      <c r="E20" s="243">
        <v>25</v>
      </c>
      <c r="F20" s="243">
        <v>0.38282473660422089</v>
      </c>
      <c r="G20" s="237">
        <f>E20*F20</f>
        <v>9.5706184151055229</v>
      </c>
      <c r="H20" s="101"/>
      <c r="I20" s="5"/>
      <c r="J20" s="5"/>
      <c r="K20" s="5"/>
      <c r="L20" s="5"/>
      <c r="M20" s="5"/>
    </row>
    <row r="21" spans="1:13" ht="12" hidden="1" customHeight="1">
      <c r="A21" s="256"/>
      <c r="B21" s="294"/>
      <c r="C21" s="246"/>
      <c r="D21" s="245"/>
      <c r="E21" s="243"/>
      <c r="F21" s="243"/>
      <c r="G21" s="237"/>
      <c r="H21" s="101"/>
      <c r="I21" s="5"/>
      <c r="J21" s="5"/>
      <c r="K21" s="5"/>
      <c r="L21" s="5"/>
      <c r="M21" s="5"/>
    </row>
    <row r="22" spans="1:13" ht="12.75" customHeight="1">
      <c r="A22" s="256">
        <v>7</v>
      </c>
      <c r="B22" s="295" t="s">
        <v>24</v>
      </c>
      <c r="C22" s="283" t="s">
        <v>272</v>
      </c>
      <c r="D22" s="285" t="s">
        <v>8</v>
      </c>
      <c r="E22" s="286">
        <v>1950</v>
      </c>
      <c r="F22" s="286">
        <v>0.34860000000000002</v>
      </c>
      <c r="G22" s="237">
        <f>E22*F22</f>
        <v>679.7700000000001</v>
      </c>
      <c r="H22" s="101"/>
      <c r="I22" s="5"/>
      <c r="J22" s="5"/>
      <c r="K22" s="5"/>
      <c r="L22" s="5"/>
      <c r="M22" s="5"/>
    </row>
    <row r="23" spans="1:13">
      <c r="A23" s="256"/>
      <c r="B23" s="295"/>
      <c r="C23" s="283"/>
      <c r="D23" s="285"/>
      <c r="E23" s="286"/>
      <c r="F23" s="286"/>
      <c r="G23" s="237"/>
      <c r="H23" s="101"/>
      <c r="I23" s="5"/>
      <c r="J23" s="5"/>
      <c r="K23" s="5"/>
      <c r="L23" s="5"/>
      <c r="M23" s="5"/>
    </row>
    <row r="24" spans="1:13">
      <c r="A24" s="256">
        <v>8</v>
      </c>
      <c r="B24" s="269" t="s">
        <v>23</v>
      </c>
      <c r="C24" s="246" t="s">
        <v>9</v>
      </c>
      <c r="D24" s="250" t="s">
        <v>16</v>
      </c>
      <c r="E24" s="243">
        <v>25</v>
      </c>
      <c r="F24" s="251">
        <v>0.21440275392283256</v>
      </c>
      <c r="G24" s="249">
        <f>E24*F24</f>
        <v>5.3600688480708136</v>
      </c>
      <c r="H24" s="101"/>
      <c r="I24" s="5"/>
      <c r="J24" s="5"/>
      <c r="K24" s="5"/>
      <c r="L24" s="5"/>
      <c r="M24" s="5"/>
    </row>
    <row r="25" spans="1:13">
      <c r="A25" s="256"/>
      <c r="B25" s="269"/>
      <c r="C25" s="246"/>
      <c r="D25" s="250"/>
      <c r="E25" s="243"/>
      <c r="F25" s="251"/>
      <c r="G25" s="249"/>
      <c r="H25" s="101"/>
      <c r="I25" s="5"/>
      <c r="J25" s="5"/>
      <c r="K25" s="5"/>
      <c r="L25" s="5"/>
      <c r="M25" s="5"/>
    </row>
    <row r="26" spans="1:13" ht="12" hidden="1" customHeight="1">
      <c r="A26" s="256"/>
      <c r="B26" s="269"/>
      <c r="C26" s="246"/>
      <c r="D26" s="250"/>
      <c r="E26" s="243"/>
      <c r="F26" s="251"/>
      <c r="G26" s="249"/>
      <c r="H26" s="101"/>
      <c r="I26" s="5"/>
      <c r="J26" s="5"/>
      <c r="K26" s="5"/>
      <c r="L26" s="5"/>
      <c r="M26" s="5"/>
    </row>
    <row r="27" spans="1:13">
      <c r="A27" s="256">
        <v>9</v>
      </c>
      <c r="B27" s="294" t="s">
        <v>11</v>
      </c>
      <c r="C27" s="246" t="s">
        <v>20</v>
      </c>
      <c r="D27" s="245" t="s">
        <v>17</v>
      </c>
      <c r="E27" s="243">
        <v>4114</v>
      </c>
      <c r="F27" s="243">
        <v>0.10578117350621379</v>
      </c>
      <c r="G27" s="237">
        <f>E27*F27</f>
        <v>435.1837478045635</v>
      </c>
      <c r="H27" s="101"/>
      <c r="I27" s="5"/>
      <c r="J27" s="5"/>
      <c r="K27" s="5"/>
      <c r="L27" s="5"/>
      <c r="M27" s="5"/>
    </row>
    <row r="28" spans="1:13" ht="12" hidden="1" customHeight="1">
      <c r="A28" s="256"/>
      <c r="B28" s="294"/>
      <c r="C28" s="246"/>
      <c r="D28" s="245"/>
      <c r="E28" s="243"/>
      <c r="F28" s="243"/>
      <c r="G28" s="237"/>
      <c r="H28" s="101"/>
      <c r="I28" s="5"/>
      <c r="J28" s="5"/>
      <c r="K28" s="5"/>
      <c r="L28" s="5"/>
      <c r="M28" s="5"/>
    </row>
    <row r="29" spans="1:13" ht="12" hidden="1" customHeight="1">
      <c r="A29" s="256"/>
      <c r="B29" s="294"/>
      <c r="C29" s="246"/>
      <c r="D29" s="245"/>
      <c r="E29" s="243"/>
      <c r="F29" s="243"/>
      <c r="G29" s="237"/>
      <c r="H29" s="101"/>
      <c r="I29" s="5"/>
      <c r="J29" s="5"/>
      <c r="K29" s="5"/>
      <c r="L29" s="5"/>
      <c r="M29" s="5"/>
    </row>
    <row r="30" spans="1:13">
      <c r="A30" s="113">
        <v>10</v>
      </c>
      <c r="B30" s="142"/>
      <c r="C30" s="172" t="s">
        <v>6</v>
      </c>
      <c r="D30" s="166"/>
      <c r="E30" s="158"/>
      <c r="F30" s="160"/>
      <c r="G30" s="170"/>
      <c r="H30" s="101"/>
      <c r="I30" s="5"/>
      <c r="J30" s="5"/>
      <c r="K30" s="5"/>
      <c r="L30" s="5"/>
      <c r="M30" s="5"/>
    </row>
    <row r="31" spans="1:13">
      <c r="A31" s="113">
        <v>11</v>
      </c>
      <c r="B31" s="162" t="s">
        <v>273</v>
      </c>
      <c r="C31" s="156" t="s">
        <v>18</v>
      </c>
      <c r="D31" s="168" t="s">
        <v>17</v>
      </c>
      <c r="E31" s="158">
        <v>4114</v>
      </c>
      <c r="F31" s="158">
        <v>0.55042880027660579</v>
      </c>
      <c r="G31" s="154">
        <f>E31*F31</f>
        <v>2264.4640843379561</v>
      </c>
      <c r="H31" s="101"/>
      <c r="I31" s="5"/>
      <c r="J31" s="5"/>
      <c r="K31" s="5"/>
      <c r="L31" s="5"/>
      <c r="M31" s="5"/>
    </row>
    <row r="32" spans="1:13">
      <c r="A32" s="256">
        <v>12</v>
      </c>
      <c r="B32" s="269" t="s">
        <v>13</v>
      </c>
      <c r="C32" s="246" t="s">
        <v>257</v>
      </c>
      <c r="D32" s="245" t="s">
        <v>17</v>
      </c>
      <c r="E32" s="243">
        <v>2632</v>
      </c>
      <c r="F32" s="243">
        <v>3.5302685779304368</v>
      </c>
      <c r="G32" s="237">
        <f>E32*F32</f>
        <v>9291.6668971129093</v>
      </c>
      <c r="H32" s="101"/>
      <c r="I32" s="5"/>
      <c r="J32" s="5"/>
      <c r="K32" s="5"/>
      <c r="L32" s="5"/>
      <c r="M32" s="5"/>
    </row>
    <row r="33" spans="1:13">
      <c r="A33" s="256"/>
      <c r="B33" s="269"/>
      <c r="C33" s="246"/>
      <c r="D33" s="245"/>
      <c r="E33" s="243"/>
      <c r="F33" s="243"/>
      <c r="G33" s="237"/>
      <c r="H33" s="101"/>
      <c r="I33" s="5"/>
      <c r="J33" s="5"/>
      <c r="K33" s="5"/>
      <c r="L33" s="5"/>
      <c r="M33" s="5"/>
    </row>
    <row r="34" spans="1:13">
      <c r="A34" s="113">
        <v>13</v>
      </c>
      <c r="B34" s="162" t="s">
        <v>269</v>
      </c>
      <c r="C34" s="156" t="s">
        <v>25</v>
      </c>
      <c r="D34" s="157" t="s">
        <v>8</v>
      </c>
      <c r="E34" s="174">
        <v>2.6349999999999998</v>
      </c>
      <c r="F34" s="158">
        <v>262.96070957463638</v>
      </c>
      <c r="G34" s="154">
        <f>E34*F34</f>
        <v>692.90146972916682</v>
      </c>
      <c r="H34" s="101"/>
      <c r="I34" s="5"/>
      <c r="J34" s="5"/>
      <c r="K34" s="5"/>
      <c r="L34" s="5"/>
      <c r="M34" s="5"/>
    </row>
    <row r="35" spans="1:13">
      <c r="A35" s="256">
        <v>14</v>
      </c>
      <c r="B35" s="269" t="s">
        <v>10</v>
      </c>
      <c r="C35" s="246" t="s">
        <v>21</v>
      </c>
      <c r="D35" s="245" t="s">
        <v>17</v>
      </c>
      <c r="E35" s="243">
        <v>2583</v>
      </c>
      <c r="F35" s="243">
        <v>5.1839150720737175</v>
      </c>
      <c r="G35" s="237">
        <f>E35*F35</f>
        <v>13390.052631166413</v>
      </c>
      <c r="H35" s="101"/>
      <c r="I35" s="5"/>
      <c r="J35" s="5"/>
      <c r="K35" s="5"/>
      <c r="L35" s="5"/>
      <c r="M35" s="5"/>
    </row>
    <row r="36" spans="1:13">
      <c r="A36" s="256"/>
      <c r="B36" s="269"/>
      <c r="C36" s="246"/>
      <c r="D36" s="245"/>
      <c r="E36" s="243"/>
      <c r="F36" s="243"/>
      <c r="G36" s="237"/>
      <c r="H36" s="101"/>
      <c r="I36" s="5"/>
      <c r="J36" s="5"/>
      <c r="K36" s="5"/>
      <c r="L36" s="5"/>
      <c r="M36" s="5"/>
    </row>
    <row r="37" spans="1:13" ht="12" customHeight="1">
      <c r="A37" s="113">
        <v>15</v>
      </c>
      <c r="B37" s="162"/>
      <c r="C37" s="27" t="s">
        <v>26</v>
      </c>
      <c r="D37" s="171"/>
      <c r="E37" s="158"/>
      <c r="F37" s="158"/>
      <c r="G37" s="154"/>
      <c r="H37" s="101"/>
      <c r="I37" s="5"/>
      <c r="J37" s="5"/>
      <c r="K37" s="5"/>
      <c r="L37" s="5"/>
      <c r="M37" s="5"/>
    </row>
    <row r="38" spans="1:13">
      <c r="A38" s="256">
        <v>16</v>
      </c>
      <c r="B38" s="269" t="s">
        <v>13</v>
      </c>
      <c r="C38" s="246" t="s">
        <v>33</v>
      </c>
      <c r="D38" s="247" t="s">
        <v>17</v>
      </c>
      <c r="E38" s="243">
        <v>68</v>
      </c>
      <c r="F38" s="243">
        <v>1.5182854094278644</v>
      </c>
      <c r="G38" s="237">
        <f>E38*F38</f>
        <v>103.24340784109478</v>
      </c>
      <c r="H38" s="101"/>
      <c r="I38" s="202"/>
      <c r="J38" s="5"/>
      <c r="K38" s="5"/>
      <c r="L38" s="5"/>
      <c r="M38" s="5"/>
    </row>
    <row r="39" spans="1:13" ht="12.75" customHeight="1">
      <c r="A39" s="256"/>
      <c r="B39" s="269"/>
      <c r="C39" s="246"/>
      <c r="D39" s="245"/>
      <c r="E39" s="243"/>
      <c r="F39" s="243"/>
      <c r="G39" s="237"/>
      <c r="H39" s="101"/>
      <c r="I39" s="202"/>
      <c r="J39" s="5"/>
      <c r="K39" s="202"/>
      <c r="L39" s="5"/>
      <c r="M39" s="5"/>
    </row>
    <row r="40" spans="1:13" ht="12" customHeight="1">
      <c r="A40" s="113">
        <v>17</v>
      </c>
      <c r="B40" s="162" t="s">
        <v>270</v>
      </c>
      <c r="C40" s="156" t="s">
        <v>46</v>
      </c>
      <c r="D40" s="157" t="s">
        <v>17</v>
      </c>
      <c r="E40" s="158">
        <v>290.8</v>
      </c>
      <c r="F40" s="158">
        <v>0.44579999999999997</v>
      </c>
      <c r="G40" s="154">
        <f>E40*F40</f>
        <v>129.63864000000001</v>
      </c>
      <c r="H40" s="101"/>
      <c r="I40" s="5"/>
      <c r="J40" s="5"/>
      <c r="K40" s="202"/>
      <c r="L40" s="5"/>
      <c r="M40" s="5"/>
    </row>
    <row r="41" spans="1:13" ht="12" customHeight="1">
      <c r="A41" s="113">
        <v>18</v>
      </c>
      <c r="B41" s="162" t="s">
        <v>277</v>
      </c>
      <c r="C41" s="156" t="s">
        <v>278</v>
      </c>
      <c r="D41" s="157" t="s">
        <v>17</v>
      </c>
      <c r="E41" s="158">
        <v>290.60000000000002</v>
      </c>
      <c r="F41" s="158">
        <v>3.4489000000000001</v>
      </c>
      <c r="G41" s="154">
        <f>E41*F41</f>
        <v>1002.2503400000001</v>
      </c>
      <c r="H41" s="101"/>
      <c r="I41" s="5"/>
      <c r="J41" s="5"/>
      <c r="K41" s="202"/>
      <c r="L41" s="5"/>
      <c r="M41" s="5"/>
    </row>
    <row r="42" spans="1:13" ht="12" customHeight="1">
      <c r="A42" s="113">
        <v>19</v>
      </c>
      <c r="B42" s="176" t="s">
        <v>28</v>
      </c>
      <c r="C42" s="156" t="s">
        <v>29</v>
      </c>
      <c r="D42" s="157" t="s">
        <v>30</v>
      </c>
      <c r="E42" s="158">
        <v>157.30000000000001</v>
      </c>
      <c r="F42" s="158">
        <v>13.1534542828356</v>
      </c>
      <c r="G42" s="154">
        <f>E42*F42</f>
        <v>2069.0383586900402</v>
      </c>
      <c r="H42" s="101"/>
      <c r="I42" s="5"/>
      <c r="J42" s="5"/>
      <c r="K42" s="202"/>
      <c r="L42" s="5"/>
      <c r="M42" s="5"/>
    </row>
    <row r="43" spans="1:13">
      <c r="A43" s="240">
        <f>A42+1</f>
        <v>20</v>
      </c>
      <c r="B43" s="294" t="s">
        <v>31</v>
      </c>
      <c r="C43" s="246" t="s">
        <v>32</v>
      </c>
      <c r="D43" s="245" t="s">
        <v>30</v>
      </c>
      <c r="E43" s="243">
        <v>130.41999999999999</v>
      </c>
      <c r="F43" s="243">
        <v>6.004237749126311</v>
      </c>
      <c r="G43" s="237">
        <f>E43*F43</f>
        <v>783.07268724105336</v>
      </c>
      <c r="H43" s="101"/>
      <c r="I43" s="5"/>
      <c r="J43" s="5"/>
      <c r="K43" s="202"/>
      <c r="L43" s="5"/>
      <c r="M43" s="5"/>
    </row>
    <row r="44" spans="1:13">
      <c r="A44" s="241"/>
      <c r="B44" s="294"/>
      <c r="C44" s="246"/>
      <c r="D44" s="245"/>
      <c r="E44" s="243"/>
      <c r="F44" s="243"/>
      <c r="G44" s="237"/>
      <c r="H44" s="101"/>
      <c r="I44" s="5"/>
      <c r="J44" s="5"/>
      <c r="K44" s="202"/>
      <c r="L44" s="5"/>
      <c r="M44" s="5"/>
    </row>
    <row r="45" spans="1:13">
      <c r="A45" s="113">
        <v>21</v>
      </c>
      <c r="B45" s="162"/>
      <c r="C45" s="164" t="s">
        <v>7</v>
      </c>
      <c r="D45" s="156"/>
      <c r="E45" s="196"/>
      <c r="F45" s="160"/>
      <c r="G45" s="170"/>
      <c r="H45" s="101"/>
      <c r="I45" s="5"/>
      <c r="J45" s="5"/>
      <c r="K45" s="5"/>
      <c r="L45" s="5"/>
      <c r="M45" s="5"/>
    </row>
    <row r="46" spans="1:13" ht="12" customHeight="1">
      <c r="A46" s="114">
        <f>A45+1</f>
        <v>22</v>
      </c>
      <c r="B46" s="162" t="s">
        <v>274</v>
      </c>
      <c r="C46" s="167" t="s">
        <v>34</v>
      </c>
      <c r="D46" s="157" t="s">
        <v>16</v>
      </c>
      <c r="E46" s="158">
        <v>15.17</v>
      </c>
      <c r="F46" s="160">
        <v>6.8387978892482701</v>
      </c>
      <c r="G46" s="170">
        <f>E46*F46</f>
        <v>103.74456397989626</v>
      </c>
      <c r="H46" s="101"/>
      <c r="I46" s="5"/>
      <c r="J46" s="5"/>
      <c r="K46" s="5"/>
      <c r="L46" s="5"/>
      <c r="M46" s="5"/>
    </row>
    <row r="47" spans="1:13">
      <c r="A47" s="113">
        <v>23</v>
      </c>
      <c r="B47" s="142"/>
      <c r="C47" s="164" t="s">
        <v>42</v>
      </c>
      <c r="D47" s="165"/>
      <c r="E47" s="196"/>
      <c r="F47" s="160"/>
      <c r="G47" s="170"/>
      <c r="H47" s="101"/>
      <c r="I47" s="5"/>
      <c r="J47" s="5"/>
      <c r="K47" s="5"/>
      <c r="L47" s="5"/>
      <c r="M47" s="5"/>
    </row>
    <row r="48" spans="1:13">
      <c r="A48" s="240">
        <f>A47+1</f>
        <v>24</v>
      </c>
      <c r="B48" s="269" t="s">
        <v>36</v>
      </c>
      <c r="C48" s="246" t="s">
        <v>44</v>
      </c>
      <c r="D48" s="247" t="s">
        <v>14</v>
      </c>
      <c r="E48" s="293">
        <v>0.8</v>
      </c>
      <c r="F48" s="251">
        <v>5.8188904506137993</v>
      </c>
      <c r="G48" s="237">
        <f>E48*F48</f>
        <v>4.6551123604910396</v>
      </c>
      <c r="H48" s="101"/>
      <c r="I48" s="5"/>
      <c r="J48" s="5"/>
      <c r="K48" s="5"/>
      <c r="L48" s="5"/>
      <c r="M48" s="5"/>
    </row>
    <row r="49" spans="1:13">
      <c r="A49" s="241"/>
      <c r="B49" s="269"/>
      <c r="C49" s="246"/>
      <c r="D49" s="247"/>
      <c r="E49" s="293"/>
      <c r="F49" s="251"/>
      <c r="G49" s="237"/>
      <c r="H49" s="101"/>
      <c r="I49" s="5"/>
      <c r="J49" s="5"/>
      <c r="K49" s="5"/>
      <c r="L49" s="5"/>
      <c r="M49" s="5"/>
    </row>
    <row r="50" spans="1:13">
      <c r="A50" s="256">
        <v>25</v>
      </c>
      <c r="B50" s="269" t="s">
        <v>39</v>
      </c>
      <c r="C50" s="246" t="s">
        <v>37</v>
      </c>
      <c r="D50" s="247" t="s">
        <v>38</v>
      </c>
      <c r="E50" s="293">
        <v>11.6</v>
      </c>
      <c r="F50" s="251">
        <v>35.119783793287667</v>
      </c>
      <c r="G50" s="237">
        <f>E50*F50</f>
        <v>407.38949200213693</v>
      </c>
      <c r="H50" s="101"/>
      <c r="I50" s="5"/>
      <c r="J50" s="5"/>
      <c r="K50" s="5"/>
      <c r="L50" s="5"/>
      <c r="M50" s="5"/>
    </row>
    <row r="51" spans="1:13">
      <c r="A51" s="256"/>
      <c r="B51" s="269"/>
      <c r="C51" s="246"/>
      <c r="D51" s="247"/>
      <c r="E51" s="293"/>
      <c r="F51" s="251"/>
      <c r="G51" s="237"/>
      <c r="H51" s="101"/>
      <c r="I51" s="5"/>
      <c r="J51" s="5"/>
      <c r="K51" s="5"/>
      <c r="L51" s="5"/>
      <c r="M51" s="5"/>
    </row>
    <row r="52" spans="1:13" ht="12" customHeight="1">
      <c r="A52" s="114">
        <f>A50+1</f>
        <v>26</v>
      </c>
      <c r="B52" s="162" t="s">
        <v>275</v>
      </c>
      <c r="C52" s="156" t="s">
        <v>40</v>
      </c>
      <c r="D52" s="163" t="s">
        <v>16</v>
      </c>
      <c r="E52" s="18">
        <v>0.73</v>
      </c>
      <c r="F52" s="158">
        <v>3.3555357769266561</v>
      </c>
      <c r="G52" s="154">
        <f>E52*F52</f>
        <v>2.4495411171564587</v>
      </c>
      <c r="H52" s="101"/>
      <c r="I52" s="5"/>
      <c r="J52" s="5"/>
      <c r="K52" s="5"/>
      <c r="L52" s="5"/>
      <c r="M52" s="5"/>
    </row>
    <row r="53" spans="1:13">
      <c r="A53" s="113">
        <v>27</v>
      </c>
      <c r="B53" s="162" t="s">
        <v>273</v>
      </c>
      <c r="C53" s="156" t="s">
        <v>276</v>
      </c>
      <c r="D53" s="157" t="s">
        <v>17</v>
      </c>
      <c r="E53" s="158">
        <v>761</v>
      </c>
      <c r="F53" s="174">
        <v>3.5057999999999998</v>
      </c>
      <c r="G53" s="154">
        <f>E53*F53</f>
        <v>2667.9137999999998</v>
      </c>
      <c r="H53" s="101"/>
      <c r="I53" s="5"/>
      <c r="J53" s="5"/>
      <c r="K53" s="5"/>
      <c r="L53" s="5"/>
      <c r="M53" s="5"/>
    </row>
    <row r="54" spans="1:13">
      <c r="A54" s="114">
        <v>28</v>
      </c>
      <c r="B54" s="162" t="s">
        <v>269</v>
      </c>
      <c r="C54" s="156" t="s">
        <v>279</v>
      </c>
      <c r="D54" s="157" t="s">
        <v>8</v>
      </c>
      <c r="E54" s="159">
        <v>0.77663199999999999</v>
      </c>
      <c r="F54" s="158">
        <v>262.96070957463638</v>
      </c>
      <c r="G54" s="154">
        <f>E54*F54</f>
        <v>204.22370179836901</v>
      </c>
      <c r="H54" s="101"/>
      <c r="I54" s="5"/>
      <c r="J54" s="5"/>
      <c r="K54" s="5"/>
      <c r="L54" s="5"/>
      <c r="M54" s="5"/>
    </row>
    <row r="55" spans="1:13">
      <c r="A55" s="256">
        <v>29</v>
      </c>
      <c r="B55" s="269" t="s">
        <v>10</v>
      </c>
      <c r="C55" s="246" t="s">
        <v>21</v>
      </c>
      <c r="D55" s="245" t="s">
        <v>17</v>
      </c>
      <c r="E55" s="243">
        <v>576.1</v>
      </c>
      <c r="F55" s="243">
        <v>5.1839150720737175</v>
      </c>
      <c r="G55" s="237">
        <f>E55*F55</f>
        <v>2986.4534730216687</v>
      </c>
      <c r="H55" s="101"/>
      <c r="I55" s="5"/>
      <c r="J55" s="5"/>
      <c r="K55" s="5"/>
      <c r="L55" s="5"/>
      <c r="M55" s="5"/>
    </row>
    <row r="56" spans="1:13">
      <c r="A56" s="256"/>
      <c r="B56" s="269"/>
      <c r="C56" s="246"/>
      <c r="D56" s="245"/>
      <c r="E56" s="243"/>
      <c r="F56" s="243"/>
      <c r="G56" s="237"/>
      <c r="H56" s="101"/>
      <c r="I56" s="5"/>
      <c r="J56" s="5"/>
      <c r="K56" s="5"/>
      <c r="L56" s="5"/>
      <c r="M56" s="5"/>
    </row>
    <row r="57" spans="1:13">
      <c r="A57" s="113">
        <v>30</v>
      </c>
      <c r="B57" s="142"/>
      <c r="C57" s="164" t="s">
        <v>41</v>
      </c>
      <c r="D57" s="165"/>
      <c r="E57" s="196"/>
      <c r="F57" s="160"/>
      <c r="G57" s="170"/>
      <c r="H57" s="101"/>
      <c r="I57" s="5"/>
      <c r="J57" s="5"/>
      <c r="K57" s="5"/>
      <c r="L57" s="5"/>
      <c r="M57" s="5"/>
    </row>
    <row r="58" spans="1:13">
      <c r="A58" s="257">
        <v>31</v>
      </c>
      <c r="B58" s="269" t="s">
        <v>43</v>
      </c>
      <c r="C58" s="246" t="s">
        <v>44</v>
      </c>
      <c r="D58" s="247" t="s">
        <v>14</v>
      </c>
      <c r="E58" s="293">
        <v>1.8</v>
      </c>
      <c r="F58" s="251">
        <v>5.8188904506137993</v>
      </c>
      <c r="G58" s="237">
        <f>E58*F58</f>
        <v>10.474002811104839</v>
      </c>
      <c r="H58" s="101"/>
      <c r="I58" s="5"/>
      <c r="J58" s="5"/>
      <c r="K58" s="5"/>
      <c r="L58" s="5"/>
      <c r="M58" s="5"/>
    </row>
    <row r="59" spans="1:13">
      <c r="A59" s="258"/>
      <c r="B59" s="269"/>
      <c r="C59" s="246"/>
      <c r="D59" s="247"/>
      <c r="E59" s="293"/>
      <c r="F59" s="251"/>
      <c r="G59" s="237"/>
      <c r="H59" s="101"/>
      <c r="I59" s="5"/>
      <c r="J59" s="5"/>
      <c r="K59" s="5"/>
      <c r="L59" s="5"/>
      <c r="M59" s="5"/>
    </row>
    <row r="60" spans="1:13">
      <c r="A60" s="257">
        <v>32</v>
      </c>
      <c r="B60" s="269" t="s">
        <v>39</v>
      </c>
      <c r="C60" s="246" t="s">
        <v>37</v>
      </c>
      <c r="D60" s="247" t="s">
        <v>38</v>
      </c>
      <c r="E60" s="293">
        <v>25</v>
      </c>
      <c r="F60" s="251">
        <v>35.119783793287667</v>
      </c>
      <c r="G60" s="237">
        <f>E60*F60</f>
        <v>877.99459483219164</v>
      </c>
      <c r="H60" s="101"/>
      <c r="I60" s="5"/>
      <c r="J60" s="5"/>
      <c r="K60" s="5"/>
      <c r="L60" s="5"/>
      <c r="M60" s="5"/>
    </row>
    <row r="61" spans="1:13">
      <c r="A61" s="258"/>
      <c r="B61" s="269"/>
      <c r="C61" s="246"/>
      <c r="D61" s="247"/>
      <c r="E61" s="293"/>
      <c r="F61" s="251"/>
      <c r="G61" s="237"/>
      <c r="H61" s="101"/>
      <c r="I61" s="5"/>
      <c r="J61" s="5"/>
      <c r="K61" s="5"/>
      <c r="L61" s="5"/>
      <c r="M61" s="5"/>
    </row>
    <row r="62" spans="1:13" ht="12" customHeight="1">
      <c r="A62" s="112">
        <v>33</v>
      </c>
      <c r="B62" s="162" t="s">
        <v>275</v>
      </c>
      <c r="C62" s="156" t="s">
        <v>40</v>
      </c>
      <c r="D62" s="163" t="s">
        <v>16</v>
      </c>
      <c r="E62" s="18">
        <v>1.46</v>
      </c>
      <c r="F62" s="158">
        <v>3.3555357769266561</v>
      </c>
      <c r="G62" s="154">
        <f>E62*F62</f>
        <v>4.8990822343129174</v>
      </c>
      <c r="H62" s="101"/>
      <c r="I62" s="5"/>
      <c r="J62" s="5"/>
      <c r="K62" s="5"/>
      <c r="L62" s="5"/>
      <c r="M62" s="5"/>
    </row>
    <row r="63" spans="1:13" ht="12" customHeight="1">
      <c r="A63" s="112">
        <v>34</v>
      </c>
      <c r="B63" s="162" t="s">
        <v>281</v>
      </c>
      <c r="C63" s="156" t="s">
        <v>280</v>
      </c>
      <c r="D63" s="157" t="s">
        <v>17</v>
      </c>
      <c r="E63" s="158">
        <v>125.76</v>
      </c>
      <c r="F63" s="158">
        <v>3.5657650437007282</v>
      </c>
      <c r="G63" s="154">
        <f>E63*F63</f>
        <v>448.43061189580362</v>
      </c>
      <c r="H63" s="101"/>
      <c r="I63" s="5"/>
      <c r="J63" s="5"/>
      <c r="K63" s="5"/>
      <c r="L63" s="5"/>
      <c r="M63" s="5"/>
    </row>
    <row r="64" spans="1:13">
      <c r="A64" s="112">
        <v>35</v>
      </c>
      <c r="B64" s="162" t="s">
        <v>269</v>
      </c>
      <c r="C64" s="156" t="s">
        <v>279</v>
      </c>
      <c r="D64" s="157" t="s">
        <v>8</v>
      </c>
      <c r="E64" s="159">
        <v>0.128</v>
      </c>
      <c r="F64" s="158">
        <v>262.96070957463638</v>
      </c>
      <c r="G64" s="154">
        <f>E64*F64</f>
        <v>33.65897082555346</v>
      </c>
      <c r="H64" s="101"/>
      <c r="I64" s="5"/>
      <c r="J64" s="5"/>
      <c r="K64" s="5"/>
      <c r="L64" s="5"/>
      <c r="M64" s="5"/>
    </row>
    <row r="65" spans="1:13">
      <c r="A65" s="257">
        <v>36</v>
      </c>
      <c r="B65" s="269" t="s">
        <v>10</v>
      </c>
      <c r="C65" s="246" t="s">
        <v>45</v>
      </c>
      <c r="D65" s="245" t="s">
        <v>17</v>
      </c>
      <c r="E65" s="243">
        <v>125.76</v>
      </c>
      <c r="F65" s="243">
        <v>4.1852499999999999</v>
      </c>
      <c r="G65" s="237">
        <f>E65*F65</f>
        <v>526.33704</v>
      </c>
      <c r="H65" s="101"/>
      <c r="I65" s="5"/>
      <c r="J65" s="5"/>
      <c r="K65" s="5"/>
      <c r="L65" s="5"/>
      <c r="M65" s="5"/>
    </row>
    <row r="66" spans="1:13">
      <c r="A66" s="258"/>
      <c r="B66" s="269"/>
      <c r="C66" s="246"/>
      <c r="D66" s="245"/>
      <c r="E66" s="243"/>
      <c r="F66" s="243"/>
      <c r="G66" s="237"/>
      <c r="H66" s="101"/>
      <c r="I66" s="5"/>
      <c r="J66" s="5"/>
      <c r="K66" s="5"/>
      <c r="L66" s="5"/>
      <c r="M66" s="5"/>
    </row>
    <row r="67" spans="1:13">
      <c r="A67" s="112">
        <v>37</v>
      </c>
      <c r="B67" s="155"/>
      <c r="C67" s="153" t="s">
        <v>49</v>
      </c>
      <c r="D67" s="151"/>
      <c r="E67" s="152"/>
      <c r="F67" s="152"/>
      <c r="G67" s="150"/>
      <c r="H67" s="101"/>
      <c r="I67" s="5"/>
      <c r="J67" s="5"/>
      <c r="K67" s="5"/>
      <c r="L67" s="5"/>
      <c r="M67" s="5"/>
    </row>
    <row r="68" spans="1:13">
      <c r="A68" s="257">
        <v>38</v>
      </c>
      <c r="B68" s="270" t="s">
        <v>47</v>
      </c>
      <c r="C68" s="279" t="s">
        <v>282</v>
      </c>
      <c r="D68" s="278" t="s">
        <v>48</v>
      </c>
      <c r="E68" s="273">
        <v>4</v>
      </c>
      <c r="F68" s="273">
        <v>27.458807415508044</v>
      </c>
      <c r="G68" s="274">
        <f>E68*F68</f>
        <v>109.83522966203218</v>
      </c>
      <c r="H68" s="101"/>
      <c r="I68" s="5"/>
      <c r="J68" s="5"/>
      <c r="K68" s="5"/>
      <c r="L68" s="5"/>
      <c r="M68" s="5"/>
    </row>
    <row r="69" spans="1:13">
      <c r="A69" s="258"/>
      <c r="B69" s="270"/>
      <c r="C69" s="279"/>
      <c r="D69" s="278"/>
      <c r="E69" s="273"/>
      <c r="F69" s="273"/>
      <c r="G69" s="274"/>
      <c r="H69" s="101"/>
      <c r="I69" s="5"/>
      <c r="J69" s="5"/>
      <c r="K69" s="5"/>
      <c r="L69" s="5"/>
      <c r="M69" s="5"/>
    </row>
    <row r="70" spans="1:13">
      <c r="A70" s="112">
        <v>39</v>
      </c>
      <c r="B70" s="162"/>
      <c r="C70" s="175" t="s">
        <v>50</v>
      </c>
      <c r="D70" s="151" t="s">
        <v>48</v>
      </c>
      <c r="E70" s="152">
        <v>4</v>
      </c>
      <c r="F70" s="152">
        <v>21.596315821914228</v>
      </c>
      <c r="G70" s="150">
        <f>E70*F70</f>
        <v>86.385263287656912</v>
      </c>
      <c r="H70" s="101"/>
      <c r="I70" s="5"/>
      <c r="J70" s="5"/>
      <c r="K70" s="5"/>
      <c r="L70" s="5"/>
      <c r="M70" s="5"/>
    </row>
    <row r="71" spans="1:13">
      <c r="A71" s="111">
        <v>40</v>
      </c>
      <c r="B71" s="155"/>
      <c r="C71" s="153" t="s">
        <v>127</v>
      </c>
      <c r="D71" s="151"/>
      <c r="E71" s="152"/>
      <c r="F71" s="152"/>
      <c r="G71" s="150"/>
      <c r="H71" s="101"/>
      <c r="I71" s="5"/>
      <c r="J71" s="5"/>
      <c r="K71" s="5"/>
      <c r="L71" s="5"/>
      <c r="M71" s="5"/>
    </row>
    <row r="72" spans="1:13">
      <c r="A72" s="272">
        <v>41</v>
      </c>
      <c r="B72" s="291" t="s">
        <v>51</v>
      </c>
      <c r="C72" s="279" t="s">
        <v>283</v>
      </c>
      <c r="D72" s="278" t="s">
        <v>52</v>
      </c>
      <c r="E72" s="292">
        <v>0.43</v>
      </c>
      <c r="F72" s="273">
        <v>44.233664441164301</v>
      </c>
      <c r="G72" s="274">
        <f>E72*F72</f>
        <v>19.020475709700648</v>
      </c>
      <c r="H72" s="101"/>
      <c r="I72" s="5"/>
      <c r="J72" s="5"/>
      <c r="K72" s="5"/>
      <c r="L72" s="5"/>
      <c r="M72" s="5"/>
    </row>
    <row r="73" spans="1:13">
      <c r="A73" s="272"/>
      <c r="B73" s="291"/>
      <c r="C73" s="279"/>
      <c r="D73" s="278"/>
      <c r="E73" s="292"/>
      <c r="F73" s="273"/>
      <c r="G73" s="274"/>
      <c r="H73" s="101"/>
      <c r="I73" s="5"/>
      <c r="J73" s="5"/>
      <c r="K73" s="5"/>
      <c r="L73" s="5"/>
      <c r="M73" s="5"/>
    </row>
    <row r="74" spans="1:13" s="36" customFormat="1" ht="12.75">
      <c r="A74" s="10">
        <v>42</v>
      </c>
      <c r="B74" s="143"/>
      <c r="C74" s="123" t="s">
        <v>5</v>
      </c>
      <c r="D74" s="123"/>
      <c r="E74" s="124"/>
      <c r="F74" s="125"/>
      <c r="G74" s="126">
        <f>SUM(G11:G73)</f>
        <v>40971.751048614933</v>
      </c>
      <c r="H74" s="125">
        <f>G74*100/G129</f>
        <v>88.075988852737552</v>
      </c>
      <c r="I74" s="203"/>
      <c r="J74" s="5"/>
      <c r="K74" s="203"/>
      <c r="L74" s="203"/>
      <c r="M74" s="203"/>
    </row>
    <row r="75" spans="1:13" s="36" customFormat="1">
      <c r="A75" s="10">
        <v>43</v>
      </c>
      <c r="B75" s="143"/>
      <c r="C75" s="197" t="s">
        <v>130</v>
      </c>
      <c r="D75" s="39"/>
      <c r="E75" s="40"/>
      <c r="F75" s="45"/>
      <c r="G75" s="46"/>
      <c r="H75" s="133"/>
      <c r="I75" s="203"/>
      <c r="J75" s="5"/>
      <c r="K75" s="203"/>
      <c r="L75" s="203"/>
      <c r="M75" s="203"/>
    </row>
    <row r="76" spans="1:13">
      <c r="A76" s="16">
        <v>44</v>
      </c>
      <c r="B76" s="137"/>
      <c r="C76" s="24" t="s">
        <v>126</v>
      </c>
      <c r="D76" s="168"/>
      <c r="E76" s="17"/>
      <c r="F76" s="38"/>
      <c r="G76" s="38"/>
      <c r="H76" s="134"/>
      <c r="I76" s="5"/>
      <c r="J76" s="5"/>
      <c r="K76" s="5"/>
      <c r="L76" s="5"/>
      <c r="M76" s="5"/>
    </row>
    <row r="77" spans="1:13" ht="24">
      <c r="A77" s="10">
        <v>45</v>
      </c>
      <c r="B77" s="84" t="s">
        <v>54</v>
      </c>
      <c r="C77" s="8" t="s">
        <v>71</v>
      </c>
      <c r="D77" s="168" t="s">
        <v>55</v>
      </c>
      <c r="E77" s="23">
        <v>18</v>
      </c>
      <c r="F77" s="160">
        <v>21.272073983476801</v>
      </c>
      <c r="G77" s="160">
        <f>SUM(E77*F77)</f>
        <v>382.89733170258239</v>
      </c>
      <c r="H77" s="103"/>
      <c r="I77" s="5"/>
      <c r="J77" s="5"/>
      <c r="K77" s="5"/>
      <c r="L77" s="5"/>
      <c r="M77" s="5"/>
    </row>
    <row r="78" spans="1:13" ht="24">
      <c r="A78" s="16">
        <v>46</v>
      </c>
      <c r="B78" s="138" t="s">
        <v>285</v>
      </c>
      <c r="C78" s="8" t="s">
        <v>284</v>
      </c>
      <c r="D78" s="168" t="s">
        <v>56</v>
      </c>
      <c r="E78" s="154">
        <v>2.851</v>
      </c>
      <c r="F78" s="160">
        <v>2.1396325016329998</v>
      </c>
      <c r="G78" s="160">
        <f t="shared" ref="G78:G115" si="0">SUM(E78*F78)</f>
        <v>6.1000922621556821</v>
      </c>
      <c r="H78" s="103"/>
      <c r="I78" s="5"/>
      <c r="J78" s="5"/>
      <c r="K78" s="5"/>
      <c r="L78" s="5"/>
      <c r="M78" s="5"/>
    </row>
    <row r="79" spans="1:13">
      <c r="A79" s="10">
        <v>47</v>
      </c>
      <c r="B79" s="137"/>
      <c r="C79" s="24" t="s">
        <v>85</v>
      </c>
      <c r="D79" s="168"/>
      <c r="E79" s="23"/>
      <c r="F79" s="160"/>
      <c r="G79" s="160"/>
      <c r="H79" s="103"/>
      <c r="I79" s="5"/>
      <c r="J79" s="5"/>
      <c r="K79" s="5"/>
      <c r="L79" s="5"/>
      <c r="M79" s="5"/>
    </row>
    <row r="80" spans="1:13" ht="24">
      <c r="A80" s="16">
        <v>48</v>
      </c>
      <c r="B80" s="137" t="s">
        <v>124</v>
      </c>
      <c r="C80" s="8" t="s">
        <v>87</v>
      </c>
      <c r="D80" s="168" t="s">
        <v>72</v>
      </c>
      <c r="E80" s="15">
        <v>7.1999999999999995E-2</v>
      </c>
      <c r="F80" s="160">
        <v>9.46345699796613</v>
      </c>
      <c r="G80" s="160">
        <f t="shared" si="0"/>
        <v>0.6813689038535613</v>
      </c>
      <c r="H80" s="103"/>
      <c r="I80" s="5"/>
      <c r="J80" s="5"/>
      <c r="K80" s="5"/>
      <c r="L80" s="5"/>
      <c r="M80" s="5"/>
    </row>
    <row r="81" spans="1:13" ht="24">
      <c r="A81" s="10">
        <v>49</v>
      </c>
      <c r="B81" s="137" t="s">
        <v>73</v>
      </c>
      <c r="C81" s="8" t="s">
        <v>118</v>
      </c>
      <c r="D81" s="168" t="s">
        <v>72</v>
      </c>
      <c r="E81" s="15">
        <v>7.1999999999999995E-2</v>
      </c>
      <c r="F81" s="160">
        <v>37.150607397830093</v>
      </c>
      <c r="G81" s="160">
        <f t="shared" si="0"/>
        <v>2.6748437326437666</v>
      </c>
      <c r="H81" s="103"/>
      <c r="I81" s="5"/>
      <c r="J81" s="5"/>
      <c r="K81" s="5"/>
      <c r="L81" s="5"/>
      <c r="M81" s="5"/>
    </row>
    <row r="82" spans="1:13" ht="24">
      <c r="A82" s="16">
        <v>50</v>
      </c>
      <c r="B82" s="84" t="s">
        <v>57</v>
      </c>
      <c r="C82" s="8" t="s">
        <v>74</v>
      </c>
      <c r="D82" s="168" t="s">
        <v>72</v>
      </c>
      <c r="E82" s="154">
        <v>1.44</v>
      </c>
      <c r="F82" s="160">
        <v>48.891726533923958</v>
      </c>
      <c r="G82" s="160">
        <f t="shared" si="0"/>
        <v>70.404086208850501</v>
      </c>
      <c r="H82" s="103"/>
      <c r="I82" s="5"/>
      <c r="J82" s="5"/>
      <c r="K82" s="5"/>
      <c r="L82" s="5"/>
      <c r="M82" s="5"/>
    </row>
    <row r="83" spans="1:13">
      <c r="A83" s="16">
        <v>52</v>
      </c>
      <c r="B83" s="84"/>
      <c r="C83" s="8" t="s">
        <v>75</v>
      </c>
      <c r="D83" s="168" t="s">
        <v>56</v>
      </c>
      <c r="E83" s="15">
        <v>3.5000000000000003E-2</v>
      </c>
      <c r="F83" s="160">
        <v>425.45043373017921</v>
      </c>
      <c r="G83" s="160">
        <f t="shared" si="0"/>
        <v>14.890765180556274</v>
      </c>
      <c r="H83" s="103"/>
      <c r="I83" s="5"/>
      <c r="J83" s="5"/>
      <c r="K83" s="5"/>
      <c r="L83" s="5"/>
      <c r="M83" s="5"/>
    </row>
    <row r="84" spans="1:13">
      <c r="A84" s="10">
        <v>53</v>
      </c>
      <c r="B84" s="84"/>
      <c r="C84" s="8" t="s">
        <v>78</v>
      </c>
      <c r="D84" s="168" t="s">
        <v>56</v>
      </c>
      <c r="E84" s="14">
        <v>9.3500000000000007E-3</v>
      </c>
      <c r="F84" s="160">
        <v>725.9012710015802</v>
      </c>
      <c r="G84" s="160">
        <f t="shared" si="0"/>
        <v>6.7871768838647757</v>
      </c>
      <c r="H84" s="103"/>
      <c r="I84" s="5"/>
      <c r="J84" s="5"/>
      <c r="K84" s="5"/>
      <c r="L84" s="5"/>
      <c r="M84" s="5"/>
    </row>
    <row r="85" spans="1:13" ht="12.75" customHeight="1">
      <c r="A85" s="16">
        <v>54</v>
      </c>
      <c r="B85" s="84"/>
      <c r="C85" s="24" t="s">
        <v>86</v>
      </c>
      <c r="D85" s="168"/>
      <c r="E85" s="14"/>
      <c r="F85" s="160"/>
      <c r="G85" s="160"/>
      <c r="H85" s="103"/>
      <c r="I85" s="5"/>
      <c r="J85" s="5"/>
      <c r="K85" s="5"/>
      <c r="L85" s="5"/>
      <c r="M85" s="5"/>
    </row>
    <row r="86" spans="1:13">
      <c r="A86" s="10">
        <v>55</v>
      </c>
      <c r="B86" s="84"/>
      <c r="C86" s="8" t="s">
        <v>91</v>
      </c>
      <c r="D86" s="168" t="s">
        <v>38</v>
      </c>
      <c r="E86" s="154">
        <v>126</v>
      </c>
      <c r="F86" s="160">
        <v>7.8463602114486157</v>
      </c>
      <c r="G86" s="160">
        <f t="shared" si="0"/>
        <v>988.64138664252562</v>
      </c>
      <c r="H86" s="103"/>
      <c r="I86" s="5"/>
      <c r="J86" s="5"/>
      <c r="K86" s="5"/>
      <c r="L86" s="5"/>
      <c r="M86" s="5"/>
    </row>
    <row r="87" spans="1:13" ht="24">
      <c r="A87" s="16">
        <v>56</v>
      </c>
      <c r="B87" s="137" t="s">
        <v>58</v>
      </c>
      <c r="C87" s="8" t="s">
        <v>77</v>
      </c>
      <c r="D87" s="168" t="s">
        <v>55</v>
      </c>
      <c r="E87" s="17" t="s">
        <v>76</v>
      </c>
      <c r="F87" s="160">
        <v>21.087703722796537</v>
      </c>
      <c r="G87" s="160">
        <f t="shared" si="0"/>
        <v>379.57866701033765</v>
      </c>
      <c r="H87" s="103"/>
      <c r="I87" s="5"/>
      <c r="J87" s="5"/>
      <c r="K87" s="5"/>
      <c r="L87" s="5"/>
      <c r="M87" s="5"/>
    </row>
    <row r="88" spans="1:13" ht="24">
      <c r="A88" s="10">
        <v>57</v>
      </c>
      <c r="B88" s="137" t="s">
        <v>64</v>
      </c>
      <c r="C88" s="8" t="s">
        <v>88</v>
      </c>
      <c r="D88" s="168" t="s">
        <v>55</v>
      </c>
      <c r="E88" s="173">
        <v>18</v>
      </c>
      <c r="F88" s="160">
        <v>49.361419229441061</v>
      </c>
      <c r="G88" s="160">
        <f t="shared" si="0"/>
        <v>888.50554612993915</v>
      </c>
      <c r="H88" s="103"/>
      <c r="I88" s="5"/>
      <c r="J88" s="5"/>
      <c r="K88" s="5"/>
      <c r="L88" s="5"/>
      <c r="M88" s="5"/>
    </row>
    <row r="89" spans="1:13" ht="24">
      <c r="A89" s="16">
        <v>58</v>
      </c>
      <c r="B89" s="137" t="s">
        <v>59</v>
      </c>
      <c r="C89" s="8" t="s">
        <v>92</v>
      </c>
      <c r="D89" s="168" t="s">
        <v>60</v>
      </c>
      <c r="E89" s="17" t="s">
        <v>89</v>
      </c>
      <c r="F89" s="160">
        <v>32.532680304085865</v>
      </c>
      <c r="G89" s="160">
        <f t="shared" si="0"/>
        <v>35.135294728412738</v>
      </c>
      <c r="H89" s="103"/>
      <c r="I89" s="5"/>
      <c r="J89" s="5"/>
      <c r="K89" s="5"/>
      <c r="L89" s="5"/>
      <c r="M89" s="5"/>
    </row>
    <row r="90" spans="1:13" ht="36">
      <c r="A90" s="10">
        <v>59</v>
      </c>
      <c r="B90" s="137" t="s">
        <v>61</v>
      </c>
      <c r="C90" s="8" t="s">
        <v>93</v>
      </c>
      <c r="D90" s="168" t="s">
        <v>60</v>
      </c>
      <c r="E90" s="17" t="s">
        <v>94</v>
      </c>
      <c r="F90" s="160">
        <v>65.609333392484757</v>
      </c>
      <c r="G90" s="160">
        <f t="shared" si="0"/>
        <v>314.9248002839268</v>
      </c>
      <c r="H90" s="103"/>
      <c r="I90" s="5"/>
      <c r="J90" s="5"/>
      <c r="K90" s="5"/>
      <c r="L90" s="5"/>
      <c r="M90" s="5"/>
    </row>
    <row r="91" spans="1:13">
      <c r="A91" s="16">
        <v>60</v>
      </c>
      <c r="B91" s="137"/>
      <c r="C91" s="8" t="s">
        <v>95</v>
      </c>
      <c r="D91" s="168" t="s">
        <v>55</v>
      </c>
      <c r="E91" s="17" t="s">
        <v>96</v>
      </c>
      <c r="F91" s="160">
        <v>1.715355908030705</v>
      </c>
      <c r="G91" s="160">
        <f t="shared" si="0"/>
        <v>18.868914988337757</v>
      </c>
      <c r="H91" s="103"/>
      <c r="I91" s="5"/>
      <c r="J91" s="5"/>
      <c r="K91" s="5"/>
      <c r="L91" s="5"/>
      <c r="M91" s="5"/>
    </row>
    <row r="92" spans="1:13">
      <c r="A92" s="10">
        <v>61</v>
      </c>
      <c r="B92" s="137"/>
      <c r="C92" s="8" t="s">
        <v>97</v>
      </c>
      <c r="D92" s="168" t="s">
        <v>55</v>
      </c>
      <c r="E92" s="17" t="s">
        <v>96</v>
      </c>
      <c r="F92" s="160">
        <v>3.8795055479254574</v>
      </c>
      <c r="G92" s="160">
        <f t="shared" si="0"/>
        <v>42.674561027180033</v>
      </c>
      <c r="H92" s="103"/>
      <c r="I92" s="5"/>
      <c r="J92" s="5"/>
      <c r="K92" s="5"/>
      <c r="L92" s="5"/>
      <c r="M92" s="5"/>
    </row>
    <row r="93" spans="1:13">
      <c r="A93" s="16">
        <v>62</v>
      </c>
      <c r="B93" s="137"/>
      <c r="C93" s="8" t="s">
        <v>98</v>
      </c>
      <c r="D93" s="168" t="s">
        <v>55</v>
      </c>
      <c r="E93" s="17" t="s">
        <v>99</v>
      </c>
      <c r="F93" s="160">
        <v>2.4578233906111597</v>
      </c>
      <c r="G93" s="160">
        <f t="shared" si="0"/>
        <v>29.493880687333917</v>
      </c>
      <c r="H93" s="103"/>
      <c r="I93" s="5"/>
      <c r="J93" s="5"/>
      <c r="K93" s="5"/>
      <c r="L93" s="5"/>
      <c r="M93" s="5"/>
    </row>
    <row r="94" spans="1:13">
      <c r="A94" s="10">
        <v>63</v>
      </c>
      <c r="B94" s="137"/>
      <c r="C94" s="8" t="s">
        <v>100</v>
      </c>
      <c r="D94" s="168" t="s">
        <v>55</v>
      </c>
      <c r="E94" s="17" t="s">
        <v>99</v>
      </c>
      <c r="F94" s="160">
        <v>2.2816191401813151</v>
      </c>
      <c r="G94" s="160">
        <f t="shared" si="0"/>
        <v>27.379429682175783</v>
      </c>
      <c r="H94" s="103"/>
      <c r="I94" s="5"/>
      <c r="J94" s="5"/>
      <c r="K94" s="5"/>
      <c r="L94" s="5"/>
      <c r="M94" s="5"/>
    </row>
    <row r="95" spans="1:13">
      <c r="A95" s="16">
        <v>64</v>
      </c>
      <c r="B95" s="137"/>
      <c r="C95" s="8" t="s">
        <v>101</v>
      </c>
      <c r="D95" s="168" t="s">
        <v>38</v>
      </c>
      <c r="E95" s="17" t="s">
        <v>102</v>
      </c>
      <c r="F95" s="160">
        <v>0.30120384688862245</v>
      </c>
      <c r="G95" s="160">
        <f t="shared" si="0"/>
        <v>15.060192344431123</v>
      </c>
      <c r="H95" s="103"/>
      <c r="I95" s="5"/>
      <c r="J95" s="5"/>
      <c r="K95" s="5"/>
      <c r="L95" s="5"/>
      <c r="M95" s="5"/>
    </row>
    <row r="96" spans="1:13">
      <c r="A96" s="10">
        <v>65</v>
      </c>
      <c r="B96" s="137"/>
      <c r="C96" s="8" t="s">
        <v>103</v>
      </c>
      <c r="D96" s="168" t="s">
        <v>55</v>
      </c>
      <c r="E96" s="17" t="s">
        <v>96</v>
      </c>
      <c r="F96" s="160">
        <v>4.0662519329964036E-2</v>
      </c>
      <c r="G96" s="160">
        <f t="shared" si="0"/>
        <v>0.44728771262960443</v>
      </c>
      <c r="H96" s="103"/>
      <c r="I96" s="5"/>
      <c r="J96" s="5"/>
      <c r="K96" s="5"/>
      <c r="L96" s="5"/>
      <c r="M96" s="5"/>
    </row>
    <row r="97" spans="1:13">
      <c r="A97" s="16">
        <v>66</v>
      </c>
      <c r="B97" s="137"/>
      <c r="C97" s="8" t="s">
        <v>119</v>
      </c>
      <c r="D97" s="168" t="s">
        <v>55</v>
      </c>
      <c r="E97" s="17" t="s">
        <v>99</v>
      </c>
      <c r="F97" s="160">
        <v>0.52108265511731688</v>
      </c>
      <c r="G97" s="160">
        <f t="shared" si="0"/>
        <v>6.2529918614078026</v>
      </c>
      <c r="H97" s="103"/>
      <c r="I97" s="5"/>
      <c r="J97" s="5"/>
      <c r="K97" s="5"/>
      <c r="L97" s="5"/>
      <c r="M97" s="5"/>
    </row>
    <row r="98" spans="1:13" ht="13.5" customHeight="1">
      <c r="A98" s="10">
        <v>67</v>
      </c>
      <c r="B98" s="137"/>
      <c r="C98" s="8" t="s">
        <v>107</v>
      </c>
      <c r="D98" s="168" t="s">
        <v>55</v>
      </c>
      <c r="E98" s="17" t="s">
        <v>106</v>
      </c>
      <c r="F98" s="160">
        <v>0.56174517444728089</v>
      </c>
      <c r="G98" s="160">
        <f t="shared" si="0"/>
        <v>1.1234903488945618</v>
      </c>
      <c r="H98" s="103"/>
      <c r="I98" s="5"/>
      <c r="J98" s="5"/>
      <c r="K98" s="5"/>
      <c r="L98" s="5"/>
      <c r="M98" s="5"/>
    </row>
    <row r="99" spans="1:13">
      <c r="A99" s="16">
        <v>68</v>
      </c>
      <c r="B99" s="137"/>
      <c r="C99" s="8" t="s">
        <v>105</v>
      </c>
      <c r="D99" s="168" t="s">
        <v>55</v>
      </c>
      <c r="E99" s="17" t="s">
        <v>108</v>
      </c>
      <c r="F99" s="160">
        <v>0.74849155951822688</v>
      </c>
      <c r="G99" s="160">
        <f t="shared" si="0"/>
        <v>26.945696142656168</v>
      </c>
      <c r="H99" s="103"/>
      <c r="I99" s="5"/>
      <c r="J99" s="5"/>
      <c r="K99" s="5"/>
      <c r="L99" s="5"/>
      <c r="M99" s="5"/>
    </row>
    <row r="100" spans="1:13">
      <c r="A100" s="10">
        <v>69</v>
      </c>
      <c r="B100" s="137"/>
      <c r="C100" s="8" t="s">
        <v>104</v>
      </c>
      <c r="D100" s="168" t="s">
        <v>48</v>
      </c>
      <c r="E100" s="17" t="s">
        <v>102</v>
      </c>
      <c r="F100" s="160">
        <v>0.22590288516646684</v>
      </c>
      <c r="G100" s="160">
        <f t="shared" si="0"/>
        <v>11.295144258323342</v>
      </c>
      <c r="H100" s="103"/>
      <c r="I100" s="5"/>
      <c r="J100" s="5"/>
      <c r="K100" s="5"/>
      <c r="L100" s="5"/>
      <c r="M100" s="5"/>
    </row>
    <row r="101" spans="1:13">
      <c r="A101" s="16">
        <v>70</v>
      </c>
      <c r="B101" s="137"/>
      <c r="C101" s="24" t="s">
        <v>109</v>
      </c>
      <c r="D101" s="168"/>
      <c r="E101" s="17"/>
      <c r="F101" s="160"/>
      <c r="G101" s="160"/>
      <c r="H101" s="103"/>
      <c r="I101" s="5"/>
      <c r="J101" s="5"/>
      <c r="K101" s="5"/>
      <c r="L101" s="5"/>
      <c r="M101" s="5"/>
    </row>
    <row r="102" spans="1:13">
      <c r="A102" s="10">
        <v>71</v>
      </c>
      <c r="B102" s="137" t="s">
        <v>65</v>
      </c>
      <c r="C102" s="8" t="s">
        <v>110</v>
      </c>
      <c r="D102" s="168" t="s">
        <v>55</v>
      </c>
      <c r="E102" s="173">
        <v>1</v>
      </c>
      <c r="F102" s="158">
        <v>32.99</v>
      </c>
      <c r="G102" s="160">
        <f t="shared" si="0"/>
        <v>32.99</v>
      </c>
      <c r="H102" s="103"/>
      <c r="I102" s="5"/>
      <c r="J102" s="5"/>
      <c r="K102" s="5"/>
      <c r="L102" s="5"/>
      <c r="M102" s="5"/>
    </row>
    <row r="103" spans="1:13" ht="24">
      <c r="A103" s="16">
        <v>72</v>
      </c>
      <c r="B103" s="137" t="s">
        <v>62</v>
      </c>
      <c r="C103" s="8" t="s">
        <v>286</v>
      </c>
      <c r="D103" s="168" t="s">
        <v>55</v>
      </c>
      <c r="E103" s="173">
        <v>2</v>
      </c>
      <c r="F103" s="160">
        <v>3.9831077673174775</v>
      </c>
      <c r="G103" s="160">
        <f t="shared" si="0"/>
        <v>7.966215534634955</v>
      </c>
      <c r="H103" s="103"/>
      <c r="I103" s="5"/>
      <c r="J103" s="5"/>
      <c r="K103" s="5"/>
      <c r="L103" s="5"/>
      <c r="M103" s="5"/>
    </row>
    <row r="104" spans="1:13" ht="24">
      <c r="A104" s="10">
        <v>73</v>
      </c>
      <c r="B104" s="137" t="s">
        <v>62</v>
      </c>
      <c r="C104" s="8" t="s">
        <v>287</v>
      </c>
      <c r="D104" s="168" t="s">
        <v>55</v>
      </c>
      <c r="E104" s="173">
        <v>1</v>
      </c>
      <c r="F104" s="160">
        <v>3.9831077673174775</v>
      </c>
      <c r="G104" s="160">
        <f t="shared" si="0"/>
        <v>3.9831077673174775</v>
      </c>
      <c r="H104" s="103"/>
      <c r="I104" s="5"/>
      <c r="J104" s="5"/>
      <c r="K104" s="5"/>
      <c r="L104" s="5"/>
      <c r="M104" s="5"/>
    </row>
    <row r="105" spans="1:13" ht="24">
      <c r="A105" s="16">
        <v>76</v>
      </c>
      <c r="B105" s="137" t="s">
        <v>66</v>
      </c>
      <c r="C105" s="8" t="s">
        <v>111</v>
      </c>
      <c r="D105" s="168" t="s">
        <v>55</v>
      </c>
      <c r="E105" s="17" t="s">
        <v>63</v>
      </c>
      <c r="F105" s="160">
        <v>16.515006924903169</v>
      </c>
      <c r="G105" s="160">
        <f t="shared" si="0"/>
        <v>16.515006924903169</v>
      </c>
      <c r="H105" s="103"/>
      <c r="I105" s="5"/>
      <c r="J105" s="5"/>
      <c r="K105" s="5"/>
      <c r="L105" s="5"/>
      <c r="M105" s="5"/>
    </row>
    <row r="106" spans="1:13" ht="24">
      <c r="A106" s="10">
        <v>77</v>
      </c>
      <c r="B106" s="137"/>
      <c r="C106" s="8" t="s">
        <v>112</v>
      </c>
      <c r="D106" s="168" t="s">
        <v>55</v>
      </c>
      <c r="E106" s="17" t="s">
        <v>63</v>
      </c>
      <c r="F106" s="160">
        <v>7.3885303641779085</v>
      </c>
      <c r="G106" s="160">
        <f t="shared" si="0"/>
        <v>7.3885303641779085</v>
      </c>
      <c r="H106" s="103"/>
      <c r="I106" s="5"/>
      <c r="J106" s="5"/>
      <c r="K106" s="5"/>
      <c r="L106" s="5"/>
      <c r="M106" s="5"/>
    </row>
    <row r="107" spans="1:13" ht="24">
      <c r="A107" s="16">
        <v>78</v>
      </c>
      <c r="B107" s="137"/>
      <c r="C107" s="8" t="s">
        <v>113</v>
      </c>
      <c r="D107" s="168" t="s">
        <v>55</v>
      </c>
      <c r="E107" s="17" t="s">
        <v>63</v>
      </c>
      <c r="F107" s="160">
        <v>5.2710673205508929</v>
      </c>
      <c r="G107" s="160">
        <f t="shared" si="0"/>
        <v>5.2710673205508929</v>
      </c>
      <c r="H107" s="103"/>
      <c r="I107" s="5"/>
      <c r="J107" s="5"/>
      <c r="K107" s="5"/>
      <c r="L107" s="5"/>
      <c r="M107" s="5"/>
    </row>
    <row r="108" spans="1:13">
      <c r="A108" s="10">
        <v>79</v>
      </c>
      <c r="B108" s="137"/>
      <c r="C108" s="8" t="s">
        <v>120</v>
      </c>
      <c r="D108" s="168" t="s">
        <v>55</v>
      </c>
      <c r="E108" s="17" t="s">
        <v>63</v>
      </c>
      <c r="F108" s="160">
        <v>3.0120384688862245</v>
      </c>
      <c r="G108" s="160">
        <f t="shared" si="0"/>
        <v>3.0120384688862245</v>
      </c>
      <c r="H108" s="103"/>
      <c r="I108" s="5"/>
      <c r="J108" s="5"/>
      <c r="K108" s="5"/>
      <c r="L108" s="5"/>
      <c r="M108" s="5"/>
    </row>
    <row r="109" spans="1:13">
      <c r="A109" s="16">
        <v>80</v>
      </c>
      <c r="B109" s="137"/>
      <c r="C109" s="8" t="s">
        <v>114</v>
      </c>
      <c r="D109" s="168" t="s">
        <v>38</v>
      </c>
      <c r="E109" s="17" t="s">
        <v>115</v>
      </c>
      <c r="F109" s="160">
        <v>1.8072230813317347</v>
      </c>
      <c r="G109" s="160">
        <f t="shared" si="0"/>
        <v>0.90361154066586735</v>
      </c>
      <c r="H109" s="103"/>
      <c r="I109" s="5"/>
      <c r="J109" s="5"/>
      <c r="K109" s="5"/>
      <c r="L109" s="5"/>
      <c r="M109" s="5"/>
    </row>
    <row r="110" spans="1:13" ht="24">
      <c r="A110" s="10">
        <v>81</v>
      </c>
      <c r="B110" s="137" t="s">
        <v>59</v>
      </c>
      <c r="C110" s="8" t="s">
        <v>116</v>
      </c>
      <c r="D110" s="168" t="s">
        <v>38</v>
      </c>
      <c r="E110" s="17" t="s">
        <v>117</v>
      </c>
      <c r="F110" s="160">
        <v>32.532680304085865</v>
      </c>
      <c r="G110" s="160">
        <f t="shared" si="0"/>
        <v>650.65360608171727</v>
      </c>
      <c r="H110" s="103"/>
      <c r="I110" s="5"/>
      <c r="J110" s="5"/>
      <c r="K110" s="5"/>
      <c r="L110" s="5"/>
      <c r="M110" s="5"/>
    </row>
    <row r="111" spans="1:13" ht="24">
      <c r="A111" s="10">
        <v>83</v>
      </c>
      <c r="B111" s="137" t="s">
        <v>67</v>
      </c>
      <c r="C111" s="8" t="s">
        <v>68</v>
      </c>
      <c r="D111" s="168" t="s">
        <v>69</v>
      </c>
      <c r="E111" s="158">
        <v>37.68</v>
      </c>
      <c r="F111" s="160">
        <v>0.47096233499505002</v>
      </c>
      <c r="G111" s="160">
        <f t="shared" si="0"/>
        <v>17.745860782613484</v>
      </c>
      <c r="H111" s="103"/>
      <c r="I111" s="5"/>
      <c r="J111" s="5"/>
      <c r="K111" s="5"/>
      <c r="L111" s="5"/>
      <c r="M111" s="5"/>
    </row>
    <row r="112" spans="1:13">
      <c r="A112" s="10">
        <v>87</v>
      </c>
      <c r="B112" s="137" t="s">
        <v>70</v>
      </c>
      <c r="C112" s="8" t="s">
        <v>90</v>
      </c>
      <c r="D112" s="168" t="s">
        <v>38</v>
      </c>
      <c r="E112" s="17" t="s">
        <v>80</v>
      </c>
      <c r="F112" s="160">
        <v>0.56572565061514146</v>
      </c>
      <c r="G112" s="160">
        <f t="shared" si="0"/>
        <v>30.549185133217637</v>
      </c>
      <c r="H112" s="103"/>
      <c r="I112" s="5"/>
      <c r="J112" s="5"/>
      <c r="K112" s="5"/>
      <c r="L112" s="5"/>
      <c r="M112" s="5"/>
    </row>
    <row r="113" spans="1:13">
      <c r="A113" s="16">
        <v>88</v>
      </c>
      <c r="B113" s="139"/>
      <c r="C113" s="24" t="s">
        <v>79</v>
      </c>
      <c r="D113" s="19"/>
      <c r="E113" s="20"/>
      <c r="F113" s="160"/>
      <c r="G113" s="160"/>
      <c r="H113" s="103"/>
      <c r="I113" s="5"/>
      <c r="J113" s="5"/>
      <c r="K113" s="5"/>
      <c r="L113" s="5"/>
      <c r="M113" s="5"/>
    </row>
    <row r="114" spans="1:13" ht="24">
      <c r="A114" s="10">
        <v>89</v>
      </c>
      <c r="B114" s="137" t="s">
        <v>122</v>
      </c>
      <c r="C114" s="8" t="s">
        <v>82</v>
      </c>
      <c r="D114" s="168" t="s">
        <v>81</v>
      </c>
      <c r="E114" s="17" t="s">
        <v>80</v>
      </c>
      <c r="F114" s="160">
        <v>19.393700757565131</v>
      </c>
      <c r="G114" s="160">
        <f t="shared" si="0"/>
        <v>1047.2598409085172</v>
      </c>
      <c r="H114" s="103"/>
      <c r="I114" s="5"/>
      <c r="J114" s="5"/>
      <c r="K114" s="5"/>
      <c r="L114" s="5"/>
      <c r="M114" s="5"/>
    </row>
    <row r="115" spans="1:13" ht="24">
      <c r="A115" s="16">
        <v>90</v>
      </c>
      <c r="B115" s="137" t="s">
        <v>121</v>
      </c>
      <c r="C115" s="8" t="s">
        <v>83</v>
      </c>
      <c r="D115" s="168" t="s">
        <v>38</v>
      </c>
      <c r="E115" s="17" t="s">
        <v>84</v>
      </c>
      <c r="F115" s="160">
        <v>1.1565042755026567</v>
      </c>
      <c r="G115" s="160">
        <f t="shared" si="0"/>
        <v>124.90246175428692</v>
      </c>
      <c r="H115" s="104"/>
      <c r="I115" s="5"/>
      <c r="J115" s="5"/>
      <c r="K115" s="5"/>
      <c r="L115" s="5"/>
      <c r="M115" s="5"/>
    </row>
    <row r="116" spans="1:13" s="36" customFormat="1">
      <c r="A116" s="10">
        <v>91</v>
      </c>
      <c r="B116" s="140"/>
      <c r="C116" s="127" t="s">
        <v>5</v>
      </c>
      <c r="D116" s="128"/>
      <c r="E116" s="129"/>
      <c r="F116" s="121"/>
      <c r="G116" s="122">
        <f>SUM(G77:G115)</f>
        <v>5219.9034813045073</v>
      </c>
      <c r="H116" s="121">
        <f>G116*100/G129</f>
        <v>11.221101101737846</v>
      </c>
      <c r="I116" s="203"/>
      <c r="J116" s="5"/>
      <c r="K116" s="203"/>
      <c r="L116" s="203"/>
      <c r="M116" s="203"/>
    </row>
    <row r="117" spans="1:13" ht="24">
      <c r="A117" s="16">
        <v>92</v>
      </c>
      <c r="B117" s="141"/>
      <c r="C117" s="24" t="s">
        <v>246</v>
      </c>
      <c r="D117" s="27"/>
      <c r="E117" s="28"/>
      <c r="F117" s="38"/>
      <c r="G117" s="158"/>
      <c r="H117" s="147"/>
      <c r="I117" s="5"/>
      <c r="J117" s="5"/>
      <c r="K117" s="5"/>
      <c r="L117" s="5"/>
      <c r="M117" s="5"/>
    </row>
    <row r="118" spans="1:13" s="36" customFormat="1">
      <c r="A118" s="10">
        <v>93</v>
      </c>
      <c r="B118" s="84"/>
      <c r="C118" s="115" t="s">
        <v>232</v>
      </c>
      <c r="D118" s="119"/>
      <c r="E118" s="116"/>
      <c r="F118" s="45"/>
      <c r="G118" s="46"/>
      <c r="H118" s="148"/>
      <c r="I118" s="203"/>
      <c r="J118" s="5"/>
      <c r="K118" s="203"/>
      <c r="L118" s="203"/>
      <c r="M118" s="203"/>
    </row>
    <row r="119" spans="1:13" s="36" customFormat="1" ht="24">
      <c r="A119" s="16">
        <v>94</v>
      </c>
      <c r="B119" s="25" t="s">
        <v>233</v>
      </c>
      <c r="C119" s="117" t="s">
        <v>242</v>
      </c>
      <c r="D119" s="16" t="s">
        <v>268</v>
      </c>
      <c r="E119" s="157">
        <v>0.6</v>
      </c>
      <c r="F119" s="160">
        <v>11.777338001208234</v>
      </c>
      <c r="G119" s="160">
        <f t="shared" ref="G119:G126" si="1">SUM(E119*F119)</f>
        <v>7.0664028007249398</v>
      </c>
      <c r="H119" s="149"/>
      <c r="I119" s="204"/>
      <c r="J119" s="5"/>
      <c r="K119" s="203"/>
      <c r="L119" s="203"/>
      <c r="M119" s="203"/>
    </row>
    <row r="120" spans="1:13" s="36" customFormat="1" ht="13.5">
      <c r="A120" s="10">
        <v>95</v>
      </c>
      <c r="B120" s="25" t="s">
        <v>244</v>
      </c>
      <c r="C120" s="117" t="s">
        <v>243</v>
      </c>
      <c r="D120" s="16" t="s">
        <v>268</v>
      </c>
      <c r="E120" s="16">
        <v>0.6</v>
      </c>
      <c r="F120" s="158">
        <v>1.4663003242152368</v>
      </c>
      <c r="G120" s="160">
        <f t="shared" si="1"/>
        <v>0.87978019452914202</v>
      </c>
      <c r="H120" s="149"/>
      <c r="I120" s="204"/>
      <c r="J120" s="5"/>
      <c r="K120" s="203"/>
      <c r="L120" s="203"/>
      <c r="M120" s="203"/>
    </row>
    <row r="121" spans="1:13" s="36" customFormat="1">
      <c r="A121" s="16">
        <v>96</v>
      </c>
      <c r="B121" s="198"/>
      <c r="C121" s="199" t="s">
        <v>234</v>
      </c>
      <c r="D121" s="200"/>
      <c r="E121" s="157"/>
      <c r="F121" s="38"/>
      <c r="G121" s="160"/>
      <c r="H121" s="149"/>
      <c r="I121" s="204"/>
      <c r="J121" s="5"/>
      <c r="K121" s="203"/>
      <c r="L121" s="203"/>
      <c r="M121" s="203"/>
    </row>
    <row r="122" spans="1:13" s="36" customFormat="1" ht="24">
      <c r="A122" s="10">
        <v>97</v>
      </c>
      <c r="B122" s="161" t="s">
        <v>235</v>
      </c>
      <c r="C122" s="118" t="s">
        <v>240</v>
      </c>
      <c r="D122" s="16" t="s">
        <v>268</v>
      </c>
      <c r="E122" s="158">
        <v>1.18</v>
      </c>
      <c r="F122" s="160">
        <v>21.211440982816754</v>
      </c>
      <c r="G122" s="160">
        <f t="shared" si="1"/>
        <v>25.02950035972377</v>
      </c>
      <c r="H122" s="149"/>
      <c r="I122" s="204"/>
      <c r="J122" s="5"/>
      <c r="K122" s="203"/>
      <c r="L122" s="203"/>
      <c r="M122" s="203"/>
    </row>
    <row r="123" spans="1:13" s="36" customFormat="1">
      <c r="A123" s="16">
        <v>98</v>
      </c>
      <c r="B123" s="161"/>
      <c r="C123" s="115" t="s">
        <v>237</v>
      </c>
      <c r="D123" s="119"/>
      <c r="E123" s="116"/>
      <c r="F123" s="160"/>
      <c r="G123" s="160"/>
      <c r="H123" s="149"/>
      <c r="I123" s="204"/>
      <c r="J123" s="5"/>
      <c r="K123" s="203"/>
      <c r="L123" s="203"/>
      <c r="M123" s="203"/>
    </row>
    <row r="124" spans="1:13" s="36" customFormat="1" ht="24">
      <c r="A124" s="10">
        <v>99</v>
      </c>
      <c r="B124" s="161" t="s">
        <v>245</v>
      </c>
      <c r="C124" s="118" t="s">
        <v>256</v>
      </c>
      <c r="D124" s="16" t="s">
        <v>268</v>
      </c>
      <c r="E124" s="16">
        <v>0.3</v>
      </c>
      <c r="F124" s="160">
        <v>56.954455474025615</v>
      </c>
      <c r="G124" s="160">
        <f t="shared" si="1"/>
        <v>17.086336642207684</v>
      </c>
      <c r="H124" s="149"/>
      <c r="I124" s="204"/>
      <c r="J124" s="5"/>
      <c r="K124" s="203"/>
      <c r="L124" s="203"/>
      <c r="M124" s="203"/>
    </row>
    <row r="125" spans="1:13" s="36" customFormat="1" ht="24" customHeight="1">
      <c r="A125" s="16">
        <v>100</v>
      </c>
      <c r="B125" s="161" t="s">
        <v>238</v>
      </c>
      <c r="C125" s="118" t="s">
        <v>241</v>
      </c>
      <c r="D125" s="16" t="s">
        <v>268</v>
      </c>
      <c r="E125" s="158">
        <v>1.18</v>
      </c>
      <c r="F125" s="160">
        <v>49.601427600191236</v>
      </c>
      <c r="G125" s="160">
        <f t="shared" si="1"/>
        <v>58.529684568225655</v>
      </c>
      <c r="H125" s="149"/>
      <c r="I125" s="204"/>
      <c r="J125" s="5"/>
      <c r="K125" s="203"/>
      <c r="L125" s="203"/>
      <c r="M125" s="203"/>
    </row>
    <row r="126" spans="1:13" s="36" customFormat="1">
      <c r="A126" s="10">
        <v>101</v>
      </c>
      <c r="B126" s="161"/>
      <c r="C126" s="118" t="s">
        <v>229</v>
      </c>
      <c r="D126" s="154" t="s">
        <v>55</v>
      </c>
      <c r="E126" s="158">
        <v>2</v>
      </c>
      <c r="F126" s="160">
        <v>97.891239999999996</v>
      </c>
      <c r="G126" s="160">
        <f t="shared" si="1"/>
        <v>195.78247999999999</v>
      </c>
      <c r="H126" s="149"/>
      <c r="I126" s="204"/>
      <c r="J126" s="5"/>
      <c r="K126" s="203"/>
      <c r="L126" s="203"/>
      <c r="M126" s="203"/>
    </row>
    <row r="127" spans="1:13" s="36" customFormat="1">
      <c r="A127" s="16">
        <v>102</v>
      </c>
      <c r="B127" s="84" t="s">
        <v>230</v>
      </c>
      <c r="C127" s="120" t="s">
        <v>231</v>
      </c>
      <c r="D127" s="173" t="s">
        <v>239</v>
      </c>
      <c r="E127" s="16">
        <v>0.02</v>
      </c>
      <c r="F127" s="160">
        <v>1130.5</v>
      </c>
      <c r="G127" s="160">
        <f>SUM(E127*F127)</f>
        <v>22.61</v>
      </c>
      <c r="H127" s="149"/>
      <c r="I127" s="204"/>
      <c r="J127" s="5"/>
      <c r="K127" s="203"/>
      <c r="L127" s="203"/>
      <c r="M127" s="203"/>
    </row>
    <row r="128" spans="1:13" s="36" customFormat="1" ht="12.75">
      <c r="A128" s="10">
        <v>103</v>
      </c>
      <c r="B128" s="201"/>
      <c r="C128" s="130" t="s">
        <v>5</v>
      </c>
      <c r="D128" s="131"/>
      <c r="E128" s="132"/>
      <c r="F128" s="125"/>
      <c r="G128" s="126">
        <f>SUM(G119:G127)</f>
        <v>326.98418456541117</v>
      </c>
      <c r="H128" s="125">
        <f>G128*100/G129</f>
        <v>0.70291004552460323</v>
      </c>
      <c r="I128" s="203"/>
      <c r="J128" s="203"/>
      <c r="K128" s="203"/>
      <c r="L128" s="203"/>
      <c r="M128" s="203"/>
    </row>
    <row r="129" spans="1:13" s="43" customFormat="1">
      <c r="A129" s="16">
        <v>104</v>
      </c>
      <c r="B129" s="144"/>
      <c r="C129" s="41" t="s">
        <v>123</v>
      </c>
      <c r="D129" s="41"/>
      <c r="E129" s="42"/>
      <c r="F129" s="42"/>
      <c r="G129" s="42">
        <f>SUM(G128+G116+G74)</f>
        <v>46518.638714484849</v>
      </c>
      <c r="H129" s="42">
        <f>SUM(H74:H128)</f>
        <v>100</v>
      </c>
      <c r="I129" s="205"/>
      <c r="J129" s="206"/>
      <c r="K129" s="206"/>
      <c r="L129" s="206"/>
      <c r="M129" s="206"/>
    </row>
    <row r="131" spans="1:13" ht="12.75">
      <c r="B131" s="146"/>
      <c r="C131" s="78" t="s">
        <v>128</v>
      </c>
      <c r="D131" s="288"/>
      <c r="E131" s="289"/>
      <c r="F131" s="290"/>
      <c r="G131" s="74">
        <f>SUM(G129*0.015)</f>
        <v>697.77958071727267</v>
      </c>
    </row>
    <row r="132" spans="1:13" ht="12.75">
      <c r="B132" s="146"/>
      <c r="C132" s="78" t="s">
        <v>5</v>
      </c>
      <c r="D132" s="288"/>
      <c r="E132" s="289"/>
      <c r="F132" s="290"/>
      <c r="G132" s="74">
        <f>SUM(G131+G129)</f>
        <v>47216.418295202122</v>
      </c>
    </row>
    <row r="133" spans="1:13" ht="12.75">
      <c r="B133" s="146"/>
      <c r="C133" s="78" t="s">
        <v>129</v>
      </c>
      <c r="D133" s="288"/>
      <c r="E133" s="289"/>
      <c r="F133" s="290"/>
      <c r="G133" s="74">
        <f>SUM(G132*0.2)</f>
        <v>9443.283659040424</v>
      </c>
    </row>
    <row r="134" spans="1:13" ht="12.75">
      <c r="B134" s="146"/>
      <c r="C134" s="78" t="s">
        <v>5</v>
      </c>
      <c r="D134" s="288"/>
      <c r="E134" s="289"/>
      <c r="F134" s="290"/>
      <c r="G134" s="74">
        <f>SUM(G133+G132)</f>
        <v>56659.701954242548</v>
      </c>
    </row>
    <row r="136" spans="1:13" ht="12" customHeight="1">
      <c r="B136" s="298" t="s">
        <v>288</v>
      </c>
      <c r="C136" s="298"/>
      <c r="D136" s="298"/>
      <c r="E136" s="298"/>
      <c r="F136" s="298"/>
      <c r="G136" s="298"/>
    </row>
    <row r="137" spans="1:13">
      <c r="B137" s="298"/>
      <c r="C137" s="298"/>
      <c r="D137" s="298"/>
      <c r="E137" s="298"/>
      <c r="F137" s="298"/>
      <c r="G137" s="298"/>
    </row>
    <row r="138" spans="1:13">
      <c r="B138" s="298"/>
      <c r="C138" s="298"/>
      <c r="D138" s="298"/>
      <c r="E138" s="298"/>
      <c r="F138" s="298"/>
      <c r="G138" s="298"/>
    </row>
    <row r="139" spans="1:13">
      <c r="B139" s="298"/>
      <c r="C139" s="298"/>
      <c r="D139" s="298"/>
      <c r="E139" s="298"/>
      <c r="F139" s="298"/>
      <c r="G139" s="298"/>
    </row>
    <row r="140" spans="1:13">
      <c r="B140" s="298"/>
      <c r="C140" s="298"/>
      <c r="D140" s="298"/>
      <c r="E140" s="298"/>
      <c r="F140" s="298"/>
      <c r="G140" s="298"/>
    </row>
    <row r="141" spans="1:13">
      <c r="B141" s="298"/>
      <c r="C141" s="298"/>
      <c r="D141" s="298"/>
      <c r="E141" s="298"/>
      <c r="F141" s="298"/>
      <c r="G141" s="298"/>
    </row>
    <row r="142" spans="1:13">
      <c r="B142" s="298"/>
      <c r="C142" s="298"/>
      <c r="D142" s="298"/>
      <c r="E142" s="298"/>
      <c r="F142" s="298"/>
      <c r="G142" s="298"/>
    </row>
    <row r="143" spans="1:13">
      <c r="B143" s="298"/>
      <c r="C143" s="298"/>
      <c r="D143" s="298"/>
      <c r="E143" s="298"/>
      <c r="F143" s="298"/>
      <c r="G143" s="298"/>
    </row>
  </sheetData>
  <mergeCells count="157">
    <mergeCell ref="B136:G143"/>
    <mergeCell ref="A1:H2"/>
    <mergeCell ref="A3:H3"/>
    <mergeCell ref="F38:F39"/>
    <mergeCell ref="E38:E39"/>
    <mergeCell ref="F43:F44"/>
    <mergeCell ref="E43:E44"/>
    <mergeCell ref="H5:H8"/>
    <mergeCell ref="A5:A8"/>
    <mergeCell ref="B5:B8"/>
    <mergeCell ref="C5:C8"/>
    <mergeCell ref="D5:D8"/>
    <mergeCell ref="E5:E8"/>
    <mergeCell ref="F5:F8"/>
    <mergeCell ref="G5:G8"/>
    <mergeCell ref="G11:G12"/>
    <mergeCell ref="A13:A14"/>
    <mergeCell ref="B13:B14"/>
    <mergeCell ref="C13:C14"/>
    <mergeCell ref="D13:D14"/>
    <mergeCell ref="E13:E14"/>
    <mergeCell ref="F13:F14"/>
    <mergeCell ref="G13:G14"/>
    <mergeCell ref="A11:A12"/>
    <mergeCell ref="B11:B12"/>
    <mergeCell ref="C11:C12"/>
    <mergeCell ref="D11:D12"/>
    <mergeCell ref="E11:E12"/>
    <mergeCell ref="F11:F12"/>
    <mergeCell ref="B17:B19"/>
    <mergeCell ref="C17:C19"/>
    <mergeCell ref="D17:D19"/>
    <mergeCell ref="E17:E19"/>
    <mergeCell ref="F17:F19"/>
    <mergeCell ref="G17:G19"/>
    <mergeCell ref="I14:I15"/>
    <mergeCell ref="A15:A16"/>
    <mergeCell ref="B15:B16"/>
    <mergeCell ref="C15:C16"/>
    <mergeCell ref="D15:D16"/>
    <mergeCell ref="E15:E16"/>
    <mergeCell ref="F15:F16"/>
    <mergeCell ref="G15:G16"/>
    <mergeCell ref="I16:I17"/>
    <mergeCell ref="A17:A19"/>
    <mergeCell ref="G20:G21"/>
    <mergeCell ref="A22:A23"/>
    <mergeCell ref="B22:B23"/>
    <mergeCell ref="C22:C23"/>
    <mergeCell ref="D22:D23"/>
    <mergeCell ref="E22:E23"/>
    <mergeCell ref="F22:F23"/>
    <mergeCell ref="G22:G23"/>
    <mergeCell ref="A20:A21"/>
    <mergeCell ref="B20:B21"/>
    <mergeCell ref="C20:C21"/>
    <mergeCell ref="D20:D21"/>
    <mergeCell ref="E20:E21"/>
    <mergeCell ref="F20:F21"/>
    <mergeCell ref="G24:G26"/>
    <mergeCell ref="A27:A29"/>
    <mergeCell ref="B27:B29"/>
    <mergeCell ref="C27:C29"/>
    <mergeCell ref="D27:D29"/>
    <mergeCell ref="E27:E29"/>
    <mergeCell ref="F27:F29"/>
    <mergeCell ref="G27:G29"/>
    <mergeCell ref="A24:A26"/>
    <mergeCell ref="B24:B26"/>
    <mergeCell ref="C24:C26"/>
    <mergeCell ref="D24:D26"/>
    <mergeCell ref="E24:E26"/>
    <mergeCell ref="F24:F26"/>
    <mergeCell ref="G32:G33"/>
    <mergeCell ref="A32:A33"/>
    <mergeCell ref="B32:B33"/>
    <mergeCell ref="C32:C33"/>
    <mergeCell ref="D32:D33"/>
    <mergeCell ref="E32:E33"/>
    <mergeCell ref="F32:F33"/>
    <mergeCell ref="G35:G36"/>
    <mergeCell ref="A35:A36"/>
    <mergeCell ref="B35:B36"/>
    <mergeCell ref="C35:C36"/>
    <mergeCell ref="D35:D36"/>
    <mergeCell ref="E35:E36"/>
    <mergeCell ref="F35:F36"/>
    <mergeCell ref="A38:A39"/>
    <mergeCell ref="B38:B39"/>
    <mergeCell ref="C38:C39"/>
    <mergeCell ref="D38:D39"/>
    <mergeCell ref="G38:G39"/>
    <mergeCell ref="A43:A44"/>
    <mergeCell ref="B43:B44"/>
    <mergeCell ref="C43:C44"/>
    <mergeCell ref="D43:D44"/>
    <mergeCell ref="G43:G44"/>
    <mergeCell ref="A48:A49"/>
    <mergeCell ref="B48:B49"/>
    <mergeCell ref="C48:C49"/>
    <mergeCell ref="D48:D49"/>
    <mergeCell ref="E48:E49"/>
    <mergeCell ref="F48:F49"/>
    <mergeCell ref="G48:G49"/>
    <mergeCell ref="G50:G51"/>
    <mergeCell ref="A50:A51"/>
    <mergeCell ref="B50:B51"/>
    <mergeCell ref="C50:C51"/>
    <mergeCell ref="D50:D51"/>
    <mergeCell ref="E50:E51"/>
    <mergeCell ref="F50:F51"/>
    <mergeCell ref="G55:G56"/>
    <mergeCell ref="A55:A56"/>
    <mergeCell ref="B55:B56"/>
    <mergeCell ref="C55:C56"/>
    <mergeCell ref="D55:D56"/>
    <mergeCell ref="E55:E56"/>
    <mergeCell ref="F55:F56"/>
    <mergeCell ref="G58:G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A65:A66"/>
    <mergeCell ref="B65:B66"/>
    <mergeCell ref="C65:C66"/>
    <mergeCell ref="D65:D66"/>
    <mergeCell ref="E65:E66"/>
    <mergeCell ref="F65:F66"/>
    <mergeCell ref="G65:G66"/>
    <mergeCell ref="A68:A69"/>
    <mergeCell ref="B68:B69"/>
    <mergeCell ref="C68:C69"/>
    <mergeCell ref="D68:D69"/>
    <mergeCell ref="E68:E69"/>
    <mergeCell ref="F68:F69"/>
    <mergeCell ref="G68:G69"/>
    <mergeCell ref="G72:G73"/>
    <mergeCell ref="D131:F131"/>
    <mergeCell ref="D132:F132"/>
    <mergeCell ref="D133:F133"/>
    <mergeCell ref="D134:F134"/>
    <mergeCell ref="A72:A73"/>
    <mergeCell ref="B72:B73"/>
    <mergeCell ref="C72:C73"/>
    <mergeCell ref="D72:D73"/>
    <mergeCell ref="E72:E73"/>
    <mergeCell ref="F72:F73"/>
  </mergeCells>
  <pageMargins left="0.51181102362204722" right="0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88"/>
  <sheetViews>
    <sheetView view="pageBreakPreview" topLeftCell="A170" zoomScaleNormal="100" zoomScaleSheetLayoutView="100" workbookViewId="0">
      <selection activeCell="G190" sqref="G190"/>
    </sheetView>
  </sheetViews>
  <sheetFormatPr defaultRowHeight="12.75"/>
  <cols>
    <col min="1" max="1" width="3.7109375" style="21" customWidth="1"/>
    <col min="2" max="2" width="8.28515625" style="228" customWidth="1"/>
    <col min="3" max="3" width="40" style="1" customWidth="1"/>
    <col min="4" max="4" width="6.140625" style="1" customWidth="1"/>
    <col min="5" max="5" width="8.28515625" style="77" customWidth="1"/>
    <col min="6" max="6" width="8.140625" style="77" customWidth="1"/>
    <col min="7" max="7" width="9.85546875" style="77" customWidth="1"/>
    <col min="8" max="8" width="9.140625" style="1" customWidth="1"/>
    <col min="9" max="11" width="9.140625" style="1" hidden="1" customWidth="1"/>
    <col min="12" max="13" width="0" style="1" hidden="1" customWidth="1"/>
    <col min="14" max="16384" width="9.140625" style="1"/>
  </cols>
  <sheetData>
    <row r="1" spans="1:11" ht="33" customHeight="1">
      <c r="A1" s="22"/>
      <c r="B1" s="302" t="s">
        <v>228</v>
      </c>
      <c r="C1" s="302"/>
      <c r="D1" s="302"/>
      <c r="E1" s="302"/>
      <c r="F1" s="302"/>
      <c r="G1" s="302"/>
      <c r="H1" s="302"/>
    </row>
    <row r="2" spans="1:11" ht="15" customHeight="1">
      <c r="C2" s="22"/>
      <c r="D2" s="356"/>
      <c r="E2" s="356"/>
      <c r="F2" s="356"/>
      <c r="G2" s="356"/>
    </row>
    <row r="3" spans="1:11" ht="18">
      <c r="A3" s="287" t="s">
        <v>226</v>
      </c>
      <c r="B3" s="287"/>
      <c r="C3" s="287"/>
      <c r="D3" s="287"/>
      <c r="E3" s="287"/>
      <c r="F3" s="287"/>
      <c r="G3" s="287"/>
      <c r="H3" s="287"/>
    </row>
    <row r="4" spans="1:11">
      <c r="A4" s="35"/>
      <c r="B4" s="135"/>
      <c r="C4" s="35"/>
      <c r="D4" s="35"/>
      <c r="E4" s="35"/>
      <c r="F4" s="47"/>
      <c r="G4" s="47"/>
    </row>
    <row r="5" spans="1:11" ht="22.5" customHeight="1">
      <c r="A5" s="235" t="s">
        <v>0</v>
      </c>
      <c r="B5" s="299" t="s">
        <v>219</v>
      </c>
      <c r="C5" s="357" t="s">
        <v>218</v>
      </c>
      <c r="D5" s="358" t="s">
        <v>220</v>
      </c>
      <c r="E5" s="359" t="s">
        <v>221</v>
      </c>
      <c r="F5" s="362" t="s">
        <v>222</v>
      </c>
      <c r="G5" s="311" t="s">
        <v>223</v>
      </c>
      <c r="H5" s="313" t="s">
        <v>224</v>
      </c>
    </row>
    <row r="6" spans="1:11" ht="19.5" customHeight="1">
      <c r="A6" s="235"/>
      <c r="B6" s="299"/>
      <c r="C6" s="357"/>
      <c r="D6" s="358"/>
      <c r="E6" s="360"/>
      <c r="F6" s="362"/>
      <c r="G6" s="312"/>
      <c r="H6" s="314"/>
    </row>
    <row r="7" spans="1:11" ht="27.75" customHeight="1">
      <c r="A7" s="235"/>
      <c r="B7" s="299"/>
      <c r="C7" s="357"/>
      <c r="D7" s="358"/>
      <c r="E7" s="360"/>
      <c r="F7" s="362"/>
      <c r="G7" s="312"/>
      <c r="H7" s="314"/>
    </row>
    <row r="8" spans="1:11" s="48" customFormat="1" ht="1.5" customHeight="1">
      <c r="A8" s="235"/>
      <c r="B8" s="299"/>
      <c r="C8" s="357"/>
      <c r="D8" s="358"/>
      <c r="E8" s="361"/>
      <c r="F8" s="362"/>
      <c r="G8" s="317"/>
      <c r="H8" s="315"/>
    </row>
    <row r="9" spans="1:11" s="48" customFormat="1" ht="18" customHeight="1">
      <c r="A9" s="49">
        <v>1</v>
      </c>
      <c r="B9" s="136">
        <v>2</v>
      </c>
      <c r="C9" s="49">
        <v>3</v>
      </c>
      <c r="D9" s="49">
        <v>4</v>
      </c>
      <c r="E9" s="50">
        <v>5</v>
      </c>
      <c r="F9" s="50">
        <v>6</v>
      </c>
      <c r="G9" s="50">
        <v>7</v>
      </c>
      <c r="H9" s="79"/>
    </row>
    <row r="10" spans="1:11" ht="12.75" customHeight="1">
      <c r="A10" s="177">
        <v>1</v>
      </c>
      <c r="B10" s="183"/>
      <c r="C10" s="195" t="s">
        <v>290</v>
      </c>
      <c r="D10" s="190"/>
      <c r="E10" s="188"/>
      <c r="F10" s="188"/>
      <c r="G10" s="186"/>
      <c r="H10" s="99"/>
    </row>
    <row r="11" spans="1:11">
      <c r="A11" s="236">
        <v>2</v>
      </c>
      <c r="B11" s="262" t="s">
        <v>19</v>
      </c>
      <c r="C11" s="355" t="s">
        <v>134</v>
      </c>
      <c r="D11" s="308" t="s">
        <v>208</v>
      </c>
      <c r="E11" s="305">
        <v>1000</v>
      </c>
      <c r="F11" s="305">
        <v>0.80702160184436966</v>
      </c>
      <c r="G11" s="310">
        <f>E11*F11</f>
        <v>807.02160184436968</v>
      </c>
      <c r="H11" s="323"/>
    </row>
    <row r="12" spans="1:11" ht="15.75" customHeight="1">
      <c r="A12" s="236"/>
      <c r="B12" s="262"/>
      <c r="C12" s="355"/>
      <c r="D12" s="309"/>
      <c r="E12" s="306"/>
      <c r="F12" s="306"/>
      <c r="G12" s="310"/>
      <c r="H12" s="323"/>
      <c r="I12" s="1">
        <v>0.62441453999999996</v>
      </c>
      <c r="J12" s="1">
        <f>SUM(I12*1.133*1.11*1.018*1.008*1.0015)</f>
        <v>0.80702160184436966</v>
      </c>
    </row>
    <row r="13" spans="1:11" ht="12.75" customHeight="1">
      <c r="A13" s="236">
        <v>3</v>
      </c>
      <c r="B13" s="262" t="s">
        <v>264</v>
      </c>
      <c r="C13" s="355" t="s">
        <v>266</v>
      </c>
      <c r="D13" s="308" t="s">
        <v>208</v>
      </c>
      <c r="E13" s="305">
        <v>1000</v>
      </c>
      <c r="F13" s="238">
        <v>0.77159999999999995</v>
      </c>
      <c r="G13" s="310">
        <f>E13*F13</f>
        <v>771.59999999999991</v>
      </c>
      <c r="H13" s="323"/>
      <c r="J13" s="1">
        <f t="shared" ref="J13:J45" si="0">SUM(I13*1.133*1.11*1.018*1.008*1.0015)</f>
        <v>0</v>
      </c>
    </row>
    <row r="14" spans="1:11">
      <c r="A14" s="236"/>
      <c r="B14" s="262"/>
      <c r="C14" s="355"/>
      <c r="D14" s="309"/>
      <c r="E14" s="306"/>
      <c r="F14" s="239"/>
      <c r="G14" s="310"/>
      <c r="H14" s="323"/>
      <c r="I14" s="1">
        <v>0.59760509459999989</v>
      </c>
      <c r="J14" s="1">
        <f t="shared" si="0"/>
        <v>0.77237186167133132</v>
      </c>
      <c r="K14" s="1">
        <v>0.84</v>
      </c>
    </row>
    <row r="15" spans="1:11" ht="12.75" customHeight="1">
      <c r="A15" s="236">
        <v>4</v>
      </c>
      <c r="B15" s="262" t="s">
        <v>265</v>
      </c>
      <c r="C15" s="355" t="s">
        <v>133</v>
      </c>
      <c r="D15" s="308" t="s">
        <v>208</v>
      </c>
      <c r="E15" s="305">
        <v>35</v>
      </c>
      <c r="F15" s="238">
        <v>0.65359999999999996</v>
      </c>
      <c r="G15" s="310">
        <f>E15*F15</f>
        <v>22.875999999999998</v>
      </c>
      <c r="H15" s="323"/>
      <c r="J15" s="1">
        <f t="shared" si="0"/>
        <v>0</v>
      </c>
    </row>
    <row r="16" spans="1:11">
      <c r="A16" s="236"/>
      <c r="B16" s="262"/>
      <c r="C16" s="355"/>
      <c r="D16" s="309"/>
      <c r="E16" s="306"/>
      <c r="F16" s="239"/>
      <c r="G16" s="310"/>
      <c r="H16" s="323"/>
      <c r="I16" s="1">
        <v>0.52679098980000005</v>
      </c>
      <c r="J16" s="1">
        <f t="shared" si="0"/>
        <v>0.68084850878965286</v>
      </c>
      <c r="K16" s="1">
        <v>0.65</v>
      </c>
    </row>
    <row r="17" spans="1:10" ht="12.75" customHeight="1">
      <c r="A17" s="236"/>
      <c r="B17" s="262"/>
      <c r="C17" s="355"/>
      <c r="D17" s="309"/>
      <c r="E17" s="306"/>
      <c r="F17" s="239"/>
      <c r="G17" s="310"/>
      <c r="H17" s="323"/>
      <c r="J17" s="1">
        <f t="shared" si="0"/>
        <v>0</v>
      </c>
    </row>
    <row r="18" spans="1:10" ht="14.25" customHeight="1">
      <c r="A18" s="303">
        <v>5</v>
      </c>
      <c r="B18" s="262" t="s">
        <v>19</v>
      </c>
      <c r="C18" s="307" t="s">
        <v>134</v>
      </c>
      <c r="D18" s="308" t="s">
        <v>208</v>
      </c>
      <c r="E18" s="305">
        <v>25</v>
      </c>
      <c r="F18" s="238">
        <v>0.80702160184436966</v>
      </c>
      <c r="G18" s="310">
        <f>E18*F18</f>
        <v>20.175540046109241</v>
      </c>
      <c r="H18" s="323"/>
    </row>
    <row r="19" spans="1:10" ht="14.25" customHeight="1">
      <c r="A19" s="304"/>
      <c r="B19" s="262"/>
      <c r="C19" s="307"/>
      <c r="D19" s="309"/>
      <c r="E19" s="306"/>
      <c r="F19" s="239"/>
      <c r="G19" s="310"/>
      <c r="H19" s="323"/>
    </row>
    <row r="20" spans="1:10" ht="14.25" customHeight="1">
      <c r="A20" s="189">
        <v>6</v>
      </c>
      <c r="B20" s="180" t="s">
        <v>12</v>
      </c>
      <c r="C20" s="26" t="s">
        <v>135</v>
      </c>
      <c r="D20" s="182" t="s">
        <v>14</v>
      </c>
      <c r="E20" s="179">
        <v>25</v>
      </c>
      <c r="F20" s="179">
        <v>0.38282473660422089</v>
      </c>
      <c r="G20" s="186">
        <f>E20*F20</f>
        <v>9.5706184151055229</v>
      </c>
      <c r="H20" s="323"/>
    </row>
    <row r="21" spans="1:10" ht="14.25" customHeight="1">
      <c r="A21" s="189">
        <v>7</v>
      </c>
      <c r="B21" s="225" t="s">
        <v>24</v>
      </c>
      <c r="C21" s="226" t="s">
        <v>136</v>
      </c>
      <c r="D21" s="227" t="s">
        <v>8</v>
      </c>
      <c r="E21" s="184">
        <v>1950</v>
      </c>
      <c r="F21" s="184">
        <v>0.34860000000000002</v>
      </c>
      <c r="G21" s="186">
        <f>E21*F21</f>
        <v>679.7700000000001</v>
      </c>
      <c r="H21" s="323"/>
    </row>
    <row r="22" spans="1:10" ht="14.25" customHeight="1">
      <c r="A22" s="303">
        <v>8</v>
      </c>
      <c r="B22" s="262" t="s">
        <v>23</v>
      </c>
      <c r="C22" s="242" t="s">
        <v>137</v>
      </c>
      <c r="D22" s="308" t="s">
        <v>208</v>
      </c>
      <c r="E22" s="238">
        <v>25</v>
      </c>
      <c r="F22" s="260">
        <v>0.21440275392283256</v>
      </c>
      <c r="G22" s="311">
        <f>E22*F22</f>
        <v>5.3600688480708136</v>
      </c>
      <c r="H22" s="323"/>
    </row>
    <row r="23" spans="1:10" ht="14.25" customHeight="1">
      <c r="A23" s="304"/>
      <c r="B23" s="262"/>
      <c r="C23" s="242"/>
      <c r="D23" s="309"/>
      <c r="E23" s="239"/>
      <c r="F23" s="261"/>
      <c r="G23" s="312"/>
      <c r="H23" s="323"/>
    </row>
    <row r="24" spans="1:10">
      <c r="A24" s="236">
        <v>9</v>
      </c>
      <c r="B24" s="294" t="s">
        <v>11</v>
      </c>
      <c r="C24" s="242" t="s">
        <v>138</v>
      </c>
      <c r="D24" s="308" t="s">
        <v>210</v>
      </c>
      <c r="E24" s="305">
        <v>4114</v>
      </c>
      <c r="F24" s="238">
        <v>0.10578117350621379</v>
      </c>
      <c r="G24" s="310">
        <f>E24*F24</f>
        <v>435.1837478045635</v>
      </c>
      <c r="H24" s="323"/>
      <c r="J24" s="1">
        <f t="shared" si="0"/>
        <v>0</v>
      </c>
    </row>
    <row r="25" spans="1:10" ht="2.25" customHeight="1">
      <c r="A25" s="236"/>
      <c r="B25" s="294"/>
      <c r="C25" s="242"/>
      <c r="D25" s="309"/>
      <c r="E25" s="306"/>
      <c r="F25" s="239"/>
      <c r="G25" s="310"/>
      <c r="H25" s="323"/>
      <c r="I25" s="1">
        <v>8.1845768000000013E-2</v>
      </c>
      <c r="J25" s="1">
        <f t="shared" si="0"/>
        <v>0.10578117350621379</v>
      </c>
    </row>
    <row r="26" spans="1:10" ht="12.75" customHeight="1">
      <c r="A26" s="177">
        <v>10</v>
      </c>
      <c r="B26" s="229"/>
      <c r="C26" s="193" t="s">
        <v>139</v>
      </c>
      <c r="D26" s="192"/>
      <c r="E26" s="188"/>
      <c r="F26" s="210"/>
      <c r="G26" s="187"/>
      <c r="H26" s="323"/>
      <c r="J26" s="1">
        <f t="shared" si="0"/>
        <v>0</v>
      </c>
    </row>
    <row r="27" spans="1:10" ht="12.75" customHeight="1">
      <c r="A27" s="177">
        <v>11</v>
      </c>
      <c r="B27" s="183" t="s">
        <v>281</v>
      </c>
      <c r="C27" s="181" t="s">
        <v>140</v>
      </c>
      <c r="D27" s="191" t="s">
        <v>210</v>
      </c>
      <c r="E27" s="179">
        <v>4114</v>
      </c>
      <c r="F27" s="179">
        <v>0.55042880027660579</v>
      </c>
      <c r="G27" s="194">
        <f>SUM(E27*F27)</f>
        <v>2264.4640843379561</v>
      </c>
      <c r="H27" s="323"/>
      <c r="J27" s="1">
        <f t="shared" si="0"/>
        <v>0</v>
      </c>
    </row>
    <row r="28" spans="1:10">
      <c r="A28" s="236">
        <v>12</v>
      </c>
      <c r="B28" s="262" t="s">
        <v>13</v>
      </c>
      <c r="C28" s="242" t="s">
        <v>170</v>
      </c>
      <c r="D28" s="308" t="s">
        <v>210</v>
      </c>
      <c r="E28" s="243">
        <v>2632</v>
      </c>
      <c r="F28" s="243">
        <v>3.5302685779304368</v>
      </c>
      <c r="G28" s="310">
        <f>E28*F28</f>
        <v>9291.6668971129093</v>
      </c>
      <c r="H28" s="323"/>
      <c r="J28" s="1">
        <f t="shared" si="0"/>
        <v>0</v>
      </c>
    </row>
    <row r="29" spans="1:10">
      <c r="A29" s="236"/>
      <c r="B29" s="262"/>
      <c r="C29" s="242"/>
      <c r="D29" s="309"/>
      <c r="E29" s="243"/>
      <c r="F29" s="243"/>
      <c r="G29" s="310"/>
      <c r="H29" s="323"/>
      <c r="I29" s="1">
        <v>2.7314647156000005</v>
      </c>
      <c r="J29" s="1">
        <f t="shared" si="0"/>
        <v>3.5302685779304368</v>
      </c>
    </row>
    <row r="30" spans="1:10" ht="1.5" customHeight="1">
      <c r="A30" s="236"/>
      <c r="B30" s="262"/>
      <c r="C30" s="242"/>
      <c r="D30" s="309"/>
      <c r="E30" s="243"/>
      <c r="F30" s="208">
        <v>35.119783793287667</v>
      </c>
      <c r="G30" s="310"/>
      <c r="H30" s="323"/>
      <c r="J30" s="1">
        <f t="shared" si="0"/>
        <v>0</v>
      </c>
    </row>
    <row r="31" spans="1:10" ht="12.75" hidden="1" customHeight="1">
      <c r="A31" s="236"/>
      <c r="B31" s="262"/>
      <c r="C31" s="242"/>
      <c r="D31" s="309"/>
      <c r="E31" s="243"/>
      <c r="F31" s="209"/>
      <c r="G31" s="310"/>
      <c r="H31" s="323"/>
      <c r="J31" s="1">
        <f t="shared" si="0"/>
        <v>0</v>
      </c>
    </row>
    <row r="32" spans="1:10">
      <c r="A32" s="236">
        <v>13</v>
      </c>
      <c r="B32" s="262" t="s">
        <v>269</v>
      </c>
      <c r="C32" s="329" t="s">
        <v>289</v>
      </c>
      <c r="D32" s="309" t="s">
        <v>209</v>
      </c>
      <c r="E32" s="243">
        <v>2.6349999999999998</v>
      </c>
      <c r="F32" s="179">
        <v>262.96070957463638</v>
      </c>
      <c r="G32" s="310">
        <f>E32*F32</f>
        <v>692.90146972916682</v>
      </c>
      <c r="H32" s="323"/>
      <c r="J32" s="1">
        <f t="shared" si="0"/>
        <v>0</v>
      </c>
    </row>
    <row r="33" spans="1:10" ht="12.75" hidden="1" customHeight="1">
      <c r="A33" s="236"/>
      <c r="B33" s="262"/>
      <c r="C33" s="331"/>
      <c r="D33" s="309"/>
      <c r="E33" s="243"/>
      <c r="F33" s="209">
        <v>5.1839150720737175</v>
      </c>
      <c r="G33" s="310"/>
      <c r="H33" s="323"/>
      <c r="J33" s="1">
        <f t="shared" si="0"/>
        <v>0</v>
      </c>
    </row>
    <row r="34" spans="1:10" ht="24" customHeight="1">
      <c r="A34" s="236">
        <v>14</v>
      </c>
      <c r="B34" s="262" t="s">
        <v>10</v>
      </c>
      <c r="C34" s="242" t="s">
        <v>141</v>
      </c>
      <c r="D34" s="308" t="s">
        <v>210</v>
      </c>
      <c r="E34" s="328">
        <v>2583</v>
      </c>
      <c r="F34" s="243">
        <v>5.1839150720737175</v>
      </c>
      <c r="G34" s="310">
        <f>E34*F34</f>
        <v>13390.052631166413</v>
      </c>
      <c r="H34" s="323"/>
      <c r="J34" s="1">
        <f t="shared" si="0"/>
        <v>0</v>
      </c>
    </row>
    <row r="35" spans="1:10" ht="0.75" customHeight="1">
      <c r="A35" s="236"/>
      <c r="B35" s="262"/>
      <c r="C35" s="242"/>
      <c r="D35" s="309"/>
      <c r="E35" s="328"/>
      <c r="F35" s="243"/>
      <c r="G35" s="310"/>
      <c r="H35" s="323"/>
      <c r="I35" s="1">
        <v>4.0109359374400002</v>
      </c>
      <c r="J35" s="1">
        <f t="shared" si="0"/>
        <v>5.1839150720737175</v>
      </c>
    </row>
    <row r="36" spans="1:10" ht="0.75" hidden="1" customHeight="1">
      <c r="A36" s="236"/>
      <c r="B36" s="262"/>
      <c r="C36" s="242"/>
      <c r="D36" s="309"/>
      <c r="E36" s="328"/>
      <c r="F36" s="208">
        <v>5.8188904506137993</v>
      </c>
      <c r="G36" s="310"/>
      <c r="H36" s="323"/>
      <c r="J36" s="1">
        <f t="shared" si="0"/>
        <v>0</v>
      </c>
    </row>
    <row r="37" spans="1:10" ht="12.75" hidden="1" customHeight="1">
      <c r="A37" s="236"/>
      <c r="B37" s="262"/>
      <c r="C37" s="242"/>
      <c r="D37" s="309"/>
      <c r="E37" s="328"/>
      <c r="F37" s="209"/>
      <c r="G37" s="310"/>
      <c r="H37" s="323"/>
      <c r="J37" s="1">
        <f t="shared" si="0"/>
        <v>0</v>
      </c>
    </row>
    <row r="38" spans="1:10">
      <c r="A38" s="236">
        <v>15</v>
      </c>
      <c r="B38" s="262"/>
      <c r="C38" s="354" t="s">
        <v>142</v>
      </c>
      <c r="D38" s="353"/>
      <c r="E38" s="305"/>
      <c r="F38" s="207"/>
      <c r="G38" s="310"/>
      <c r="H38" s="323"/>
      <c r="J38" s="1">
        <f t="shared" si="0"/>
        <v>0</v>
      </c>
    </row>
    <row r="39" spans="1:10" ht="2.25" customHeight="1">
      <c r="A39" s="236"/>
      <c r="B39" s="262"/>
      <c r="C39" s="354"/>
      <c r="D39" s="353"/>
      <c r="E39" s="306"/>
      <c r="F39" s="208"/>
      <c r="G39" s="310"/>
      <c r="H39" s="323"/>
      <c r="I39" s="1">
        <v>0</v>
      </c>
      <c r="J39" s="1">
        <f t="shared" si="0"/>
        <v>0</v>
      </c>
    </row>
    <row r="40" spans="1:10" ht="3.75" hidden="1" customHeight="1">
      <c r="A40" s="236"/>
      <c r="B40" s="262"/>
      <c r="C40" s="354"/>
      <c r="D40" s="353"/>
      <c r="E40" s="306"/>
      <c r="F40" s="208">
        <v>3.3555357769266561</v>
      </c>
      <c r="G40" s="310"/>
      <c r="H40" s="323"/>
      <c r="J40" s="1">
        <f t="shared" si="0"/>
        <v>0</v>
      </c>
    </row>
    <row r="41" spans="1:10" ht="12.75" hidden="1" customHeight="1">
      <c r="A41" s="236"/>
      <c r="B41" s="262"/>
      <c r="C41" s="354"/>
      <c r="D41" s="353"/>
      <c r="E41" s="306"/>
      <c r="F41" s="209">
        <v>3.5657650437007282</v>
      </c>
      <c r="G41" s="310"/>
      <c r="H41" s="323"/>
      <c r="J41" s="1">
        <f t="shared" si="0"/>
        <v>0</v>
      </c>
    </row>
    <row r="42" spans="1:10">
      <c r="A42" s="236">
        <v>16</v>
      </c>
      <c r="B42" s="262" t="s">
        <v>13</v>
      </c>
      <c r="C42" s="242" t="s">
        <v>143</v>
      </c>
      <c r="D42" s="308" t="s">
        <v>210</v>
      </c>
      <c r="E42" s="328">
        <v>68</v>
      </c>
      <c r="F42" s="238">
        <v>1.5182854094278644</v>
      </c>
      <c r="G42" s="310">
        <f>E42*F42</f>
        <v>103.24340784109478</v>
      </c>
      <c r="H42" s="323"/>
      <c r="J42" s="1">
        <f t="shared" si="0"/>
        <v>0</v>
      </c>
    </row>
    <row r="43" spans="1:10">
      <c r="A43" s="236"/>
      <c r="B43" s="262"/>
      <c r="C43" s="242"/>
      <c r="D43" s="309"/>
      <c r="E43" s="328"/>
      <c r="F43" s="239"/>
      <c r="G43" s="310"/>
      <c r="H43" s="323"/>
      <c r="I43" s="1">
        <v>0.36023164551999998</v>
      </c>
      <c r="J43" s="1">
        <f t="shared" si="0"/>
        <v>0.46557967660808075</v>
      </c>
    </row>
    <row r="44" spans="1:10" ht="12" customHeight="1">
      <c r="A44" s="177">
        <v>17</v>
      </c>
      <c r="B44" s="183" t="s">
        <v>270</v>
      </c>
      <c r="C44" s="181" t="s">
        <v>144</v>
      </c>
      <c r="D44" s="191" t="s">
        <v>210</v>
      </c>
      <c r="E44" s="188">
        <v>290.8</v>
      </c>
      <c r="F44" s="179">
        <v>0.44579999999999997</v>
      </c>
      <c r="G44" s="186">
        <f>E44*F44</f>
        <v>129.63864000000001</v>
      </c>
      <c r="H44" s="323"/>
      <c r="J44" s="1">
        <f t="shared" si="0"/>
        <v>0</v>
      </c>
    </row>
    <row r="45" spans="1:10" ht="12.75" customHeight="1">
      <c r="A45" s="177">
        <v>18</v>
      </c>
      <c r="B45" s="180" t="s">
        <v>27</v>
      </c>
      <c r="C45" s="181" t="s">
        <v>145</v>
      </c>
      <c r="D45" s="191" t="s">
        <v>210</v>
      </c>
      <c r="E45" s="188">
        <v>290.60000000000002</v>
      </c>
      <c r="F45" s="179">
        <v>3.4489000000000001</v>
      </c>
      <c r="G45" s="186">
        <f>E45*F45</f>
        <v>1002.2503400000001</v>
      </c>
      <c r="H45" s="323"/>
      <c r="J45" s="1">
        <f t="shared" si="0"/>
        <v>0</v>
      </c>
    </row>
    <row r="46" spans="1:10">
      <c r="A46" s="236">
        <v>19</v>
      </c>
      <c r="B46" s="240" t="s">
        <v>28</v>
      </c>
      <c r="C46" s="242" t="s">
        <v>146</v>
      </c>
      <c r="D46" s="353" t="s">
        <v>211</v>
      </c>
      <c r="E46" s="305">
        <v>157.30000000000001</v>
      </c>
      <c r="F46" s="238">
        <v>13.1534542828356</v>
      </c>
      <c r="G46" s="310">
        <f>E46*F46</f>
        <v>2069.0383586900402</v>
      </c>
      <c r="H46" s="323"/>
      <c r="J46" s="1">
        <f t="shared" ref="J46:J96" si="1">SUM(I46*1.133*1.11*1.018*1.008*1.0015)</f>
        <v>0</v>
      </c>
    </row>
    <row r="47" spans="1:10" ht="9.75" customHeight="1">
      <c r="A47" s="236"/>
      <c r="B47" s="241"/>
      <c r="C47" s="242"/>
      <c r="D47" s="353"/>
      <c r="E47" s="306"/>
      <c r="F47" s="239"/>
      <c r="G47" s="310"/>
      <c r="H47" s="323"/>
      <c r="I47" s="1">
        <v>1.46007328</v>
      </c>
      <c r="J47" s="1">
        <f t="shared" si="1"/>
        <v>1.8870647650769996</v>
      </c>
    </row>
    <row r="48" spans="1:10">
      <c r="A48" s="345">
        <f>A46+1</f>
        <v>20</v>
      </c>
      <c r="B48" s="240" t="s">
        <v>31</v>
      </c>
      <c r="C48" s="242" t="s">
        <v>147</v>
      </c>
      <c r="D48" s="353" t="s">
        <v>211</v>
      </c>
      <c r="E48" s="305">
        <v>130.41999999999999</v>
      </c>
      <c r="F48" s="238">
        <v>6.004237749126311</v>
      </c>
      <c r="G48" s="310">
        <f>E48*F48</f>
        <v>783.07268724105336</v>
      </c>
      <c r="H48" s="323"/>
      <c r="J48" s="1">
        <f t="shared" si="1"/>
        <v>0</v>
      </c>
    </row>
    <row r="49" spans="1:10">
      <c r="A49" s="346"/>
      <c r="B49" s="241"/>
      <c r="C49" s="242"/>
      <c r="D49" s="353"/>
      <c r="E49" s="306"/>
      <c r="F49" s="239"/>
      <c r="G49" s="310"/>
      <c r="H49" s="323"/>
      <c r="I49" s="1">
        <v>1.46007328</v>
      </c>
      <c r="J49" s="1">
        <f t="shared" si="1"/>
        <v>1.8870647650769996</v>
      </c>
    </row>
    <row r="50" spans="1:10" ht="12.75" customHeight="1">
      <c r="A50" s="236">
        <v>21</v>
      </c>
      <c r="B50" s="263"/>
      <c r="C50" s="348" t="s">
        <v>212</v>
      </c>
      <c r="D50" s="329"/>
      <c r="E50" s="342"/>
      <c r="F50" s="210"/>
      <c r="G50" s="311"/>
      <c r="H50" s="323"/>
      <c r="J50" s="1">
        <f t="shared" si="1"/>
        <v>0</v>
      </c>
    </row>
    <row r="51" spans="1:10" ht="3.75" customHeight="1">
      <c r="A51" s="236"/>
      <c r="B51" s="264"/>
      <c r="C51" s="349"/>
      <c r="D51" s="330"/>
      <c r="E51" s="343"/>
      <c r="F51" s="211"/>
      <c r="G51" s="312"/>
      <c r="H51" s="323"/>
      <c r="I51" s="1">
        <v>0</v>
      </c>
      <c r="J51" s="1">
        <f t="shared" si="1"/>
        <v>0</v>
      </c>
    </row>
    <row r="52" spans="1:10" ht="12.75" hidden="1" customHeight="1">
      <c r="A52" s="236"/>
      <c r="B52" s="264"/>
      <c r="C52" s="349"/>
      <c r="D52" s="330"/>
      <c r="E52" s="343"/>
      <c r="F52" s="211"/>
      <c r="G52" s="312"/>
      <c r="H52" s="323"/>
      <c r="J52" s="1">
        <f t="shared" si="1"/>
        <v>0</v>
      </c>
    </row>
    <row r="53" spans="1:10" ht="10.5" hidden="1" customHeight="1">
      <c r="A53" s="236"/>
      <c r="B53" s="265"/>
      <c r="C53" s="350"/>
      <c r="D53" s="331"/>
      <c r="E53" s="344"/>
      <c r="F53" s="212"/>
      <c r="G53" s="317"/>
      <c r="H53" s="323"/>
      <c r="J53" s="1">
        <f t="shared" si="1"/>
        <v>0</v>
      </c>
    </row>
    <row r="54" spans="1:10" ht="12.75" customHeight="1">
      <c r="A54" s="345">
        <f>A50+1</f>
        <v>22</v>
      </c>
      <c r="B54" s="266" t="s">
        <v>271</v>
      </c>
      <c r="C54" s="351" t="s">
        <v>148</v>
      </c>
      <c r="D54" s="308" t="s">
        <v>208</v>
      </c>
      <c r="E54" s="305">
        <v>15.17</v>
      </c>
      <c r="F54" s="210">
        <v>6.8387978892482701</v>
      </c>
      <c r="G54" s="311">
        <f>E54*F54</f>
        <v>103.74456397989626</v>
      </c>
      <c r="H54" s="323"/>
      <c r="J54" s="1">
        <f t="shared" si="1"/>
        <v>0</v>
      </c>
    </row>
    <row r="55" spans="1:10" ht="12.75" hidden="1" customHeight="1">
      <c r="A55" s="346"/>
      <c r="B55" s="267"/>
      <c r="C55" s="352"/>
      <c r="D55" s="309"/>
      <c r="E55" s="306"/>
      <c r="F55" s="211"/>
      <c r="G55" s="312"/>
      <c r="H55" s="323"/>
      <c r="J55" s="1">
        <f t="shared" si="1"/>
        <v>0</v>
      </c>
    </row>
    <row r="56" spans="1:10">
      <c r="A56" s="236">
        <v>23</v>
      </c>
      <c r="B56" s="338"/>
      <c r="C56" s="339" t="s">
        <v>149</v>
      </c>
      <c r="D56" s="340"/>
      <c r="E56" s="342"/>
      <c r="F56" s="210"/>
      <c r="G56" s="311"/>
      <c r="H56" s="323"/>
      <c r="J56" s="1">
        <f t="shared" si="1"/>
        <v>0</v>
      </c>
    </row>
    <row r="57" spans="1:10" ht="12.75" hidden="1" customHeight="1">
      <c r="A57" s="236"/>
      <c r="B57" s="338"/>
      <c r="C57" s="339"/>
      <c r="D57" s="341"/>
      <c r="E57" s="343"/>
      <c r="F57" s="211"/>
      <c r="G57" s="312"/>
      <c r="H57" s="323"/>
      <c r="J57" s="1">
        <f t="shared" si="1"/>
        <v>0</v>
      </c>
    </row>
    <row r="58" spans="1:10" ht="12.75" hidden="1" customHeight="1">
      <c r="A58" s="236"/>
      <c r="B58" s="338"/>
      <c r="C58" s="339"/>
      <c r="D58" s="341"/>
      <c r="E58" s="344"/>
      <c r="F58" s="212"/>
      <c r="G58" s="317"/>
      <c r="H58" s="323"/>
      <c r="J58" s="1">
        <f t="shared" si="1"/>
        <v>0</v>
      </c>
    </row>
    <row r="59" spans="1:10" ht="13.5" customHeight="1">
      <c r="A59" s="345">
        <f>A56+1</f>
        <v>24</v>
      </c>
      <c r="B59" s="262" t="s">
        <v>36</v>
      </c>
      <c r="C59" s="329" t="s">
        <v>150</v>
      </c>
      <c r="D59" s="308" t="s">
        <v>208</v>
      </c>
      <c r="E59" s="332">
        <v>0.8</v>
      </c>
      <c r="F59" s="210">
        <v>5.8188904506137993</v>
      </c>
      <c r="G59" s="310">
        <f>E59*F59</f>
        <v>4.6551123604910396</v>
      </c>
      <c r="H59" s="323"/>
      <c r="J59" s="1">
        <f t="shared" si="1"/>
        <v>0</v>
      </c>
    </row>
    <row r="60" spans="1:10">
      <c r="A60" s="346"/>
      <c r="B60" s="262"/>
      <c r="C60" s="330"/>
      <c r="D60" s="309"/>
      <c r="E60" s="333"/>
      <c r="F60" s="211"/>
      <c r="G60" s="310"/>
      <c r="H60" s="323"/>
      <c r="I60" s="1">
        <v>4.5022336400000009</v>
      </c>
      <c r="J60" s="1">
        <f t="shared" si="1"/>
        <v>5.8188904506137993</v>
      </c>
    </row>
    <row r="61" spans="1:10" ht="0.75" customHeight="1">
      <c r="A61" s="346"/>
      <c r="B61" s="262"/>
      <c r="C61" s="330"/>
      <c r="D61" s="309"/>
      <c r="E61" s="333"/>
      <c r="F61" s="211"/>
      <c r="G61" s="310"/>
      <c r="H61" s="323"/>
      <c r="J61" s="1">
        <f t="shared" si="1"/>
        <v>0</v>
      </c>
    </row>
    <row r="62" spans="1:10" ht="12.75" hidden="1" customHeight="1">
      <c r="A62" s="347"/>
      <c r="B62" s="262"/>
      <c r="C62" s="331"/>
      <c r="D62" s="309"/>
      <c r="E62" s="334"/>
      <c r="F62" s="212"/>
      <c r="G62" s="310"/>
      <c r="H62" s="323"/>
      <c r="J62" s="1">
        <f t="shared" si="1"/>
        <v>0</v>
      </c>
    </row>
    <row r="63" spans="1:10">
      <c r="A63" s="236">
        <v>25</v>
      </c>
      <c r="B63" s="269" t="s">
        <v>39</v>
      </c>
      <c r="C63" s="329" t="s">
        <v>151</v>
      </c>
      <c r="D63" s="335" t="s">
        <v>211</v>
      </c>
      <c r="E63" s="332">
        <v>11.6</v>
      </c>
      <c r="F63" s="210">
        <v>35.119783793287667</v>
      </c>
      <c r="G63" s="310">
        <f>E63*F63</f>
        <v>407.38949200213693</v>
      </c>
      <c r="H63" s="323"/>
      <c r="J63" s="1">
        <f t="shared" si="1"/>
        <v>0</v>
      </c>
    </row>
    <row r="64" spans="1:10">
      <c r="A64" s="236"/>
      <c r="B64" s="269"/>
      <c r="C64" s="330"/>
      <c r="D64" s="336"/>
      <c r="E64" s="333"/>
      <c r="F64" s="211"/>
      <c r="G64" s="310"/>
      <c r="H64" s="323"/>
      <c r="I64" s="1">
        <v>27.173130920000002</v>
      </c>
      <c r="J64" s="1">
        <f t="shared" si="1"/>
        <v>35.119783793287667</v>
      </c>
    </row>
    <row r="65" spans="1:10" ht="2.25" customHeight="1">
      <c r="A65" s="236"/>
      <c r="B65" s="269"/>
      <c r="C65" s="330"/>
      <c r="D65" s="336"/>
      <c r="E65" s="333"/>
      <c r="F65" s="211"/>
      <c r="G65" s="310"/>
      <c r="H65" s="323"/>
      <c r="J65" s="1">
        <f t="shared" si="1"/>
        <v>0</v>
      </c>
    </row>
    <row r="66" spans="1:10" ht="12.75" hidden="1" customHeight="1">
      <c r="A66" s="236"/>
      <c r="B66" s="269"/>
      <c r="C66" s="331"/>
      <c r="D66" s="337"/>
      <c r="E66" s="334"/>
      <c r="F66" s="212"/>
      <c r="G66" s="310"/>
      <c r="H66" s="323"/>
      <c r="J66" s="1">
        <f t="shared" si="1"/>
        <v>0</v>
      </c>
    </row>
    <row r="67" spans="1:10" ht="12.75" customHeight="1">
      <c r="A67" s="345">
        <f>A63+1</f>
        <v>26</v>
      </c>
      <c r="B67" s="269" t="s">
        <v>291</v>
      </c>
      <c r="C67" s="329" t="s">
        <v>152</v>
      </c>
      <c r="D67" s="308" t="s">
        <v>208</v>
      </c>
      <c r="E67" s="332">
        <v>0.73</v>
      </c>
      <c r="F67" s="207">
        <v>3.3555357769266561</v>
      </c>
      <c r="G67" s="310">
        <f>E67*F67</f>
        <v>2.4495411171564587</v>
      </c>
      <c r="H67" s="323"/>
      <c r="J67" s="1">
        <f t="shared" si="1"/>
        <v>0</v>
      </c>
    </row>
    <row r="68" spans="1:10" ht="3" customHeight="1">
      <c r="A68" s="346"/>
      <c r="B68" s="269"/>
      <c r="C68" s="330"/>
      <c r="D68" s="309"/>
      <c r="E68" s="333"/>
      <c r="F68" s="208"/>
      <c r="G68" s="310"/>
      <c r="H68" s="323"/>
      <c r="I68" s="1">
        <v>2.5962692000000001</v>
      </c>
      <c r="J68" s="1">
        <f t="shared" si="1"/>
        <v>3.3555357769266561</v>
      </c>
    </row>
    <row r="69" spans="1:10" ht="12.75" hidden="1" customHeight="1">
      <c r="A69" s="346"/>
      <c r="B69" s="269"/>
      <c r="C69" s="330"/>
      <c r="D69" s="309"/>
      <c r="E69" s="333"/>
      <c r="F69" s="208"/>
      <c r="G69" s="310"/>
      <c r="H69" s="323"/>
      <c r="J69" s="1">
        <f t="shared" si="1"/>
        <v>0</v>
      </c>
    </row>
    <row r="70" spans="1:10">
      <c r="A70" s="236">
        <v>27</v>
      </c>
      <c r="B70" s="262" t="s">
        <v>281</v>
      </c>
      <c r="C70" s="242" t="s">
        <v>153</v>
      </c>
      <c r="D70" s="308" t="s">
        <v>210</v>
      </c>
      <c r="E70" s="328">
        <v>761</v>
      </c>
      <c r="F70" s="185">
        <v>3.5057999999999998</v>
      </c>
      <c r="G70" s="310">
        <f>E70*F70</f>
        <v>2667.9137999999998</v>
      </c>
      <c r="H70" s="323"/>
      <c r="J70" s="1">
        <f t="shared" si="1"/>
        <v>0</v>
      </c>
    </row>
    <row r="71" spans="1:10" ht="2.25" customHeight="1">
      <c r="A71" s="236"/>
      <c r="B71" s="262"/>
      <c r="C71" s="242"/>
      <c r="D71" s="309"/>
      <c r="E71" s="328"/>
      <c r="F71" s="208"/>
      <c r="G71" s="310"/>
      <c r="H71" s="323"/>
      <c r="J71" s="1">
        <f t="shared" si="1"/>
        <v>0</v>
      </c>
    </row>
    <row r="72" spans="1:10" ht="12.75" hidden="1" customHeight="1">
      <c r="A72" s="236"/>
      <c r="B72" s="262"/>
      <c r="C72" s="242"/>
      <c r="D72" s="309"/>
      <c r="E72" s="328"/>
      <c r="F72" s="209"/>
      <c r="G72" s="310"/>
      <c r="H72" s="323"/>
      <c r="J72" s="1">
        <f t="shared" si="1"/>
        <v>0</v>
      </c>
    </row>
    <row r="73" spans="1:10">
      <c r="A73" s="345">
        <v>28</v>
      </c>
      <c r="B73" s="262" t="s">
        <v>269</v>
      </c>
      <c r="C73" s="242" t="s">
        <v>154</v>
      </c>
      <c r="D73" s="309" t="s">
        <v>209</v>
      </c>
      <c r="E73" s="327">
        <v>0.77663199999999999</v>
      </c>
      <c r="F73" s="207">
        <v>262.96070957463638</v>
      </c>
      <c r="G73" s="310">
        <f>E73*F73</f>
        <v>204.22370179836901</v>
      </c>
      <c r="H73" s="323"/>
      <c r="J73" s="1">
        <f t="shared" si="1"/>
        <v>0</v>
      </c>
    </row>
    <row r="74" spans="1:10" ht="10.5" customHeight="1">
      <c r="A74" s="346"/>
      <c r="B74" s="262"/>
      <c r="C74" s="242"/>
      <c r="D74" s="309"/>
      <c r="E74" s="327"/>
      <c r="F74" s="208"/>
      <c r="G74" s="310"/>
      <c r="H74" s="323"/>
      <c r="I74" s="1">
        <v>203.45984560000005</v>
      </c>
      <c r="J74" s="1">
        <f t="shared" si="1"/>
        <v>262.96070957463638</v>
      </c>
    </row>
    <row r="75" spans="1:10" ht="12.75" hidden="1" customHeight="1">
      <c r="A75" s="346"/>
      <c r="B75" s="262"/>
      <c r="C75" s="242"/>
      <c r="D75" s="309"/>
      <c r="E75" s="327"/>
      <c r="F75" s="208"/>
      <c r="G75" s="310"/>
      <c r="H75" s="323"/>
      <c r="J75" s="1">
        <f t="shared" si="1"/>
        <v>0</v>
      </c>
    </row>
    <row r="76" spans="1:10" ht="5.25" customHeight="1">
      <c r="A76" s="347"/>
      <c r="B76" s="262"/>
      <c r="C76" s="242"/>
      <c r="D76" s="309"/>
      <c r="E76" s="327"/>
      <c r="F76" s="209"/>
      <c r="G76" s="310"/>
      <c r="H76" s="323"/>
      <c r="J76" s="1">
        <f t="shared" si="1"/>
        <v>0</v>
      </c>
    </row>
    <row r="77" spans="1:10" ht="12.75" customHeight="1">
      <c r="A77" s="236">
        <v>29</v>
      </c>
      <c r="B77" s="262" t="s">
        <v>10</v>
      </c>
      <c r="C77" s="242" t="s">
        <v>141</v>
      </c>
      <c r="D77" s="308" t="s">
        <v>210</v>
      </c>
      <c r="E77" s="328">
        <v>576.1</v>
      </c>
      <c r="F77" s="207">
        <v>5.1839150720737175</v>
      </c>
      <c r="G77" s="310">
        <f>E77*F77</f>
        <v>2986.4534730216687</v>
      </c>
      <c r="H77" s="323"/>
      <c r="J77" s="1">
        <f t="shared" si="1"/>
        <v>0</v>
      </c>
    </row>
    <row r="78" spans="1:10">
      <c r="A78" s="236"/>
      <c r="B78" s="262"/>
      <c r="C78" s="242"/>
      <c r="D78" s="309"/>
      <c r="E78" s="328"/>
      <c r="F78" s="208"/>
      <c r="G78" s="310"/>
      <c r="H78" s="323"/>
      <c r="I78" s="1">
        <v>4.0109359374400002</v>
      </c>
      <c r="J78" s="1">
        <f t="shared" si="1"/>
        <v>5.1839150720737175</v>
      </c>
    </row>
    <row r="79" spans="1:10" ht="3" customHeight="1">
      <c r="A79" s="236"/>
      <c r="B79" s="262"/>
      <c r="C79" s="242"/>
      <c r="D79" s="309"/>
      <c r="E79" s="328"/>
      <c r="F79" s="208"/>
      <c r="G79" s="310"/>
      <c r="H79" s="323"/>
      <c r="J79" s="1">
        <f t="shared" si="1"/>
        <v>0</v>
      </c>
    </row>
    <row r="80" spans="1:10" ht="12.75" hidden="1" customHeight="1">
      <c r="A80" s="236"/>
      <c r="B80" s="262"/>
      <c r="C80" s="242"/>
      <c r="D80" s="309"/>
      <c r="E80" s="328"/>
      <c r="F80" s="209"/>
      <c r="G80" s="310"/>
      <c r="H80" s="323"/>
      <c r="J80" s="1">
        <f t="shared" si="1"/>
        <v>0</v>
      </c>
    </row>
    <row r="81" spans="1:10">
      <c r="A81" s="236">
        <v>30</v>
      </c>
      <c r="B81" s="338"/>
      <c r="C81" s="339" t="s">
        <v>155</v>
      </c>
      <c r="D81" s="340"/>
      <c r="E81" s="342"/>
      <c r="F81" s="210"/>
      <c r="G81" s="311"/>
      <c r="H81" s="323"/>
      <c r="J81" s="1">
        <f t="shared" si="1"/>
        <v>0</v>
      </c>
    </row>
    <row r="82" spans="1:10" ht="1.5" customHeight="1">
      <c r="A82" s="236"/>
      <c r="B82" s="338"/>
      <c r="C82" s="339"/>
      <c r="D82" s="341"/>
      <c r="E82" s="343"/>
      <c r="F82" s="211"/>
      <c r="G82" s="312"/>
      <c r="H82" s="323"/>
      <c r="I82" s="1">
        <v>0</v>
      </c>
      <c r="J82" s="1">
        <f t="shared" si="1"/>
        <v>0</v>
      </c>
    </row>
    <row r="83" spans="1:10" ht="12.75" hidden="1" customHeight="1">
      <c r="A83" s="236"/>
      <c r="B83" s="338"/>
      <c r="C83" s="339"/>
      <c r="D83" s="341"/>
      <c r="E83" s="343"/>
      <c r="F83" s="211"/>
      <c r="G83" s="312"/>
      <c r="H83" s="323"/>
      <c r="J83" s="1">
        <f t="shared" si="1"/>
        <v>0</v>
      </c>
    </row>
    <row r="84" spans="1:10" ht="12.75" hidden="1" customHeight="1">
      <c r="A84" s="236"/>
      <c r="B84" s="338"/>
      <c r="C84" s="339"/>
      <c r="D84" s="341"/>
      <c r="E84" s="344"/>
      <c r="F84" s="212"/>
      <c r="G84" s="317"/>
      <c r="H84" s="323"/>
      <c r="J84" s="1">
        <f t="shared" si="1"/>
        <v>0</v>
      </c>
    </row>
    <row r="85" spans="1:10" ht="12.75" customHeight="1">
      <c r="A85" s="303">
        <v>31</v>
      </c>
      <c r="B85" s="262" t="s">
        <v>43</v>
      </c>
      <c r="C85" s="329" t="s">
        <v>150</v>
      </c>
      <c r="D85" s="308" t="s">
        <v>208</v>
      </c>
      <c r="E85" s="332">
        <v>1.8</v>
      </c>
      <c r="F85" s="210">
        <v>5.8188904506137993</v>
      </c>
      <c r="G85" s="310">
        <f>E85*F85</f>
        <v>10.474002811104839</v>
      </c>
      <c r="H85" s="323"/>
      <c r="J85" s="1">
        <f t="shared" si="1"/>
        <v>0</v>
      </c>
    </row>
    <row r="86" spans="1:10">
      <c r="A86" s="304"/>
      <c r="B86" s="262"/>
      <c r="C86" s="330"/>
      <c r="D86" s="309"/>
      <c r="E86" s="333"/>
      <c r="F86" s="211"/>
      <c r="G86" s="310"/>
      <c r="H86" s="323"/>
      <c r="I86" s="1">
        <v>4.5022336400000009</v>
      </c>
      <c r="J86" s="1">
        <f t="shared" si="1"/>
        <v>5.8188904506137993</v>
      </c>
    </row>
    <row r="87" spans="1:10" ht="0.75" customHeight="1">
      <c r="A87" s="304"/>
      <c r="B87" s="262"/>
      <c r="C87" s="330"/>
      <c r="D87" s="309"/>
      <c r="E87" s="333"/>
      <c r="F87" s="211"/>
      <c r="G87" s="310"/>
      <c r="H87" s="323"/>
      <c r="J87" s="1">
        <f t="shared" si="1"/>
        <v>0</v>
      </c>
    </row>
    <row r="88" spans="1:10" ht="12.75" hidden="1" customHeight="1">
      <c r="A88" s="325"/>
      <c r="B88" s="262"/>
      <c r="C88" s="331"/>
      <c r="D88" s="309"/>
      <c r="E88" s="334"/>
      <c r="F88" s="212"/>
      <c r="G88" s="310"/>
      <c r="H88" s="323"/>
      <c r="J88" s="1">
        <f t="shared" si="1"/>
        <v>0</v>
      </c>
    </row>
    <row r="89" spans="1:10" ht="12.75" customHeight="1">
      <c r="A89" s="303">
        <v>32</v>
      </c>
      <c r="B89" s="269" t="s">
        <v>39</v>
      </c>
      <c r="C89" s="329" t="s">
        <v>156</v>
      </c>
      <c r="D89" s="335" t="s">
        <v>211</v>
      </c>
      <c r="E89" s="332">
        <v>25</v>
      </c>
      <c r="F89" s="210">
        <v>35.119783793287667</v>
      </c>
      <c r="G89" s="310">
        <f>E89*F89</f>
        <v>877.99459483219164</v>
      </c>
      <c r="H89" s="323"/>
      <c r="J89" s="1">
        <f t="shared" si="1"/>
        <v>0</v>
      </c>
    </row>
    <row r="90" spans="1:10">
      <c r="A90" s="304"/>
      <c r="B90" s="269"/>
      <c r="C90" s="330"/>
      <c r="D90" s="336"/>
      <c r="E90" s="333"/>
      <c r="F90" s="211"/>
      <c r="G90" s="310"/>
      <c r="H90" s="323"/>
      <c r="I90" s="1">
        <v>27.173130920000002</v>
      </c>
      <c r="J90" s="1">
        <f t="shared" si="1"/>
        <v>35.119783793287667</v>
      </c>
    </row>
    <row r="91" spans="1:10" ht="6" customHeight="1">
      <c r="A91" s="304"/>
      <c r="B91" s="269"/>
      <c r="C91" s="330"/>
      <c r="D91" s="336"/>
      <c r="E91" s="333"/>
      <c r="F91" s="211"/>
      <c r="G91" s="310"/>
      <c r="H91" s="323"/>
      <c r="J91" s="1">
        <f t="shared" si="1"/>
        <v>0</v>
      </c>
    </row>
    <row r="92" spans="1:10" ht="12.75" hidden="1" customHeight="1">
      <c r="A92" s="325"/>
      <c r="B92" s="269"/>
      <c r="C92" s="331"/>
      <c r="D92" s="337"/>
      <c r="E92" s="334"/>
      <c r="F92" s="212"/>
      <c r="G92" s="310"/>
      <c r="H92" s="323"/>
      <c r="J92" s="1">
        <f t="shared" si="1"/>
        <v>0</v>
      </c>
    </row>
    <row r="93" spans="1:10" ht="12.75" customHeight="1">
      <c r="A93" s="303">
        <v>33</v>
      </c>
      <c r="B93" s="269" t="s">
        <v>291</v>
      </c>
      <c r="C93" s="329" t="s">
        <v>152</v>
      </c>
      <c r="D93" s="308" t="s">
        <v>208</v>
      </c>
      <c r="E93" s="332">
        <v>1.46</v>
      </c>
      <c r="F93" s="207">
        <v>3.3555357769266561</v>
      </c>
      <c r="G93" s="310">
        <f>E93*F93</f>
        <v>4.8990822343129174</v>
      </c>
      <c r="H93" s="323"/>
      <c r="J93" s="1">
        <f t="shared" si="1"/>
        <v>0</v>
      </c>
    </row>
    <row r="94" spans="1:10" ht="6" hidden="1" customHeight="1">
      <c r="A94" s="304"/>
      <c r="B94" s="269"/>
      <c r="C94" s="330"/>
      <c r="D94" s="309"/>
      <c r="E94" s="333"/>
      <c r="F94" s="208"/>
      <c r="G94" s="310"/>
      <c r="H94" s="323"/>
      <c r="J94" s="1">
        <f t="shared" si="1"/>
        <v>0</v>
      </c>
    </row>
    <row r="95" spans="1:10" ht="12.75" hidden="1" customHeight="1">
      <c r="A95" s="325"/>
      <c r="B95" s="269"/>
      <c r="C95" s="331"/>
      <c r="D95" s="309"/>
      <c r="E95" s="334"/>
      <c r="F95" s="209"/>
      <c r="G95" s="310"/>
      <c r="H95" s="323"/>
      <c r="J95" s="1">
        <f t="shared" si="1"/>
        <v>0</v>
      </c>
    </row>
    <row r="96" spans="1:10" ht="12.75" customHeight="1">
      <c r="A96" s="303">
        <v>34</v>
      </c>
      <c r="B96" s="262" t="s">
        <v>281</v>
      </c>
      <c r="C96" s="242" t="s">
        <v>153</v>
      </c>
      <c r="D96" s="308" t="s">
        <v>210</v>
      </c>
      <c r="E96" s="328">
        <v>125.76</v>
      </c>
      <c r="F96" s="207">
        <v>3.5657700000000001</v>
      </c>
      <c r="G96" s="310">
        <f>E96*F96</f>
        <v>448.4312352</v>
      </c>
      <c r="H96" s="323"/>
      <c r="J96" s="1">
        <f t="shared" si="1"/>
        <v>0</v>
      </c>
    </row>
    <row r="97" spans="1:10" ht="12.75" hidden="1" customHeight="1">
      <c r="A97" s="325"/>
      <c r="B97" s="262"/>
      <c r="C97" s="242"/>
      <c r="D97" s="309"/>
      <c r="E97" s="328"/>
      <c r="F97" s="209"/>
      <c r="G97" s="310"/>
      <c r="H97" s="323"/>
      <c r="J97" s="1">
        <f t="shared" ref="J97:J125" si="2">SUM(I97*1.133*1.11*1.018*1.008*1.0015)</f>
        <v>0</v>
      </c>
    </row>
    <row r="98" spans="1:10" ht="12.75" customHeight="1">
      <c r="A98" s="303">
        <v>35</v>
      </c>
      <c r="B98" s="262" t="s">
        <v>269</v>
      </c>
      <c r="C98" s="242" t="s">
        <v>154</v>
      </c>
      <c r="D98" s="309" t="s">
        <v>209</v>
      </c>
      <c r="E98" s="327">
        <v>0.128</v>
      </c>
      <c r="F98" s="207">
        <v>262.96070957463638</v>
      </c>
      <c r="G98" s="310">
        <f>E98*F98</f>
        <v>33.65897082555346</v>
      </c>
      <c r="H98" s="323"/>
      <c r="J98" s="1">
        <f t="shared" si="2"/>
        <v>0</v>
      </c>
    </row>
    <row r="99" spans="1:10">
      <c r="A99" s="304"/>
      <c r="B99" s="262"/>
      <c r="C99" s="242"/>
      <c r="D99" s="309"/>
      <c r="E99" s="327"/>
      <c r="F99" s="208"/>
      <c r="G99" s="310"/>
      <c r="H99" s="323"/>
      <c r="I99" s="1">
        <v>203.45984560000005</v>
      </c>
      <c r="J99" s="1">
        <f t="shared" si="2"/>
        <v>262.96070957463638</v>
      </c>
    </row>
    <row r="100" spans="1:10" ht="0.75" customHeight="1">
      <c r="A100" s="304"/>
      <c r="B100" s="262"/>
      <c r="C100" s="242"/>
      <c r="D100" s="309"/>
      <c r="E100" s="327"/>
      <c r="F100" s="208"/>
      <c r="G100" s="310"/>
      <c r="H100" s="323"/>
      <c r="J100" s="1">
        <f t="shared" si="2"/>
        <v>0</v>
      </c>
    </row>
    <row r="101" spans="1:10" ht="12.75" hidden="1" customHeight="1">
      <c r="A101" s="325"/>
      <c r="B101" s="262"/>
      <c r="C101" s="242"/>
      <c r="D101" s="309"/>
      <c r="E101" s="327"/>
      <c r="F101" s="209"/>
      <c r="G101" s="310"/>
      <c r="H101" s="323"/>
      <c r="J101" s="1">
        <f t="shared" si="2"/>
        <v>0</v>
      </c>
    </row>
    <row r="102" spans="1:10">
      <c r="A102" s="303">
        <v>36</v>
      </c>
      <c r="B102" s="262" t="s">
        <v>10</v>
      </c>
      <c r="C102" s="242" t="s">
        <v>157</v>
      </c>
      <c r="D102" s="308" t="s">
        <v>210</v>
      </c>
      <c r="E102" s="328">
        <v>125.76</v>
      </c>
      <c r="F102" s="207">
        <v>4.1849999999999996</v>
      </c>
      <c r="G102" s="310">
        <f>E102*F102</f>
        <v>526.30560000000003</v>
      </c>
      <c r="H102" s="323"/>
      <c r="J102" s="1">
        <f t="shared" si="2"/>
        <v>0</v>
      </c>
    </row>
    <row r="103" spans="1:10" ht="15" customHeight="1">
      <c r="A103" s="304"/>
      <c r="B103" s="262"/>
      <c r="C103" s="242"/>
      <c r="D103" s="309"/>
      <c r="E103" s="328"/>
      <c r="F103" s="208"/>
      <c r="G103" s="310"/>
      <c r="H103" s="323"/>
      <c r="I103" s="1">
        <v>6.3881816872000012</v>
      </c>
      <c r="J103" s="1">
        <f t="shared" si="2"/>
        <v>8.2563750326458027</v>
      </c>
    </row>
    <row r="104" spans="1:10" ht="21" hidden="1" customHeight="1">
      <c r="A104" s="304"/>
      <c r="B104" s="262"/>
      <c r="C104" s="242"/>
      <c r="D104" s="309"/>
      <c r="E104" s="328"/>
      <c r="F104" s="208"/>
      <c r="G104" s="310"/>
      <c r="H104" s="323"/>
      <c r="J104" s="1">
        <f t="shared" si="2"/>
        <v>0</v>
      </c>
    </row>
    <row r="105" spans="1:10" ht="7.5" hidden="1" customHeight="1">
      <c r="A105" s="325"/>
      <c r="B105" s="262"/>
      <c r="C105" s="242"/>
      <c r="D105" s="309"/>
      <c r="E105" s="328"/>
      <c r="F105" s="209"/>
      <c r="G105" s="310"/>
      <c r="H105" s="323"/>
      <c r="J105" s="1">
        <f t="shared" si="2"/>
        <v>0</v>
      </c>
    </row>
    <row r="106" spans="1:10" ht="12" customHeight="1">
      <c r="A106" s="303">
        <v>37</v>
      </c>
      <c r="B106" s="270"/>
      <c r="C106" s="271" t="s">
        <v>158</v>
      </c>
      <c r="D106" s="318"/>
      <c r="E106" s="326"/>
      <c r="F106" s="213"/>
      <c r="G106" s="316"/>
      <c r="H106" s="323"/>
      <c r="J106" s="1">
        <f t="shared" si="2"/>
        <v>0</v>
      </c>
    </row>
    <row r="107" spans="1:10" ht="6" hidden="1" customHeight="1">
      <c r="A107" s="304"/>
      <c r="B107" s="270"/>
      <c r="C107" s="271"/>
      <c r="D107" s="318"/>
      <c r="E107" s="326"/>
      <c r="F107" s="214"/>
      <c r="G107" s="316"/>
      <c r="H107" s="323"/>
      <c r="I107" s="1">
        <v>0</v>
      </c>
      <c r="J107" s="1">
        <f t="shared" si="2"/>
        <v>0</v>
      </c>
    </row>
    <row r="108" spans="1:10" ht="12.75" hidden="1" customHeight="1">
      <c r="A108" s="304"/>
      <c r="B108" s="270"/>
      <c r="C108" s="271"/>
      <c r="D108" s="318"/>
      <c r="E108" s="326"/>
      <c r="F108" s="214"/>
      <c r="G108" s="316"/>
      <c r="H108" s="323"/>
      <c r="J108" s="1">
        <f t="shared" si="2"/>
        <v>0</v>
      </c>
    </row>
    <row r="109" spans="1:10" ht="12" hidden="1" customHeight="1">
      <c r="A109" s="325"/>
      <c r="B109" s="270"/>
      <c r="C109" s="271"/>
      <c r="D109" s="318"/>
      <c r="E109" s="326"/>
      <c r="F109" s="215"/>
      <c r="G109" s="316"/>
      <c r="H109" s="323"/>
      <c r="J109" s="1">
        <f t="shared" si="2"/>
        <v>0</v>
      </c>
    </row>
    <row r="110" spans="1:10">
      <c r="A110" s="303">
        <v>38</v>
      </c>
      <c r="B110" s="270" t="s">
        <v>47</v>
      </c>
      <c r="C110" s="319" t="s">
        <v>159</v>
      </c>
      <c r="D110" s="318" t="s">
        <v>213</v>
      </c>
      <c r="E110" s="326">
        <v>4</v>
      </c>
      <c r="F110" s="213">
        <v>27.458807415508044</v>
      </c>
      <c r="G110" s="316">
        <f>E110*F110</f>
        <v>109.83522966203218</v>
      </c>
      <c r="H110" s="323"/>
      <c r="J110" s="1">
        <f t="shared" si="2"/>
        <v>0</v>
      </c>
    </row>
    <row r="111" spans="1:10" ht="4.5" customHeight="1">
      <c r="A111" s="304"/>
      <c r="B111" s="270"/>
      <c r="C111" s="319"/>
      <c r="D111" s="318"/>
      <c r="E111" s="326"/>
      <c r="F111" s="214"/>
      <c r="G111" s="316"/>
      <c r="H111" s="323"/>
      <c r="I111" s="1">
        <v>21.245625348960001</v>
      </c>
      <c r="J111" s="1">
        <f t="shared" si="2"/>
        <v>27.458807415508044</v>
      </c>
    </row>
    <row r="112" spans="1:10" ht="21.75" hidden="1" customHeight="1">
      <c r="A112" s="304"/>
      <c r="B112" s="270"/>
      <c r="C112" s="319"/>
      <c r="D112" s="318"/>
      <c r="E112" s="326"/>
      <c r="F112" s="214"/>
      <c r="G112" s="316"/>
      <c r="H112" s="323"/>
      <c r="J112" s="1">
        <f t="shared" si="2"/>
        <v>0</v>
      </c>
    </row>
    <row r="113" spans="1:10" ht="10.5" hidden="1" customHeight="1">
      <c r="A113" s="325"/>
      <c r="B113" s="270"/>
      <c r="C113" s="319"/>
      <c r="D113" s="318"/>
      <c r="E113" s="326"/>
      <c r="F113" s="215"/>
      <c r="G113" s="316"/>
      <c r="H113" s="323"/>
      <c r="J113" s="1">
        <f t="shared" si="2"/>
        <v>0</v>
      </c>
    </row>
    <row r="114" spans="1:10" ht="13.5" customHeight="1">
      <c r="A114" s="303">
        <v>39</v>
      </c>
      <c r="B114" s="266"/>
      <c r="C114" s="319" t="s">
        <v>160</v>
      </c>
      <c r="D114" s="318" t="s">
        <v>213</v>
      </c>
      <c r="E114" s="326">
        <v>4</v>
      </c>
      <c r="F114" s="213">
        <v>21.596315821914228</v>
      </c>
      <c r="G114" s="316">
        <f>E114*F114</f>
        <v>86.385263287656912</v>
      </c>
      <c r="H114" s="323"/>
      <c r="J114" s="1">
        <f t="shared" si="2"/>
        <v>0</v>
      </c>
    </row>
    <row r="115" spans="1:10" ht="9" hidden="1" customHeight="1">
      <c r="A115" s="304"/>
      <c r="B115" s="267"/>
      <c r="C115" s="319"/>
      <c r="D115" s="318"/>
      <c r="E115" s="326"/>
      <c r="F115" s="214"/>
      <c r="G115" s="316"/>
      <c r="H115" s="323"/>
      <c r="I115" s="1">
        <v>16.709656320000001</v>
      </c>
      <c r="J115" s="1">
        <f t="shared" si="2"/>
        <v>21.596315821914228</v>
      </c>
    </row>
    <row r="116" spans="1:10" ht="12.75" hidden="1" customHeight="1">
      <c r="A116" s="304"/>
      <c r="B116" s="267"/>
      <c r="C116" s="319"/>
      <c r="D116" s="318"/>
      <c r="E116" s="326"/>
      <c r="F116" s="214"/>
      <c r="G116" s="316"/>
      <c r="H116" s="323"/>
      <c r="J116" s="1">
        <f t="shared" si="2"/>
        <v>0</v>
      </c>
    </row>
    <row r="117" spans="1:10" ht="15" hidden="1" customHeight="1">
      <c r="A117" s="325"/>
      <c r="B117" s="268"/>
      <c r="C117" s="319"/>
      <c r="D117" s="318"/>
      <c r="E117" s="326"/>
      <c r="F117" s="215"/>
      <c r="G117" s="316"/>
      <c r="H117" s="323"/>
      <c r="J117" s="1">
        <f t="shared" si="2"/>
        <v>0</v>
      </c>
    </row>
    <row r="118" spans="1:10" ht="15.75" customHeight="1">
      <c r="A118" s="318">
        <v>40</v>
      </c>
      <c r="B118" s="270"/>
      <c r="C118" s="271" t="s">
        <v>161</v>
      </c>
      <c r="D118" s="318"/>
      <c r="E118" s="326"/>
      <c r="F118" s="213"/>
      <c r="G118" s="316"/>
      <c r="H118" s="323"/>
      <c r="J118" s="1">
        <f t="shared" si="2"/>
        <v>0</v>
      </c>
    </row>
    <row r="119" spans="1:10" ht="4.5" hidden="1" customHeight="1">
      <c r="A119" s="318"/>
      <c r="B119" s="270"/>
      <c r="C119" s="271"/>
      <c r="D119" s="318"/>
      <c r="E119" s="326"/>
      <c r="F119" s="214"/>
      <c r="G119" s="316"/>
      <c r="H119" s="323"/>
      <c r="I119" s="1">
        <v>0</v>
      </c>
      <c r="J119" s="1">
        <f t="shared" si="2"/>
        <v>0</v>
      </c>
    </row>
    <row r="120" spans="1:10" ht="19.5" hidden="1" customHeight="1">
      <c r="A120" s="318"/>
      <c r="B120" s="270"/>
      <c r="C120" s="271"/>
      <c r="D120" s="318"/>
      <c r="E120" s="326"/>
      <c r="F120" s="214"/>
      <c r="G120" s="316"/>
      <c r="H120" s="323"/>
      <c r="J120" s="1">
        <f t="shared" si="2"/>
        <v>0</v>
      </c>
    </row>
    <row r="121" spans="1:10" ht="12.75" hidden="1" customHeight="1">
      <c r="A121" s="318"/>
      <c r="B121" s="270"/>
      <c r="C121" s="271"/>
      <c r="D121" s="318"/>
      <c r="E121" s="326"/>
      <c r="F121" s="215"/>
      <c r="G121" s="316"/>
      <c r="H121" s="323"/>
      <c r="J121" s="1">
        <f t="shared" si="2"/>
        <v>0</v>
      </c>
    </row>
    <row r="122" spans="1:10" ht="13.5" customHeight="1">
      <c r="A122" s="318">
        <v>41</v>
      </c>
      <c r="B122" s="275" t="s">
        <v>51</v>
      </c>
      <c r="C122" s="319" t="s">
        <v>258</v>
      </c>
      <c r="D122" s="318" t="s">
        <v>214</v>
      </c>
      <c r="E122" s="320">
        <v>0.43</v>
      </c>
      <c r="F122" s="300">
        <v>44.298499999999997</v>
      </c>
      <c r="G122" s="316">
        <f>E122*F122</f>
        <v>19.048354999999997</v>
      </c>
      <c r="H122" s="323"/>
      <c r="J122" s="1">
        <f t="shared" si="2"/>
        <v>0</v>
      </c>
    </row>
    <row r="123" spans="1:10">
      <c r="A123" s="318"/>
      <c r="B123" s="276"/>
      <c r="C123" s="319"/>
      <c r="D123" s="318"/>
      <c r="E123" s="321"/>
      <c r="F123" s="301"/>
      <c r="G123" s="316"/>
      <c r="H123" s="323"/>
      <c r="I123" s="1">
        <v>34.224788000000004</v>
      </c>
      <c r="J123" s="1">
        <f t="shared" si="2"/>
        <v>44.233664441164301</v>
      </c>
    </row>
    <row r="124" spans="1:10">
      <c r="A124" s="318"/>
      <c r="B124" s="276"/>
      <c r="C124" s="319"/>
      <c r="D124" s="318"/>
      <c r="E124" s="321"/>
      <c r="F124" s="301"/>
      <c r="G124" s="316"/>
      <c r="H124" s="323"/>
      <c r="J124" s="1">
        <f t="shared" si="2"/>
        <v>0</v>
      </c>
    </row>
    <row r="125" spans="1:10" ht="0.75" customHeight="1">
      <c r="A125" s="318"/>
      <c r="B125" s="277"/>
      <c r="C125" s="319"/>
      <c r="D125" s="318"/>
      <c r="E125" s="322"/>
      <c r="F125" s="215"/>
      <c r="G125" s="316"/>
      <c r="H125" s="324"/>
      <c r="J125" s="1">
        <f t="shared" si="2"/>
        <v>0</v>
      </c>
    </row>
    <row r="126" spans="1:10" s="57" customFormat="1">
      <c r="A126" s="53">
        <v>42</v>
      </c>
      <c r="B126" s="230"/>
      <c r="C126" s="221" t="s">
        <v>204</v>
      </c>
      <c r="D126" s="54"/>
      <c r="E126" s="55"/>
      <c r="F126" s="56"/>
      <c r="G126" s="220">
        <f>SUM(G11:G125)</f>
        <v>40971.748111209425</v>
      </c>
      <c r="H126" s="224">
        <v>87.979354376552692</v>
      </c>
      <c r="J126" s="1">
        <f>SUM(I126*1.133*1.11*1.018*1.008*1.0015)</f>
        <v>0</v>
      </c>
    </row>
    <row r="127" spans="1:10" s="57" customFormat="1">
      <c r="A127" s="53">
        <v>43</v>
      </c>
      <c r="B127" s="230"/>
      <c r="C127" s="44" t="s">
        <v>162</v>
      </c>
      <c r="D127" s="54"/>
      <c r="E127" s="55"/>
      <c r="F127" s="56"/>
      <c r="G127" s="58"/>
      <c r="H127" s="56"/>
      <c r="J127" s="1"/>
    </row>
    <row r="128" spans="1:10">
      <c r="A128" s="59">
        <v>44</v>
      </c>
      <c r="B128" s="137"/>
      <c r="C128" s="60" t="s">
        <v>163</v>
      </c>
      <c r="D128" s="11"/>
      <c r="E128" s="61"/>
      <c r="F128" s="62"/>
      <c r="G128" s="62"/>
      <c r="H128" s="62"/>
      <c r="J128" s="1">
        <f>SUM(I128*1.133*1.11*1.018*1.008*1.0015)</f>
        <v>0</v>
      </c>
    </row>
    <row r="129" spans="1:10" ht="25.5">
      <c r="A129" s="53">
        <v>45</v>
      </c>
      <c r="B129" s="84" t="s">
        <v>54</v>
      </c>
      <c r="C129" s="63" t="s">
        <v>164</v>
      </c>
      <c r="D129" s="11" t="s">
        <v>213</v>
      </c>
      <c r="E129" s="64">
        <v>18</v>
      </c>
      <c r="F129" s="30">
        <v>21.272073983476801</v>
      </c>
      <c r="G129" s="30">
        <f>SUM(E129*F129)</f>
        <v>382.89733170258239</v>
      </c>
      <c r="H129" s="62"/>
      <c r="I129" s="1">
        <v>16.458781599999998</v>
      </c>
      <c r="J129" s="1">
        <f>SUM(I129*1.133*1.11*1.018*1.008*1.0015)</f>
        <v>21.272073983476801</v>
      </c>
    </row>
    <row r="130" spans="1:10" ht="24.75" customHeight="1">
      <c r="A130" s="59">
        <v>46</v>
      </c>
      <c r="B130" s="84" t="s">
        <v>292</v>
      </c>
      <c r="C130" s="63" t="s">
        <v>165</v>
      </c>
      <c r="D130" s="11" t="s">
        <v>215</v>
      </c>
      <c r="E130" s="51">
        <v>2.851</v>
      </c>
      <c r="F130" s="30">
        <v>2.1396325016329998</v>
      </c>
      <c r="G130" s="30">
        <f t="shared" ref="G130:G167" si="3">SUM(E130*F130)</f>
        <v>6.1000922621556821</v>
      </c>
      <c r="H130" s="62"/>
      <c r="I130" s="1">
        <v>1.6554918000000001</v>
      </c>
      <c r="J130" s="1">
        <f t="shared" ref="J130:J167" si="4">SUM(I130*1.133*1.11*1.018*1.008*1.0015)</f>
        <v>2.1396325016329998</v>
      </c>
    </row>
    <row r="131" spans="1:10">
      <c r="A131" s="53">
        <v>47</v>
      </c>
      <c r="B131" s="137"/>
      <c r="C131" s="60" t="s">
        <v>166</v>
      </c>
      <c r="D131" s="11"/>
      <c r="E131" s="64"/>
      <c r="F131" s="30"/>
      <c r="G131" s="30"/>
      <c r="H131" s="62"/>
      <c r="J131" s="1">
        <f t="shared" si="4"/>
        <v>0</v>
      </c>
    </row>
    <row r="132" spans="1:10" ht="14.25">
      <c r="A132" s="59">
        <v>48</v>
      </c>
      <c r="B132" s="137" t="s">
        <v>124</v>
      </c>
      <c r="C132" s="63" t="s">
        <v>167</v>
      </c>
      <c r="D132" s="11" t="s">
        <v>208</v>
      </c>
      <c r="E132" s="65">
        <v>7.1999999999999995E-2</v>
      </c>
      <c r="F132" s="30">
        <v>9.46345699796613</v>
      </c>
      <c r="G132" s="30">
        <f t="shared" si="3"/>
        <v>0.6813689038535613</v>
      </c>
      <c r="H132" s="62"/>
      <c r="I132" s="1">
        <v>7.3221338000000014</v>
      </c>
      <c r="J132" s="1">
        <f t="shared" si="4"/>
        <v>9.46345699796613</v>
      </c>
    </row>
    <row r="133" spans="1:10" ht="25.5">
      <c r="A133" s="53">
        <v>49</v>
      </c>
      <c r="B133" s="137" t="s">
        <v>73</v>
      </c>
      <c r="C133" s="63" t="s">
        <v>168</v>
      </c>
      <c r="D133" s="11" t="s">
        <v>208</v>
      </c>
      <c r="E133" s="65">
        <v>7.1999999999999995E-2</v>
      </c>
      <c r="F133" s="30">
        <v>37.150607397830093</v>
      </c>
      <c r="G133" s="30">
        <f t="shared" si="3"/>
        <v>2.6748437326437666</v>
      </c>
      <c r="H133" s="62"/>
      <c r="I133" s="1">
        <v>28.744434320000003</v>
      </c>
      <c r="J133" s="1">
        <f t="shared" si="4"/>
        <v>37.150607397830093</v>
      </c>
    </row>
    <row r="134" spans="1:10" ht="14.25">
      <c r="A134" s="59">
        <v>50</v>
      </c>
      <c r="B134" s="84" t="s">
        <v>57</v>
      </c>
      <c r="C134" s="63" t="s">
        <v>169</v>
      </c>
      <c r="D134" s="11" t="s">
        <v>208</v>
      </c>
      <c r="E134" s="51">
        <v>1.44</v>
      </c>
      <c r="F134" s="30">
        <v>48.891726533923958</v>
      </c>
      <c r="G134" s="30">
        <f t="shared" si="3"/>
        <v>70.404086208850501</v>
      </c>
      <c r="H134" s="62"/>
      <c r="I134" s="1">
        <v>37.828857200000009</v>
      </c>
      <c r="J134" s="1">
        <f t="shared" si="4"/>
        <v>48.891726533923958</v>
      </c>
    </row>
    <row r="135" spans="1:10">
      <c r="A135" s="59">
        <v>52</v>
      </c>
      <c r="B135" s="84"/>
      <c r="C135" s="63" t="s">
        <v>171</v>
      </c>
      <c r="D135" s="11" t="s">
        <v>209</v>
      </c>
      <c r="E135" s="65">
        <v>3.5000000000000003E-2</v>
      </c>
      <c r="F135" s="30">
        <v>425.45043373017921</v>
      </c>
      <c r="G135" s="30">
        <f t="shared" si="3"/>
        <v>14.890765180556274</v>
      </c>
      <c r="H135" s="62"/>
      <c r="I135" s="1">
        <v>329.18256000000002</v>
      </c>
      <c r="J135" s="1">
        <f t="shared" si="4"/>
        <v>425.45043373017921</v>
      </c>
    </row>
    <row r="136" spans="1:10">
      <c r="A136" s="53">
        <v>53</v>
      </c>
      <c r="B136" s="84"/>
      <c r="C136" s="63" t="s">
        <v>172</v>
      </c>
      <c r="D136" s="11" t="s">
        <v>209</v>
      </c>
      <c r="E136" s="66">
        <v>9.3500000000000007E-3</v>
      </c>
      <c r="F136" s="30">
        <v>725.9012710015802</v>
      </c>
      <c r="G136" s="30">
        <f t="shared" si="3"/>
        <v>6.7871768838647757</v>
      </c>
      <c r="H136" s="62"/>
      <c r="I136" s="1">
        <v>561.64953600000013</v>
      </c>
      <c r="J136" s="1">
        <f t="shared" si="4"/>
        <v>725.9012710015802</v>
      </c>
    </row>
    <row r="137" spans="1:10">
      <c r="A137" s="59">
        <v>54</v>
      </c>
      <c r="B137" s="84"/>
      <c r="C137" s="60" t="s">
        <v>173</v>
      </c>
      <c r="D137" s="11"/>
      <c r="E137" s="66"/>
      <c r="F137" s="30">
        <v>0</v>
      </c>
      <c r="G137" s="30">
        <f t="shared" si="3"/>
        <v>0</v>
      </c>
      <c r="H137" s="62"/>
      <c r="J137" s="1">
        <f t="shared" si="4"/>
        <v>0</v>
      </c>
    </row>
    <row r="138" spans="1:10">
      <c r="A138" s="53">
        <v>55</v>
      </c>
      <c r="B138" s="84"/>
      <c r="C138" s="63" t="s">
        <v>174</v>
      </c>
      <c r="D138" s="11" t="s">
        <v>211</v>
      </c>
      <c r="E138" s="51">
        <v>126</v>
      </c>
      <c r="F138" s="30">
        <v>7.8463602114486157</v>
      </c>
      <c r="G138" s="30">
        <f t="shared" si="3"/>
        <v>988.64138664252562</v>
      </c>
      <c r="H138" s="62"/>
      <c r="I138" s="1">
        <v>6.0709420800000009</v>
      </c>
      <c r="J138" s="1">
        <f t="shared" si="4"/>
        <v>7.8463602114486157</v>
      </c>
    </row>
    <row r="139" spans="1:10">
      <c r="A139" s="59">
        <v>56</v>
      </c>
      <c r="B139" s="137" t="s">
        <v>58</v>
      </c>
      <c r="C139" s="63" t="s">
        <v>175</v>
      </c>
      <c r="D139" s="11" t="s">
        <v>213</v>
      </c>
      <c r="E139" s="61" t="s">
        <v>76</v>
      </c>
      <c r="F139" s="30">
        <v>21.087703722796537</v>
      </c>
      <c r="G139" s="30">
        <f t="shared" si="3"/>
        <v>379.57866701033765</v>
      </c>
      <c r="H139" s="62"/>
      <c r="I139" s="1">
        <v>16.316129320000002</v>
      </c>
      <c r="J139" s="1">
        <f t="shared" si="4"/>
        <v>21.087703722796537</v>
      </c>
    </row>
    <row r="140" spans="1:10">
      <c r="A140" s="53">
        <v>57</v>
      </c>
      <c r="B140" s="137" t="s">
        <v>64</v>
      </c>
      <c r="C140" s="63" t="s">
        <v>176</v>
      </c>
      <c r="D140" s="11" t="s">
        <v>213</v>
      </c>
      <c r="E140" s="32">
        <v>18</v>
      </c>
      <c r="F140" s="30">
        <v>49.361419229441061</v>
      </c>
      <c r="G140" s="30">
        <f t="shared" si="3"/>
        <v>888.50554612993915</v>
      </c>
      <c r="H140" s="62"/>
      <c r="I140" s="1">
        <v>38.192271200000008</v>
      </c>
      <c r="J140" s="1">
        <f t="shared" si="4"/>
        <v>49.361419229441061</v>
      </c>
    </row>
    <row r="141" spans="1:10" ht="23.25" customHeight="1">
      <c r="A141" s="59">
        <v>58</v>
      </c>
      <c r="B141" s="137" t="s">
        <v>59</v>
      </c>
      <c r="C141" s="63" t="s">
        <v>177</v>
      </c>
      <c r="D141" s="11" t="s">
        <v>216</v>
      </c>
      <c r="E141" s="61" t="s">
        <v>89</v>
      </c>
      <c r="F141" s="30">
        <v>32.532680304085865</v>
      </c>
      <c r="G141" s="30">
        <f t="shared" si="3"/>
        <v>35.135294728412738</v>
      </c>
      <c r="H141" s="62"/>
      <c r="I141" s="1">
        <v>25.1714186592</v>
      </c>
      <c r="J141" s="1">
        <f t="shared" si="4"/>
        <v>32.532680304085865</v>
      </c>
    </row>
    <row r="142" spans="1:10" ht="25.5">
      <c r="A142" s="53">
        <v>59</v>
      </c>
      <c r="B142" s="137" t="s">
        <v>61</v>
      </c>
      <c r="C142" s="63" t="s">
        <v>180</v>
      </c>
      <c r="D142" s="11" t="s">
        <v>216</v>
      </c>
      <c r="E142" s="61" t="s">
        <v>94</v>
      </c>
      <c r="F142" s="30">
        <v>65.609333392484757</v>
      </c>
      <c r="G142" s="30">
        <f t="shared" si="3"/>
        <v>314.9248002839268</v>
      </c>
      <c r="H142" s="62"/>
      <c r="I142" s="1">
        <v>50.763723841280004</v>
      </c>
      <c r="J142" s="1">
        <f t="shared" si="4"/>
        <v>65.609333392484757</v>
      </c>
    </row>
    <row r="143" spans="1:10" ht="11.25" customHeight="1">
      <c r="A143" s="59">
        <v>60</v>
      </c>
      <c r="B143" s="137"/>
      <c r="C143" s="63" t="s">
        <v>178</v>
      </c>
      <c r="D143" s="11" t="s">
        <v>213</v>
      </c>
      <c r="E143" s="61" t="s">
        <v>96</v>
      </c>
      <c r="F143" s="30">
        <v>1.715355908030705</v>
      </c>
      <c r="G143" s="30">
        <f t="shared" si="3"/>
        <v>18.868914988337757</v>
      </c>
      <c r="H143" s="62"/>
      <c r="I143" s="1">
        <v>1.3272174720000003</v>
      </c>
      <c r="J143" s="1">
        <f t="shared" si="4"/>
        <v>1.715355908030705</v>
      </c>
    </row>
    <row r="144" spans="1:10">
      <c r="A144" s="53">
        <v>61</v>
      </c>
      <c r="B144" s="137"/>
      <c r="C144" s="63" t="s">
        <v>179</v>
      </c>
      <c r="D144" s="11" t="s">
        <v>213</v>
      </c>
      <c r="E144" s="61" t="s">
        <v>96</v>
      </c>
      <c r="F144" s="30">
        <v>3.8795055479254574</v>
      </c>
      <c r="G144" s="30">
        <f t="shared" si="3"/>
        <v>42.674561027180033</v>
      </c>
      <c r="H144" s="62"/>
      <c r="I144" s="1">
        <v>3.0016788480000005</v>
      </c>
      <c r="J144" s="1">
        <f t="shared" si="4"/>
        <v>3.8795055479254574</v>
      </c>
    </row>
    <row r="145" spans="1:10" ht="9.75" customHeight="1">
      <c r="A145" s="59">
        <v>62</v>
      </c>
      <c r="B145" s="137"/>
      <c r="C145" s="63" t="s">
        <v>181</v>
      </c>
      <c r="D145" s="11" t="s">
        <v>213</v>
      </c>
      <c r="E145" s="61" t="s">
        <v>99</v>
      </c>
      <c r="F145" s="30">
        <v>2.4578233906111597</v>
      </c>
      <c r="G145" s="30">
        <f t="shared" si="3"/>
        <v>29.493880687333917</v>
      </c>
      <c r="H145" s="62"/>
      <c r="I145" s="1">
        <v>1.9016847360000002</v>
      </c>
      <c r="J145" s="1">
        <f t="shared" si="4"/>
        <v>2.4578233906111597</v>
      </c>
    </row>
    <row r="146" spans="1:10" ht="12.75" customHeight="1">
      <c r="A146" s="53">
        <v>63</v>
      </c>
      <c r="B146" s="137"/>
      <c r="C146" s="63" t="s">
        <v>182</v>
      </c>
      <c r="D146" s="11" t="s">
        <v>213</v>
      </c>
      <c r="E146" s="61" t="s">
        <v>99</v>
      </c>
      <c r="F146" s="30">
        <v>2.2816191401813151</v>
      </c>
      <c r="G146" s="30">
        <f t="shared" si="3"/>
        <v>27.379429682175783</v>
      </c>
      <c r="H146" s="62"/>
      <c r="I146" s="1">
        <v>1.76535072</v>
      </c>
      <c r="J146" s="1">
        <f t="shared" si="4"/>
        <v>2.2816191401813151</v>
      </c>
    </row>
    <row r="147" spans="1:10" ht="10.5" customHeight="1">
      <c r="A147" s="59">
        <v>64</v>
      </c>
      <c r="B147" s="137"/>
      <c r="C147" s="63" t="s">
        <v>183</v>
      </c>
      <c r="D147" s="11" t="s">
        <v>213</v>
      </c>
      <c r="E147" s="61" t="s">
        <v>102</v>
      </c>
      <c r="F147" s="30">
        <v>0.30120384688862245</v>
      </c>
      <c r="G147" s="30">
        <f t="shared" si="3"/>
        <v>15.060192344431123</v>
      </c>
      <c r="H147" s="62"/>
      <c r="I147" s="1">
        <v>0.23304960000000005</v>
      </c>
      <c r="J147" s="1">
        <f t="shared" si="4"/>
        <v>0.30120384688862245</v>
      </c>
    </row>
    <row r="148" spans="1:10">
      <c r="A148" s="53">
        <v>65</v>
      </c>
      <c r="B148" s="137"/>
      <c r="C148" s="63" t="s">
        <v>184</v>
      </c>
      <c r="D148" s="11" t="s">
        <v>213</v>
      </c>
      <c r="E148" s="61" t="s">
        <v>96</v>
      </c>
      <c r="F148" s="30">
        <v>4.0662519329964036E-2</v>
      </c>
      <c r="G148" s="30">
        <f t="shared" si="3"/>
        <v>0.44728771262960443</v>
      </c>
      <c r="H148" s="62"/>
      <c r="I148" s="1">
        <v>3.1461696000000004E-2</v>
      </c>
      <c r="J148" s="1">
        <f t="shared" si="4"/>
        <v>4.0662519329964036E-2</v>
      </c>
    </row>
    <row r="149" spans="1:10" ht="12.75" customHeight="1">
      <c r="A149" s="59">
        <v>66</v>
      </c>
      <c r="B149" s="137"/>
      <c r="C149" s="63" t="s">
        <v>185</v>
      </c>
      <c r="D149" s="11" t="s">
        <v>213</v>
      </c>
      <c r="E149" s="61" t="s">
        <v>99</v>
      </c>
      <c r="F149" s="30">
        <v>0.52108265511731688</v>
      </c>
      <c r="G149" s="30">
        <f t="shared" si="3"/>
        <v>6.2529918614078026</v>
      </c>
      <c r="H149" s="62"/>
      <c r="I149" s="1">
        <v>0.40317580800000002</v>
      </c>
      <c r="J149" s="1">
        <f t="shared" si="4"/>
        <v>0.52108265511731688</v>
      </c>
    </row>
    <row r="150" spans="1:10" ht="12.75" customHeight="1">
      <c r="A150" s="53">
        <v>67</v>
      </c>
      <c r="B150" s="137"/>
      <c r="C150" s="63" t="s">
        <v>186</v>
      </c>
      <c r="D150" s="11" t="s">
        <v>213</v>
      </c>
      <c r="E150" s="61" t="s">
        <v>106</v>
      </c>
      <c r="F150" s="30">
        <v>0.56174517444728089</v>
      </c>
      <c r="G150" s="30">
        <f t="shared" si="3"/>
        <v>1.1234903488945618</v>
      </c>
      <c r="H150" s="62"/>
      <c r="I150" s="1">
        <v>0.43463750400000001</v>
      </c>
      <c r="J150" s="1">
        <f t="shared" si="4"/>
        <v>0.56174517444728089</v>
      </c>
    </row>
    <row r="151" spans="1:10" ht="12" customHeight="1">
      <c r="A151" s="59">
        <v>68</v>
      </c>
      <c r="B151" s="137"/>
      <c r="C151" s="63" t="s">
        <v>187</v>
      </c>
      <c r="D151" s="11" t="s">
        <v>213</v>
      </c>
      <c r="E151" s="61" t="s">
        <v>108</v>
      </c>
      <c r="F151" s="30">
        <v>0.74849155951822688</v>
      </c>
      <c r="G151" s="30">
        <f t="shared" si="3"/>
        <v>26.945696142656168</v>
      </c>
      <c r="H151" s="62"/>
      <c r="I151" s="1">
        <v>0.57912825600000006</v>
      </c>
      <c r="J151" s="1">
        <f t="shared" si="4"/>
        <v>0.74849155951822688</v>
      </c>
    </row>
    <row r="152" spans="1:10">
      <c r="A152" s="53">
        <v>69</v>
      </c>
      <c r="B152" s="137"/>
      <c r="C152" s="63" t="s">
        <v>188</v>
      </c>
      <c r="D152" s="11" t="s">
        <v>213</v>
      </c>
      <c r="E152" s="61" t="s">
        <v>102</v>
      </c>
      <c r="F152" s="30">
        <v>0.22590288516646684</v>
      </c>
      <c r="G152" s="30">
        <f t="shared" si="3"/>
        <v>11.295144258323342</v>
      </c>
      <c r="H152" s="62"/>
      <c r="I152" s="1">
        <v>0.1747872</v>
      </c>
      <c r="J152" s="1">
        <f t="shared" si="4"/>
        <v>0.22590288516646684</v>
      </c>
    </row>
    <row r="153" spans="1:10">
      <c r="A153" s="59">
        <v>70</v>
      </c>
      <c r="B153" s="137"/>
      <c r="C153" s="60" t="s">
        <v>189</v>
      </c>
      <c r="D153" s="11"/>
      <c r="E153" s="61"/>
      <c r="F153" s="30"/>
      <c r="G153" s="30"/>
      <c r="H153" s="62"/>
      <c r="J153" s="1">
        <f t="shared" si="4"/>
        <v>0</v>
      </c>
    </row>
    <row r="154" spans="1:10">
      <c r="A154" s="53">
        <v>71</v>
      </c>
      <c r="B154" s="137" t="s">
        <v>65</v>
      </c>
      <c r="C154" s="63" t="s">
        <v>190</v>
      </c>
      <c r="D154" s="11" t="s">
        <v>213</v>
      </c>
      <c r="E154" s="32">
        <v>1</v>
      </c>
      <c r="F154" s="31">
        <v>32.99</v>
      </c>
      <c r="G154" s="30">
        <f t="shared" si="3"/>
        <v>32.99</v>
      </c>
      <c r="H154" s="62"/>
      <c r="I154" s="1">
        <v>31.660392600000002</v>
      </c>
      <c r="J154" s="1">
        <f t="shared" si="4"/>
        <v>40.919323805422003</v>
      </c>
    </row>
    <row r="155" spans="1:10" ht="25.5">
      <c r="A155" s="59">
        <v>72</v>
      </c>
      <c r="B155" s="137" t="s">
        <v>62</v>
      </c>
      <c r="C155" s="63" t="s">
        <v>191</v>
      </c>
      <c r="D155" s="11" t="s">
        <v>213</v>
      </c>
      <c r="E155" s="32">
        <v>2</v>
      </c>
      <c r="F155" s="30">
        <v>3.9831077673174775</v>
      </c>
      <c r="G155" s="30">
        <f t="shared" si="3"/>
        <v>7.966215534634955</v>
      </c>
      <c r="H155" s="62"/>
      <c r="I155" s="1">
        <v>3.0818387</v>
      </c>
      <c r="J155" s="1">
        <f t="shared" si="4"/>
        <v>3.9831077673174775</v>
      </c>
    </row>
    <row r="156" spans="1:10" ht="25.5">
      <c r="A156" s="53">
        <v>73</v>
      </c>
      <c r="B156" s="137" t="s">
        <v>62</v>
      </c>
      <c r="C156" s="63" t="s">
        <v>192</v>
      </c>
      <c r="D156" s="11" t="s">
        <v>213</v>
      </c>
      <c r="E156" s="32">
        <v>1</v>
      </c>
      <c r="F156" s="30">
        <v>3.9831077673174775</v>
      </c>
      <c r="G156" s="30">
        <f t="shared" si="3"/>
        <v>3.9831077673174775</v>
      </c>
      <c r="H156" s="62"/>
      <c r="I156" s="1">
        <v>3.0818387</v>
      </c>
      <c r="J156" s="1">
        <f t="shared" si="4"/>
        <v>3.9831077673174775</v>
      </c>
    </row>
    <row r="157" spans="1:10" ht="25.5">
      <c r="A157" s="59">
        <v>76</v>
      </c>
      <c r="B157" s="137" t="s">
        <v>66</v>
      </c>
      <c r="C157" s="63" t="s">
        <v>193</v>
      </c>
      <c r="D157" s="11" t="s">
        <v>213</v>
      </c>
      <c r="E157" s="61" t="s">
        <v>63</v>
      </c>
      <c r="F157" s="30">
        <v>16.515006924903169</v>
      </c>
      <c r="G157" s="30">
        <f t="shared" si="3"/>
        <v>16.515006924903169</v>
      </c>
      <c r="H157" s="62"/>
      <c r="I157" s="1">
        <v>12.778109568000001</v>
      </c>
      <c r="J157" s="1">
        <f t="shared" si="4"/>
        <v>16.515006924903169</v>
      </c>
    </row>
    <row r="158" spans="1:10" ht="11.25" customHeight="1">
      <c r="A158" s="53">
        <v>77</v>
      </c>
      <c r="B158" s="137"/>
      <c r="C158" s="63" t="s">
        <v>194</v>
      </c>
      <c r="D158" s="11" t="s">
        <v>213</v>
      </c>
      <c r="E158" s="61" t="s">
        <v>63</v>
      </c>
      <c r="F158" s="30">
        <v>7.3885303641779085</v>
      </c>
      <c r="G158" s="30">
        <f t="shared" si="3"/>
        <v>7.3885303641779085</v>
      </c>
      <c r="H158" s="62"/>
      <c r="I158" s="1">
        <v>5.7167066880000004</v>
      </c>
      <c r="J158" s="1">
        <f t="shared" si="4"/>
        <v>7.3885303641779085</v>
      </c>
    </row>
    <row r="159" spans="1:10" ht="25.5">
      <c r="A159" s="59">
        <v>78</v>
      </c>
      <c r="B159" s="137"/>
      <c r="C159" s="63" t="s">
        <v>195</v>
      </c>
      <c r="D159" s="11" t="s">
        <v>213</v>
      </c>
      <c r="E159" s="61" t="s">
        <v>63</v>
      </c>
      <c r="F159" s="30">
        <v>5.2710673205508929</v>
      </c>
      <c r="G159" s="30">
        <f t="shared" si="3"/>
        <v>5.2710673205508929</v>
      </c>
      <c r="H159" s="62"/>
      <c r="I159" s="1">
        <v>4.0783680000000011</v>
      </c>
      <c r="J159" s="1">
        <f t="shared" si="4"/>
        <v>5.2710673205508929</v>
      </c>
    </row>
    <row r="160" spans="1:10">
      <c r="A160" s="53">
        <v>79</v>
      </c>
      <c r="B160" s="137"/>
      <c r="C160" s="63" t="s">
        <v>196</v>
      </c>
      <c r="D160" s="11" t="s">
        <v>213</v>
      </c>
      <c r="E160" s="61" t="s">
        <v>63</v>
      </c>
      <c r="F160" s="30">
        <v>3.0120384688862245</v>
      </c>
      <c r="G160" s="30">
        <f t="shared" si="3"/>
        <v>3.0120384688862245</v>
      </c>
      <c r="H160" s="62"/>
      <c r="I160" s="1">
        <v>2.3304960000000001</v>
      </c>
      <c r="J160" s="1">
        <f t="shared" si="4"/>
        <v>3.0120384688862245</v>
      </c>
    </row>
    <row r="161" spans="1:10">
      <c r="A161" s="59">
        <v>80</v>
      </c>
      <c r="B161" s="137"/>
      <c r="C161" s="63" t="s">
        <v>197</v>
      </c>
      <c r="D161" s="11" t="s">
        <v>211</v>
      </c>
      <c r="E161" s="61" t="s">
        <v>115</v>
      </c>
      <c r="F161" s="30">
        <v>1.8072230813317347</v>
      </c>
      <c r="G161" s="30">
        <f t="shared" si="3"/>
        <v>0.90361154066586735</v>
      </c>
      <c r="H161" s="62"/>
      <c r="I161" s="1">
        <v>1.3982976</v>
      </c>
      <c r="J161" s="1">
        <f t="shared" si="4"/>
        <v>1.8072230813317347</v>
      </c>
    </row>
    <row r="162" spans="1:10" ht="25.5">
      <c r="A162" s="53">
        <v>81</v>
      </c>
      <c r="B162" s="137" t="s">
        <v>59</v>
      </c>
      <c r="C162" s="63" t="s">
        <v>198</v>
      </c>
      <c r="D162" s="11" t="s">
        <v>211</v>
      </c>
      <c r="E162" s="61" t="s">
        <v>117</v>
      </c>
      <c r="F162" s="30">
        <v>32.532680304085865</v>
      </c>
      <c r="G162" s="30">
        <f t="shared" si="3"/>
        <v>650.65360608171727</v>
      </c>
      <c r="H162" s="62"/>
      <c r="I162" s="1">
        <v>25.1714186592</v>
      </c>
      <c r="J162" s="1">
        <f t="shared" si="4"/>
        <v>32.532680304085865</v>
      </c>
    </row>
    <row r="163" spans="1:10" ht="25.5">
      <c r="A163" s="53">
        <v>83</v>
      </c>
      <c r="B163" s="137" t="s">
        <v>67</v>
      </c>
      <c r="C163" s="63" t="s">
        <v>199</v>
      </c>
      <c r="D163" s="11" t="s">
        <v>210</v>
      </c>
      <c r="E163" s="31">
        <v>37.68</v>
      </c>
      <c r="F163" s="30">
        <v>0.47096233499505002</v>
      </c>
      <c r="G163" s="30">
        <f t="shared" si="3"/>
        <v>17.745860782613484</v>
      </c>
      <c r="H163" s="62"/>
      <c r="I163" s="1">
        <v>0.36439635456000002</v>
      </c>
      <c r="J163" s="1">
        <f t="shared" si="4"/>
        <v>0.47096233499505002</v>
      </c>
    </row>
    <row r="164" spans="1:10" ht="15.75" customHeight="1">
      <c r="A164" s="53">
        <v>87</v>
      </c>
      <c r="B164" s="137" t="s">
        <v>70</v>
      </c>
      <c r="C164" s="63" t="s">
        <v>200</v>
      </c>
      <c r="D164" s="11" t="s">
        <v>211</v>
      </c>
      <c r="E164" s="61" t="s">
        <v>80</v>
      </c>
      <c r="F164" s="30">
        <v>0.56572565061514146</v>
      </c>
      <c r="G164" s="30">
        <f t="shared" si="3"/>
        <v>30.549185133217637</v>
      </c>
      <c r="H164" s="62"/>
      <c r="I164" s="1">
        <v>0.43771730656000007</v>
      </c>
      <c r="J164" s="1">
        <f t="shared" si="4"/>
        <v>0.56572565061514146</v>
      </c>
    </row>
    <row r="165" spans="1:10">
      <c r="A165" s="59">
        <v>88</v>
      </c>
      <c r="B165" s="139"/>
      <c r="C165" s="67" t="s">
        <v>201</v>
      </c>
      <c r="D165" s="68"/>
      <c r="E165" s="69"/>
      <c r="F165" s="30"/>
      <c r="G165" s="30"/>
      <c r="H165" s="62"/>
      <c r="J165" s="1">
        <f t="shared" si="4"/>
        <v>0</v>
      </c>
    </row>
    <row r="166" spans="1:10" ht="25.5">
      <c r="A166" s="53">
        <v>89</v>
      </c>
      <c r="B166" s="137" t="s">
        <v>122</v>
      </c>
      <c r="C166" s="70" t="s">
        <v>202</v>
      </c>
      <c r="D166" s="11" t="s">
        <v>213</v>
      </c>
      <c r="E166" s="61" t="s">
        <v>80</v>
      </c>
      <c r="F166" s="30">
        <v>19.393700757565131</v>
      </c>
      <c r="G166" s="30">
        <f t="shared" si="3"/>
        <v>1047.2598409085172</v>
      </c>
      <c r="H166" s="62"/>
      <c r="I166" s="1">
        <v>15.005433200000001</v>
      </c>
      <c r="J166" s="1">
        <f t="shared" si="4"/>
        <v>19.393700757565131</v>
      </c>
    </row>
    <row r="167" spans="1:10" ht="27" customHeight="1">
      <c r="A167" s="59">
        <v>90</v>
      </c>
      <c r="B167" s="231" t="s">
        <v>121</v>
      </c>
      <c r="C167" s="71" t="s">
        <v>203</v>
      </c>
      <c r="D167" s="52" t="s">
        <v>211</v>
      </c>
      <c r="E167" s="72" t="s">
        <v>84</v>
      </c>
      <c r="F167" s="30">
        <v>1.1565042755026567</v>
      </c>
      <c r="G167" s="30">
        <f t="shared" si="3"/>
        <v>124.90246175428692</v>
      </c>
      <c r="H167" s="62"/>
      <c r="I167" s="1">
        <v>0.89481878000000004</v>
      </c>
      <c r="J167" s="1">
        <f t="shared" si="4"/>
        <v>1.1565042755026567</v>
      </c>
    </row>
    <row r="168" spans="1:10" s="57" customFormat="1">
      <c r="A168" s="53">
        <v>91</v>
      </c>
      <c r="B168" s="140"/>
      <c r="C168" s="221" t="s">
        <v>204</v>
      </c>
      <c r="D168" s="222"/>
      <c r="E168" s="223"/>
      <c r="F168" s="219"/>
      <c r="G168" s="220">
        <f>SUM(G129:G167)</f>
        <v>5219.9034813045073</v>
      </c>
      <c r="H168" s="219">
        <v>11.312202168429232</v>
      </c>
      <c r="I168" s="57">
        <v>0.89481878000000004</v>
      </c>
    </row>
    <row r="169" spans="1:10" s="57" customFormat="1" ht="28.5">
      <c r="A169" s="59">
        <v>92</v>
      </c>
      <c r="B169" s="141"/>
      <c r="C169" s="97" t="s">
        <v>247</v>
      </c>
      <c r="D169" s="27"/>
      <c r="E169" s="28"/>
      <c r="F169" s="38"/>
      <c r="G169" s="12"/>
      <c r="H169" s="105"/>
    </row>
    <row r="170" spans="1:10" s="57" customFormat="1">
      <c r="A170" s="53">
        <v>93</v>
      </c>
      <c r="B170" s="84"/>
      <c r="C170" s="98" t="s">
        <v>163</v>
      </c>
      <c r="D170" s="88"/>
      <c r="E170" s="89"/>
      <c r="F170" s="45"/>
      <c r="G170" s="46"/>
      <c r="H170" s="106"/>
    </row>
    <row r="171" spans="1:10" s="57" customFormat="1" ht="21">
      <c r="A171" s="59">
        <v>94</v>
      </c>
      <c r="B171" s="25" t="s">
        <v>233</v>
      </c>
      <c r="C171" s="83" t="s">
        <v>248</v>
      </c>
      <c r="D171" s="82" t="s">
        <v>250</v>
      </c>
      <c r="E171" s="9">
        <v>0.6</v>
      </c>
      <c r="F171" s="86">
        <v>11.777338001208234</v>
      </c>
      <c r="G171" s="29">
        <f t="shared" ref="G171:G179" si="5">SUM(E171*F171)</f>
        <v>7.0664028007249398</v>
      </c>
      <c r="H171" s="106"/>
    </row>
    <row r="172" spans="1:10" s="57" customFormat="1">
      <c r="A172" s="53">
        <v>95</v>
      </c>
      <c r="B172" s="25" t="s">
        <v>244</v>
      </c>
      <c r="C172" s="83" t="s">
        <v>249</v>
      </c>
      <c r="D172" s="82" t="s">
        <v>250</v>
      </c>
      <c r="E172" s="82">
        <v>0.6</v>
      </c>
      <c r="F172" s="80">
        <v>1.4663003242152368</v>
      </c>
      <c r="G172" s="29">
        <f t="shared" si="5"/>
        <v>0.87978019452914202</v>
      </c>
      <c r="H172" s="106"/>
    </row>
    <row r="173" spans="1:10" s="57" customFormat="1">
      <c r="A173" s="59">
        <v>96</v>
      </c>
      <c r="B173" s="90"/>
      <c r="C173" s="102" t="s">
        <v>254</v>
      </c>
      <c r="D173" s="91"/>
      <c r="E173" s="92"/>
      <c r="F173" s="38">
        <v>0</v>
      </c>
      <c r="G173" s="29">
        <f t="shared" si="5"/>
        <v>0</v>
      </c>
      <c r="H173" s="106"/>
    </row>
    <row r="174" spans="1:10" s="57" customFormat="1" ht="15.75" customHeight="1">
      <c r="A174" s="53">
        <v>97</v>
      </c>
      <c r="B174" s="178" t="s">
        <v>235</v>
      </c>
      <c r="C174" s="33" t="s">
        <v>253</v>
      </c>
      <c r="D174" s="82" t="s">
        <v>250</v>
      </c>
      <c r="E174" s="80">
        <v>1.18</v>
      </c>
      <c r="F174" s="29">
        <v>21.211440982816754</v>
      </c>
      <c r="G174" s="29">
        <f t="shared" si="5"/>
        <v>25.02950035972377</v>
      </c>
      <c r="H174" s="106"/>
    </row>
    <row r="175" spans="1:10" s="57" customFormat="1">
      <c r="A175" s="59">
        <v>98</v>
      </c>
      <c r="B175" s="87"/>
      <c r="C175" s="102" t="s">
        <v>236</v>
      </c>
      <c r="D175" s="93"/>
      <c r="E175" s="94"/>
      <c r="F175" s="29">
        <v>0</v>
      </c>
      <c r="G175" s="29">
        <f t="shared" si="5"/>
        <v>0</v>
      </c>
      <c r="H175" s="106"/>
    </row>
    <row r="176" spans="1:10" s="57" customFormat="1">
      <c r="A176" s="53">
        <v>99</v>
      </c>
      <c r="B176" s="87" t="s">
        <v>293</v>
      </c>
      <c r="C176" s="33" t="s">
        <v>255</v>
      </c>
      <c r="D176" s="82" t="s">
        <v>250</v>
      </c>
      <c r="E176" s="96">
        <v>0.3</v>
      </c>
      <c r="F176" s="29">
        <v>56.954455474025615</v>
      </c>
      <c r="G176" s="29">
        <f t="shared" si="5"/>
        <v>17.086336642207684</v>
      </c>
      <c r="H176" s="106"/>
    </row>
    <row r="177" spans="1:12" s="57" customFormat="1" ht="21">
      <c r="A177" s="59">
        <v>100</v>
      </c>
      <c r="B177" s="178" t="s">
        <v>238</v>
      </c>
      <c r="C177" s="85" t="s">
        <v>259</v>
      </c>
      <c r="D177" s="82" t="s">
        <v>250</v>
      </c>
      <c r="E177" s="80">
        <v>1.18</v>
      </c>
      <c r="F177" s="29">
        <v>49.601427600191236</v>
      </c>
      <c r="G177" s="29">
        <f t="shared" si="5"/>
        <v>58.529684568225655</v>
      </c>
      <c r="H177" s="106"/>
    </row>
    <row r="178" spans="1:12" s="57" customFormat="1">
      <c r="A178" s="53">
        <v>101</v>
      </c>
      <c r="B178" s="178"/>
      <c r="C178" s="85" t="s">
        <v>260</v>
      </c>
      <c r="D178" s="13" t="s">
        <v>251</v>
      </c>
      <c r="E178" s="80">
        <v>2</v>
      </c>
      <c r="F178" s="29">
        <v>97.891250238802286</v>
      </c>
      <c r="G178" s="29">
        <f t="shared" si="5"/>
        <v>195.78250047760457</v>
      </c>
      <c r="H178" s="106"/>
    </row>
    <row r="179" spans="1:12" s="57" customFormat="1">
      <c r="A179" s="59">
        <v>102</v>
      </c>
      <c r="B179" s="84" t="s">
        <v>230</v>
      </c>
      <c r="C179" s="81" t="s">
        <v>261</v>
      </c>
      <c r="D179" s="25" t="s">
        <v>252</v>
      </c>
      <c r="E179" s="82">
        <v>0.02</v>
      </c>
      <c r="F179" s="108">
        <v>1130.5</v>
      </c>
      <c r="G179" s="29">
        <f t="shared" si="5"/>
        <v>22.61</v>
      </c>
      <c r="H179" s="107"/>
    </row>
    <row r="180" spans="1:12" s="57" customFormat="1">
      <c r="A180" s="53">
        <v>103</v>
      </c>
      <c r="B180" s="95"/>
      <c r="C180" s="216" t="s">
        <v>204</v>
      </c>
      <c r="D180" s="217"/>
      <c r="E180" s="218"/>
      <c r="F180" s="219"/>
      <c r="G180" s="220">
        <f>SUM(G171:G179)</f>
        <v>326.98420504301578</v>
      </c>
      <c r="H180" s="219">
        <v>0.70844345501807404</v>
      </c>
    </row>
    <row r="181" spans="1:12" s="75" customFormat="1">
      <c r="A181" s="59">
        <v>104</v>
      </c>
      <c r="B181" s="232"/>
      <c r="C181" s="73" t="s">
        <v>205</v>
      </c>
      <c r="D181" s="73"/>
      <c r="E181" s="74"/>
      <c r="F181" s="74"/>
      <c r="G181" s="74">
        <f>SUM(G180+G168+G126)</f>
        <v>46518.635797556948</v>
      </c>
      <c r="H181" s="74">
        <f>SUM(H126:H180)</f>
        <v>100</v>
      </c>
      <c r="I181" s="76" t="e">
        <f>SUM(#REF!-#REF!)</f>
        <v>#REF!</v>
      </c>
    </row>
    <row r="183" spans="1:12">
      <c r="B183" s="233"/>
      <c r="C183" s="78" t="s">
        <v>206</v>
      </c>
      <c r="D183" s="288"/>
      <c r="E183" s="289"/>
      <c r="F183" s="290"/>
      <c r="G183" s="74">
        <f>SUM(G181*0.015)</f>
        <v>697.77953696335419</v>
      </c>
    </row>
    <row r="184" spans="1:12">
      <c r="B184" s="233"/>
      <c r="C184" s="78" t="s">
        <v>204</v>
      </c>
      <c r="D184" s="288"/>
      <c r="E184" s="289"/>
      <c r="F184" s="290"/>
      <c r="G184" s="74">
        <f>SUM(G183+G181)</f>
        <v>47216.415334520301</v>
      </c>
    </row>
    <row r="185" spans="1:12">
      <c r="B185" s="233"/>
      <c r="C185" s="78" t="s">
        <v>207</v>
      </c>
      <c r="D185" s="288"/>
      <c r="E185" s="289"/>
      <c r="F185" s="290"/>
      <c r="G185" s="74">
        <f>SUM(G184*0.2)</f>
        <v>9443.2830669040613</v>
      </c>
    </row>
    <row r="186" spans="1:12">
      <c r="B186" s="233"/>
      <c r="C186" s="78" t="s">
        <v>204</v>
      </c>
      <c r="D186" s="288"/>
      <c r="E186" s="289"/>
      <c r="F186" s="290"/>
      <c r="G186" s="74">
        <f>SUM(G185+G184)</f>
        <v>56659.698401424364</v>
      </c>
      <c r="J186" s="34" t="e">
        <f>SUM(#REF!-рус!G186)</f>
        <v>#REF!</v>
      </c>
    </row>
    <row r="188" spans="1:12">
      <c r="L188" s="1" t="s">
        <v>267</v>
      </c>
    </row>
  </sheetData>
  <mergeCells count="232">
    <mergeCell ref="D2:G2"/>
    <mergeCell ref="A5:A8"/>
    <mergeCell ref="B5:B8"/>
    <mergeCell ref="C5:C8"/>
    <mergeCell ref="D5:D8"/>
    <mergeCell ref="E5:E8"/>
    <mergeCell ref="F5:F8"/>
    <mergeCell ref="G5:G8"/>
    <mergeCell ref="A13:A14"/>
    <mergeCell ref="B13:B14"/>
    <mergeCell ref="F11:F12"/>
    <mergeCell ref="G11:G12"/>
    <mergeCell ref="C13:C14"/>
    <mergeCell ref="D13:D14"/>
    <mergeCell ref="E13:E14"/>
    <mergeCell ref="A11:A12"/>
    <mergeCell ref="B11:B12"/>
    <mergeCell ref="C11:C12"/>
    <mergeCell ref="D11:D12"/>
    <mergeCell ref="E11:E12"/>
    <mergeCell ref="G13:G14"/>
    <mergeCell ref="E18:E19"/>
    <mergeCell ref="F18:F19"/>
    <mergeCell ref="A15:A17"/>
    <mergeCell ref="B15:B17"/>
    <mergeCell ref="C15:C17"/>
    <mergeCell ref="D15:D17"/>
    <mergeCell ref="E15:E17"/>
    <mergeCell ref="F15:F17"/>
    <mergeCell ref="G15:G17"/>
    <mergeCell ref="A28:A31"/>
    <mergeCell ref="B28:B31"/>
    <mergeCell ref="C28:C31"/>
    <mergeCell ref="D28:D31"/>
    <mergeCell ref="E28:E31"/>
    <mergeCell ref="G28:G31"/>
    <mergeCell ref="G24:G25"/>
    <mergeCell ref="A24:A25"/>
    <mergeCell ref="B24:B25"/>
    <mergeCell ref="C24:C25"/>
    <mergeCell ref="D24:D25"/>
    <mergeCell ref="A32:A33"/>
    <mergeCell ref="B32:B33"/>
    <mergeCell ref="C32:C33"/>
    <mergeCell ref="D32:D33"/>
    <mergeCell ref="E32:E33"/>
    <mergeCell ref="C38:C41"/>
    <mergeCell ref="D38:D41"/>
    <mergeCell ref="E38:E41"/>
    <mergeCell ref="G32:G33"/>
    <mergeCell ref="A34:A37"/>
    <mergeCell ref="B34:B37"/>
    <mergeCell ref="C34:C37"/>
    <mergeCell ref="D34:D37"/>
    <mergeCell ref="E34:E37"/>
    <mergeCell ref="G38:G41"/>
    <mergeCell ref="A42:A43"/>
    <mergeCell ref="B42:B43"/>
    <mergeCell ref="C42:C43"/>
    <mergeCell ref="D42:D43"/>
    <mergeCell ref="E42:E43"/>
    <mergeCell ref="G42:G43"/>
    <mergeCell ref="A38:A41"/>
    <mergeCell ref="B38:B41"/>
    <mergeCell ref="G34:G37"/>
    <mergeCell ref="A48:A49"/>
    <mergeCell ref="B48:B49"/>
    <mergeCell ref="C48:C49"/>
    <mergeCell ref="D48:D49"/>
    <mergeCell ref="E48:E49"/>
    <mergeCell ref="G48:G49"/>
    <mergeCell ref="A46:A47"/>
    <mergeCell ref="B46:B47"/>
    <mergeCell ref="F48:F49"/>
    <mergeCell ref="C46:C47"/>
    <mergeCell ref="D46:D47"/>
    <mergeCell ref="E46:E47"/>
    <mergeCell ref="G46:G47"/>
    <mergeCell ref="A50:A53"/>
    <mergeCell ref="B50:B53"/>
    <mergeCell ref="C50:C53"/>
    <mergeCell ref="D50:D53"/>
    <mergeCell ref="E50:E53"/>
    <mergeCell ref="C56:C58"/>
    <mergeCell ref="D56:D58"/>
    <mergeCell ref="E56:E58"/>
    <mergeCell ref="A54:A55"/>
    <mergeCell ref="B54:B55"/>
    <mergeCell ref="C54:C55"/>
    <mergeCell ref="D54:D55"/>
    <mergeCell ref="E54:E55"/>
    <mergeCell ref="A59:A62"/>
    <mergeCell ref="B59:B62"/>
    <mergeCell ref="C59:C62"/>
    <mergeCell ref="D59:D62"/>
    <mergeCell ref="E59:E62"/>
    <mergeCell ref="G59:G62"/>
    <mergeCell ref="A56:A58"/>
    <mergeCell ref="B56:B58"/>
    <mergeCell ref="G56:G58"/>
    <mergeCell ref="A63:A66"/>
    <mergeCell ref="B63:B66"/>
    <mergeCell ref="C63:C66"/>
    <mergeCell ref="D63:D66"/>
    <mergeCell ref="E63:E66"/>
    <mergeCell ref="C70:C72"/>
    <mergeCell ref="D70:D72"/>
    <mergeCell ref="E70:E72"/>
    <mergeCell ref="A67:A69"/>
    <mergeCell ref="B67:B69"/>
    <mergeCell ref="C67:C69"/>
    <mergeCell ref="D67:D69"/>
    <mergeCell ref="E67:E69"/>
    <mergeCell ref="A73:A76"/>
    <mergeCell ref="B73:B76"/>
    <mergeCell ref="C73:C76"/>
    <mergeCell ref="D73:D76"/>
    <mergeCell ref="E73:E76"/>
    <mergeCell ref="G73:G76"/>
    <mergeCell ref="A70:A72"/>
    <mergeCell ref="B70:B72"/>
    <mergeCell ref="G70:G72"/>
    <mergeCell ref="A77:A80"/>
    <mergeCell ref="B77:B80"/>
    <mergeCell ref="C77:C80"/>
    <mergeCell ref="D77:D80"/>
    <mergeCell ref="E77:E80"/>
    <mergeCell ref="C85:C88"/>
    <mergeCell ref="D85:D88"/>
    <mergeCell ref="E85:E88"/>
    <mergeCell ref="A81:A84"/>
    <mergeCell ref="B81:B84"/>
    <mergeCell ref="C81:C84"/>
    <mergeCell ref="D81:D84"/>
    <mergeCell ref="E81:E84"/>
    <mergeCell ref="A89:A92"/>
    <mergeCell ref="B89:B92"/>
    <mergeCell ref="C89:C92"/>
    <mergeCell ref="D89:D92"/>
    <mergeCell ref="E89:E92"/>
    <mergeCell ref="G89:G92"/>
    <mergeCell ref="A85:A88"/>
    <mergeCell ref="B85:B88"/>
    <mergeCell ref="G85:G88"/>
    <mergeCell ref="A93:A95"/>
    <mergeCell ref="B93:B95"/>
    <mergeCell ref="C93:C95"/>
    <mergeCell ref="D93:D95"/>
    <mergeCell ref="E93:E95"/>
    <mergeCell ref="A96:A97"/>
    <mergeCell ref="B96:B97"/>
    <mergeCell ref="C96:C97"/>
    <mergeCell ref="D96:D97"/>
    <mergeCell ref="E96:E97"/>
    <mergeCell ref="A98:A101"/>
    <mergeCell ref="B98:B101"/>
    <mergeCell ref="C98:C101"/>
    <mergeCell ref="D98:D101"/>
    <mergeCell ref="E98:E101"/>
    <mergeCell ref="A102:A105"/>
    <mergeCell ref="B102:B105"/>
    <mergeCell ref="C102:C105"/>
    <mergeCell ref="D102:D105"/>
    <mergeCell ref="E102:E105"/>
    <mergeCell ref="A106:A109"/>
    <mergeCell ref="B106:B109"/>
    <mergeCell ref="C106:C109"/>
    <mergeCell ref="D106:D109"/>
    <mergeCell ref="E106:E109"/>
    <mergeCell ref="A110:A113"/>
    <mergeCell ref="B110:B113"/>
    <mergeCell ref="C110:C113"/>
    <mergeCell ref="D110:D113"/>
    <mergeCell ref="E110:E113"/>
    <mergeCell ref="A114:A117"/>
    <mergeCell ref="B114:B117"/>
    <mergeCell ref="C114:C117"/>
    <mergeCell ref="D114:D117"/>
    <mergeCell ref="E114:E117"/>
    <mergeCell ref="A118:A121"/>
    <mergeCell ref="B118:B121"/>
    <mergeCell ref="C118:C121"/>
    <mergeCell ref="D118:D121"/>
    <mergeCell ref="E118:E121"/>
    <mergeCell ref="D183:F183"/>
    <mergeCell ref="D184:F184"/>
    <mergeCell ref="D185:F185"/>
    <mergeCell ref="D186:F186"/>
    <mergeCell ref="G98:G101"/>
    <mergeCell ref="G102:G105"/>
    <mergeCell ref="G93:G95"/>
    <mergeCell ref="H5:H8"/>
    <mergeCell ref="G114:G117"/>
    <mergeCell ref="G118:G121"/>
    <mergeCell ref="G106:G109"/>
    <mergeCell ref="G110:G113"/>
    <mergeCell ref="G96:G97"/>
    <mergeCell ref="G81:G84"/>
    <mergeCell ref="G77:G80"/>
    <mergeCell ref="G67:G69"/>
    <mergeCell ref="G63:G66"/>
    <mergeCell ref="G54:G55"/>
    <mergeCell ref="G50:G53"/>
    <mergeCell ref="D122:D125"/>
    <mergeCell ref="E122:E125"/>
    <mergeCell ref="H11:H125"/>
    <mergeCell ref="G122:G125"/>
    <mergeCell ref="F28:F29"/>
    <mergeCell ref="F122:F124"/>
    <mergeCell ref="B1:H1"/>
    <mergeCell ref="A3:H3"/>
    <mergeCell ref="F34:F35"/>
    <mergeCell ref="F42:F43"/>
    <mergeCell ref="F46:F47"/>
    <mergeCell ref="F22:F23"/>
    <mergeCell ref="E22:E23"/>
    <mergeCell ref="A22:A23"/>
    <mergeCell ref="E24:E25"/>
    <mergeCell ref="F24:F25"/>
    <mergeCell ref="B18:B19"/>
    <mergeCell ref="C18:C19"/>
    <mergeCell ref="D18:D19"/>
    <mergeCell ref="G18:G19"/>
    <mergeCell ref="F13:F14"/>
    <mergeCell ref="A18:A19"/>
    <mergeCell ref="B22:B23"/>
    <mergeCell ref="C22:C23"/>
    <mergeCell ref="D22:D23"/>
    <mergeCell ref="G22:G23"/>
    <mergeCell ref="A122:A125"/>
    <mergeCell ref="B122:B125"/>
    <mergeCell ref="C122:C125"/>
  </mergeCells>
  <pageMargins left="0.51181102362204722" right="0" top="0.74803149606299213" bottom="0.74803149606299213" header="0.31496062992125984" footer="0.31496062992125984"/>
  <pageSetup paperSize="9" orientation="portrait" r:id="rId1"/>
  <ignoredErrors>
    <ignoredError sqref="E141:E1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Հայերեն</vt:lpstr>
      <vt:lpstr>рус</vt:lpstr>
      <vt:lpstr>рус!Область_печати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SmartWave</cp:lastModifiedBy>
  <cp:lastPrinted>2025-09-30T11:19:02Z</cp:lastPrinted>
  <dcterms:created xsi:type="dcterms:W3CDTF">2008-11-12T05:43:34Z</dcterms:created>
  <dcterms:modified xsi:type="dcterms:W3CDTF">2025-09-30T11:32:03Z</dcterms:modified>
</cp:coreProperties>
</file>