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autoCompressPictures="0" defaultThemeVersion="124226"/>
  <xr:revisionPtr revIDLastSave="0" documentId="13_ncr:1_{0B4ED0AB-CA8A-463A-B33A-8A19B01CC51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նոր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V22" i="12" l="1"/>
  <c r="BV24" i="12" s="1"/>
  <c r="BW22" i="12"/>
  <c r="BW24" i="12" s="1"/>
  <c r="EK22" i="12"/>
  <c r="EK24" i="12" s="1"/>
  <c r="EF22" i="12" l="1"/>
  <c r="EF24" i="12" s="1"/>
  <c r="FF22" i="12" l="1"/>
  <c r="FF24" i="12" s="1"/>
  <c r="FM22" i="12"/>
  <c r="FM24" i="12" s="1"/>
  <c r="CE22" i="12"/>
  <c r="CE24" i="12" s="1"/>
  <c r="GZ22" i="12"/>
  <c r="GZ24" i="12" s="1"/>
  <c r="GY22" i="12"/>
  <c r="GY24" i="12" s="1"/>
  <c r="GX22" i="12"/>
  <c r="GX24" i="12" s="1"/>
  <c r="GW22" i="12"/>
  <c r="GW24" i="12" s="1"/>
  <c r="GV22" i="12"/>
  <c r="GV24" i="12" s="1"/>
  <c r="GU22" i="12"/>
  <c r="GU24" i="12" s="1"/>
  <c r="GT22" i="12"/>
  <c r="GT24" i="12" s="1"/>
  <c r="GS22" i="12"/>
  <c r="GS24" i="12" s="1"/>
  <c r="GR22" i="12"/>
  <c r="GR24" i="12" s="1"/>
  <c r="GQ22" i="12"/>
  <c r="GQ24" i="12" s="1"/>
  <c r="GP22" i="12"/>
  <c r="GP24" i="12" s="1"/>
  <c r="GO22" i="12"/>
  <c r="GO24" i="12" s="1"/>
  <c r="GN22" i="12"/>
  <c r="GN24" i="12" s="1"/>
  <c r="GM22" i="12"/>
  <c r="GM24" i="12" s="1"/>
  <c r="GL22" i="12"/>
  <c r="GL24" i="12" s="1"/>
  <c r="GK22" i="12"/>
  <c r="GK24" i="12" s="1"/>
  <c r="GJ22" i="12"/>
  <c r="GJ24" i="12" s="1"/>
  <c r="GI22" i="12"/>
  <c r="GI24" i="12" s="1"/>
  <c r="GH22" i="12"/>
  <c r="GH24" i="12" s="1"/>
  <c r="GG22" i="12"/>
  <c r="GG24" i="12" s="1"/>
  <c r="GF22" i="12"/>
  <c r="GF24" i="12" s="1"/>
  <c r="GE22" i="12"/>
  <c r="GE24" i="12" s="1"/>
  <c r="GD22" i="12"/>
  <c r="GD24" i="12" s="1"/>
  <c r="FX22" i="12"/>
  <c r="FX24" i="12" s="1"/>
  <c r="FW22" i="12"/>
  <c r="FW24" i="12" s="1"/>
  <c r="FV22" i="12"/>
  <c r="FV24" i="12" s="1"/>
  <c r="FU22" i="12"/>
  <c r="FU24" i="12" s="1"/>
  <c r="FT22" i="12"/>
  <c r="FT24" i="12" s="1"/>
  <c r="FS22" i="12"/>
  <c r="FS24" i="12" s="1"/>
  <c r="FR22" i="12"/>
  <c r="FR24" i="12" s="1"/>
  <c r="FQ22" i="12"/>
  <c r="FQ24" i="12" s="1"/>
  <c r="FP22" i="12"/>
  <c r="FP24" i="12" s="1"/>
  <c r="FO22" i="12"/>
  <c r="FO24" i="12" s="1"/>
  <c r="FN22" i="12"/>
  <c r="FN24" i="12" s="1"/>
  <c r="FL22" i="12"/>
  <c r="FL24" i="12" s="1"/>
  <c r="FK22" i="12"/>
  <c r="FK24" i="12" s="1"/>
  <c r="FJ22" i="12"/>
  <c r="FJ24" i="12" s="1"/>
  <c r="FI22" i="12"/>
  <c r="FI24" i="12" s="1"/>
  <c r="FH22" i="12"/>
  <c r="FH24" i="12" s="1"/>
  <c r="FG22" i="12"/>
  <c r="FG24" i="12" s="1"/>
  <c r="FE22" i="12"/>
  <c r="FE24" i="12" s="1"/>
  <c r="FD22" i="12"/>
  <c r="FD24" i="12" s="1"/>
  <c r="FC22" i="12"/>
  <c r="FC24" i="12" s="1"/>
  <c r="FB22" i="12"/>
  <c r="FB24" i="12" s="1"/>
  <c r="FA22" i="12"/>
  <c r="FA24" i="12" s="1"/>
  <c r="EZ22" i="12"/>
  <c r="EZ24" i="12" s="1"/>
  <c r="EY22" i="12"/>
  <c r="EY24" i="12" s="1"/>
  <c r="ES22" i="12"/>
  <c r="ES24" i="12" s="1"/>
  <c r="ER22" i="12"/>
  <c r="ER24" i="12" s="1"/>
  <c r="EQ22" i="12"/>
  <c r="EQ24" i="12" s="1"/>
  <c r="EP22" i="12"/>
  <c r="EP24" i="12" s="1"/>
  <c r="EO22" i="12"/>
  <c r="EO24" i="12" s="1"/>
  <c r="EN22" i="12"/>
  <c r="EN24" i="12" s="1"/>
  <c r="EM22" i="12"/>
  <c r="EM24" i="12" s="1"/>
  <c r="EL22" i="12"/>
  <c r="EL24" i="12" s="1"/>
  <c r="EJ22" i="12"/>
  <c r="EJ24" i="12" s="1"/>
  <c r="EI22" i="12"/>
  <c r="EI24" i="12" s="1"/>
  <c r="EH22" i="12"/>
  <c r="EH24" i="12" s="1"/>
  <c r="EG22" i="12"/>
  <c r="EG24" i="12" s="1"/>
  <c r="EE22" i="12"/>
  <c r="EE24" i="12" s="1"/>
  <c r="ED22" i="12"/>
  <c r="ED24" i="12" s="1"/>
  <c r="EC22" i="12"/>
  <c r="EC24" i="12" s="1"/>
  <c r="EB22" i="12"/>
  <c r="EB24" i="12" s="1"/>
  <c r="EA22" i="12"/>
  <c r="EA24" i="12" s="1"/>
  <c r="DZ22" i="12"/>
  <c r="DZ24" i="12" s="1"/>
  <c r="DY22" i="12"/>
  <c r="DY24" i="12" s="1"/>
  <c r="DX22" i="12"/>
  <c r="DX24" i="12" s="1"/>
  <c r="DW22" i="12"/>
  <c r="DW24" i="12" s="1"/>
  <c r="DV22" i="12"/>
  <c r="DV24" i="12" s="1"/>
  <c r="DU22" i="12"/>
  <c r="DU24" i="12" s="1"/>
  <c r="DT22" i="12"/>
  <c r="DT24" i="12" s="1"/>
  <c r="DO22" i="12"/>
  <c r="DO24" i="12" s="1"/>
  <c r="DN22" i="12"/>
  <c r="DN24" i="12" s="1"/>
  <c r="DM22" i="12"/>
  <c r="DM24" i="12" s="1"/>
  <c r="DL22" i="12"/>
  <c r="DL24" i="12" s="1"/>
  <c r="DK22" i="12"/>
  <c r="DK24" i="12" s="1"/>
  <c r="DJ22" i="12"/>
  <c r="DJ24" i="12" s="1"/>
  <c r="DI22" i="12"/>
  <c r="DI24" i="12" s="1"/>
  <c r="DH22" i="12"/>
  <c r="DH24" i="12" s="1"/>
  <c r="DG22" i="12"/>
  <c r="DG24" i="12" s="1"/>
  <c r="DF22" i="12"/>
  <c r="DF24" i="12" s="1"/>
  <c r="DE22" i="12"/>
  <c r="DE24" i="12" s="1"/>
  <c r="DD22" i="12"/>
  <c r="DD24" i="12" s="1"/>
  <c r="DC22" i="12"/>
  <c r="DC24" i="12" s="1"/>
  <c r="DB22" i="12"/>
  <c r="DB24" i="12" s="1"/>
  <c r="DA22" i="12"/>
  <c r="DA24" i="12" s="1"/>
  <c r="CZ22" i="12"/>
  <c r="CZ24" i="12" s="1"/>
  <c r="CY22" i="12"/>
  <c r="CY24" i="12" s="1"/>
  <c r="CX22" i="12"/>
  <c r="CX24" i="12" s="1"/>
  <c r="CW22" i="12"/>
  <c r="CW24" i="12" s="1"/>
  <c r="CV22" i="12"/>
  <c r="CV24" i="12" s="1"/>
  <c r="CU22" i="12"/>
  <c r="CU24" i="12" s="1"/>
  <c r="CT22" i="12"/>
  <c r="CT24" i="12" s="1"/>
  <c r="CS22" i="12"/>
  <c r="CS24" i="12" s="1"/>
  <c r="CR22" i="12"/>
  <c r="CR24" i="12" s="1"/>
  <c r="CQ22" i="12"/>
  <c r="CQ24" i="12" s="1"/>
  <c r="CL22" i="12"/>
  <c r="CL24" i="12" s="1"/>
  <c r="CK22" i="12"/>
  <c r="CK24" i="12" s="1"/>
  <c r="CJ22" i="12"/>
  <c r="CJ24" i="12" s="1"/>
  <c r="CI22" i="12"/>
  <c r="CI24" i="12" s="1"/>
  <c r="CH22" i="12"/>
  <c r="CH24" i="12" s="1"/>
  <c r="CG22" i="12"/>
  <c r="CG24" i="12" s="1"/>
  <c r="CF22" i="12"/>
  <c r="CF24" i="12" s="1"/>
  <c r="CD22" i="12"/>
  <c r="CD24" i="12" s="1"/>
  <c r="CC22" i="12"/>
  <c r="CC24" i="12" s="1"/>
  <c r="CB22" i="12"/>
  <c r="CB24" i="12" s="1"/>
  <c r="CA22" i="12"/>
  <c r="CA24" i="12" s="1"/>
  <c r="BZ22" i="12"/>
  <c r="BZ24" i="12" s="1"/>
  <c r="BY22" i="12"/>
  <c r="BY24" i="12" s="1"/>
  <c r="BX22" i="12"/>
  <c r="BX24" i="12" s="1"/>
  <c r="BU22" i="12"/>
  <c r="BU24" i="12" s="1"/>
  <c r="BT22" i="12"/>
  <c r="BT24" i="12" s="1"/>
  <c r="BS22" i="12"/>
  <c r="BS24" i="12" s="1"/>
  <c r="BR22" i="12"/>
  <c r="BR24" i="12" s="1"/>
  <c r="BQ22" i="12"/>
  <c r="BQ24" i="12" s="1"/>
  <c r="BP22" i="12"/>
  <c r="BP24" i="12" s="1"/>
  <c r="BO22" i="12"/>
  <c r="BO24" i="12" s="1"/>
  <c r="BN22" i="12"/>
  <c r="BN24" i="12" s="1"/>
  <c r="BM22" i="12"/>
  <c r="BM24" i="12" s="1"/>
  <c r="BL22" i="12"/>
  <c r="BL24" i="12" s="1"/>
  <c r="BG22" i="12"/>
  <c r="BG24" i="12" s="1"/>
  <c r="BF22" i="12"/>
  <c r="BF24" i="12" s="1"/>
  <c r="BE22" i="12"/>
  <c r="BE24" i="12" s="1"/>
  <c r="BD22" i="12"/>
  <c r="BD24" i="12" s="1"/>
  <c r="BC22" i="12"/>
  <c r="BC24" i="12" s="1"/>
  <c r="BB22" i="12"/>
  <c r="BB24" i="12" s="1"/>
  <c r="BA22" i="12"/>
  <c r="BA24" i="12" s="1"/>
  <c r="AZ22" i="12"/>
  <c r="AZ24" i="12" s="1"/>
  <c r="AY22" i="12"/>
  <c r="AY24" i="12" s="1"/>
  <c r="AX22" i="12"/>
  <c r="AX24" i="12" s="1"/>
  <c r="AW22" i="12"/>
  <c r="AW24" i="12" s="1"/>
  <c r="AV22" i="12"/>
  <c r="AV24" i="12" s="1"/>
  <c r="AU22" i="12"/>
  <c r="AU24" i="12" s="1"/>
  <c r="AT22" i="12"/>
  <c r="AT24" i="12" s="1"/>
  <c r="AS22" i="12"/>
  <c r="AS24" i="12" s="1"/>
  <c r="AR22" i="12"/>
  <c r="AR24" i="12" s="1"/>
  <c r="AQ22" i="12"/>
  <c r="AQ24" i="12" s="1"/>
  <c r="AP22" i="12"/>
  <c r="AP24" i="12" s="1"/>
  <c r="AO22" i="12"/>
  <c r="AO24" i="12" s="1"/>
  <c r="AN22" i="12"/>
  <c r="AN24" i="12" s="1"/>
  <c r="AM22" i="12"/>
  <c r="AM24" i="12" s="1"/>
  <c r="AL22" i="12"/>
  <c r="AL24" i="12" s="1"/>
  <c r="AK22" i="12"/>
  <c r="AK24" i="12" s="1"/>
  <c r="AJ22" i="12"/>
  <c r="AJ24" i="12" s="1"/>
  <c r="AI22" i="12"/>
  <c r="AI24" i="12" s="1"/>
  <c r="AD22" i="12"/>
  <c r="AD24" i="12" s="1"/>
  <c r="AC22" i="12"/>
  <c r="AC24" i="12" s="1"/>
  <c r="AB22" i="12"/>
  <c r="AB24" i="12" s="1"/>
  <c r="AA22" i="12"/>
  <c r="AA24" i="12" s="1"/>
  <c r="Z22" i="12"/>
  <c r="Z24" i="12" s="1"/>
  <c r="Y22" i="12"/>
  <c r="Y24" i="12" s="1"/>
  <c r="X22" i="12"/>
  <c r="X24" i="12" s="1"/>
  <c r="W22" i="12"/>
  <c r="W24" i="12" s="1"/>
  <c r="V22" i="12"/>
  <c r="V24" i="12" s="1"/>
  <c r="U22" i="12"/>
  <c r="U24" i="12" s="1"/>
  <c r="T22" i="12"/>
  <c r="T24" i="12" s="1"/>
  <c r="S22" i="12"/>
  <c r="S24" i="12" s="1"/>
  <c r="R22" i="12"/>
  <c r="R24" i="12" s="1"/>
  <c r="Q22" i="12"/>
  <c r="Q24" i="12" s="1"/>
  <c r="P22" i="12"/>
  <c r="P24" i="12" s="1"/>
  <c r="O22" i="12"/>
  <c r="O24" i="12" s="1"/>
  <c r="N22" i="12"/>
  <c r="N24" i="12" s="1"/>
  <c r="M22" i="12"/>
  <c r="M24" i="12" s="1"/>
  <c r="L22" i="12"/>
  <c r="L24" i="12" s="1"/>
  <c r="K22" i="12"/>
  <c r="K24" i="12" s="1"/>
  <c r="J22" i="12"/>
  <c r="J24" i="12" s="1"/>
  <c r="I22" i="12"/>
  <c r="I24" i="12" s="1"/>
  <c r="H22" i="12"/>
  <c r="H24" i="12" s="1"/>
  <c r="G22" i="12"/>
  <c r="G24" i="12" s="1"/>
  <c r="F22" i="12"/>
  <c r="F24" i="12" s="1"/>
  <c r="E22" i="12"/>
  <c r="E24" i="12" s="1"/>
  <c r="D22" i="12"/>
  <c r="D24" i="12" s="1"/>
  <c r="HA21" i="12"/>
  <c r="ET21" i="12"/>
  <c r="DP21" i="12"/>
  <c r="HA20" i="12"/>
  <c r="FY20" i="12"/>
  <c r="ET20" i="12"/>
  <c r="DP20" i="12"/>
  <c r="CM20" i="12"/>
  <c r="BH20" i="12"/>
  <c r="AE20" i="12"/>
  <c r="HA16" i="12"/>
  <c r="FY16" i="12"/>
  <c r="ET16" i="12"/>
  <c r="DP16" i="12"/>
  <c r="CM16" i="12"/>
  <c r="BH16" i="12"/>
  <c r="AE16" i="12"/>
  <c r="HA15" i="12"/>
  <c r="FY15" i="12"/>
  <c r="ET15" i="12"/>
  <c r="DP15" i="12"/>
  <c r="CM15" i="12"/>
  <c r="BH15" i="12"/>
  <c r="AE15" i="12"/>
  <c r="DP14" i="12"/>
  <c r="HA11" i="12"/>
  <c r="FY11" i="12"/>
  <c r="ET11" i="12"/>
  <c r="DP11" i="12"/>
  <c r="CM11" i="12"/>
  <c r="BH11" i="12"/>
  <c r="AE11" i="12"/>
  <c r="HA10" i="12"/>
  <c r="FY10" i="12"/>
  <c r="ET10" i="12"/>
  <c r="DP10" i="12"/>
  <c r="CM10" i="12"/>
  <c r="BH10" i="12"/>
  <c r="AE10" i="12"/>
  <c r="HA9" i="12"/>
  <c r="FY9" i="12"/>
  <c r="ET9" i="12"/>
  <c r="HA8" i="12"/>
  <c r="FY8" i="12"/>
  <c r="ET8" i="12"/>
  <c r="DP8" i="12"/>
  <c r="CM8" i="12"/>
  <c r="AE8" i="12"/>
  <c r="HA7" i="12"/>
  <c r="FY7" i="12"/>
  <c r="ET7" i="12"/>
  <c r="DP7" i="12"/>
  <c r="CM7" i="12"/>
  <c r="BH7" i="12"/>
  <c r="AE7" i="12"/>
  <c r="HA6" i="12"/>
  <c r="FY6" i="12"/>
  <c r="ET6" i="12"/>
  <c r="DP6" i="12"/>
  <c r="CM6" i="12"/>
  <c r="BH6" i="12"/>
  <c r="AE6" i="12"/>
  <c r="HA5" i="12"/>
  <c r="FY5" i="12"/>
  <c r="ET5" i="12"/>
  <c r="DP5" i="12"/>
  <c r="CM5" i="12"/>
  <c r="BH5" i="12"/>
  <c r="FY4" i="12"/>
  <c r="ET4" i="12"/>
  <c r="CM4" i="12"/>
  <c r="BH4" i="12"/>
  <c r="AE4" i="12"/>
  <c r="HA3" i="12"/>
  <c r="FY3" i="12"/>
  <c r="ET3" i="12"/>
  <c r="DP3" i="12"/>
  <c r="CM3" i="12"/>
  <c r="BH3" i="12"/>
  <c r="AE3" i="12"/>
  <c r="BH24" i="12" l="1"/>
  <c r="DP24" i="12"/>
  <c r="ET24" i="12"/>
  <c r="HA24" i="12"/>
  <c r="AE24" i="12"/>
  <c r="FY24" i="12"/>
  <c r="CM24" i="12"/>
</calcChain>
</file>

<file path=xl/sharedStrings.xml><?xml version="1.0" encoding="utf-8"?>
<sst xmlns="http://schemas.openxmlformats.org/spreadsheetml/2006/main" count="541" uniqueCount="153">
  <si>
    <t>հաց</t>
  </si>
  <si>
    <t>կարագ</t>
  </si>
  <si>
    <t>պանիր</t>
  </si>
  <si>
    <t>թեյ</t>
  </si>
  <si>
    <t>շաքարավազ</t>
  </si>
  <si>
    <t>կաղամբ</t>
  </si>
  <si>
    <t>կարտոֆիլ</t>
  </si>
  <si>
    <t>սոխ</t>
  </si>
  <si>
    <t>տոմատ</t>
  </si>
  <si>
    <t>աղ</t>
  </si>
  <si>
    <t>գազար</t>
  </si>
  <si>
    <t>բազուկ</t>
  </si>
  <si>
    <t>թթվասեր</t>
  </si>
  <si>
    <t>կաթնաշոռ</t>
  </si>
  <si>
    <t>բուսական յուղ</t>
  </si>
  <si>
    <t>Ճաշ</t>
  </si>
  <si>
    <t>Ընթրիք</t>
  </si>
  <si>
    <t>տավարի միս</t>
  </si>
  <si>
    <t>Նախաճաշ</t>
  </si>
  <si>
    <t>մածուն</t>
  </si>
  <si>
    <t>ցորենաձավար</t>
  </si>
  <si>
    <t>ձու</t>
  </si>
  <si>
    <t>բրինձ</t>
  </si>
  <si>
    <t>ոսպ</t>
  </si>
  <si>
    <t>մեղր</t>
  </si>
  <si>
    <t>վերմիշել</t>
  </si>
  <si>
    <t>1 անձի համար /ընդ. գրամ/</t>
  </si>
  <si>
    <t>100 գ-ում սննդային արժեքը</t>
  </si>
  <si>
    <t>Սննդային արժեքը (Կկալ)</t>
  </si>
  <si>
    <t>չափման միավոր</t>
  </si>
  <si>
    <t>գր</t>
  </si>
  <si>
    <t>Կկ</t>
  </si>
  <si>
    <t>խնձոր</t>
  </si>
  <si>
    <t>հավի միս</t>
  </si>
  <si>
    <t>մակարոն</t>
  </si>
  <si>
    <t>հորթի միս</t>
  </si>
  <si>
    <t>լոլիկ</t>
  </si>
  <si>
    <t>վարունգ</t>
  </si>
  <si>
    <t>բլղուր</t>
  </si>
  <si>
    <r>
      <t>պանի</t>
    </r>
    <r>
      <rPr>
        <b/>
        <sz val="9"/>
        <rFont val="Verdana Bold"/>
        <family val="2"/>
      </rPr>
      <t>ր</t>
    </r>
  </si>
  <si>
    <r>
      <t>կա</t>
    </r>
    <r>
      <rPr>
        <b/>
        <sz val="9"/>
        <rFont val="Verdana Bold"/>
        <family val="2"/>
      </rPr>
      <t>րտոֆիլ</t>
    </r>
  </si>
  <si>
    <t>կաթ</t>
  </si>
  <si>
    <t>սունկ</t>
  </si>
  <si>
    <t xml:space="preserve">թեյ </t>
  </si>
  <si>
    <t>երկուշաբթի</t>
  </si>
  <si>
    <t>երեքշաբթի</t>
  </si>
  <si>
    <t>չորեքշաբթի</t>
  </si>
  <si>
    <t>հինգշաբթի</t>
  </si>
  <si>
    <t>ուրբաթ</t>
  </si>
  <si>
    <t>շաբաթ</t>
  </si>
  <si>
    <t>կիրակի</t>
  </si>
  <si>
    <t>մրգային կոմպոտ</t>
  </si>
  <si>
    <t>կաղամբով աղցան</t>
  </si>
  <si>
    <t>բուսայուղ</t>
  </si>
  <si>
    <t>կանաչ պղպեղ</t>
  </si>
  <si>
    <t>սեզոնային միրգ</t>
  </si>
  <si>
    <t>գաթա</t>
  </si>
  <si>
    <t>բուլկի</t>
  </si>
  <si>
    <t>հարիսա</t>
  </si>
  <si>
    <t>աղցան վինեգրեդ</t>
  </si>
  <si>
    <t>լոբի հատիկավոր</t>
  </si>
  <si>
    <t>մրգային կաոմպոտ</t>
  </si>
  <si>
    <t>ջեմ</t>
  </si>
  <si>
    <t>ոսպով մսով ապուր</t>
  </si>
  <si>
    <t>մրգային կամպոտ</t>
  </si>
  <si>
    <t>մակարոնով փլավ</t>
  </si>
  <si>
    <t>խաղող</t>
  </si>
  <si>
    <t>կեֆիր</t>
  </si>
  <si>
    <t>միս տավարի</t>
  </si>
  <si>
    <t>յ</t>
  </si>
  <si>
    <t xml:space="preserve">հաց </t>
  </si>
  <si>
    <t>հյութ  մրգային</t>
  </si>
  <si>
    <t>սպաս</t>
  </si>
  <si>
    <t>մրգային  կոմպոտ</t>
  </si>
  <si>
    <t>կոմպոտ  մրգային</t>
  </si>
  <si>
    <t>Պատրաստի սննդի փաստացի քաշը, գր</t>
  </si>
  <si>
    <t>կանաչի</t>
  </si>
  <si>
    <t>թթվասեր կաթնաշոր</t>
  </si>
  <si>
    <t xml:space="preserve">կանաչի  </t>
  </si>
  <si>
    <t xml:space="preserve">կանաչի </t>
  </si>
  <si>
    <t>խաշած ձու 1 հատ</t>
  </si>
  <si>
    <t>սեզոնայի միրգ</t>
  </si>
  <si>
    <t>միրգ սեզոնային</t>
  </si>
  <si>
    <t>բուսական  յուղ</t>
  </si>
  <si>
    <r>
      <t xml:space="preserve">Հավելված 1.3
ՀՀ ԱՆ </t>
    </r>
    <r>
      <rPr>
        <b/>
        <sz val="10"/>
        <rFont val="GHEA Grapalat"/>
        <family val="3"/>
      </rPr>
      <t></t>
    </r>
    <r>
      <rPr>
        <b/>
        <sz val="10"/>
        <rFont val="Calibri"/>
        <family val="2"/>
        <charset val="204"/>
        <scheme val="minor"/>
      </rPr>
      <t>Թոքաբանության ազգային կենտրոն</t>
    </r>
    <r>
      <rPr>
        <b/>
        <sz val="10"/>
        <rFont val="GHEA Grapalat"/>
        <family val="3"/>
      </rPr>
      <t></t>
    </r>
    <r>
      <rPr>
        <b/>
        <sz val="10"/>
        <rFont val="Calibri"/>
        <family val="2"/>
        <charset val="204"/>
        <scheme val="minor"/>
      </rPr>
      <t xml:space="preserve"> ՊՈԱԿ 
Տնօրենի 31 օգոստոսի 2020թ-ի N 128-Լ հրամանի
</t>
    </r>
  </si>
  <si>
    <r>
      <t xml:space="preserve">Հավելված 1.3
ՀՀ ԱՆ </t>
    </r>
    <r>
      <rPr>
        <b/>
        <sz val="10"/>
        <rFont val="GHEA Grapalat"/>
        <family val="3"/>
      </rPr>
      <t></t>
    </r>
    <r>
      <rPr>
        <b/>
        <sz val="10"/>
        <rFont val="Calibri"/>
        <family val="2"/>
        <charset val="204"/>
        <scheme val="minor"/>
      </rPr>
      <t>Թոքաբանության ազգային կենտրոն</t>
    </r>
    <r>
      <rPr>
        <b/>
        <sz val="10"/>
        <rFont val="GHEA Grapalat"/>
        <family val="3"/>
      </rPr>
      <t></t>
    </r>
    <r>
      <rPr>
        <b/>
        <sz val="10"/>
        <rFont val="Calibri"/>
        <family val="2"/>
        <charset val="204"/>
        <scheme val="minor"/>
      </rPr>
      <t xml:space="preserve"> ՊՈԱԿ 
Տնօրենի 31 օգոստոսի 2020թ-ի N 128-Լ  հրամանի
</t>
    </r>
  </si>
  <si>
    <t xml:space="preserve">Հավելված 1.3
ՀՀ ԱՆ Թոքաբանության ազգային կենտրոն ՊՈԱԿ 
Տնօրենի 31 օգոստոսի 2020թ-ի N 128-Լ հրամանի
</t>
  </si>
  <si>
    <t xml:space="preserve">կարագ </t>
  </si>
  <si>
    <t>մածուն հոգեբուժ.հիվ.համար</t>
  </si>
  <si>
    <t>սպաս հոգ.հիվ.համար</t>
  </si>
  <si>
    <t>կեֆիր հոգ.հիվ.համար</t>
  </si>
  <si>
    <t>մրգային կոմպօտ</t>
  </si>
  <si>
    <r>
      <t>կա</t>
    </r>
    <r>
      <rPr>
        <b/>
        <sz val="9"/>
        <rFont val="Verdana Bold"/>
        <family val="2"/>
      </rPr>
      <t xml:space="preserve">րագ  </t>
    </r>
  </si>
  <si>
    <t>մածուն հոգ. հիվ.համար</t>
  </si>
  <si>
    <t>մածուն հոգ.հիվ.համար</t>
  </si>
  <si>
    <t>կաթնաշոր թթվասեր</t>
  </si>
  <si>
    <t>կաթնաշոր</t>
  </si>
  <si>
    <t>խաչապուրի</t>
  </si>
  <si>
    <t>սխտոր</t>
  </si>
  <si>
    <t>հավի կրծքամիս</t>
  </si>
  <si>
    <t>բանան</t>
  </si>
  <si>
    <t>ձուկ իշխան</t>
  </si>
  <si>
    <t>հավի բուդ</t>
  </si>
  <si>
    <t>լավաշ</t>
  </si>
  <si>
    <t>միս հորթի</t>
  </si>
  <si>
    <t>տավարի թոք</t>
  </si>
  <si>
    <t>գարոխով ձվածեղ</t>
  </si>
  <si>
    <t>գազարով աղցան</t>
  </si>
  <si>
    <t>սիսեռով մսով ապուր</t>
  </si>
  <si>
    <t>սիսեռ</t>
  </si>
  <si>
    <t>կարտոֆիլով պյուրե</t>
  </si>
  <si>
    <t>մսով բորշ</t>
  </si>
  <si>
    <t>հաճար</t>
  </si>
  <si>
    <t>լոլիկ, վարունգ</t>
  </si>
  <si>
    <t>սպիտակաձավար</t>
  </si>
  <si>
    <t>հաճարով փլավ  հավի բուդ ջեռոցում</t>
  </si>
  <si>
    <t>բիսկվիտ</t>
  </si>
  <si>
    <t>խուրմա</t>
  </si>
  <si>
    <t>բիսկվիթ</t>
  </si>
  <si>
    <t xml:space="preserve">բրինձ </t>
  </si>
  <si>
    <t>ձվածեղ</t>
  </si>
  <si>
    <t>սպիտակաձավարով շիլա</t>
  </si>
  <si>
    <t>լոբի հատիիկավոր</t>
  </si>
  <si>
    <t>լոբով աղցան</t>
  </si>
  <si>
    <t>ոլոռ պահածոյոցված</t>
  </si>
  <si>
    <t>մանդարին</t>
  </si>
  <si>
    <t>սպագետի,հավի բուդ</t>
  </si>
  <si>
    <t>սպագետի</t>
  </si>
  <si>
    <t>տապակած ծաղկակաղամբ</t>
  </si>
  <si>
    <t>ծաղկակաղամբ</t>
  </si>
  <si>
    <t>բազուկով  աղցան</t>
  </si>
  <si>
    <t xml:space="preserve"> հաճարով փլավ,հավի կոտլետ</t>
  </si>
  <si>
    <t>ավելուկով  ապուր</t>
  </si>
  <si>
    <t>ավելուկ</t>
  </si>
  <si>
    <t>տապակած տավարի միս,վերմիշելով փլավ</t>
  </si>
  <si>
    <t>կաղամբով գազարով աղցան</t>
  </si>
  <si>
    <t>լոբով  ապուր</t>
  </si>
  <si>
    <t>տապակած բազուկ,խաշած միս</t>
  </si>
  <si>
    <t>բազուի ճավ</t>
  </si>
  <si>
    <t>մակարոնով  փլավ հավի կրծքամիս</t>
  </si>
  <si>
    <t xml:space="preserve">մածուն </t>
  </si>
  <si>
    <t>մառոլով  աղցան</t>
  </si>
  <si>
    <t>մառոլ</t>
  </si>
  <si>
    <t>տապակած կարտոֆիլ ու տավարի միս</t>
  </si>
  <si>
    <t>մասուրի հյութ</t>
  </si>
  <si>
    <t>բազուկով աղցան և</t>
  </si>
  <si>
    <t>հաց և</t>
  </si>
  <si>
    <t>հավի կրծքամիս և բրնձով գազարով փլավ</t>
  </si>
  <si>
    <t>ոսպով բրնձով փլավ,խաշած իշխան</t>
  </si>
  <si>
    <t>350/որից 130գ միս</t>
  </si>
  <si>
    <t>350//որից 130գ միս</t>
  </si>
  <si>
    <t>կարտոֆիլով պյուրե ,տապակած տավարի միս</t>
  </si>
  <si>
    <t>ՏԱՎԱՐԻ ԵՎ ՀԱՎԻ ՄՍԻ ԳՐԱՄՆԵՐԸ ՄԻՇՏ ԼԻՆԵԼՈՒ ԵՆ ՆՈՒՅՆ ՔԱՆԱԿԻ, ԻՉՊԵՍ ՆԵՐԿԱՅԱՑՎԱԾ Է ՖԱՅԼՈՒՄ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</si>
</sst>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  <family val="2"/>
      <scheme val="minor"/>
    </font>
    <font>
      <b/>
      <sz val="9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 Bold"/>
      <family val="2"/>
    </font>
    <font>
      <b/>
      <sz val="9"/>
      <name val="Verdana Bold"/>
      <family val="2"/>
    </font>
    <font>
      <b/>
      <sz val="9"/>
      <name val="Calibri Bold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name val="Calibri Bold"/>
    </font>
    <font>
      <b/>
      <sz val="12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10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b/>
      <sz val="6"/>
      <name val="GHEA Grapalat"/>
      <family val="3"/>
    </font>
    <font>
      <sz val="10"/>
      <name val="GHEA Grapalat"/>
      <family val="3"/>
    </font>
    <font>
      <b/>
      <sz val="8"/>
      <name val="GHEA Grapalat"/>
      <family val="3"/>
    </font>
    <font>
      <b/>
      <sz val="10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27">
    <xf numFmtId="0" fontId="0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198">
    <xf numFmtId="0" fontId="0" fillId="0" borderId="0" xfId="0"/>
    <xf numFmtId="164" fontId="4" fillId="0" borderId="1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1" fillId="0" borderId="29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horizontal="left" vertical="center"/>
    </xf>
    <xf numFmtId="0" fontId="5" fillId="0" borderId="26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2" fillId="0" borderId="39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left" vertical="center"/>
    </xf>
    <xf numFmtId="0" fontId="5" fillId="0" borderId="34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1" fontId="1" fillId="0" borderId="4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/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6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1" fillId="0" borderId="46" xfId="0" applyFont="1" applyFill="1" applyBorder="1" applyAlignment="1">
      <alignment vertical="center"/>
    </xf>
    <xf numFmtId="0" fontId="1" fillId="0" borderId="47" xfId="0" applyFont="1" applyFill="1" applyBorder="1" applyAlignment="1">
      <alignment vertical="center"/>
    </xf>
    <xf numFmtId="0" fontId="1" fillId="0" borderId="49" xfId="0" applyFont="1" applyFill="1" applyBorder="1" applyAlignment="1">
      <alignment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1" fontId="3" fillId="0" borderId="52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Fill="1" applyBorder="1" applyAlignment="1">
      <alignment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42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left" vertical="center" wrapText="1"/>
    </xf>
    <xf numFmtId="0" fontId="1" fillId="0" borderId="52" xfId="0" applyFont="1" applyFill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2" fillId="0" borderId="52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" fillId="0" borderId="36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45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horizontal="center" vertical="center" textRotation="90"/>
    </xf>
    <xf numFmtId="0" fontId="8" fillId="0" borderId="18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textRotation="90"/>
    </xf>
    <xf numFmtId="0" fontId="1" fillId="0" borderId="19" xfId="0" applyFont="1" applyFill="1" applyBorder="1" applyAlignment="1">
      <alignment horizontal="center" vertical="center" textRotation="90" wrapText="1"/>
    </xf>
    <xf numFmtId="0" fontId="1" fillId="0" borderId="23" xfId="0" applyFont="1" applyFill="1" applyBorder="1" applyAlignment="1">
      <alignment horizontal="center" vertical="center" textRotation="90"/>
    </xf>
    <xf numFmtId="0" fontId="9" fillId="0" borderId="19" xfId="0" applyFont="1" applyFill="1" applyBorder="1" applyAlignment="1">
      <alignment horizontal="center" vertical="center" textRotation="90" wrapText="1"/>
    </xf>
    <xf numFmtId="0" fontId="8" fillId="0" borderId="19" xfId="0" applyFont="1" applyFill="1" applyBorder="1" applyAlignment="1">
      <alignment horizontal="center" vertical="center" textRotation="90"/>
    </xf>
    <xf numFmtId="0" fontId="1" fillId="0" borderId="30" xfId="0" applyFont="1" applyFill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textRotation="90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29" xfId="0" applyFont="1" applyFill="1" applyBorder="1" applyAlignment="1">
      <alignment horizontal="center" vertical="center" textRotation="90" wrapText="1"/>
    </xf>
    <xf numFmtId="0" fontId="16" fillId="0" borderId="18" xfId="0" applyFont="1" applyFill="1" applyBorder="1" applyAlignment="1">
      <alignment horizontal="center" vertical="center" textRotation="90"/>
    </xf>
    <xf numFmtId="0" fontId="16" fillId="0" borderId="19" xfId="0" applyFont="1" applyFill="1" applyBorder="1" applyAlignment="1">
      <alignment horizontal="center" vertical="center" textRotation="90"/>
    </xf>
    <xf numFmtId="0" fontId="16" fillId="0" borderId="19" xfId="0" applyFont="1" applyFill="1" applyBorder="1" applyAlignment="1">
      <alignment horizontal="center" vertical="center" textRotation="90" wrapText="1"/>
    </xf>
    <xf numFmtId="0" fontId="16" fillId="0" borderId="23" xfId="0" applyFont="1" applyFill="1" applyBorder="1" applyAlignment="1">
      <alignment horizontal="center" vertical="center" textRotation="90"/>
    </xf>
    <xf numFmtId="0" fontId="16" fillId="0" borderId="30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left" vertical="center"/>
    </xf>
    <xf numFmtId="0" fontId="18" fillId="0" borderId="24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50" xfId="0" applyFont="1" applyFill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/>
    </xf>
    <xf numFmtId="0" fontId="18" fillId="0" borderId="25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51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16" fillId="0" borderId="36" xfId="0" applyFont="1" applyFill="1" applyBorder="1" applyAlignment="1">
      <alignment horizontal="left" vertical="center"/>
    </xf>
    <xf numFmtId="0" fontId="16" fillId="0" borderId="38" xfId="0" applyFont="1" applyFill="1" applyBorder="1" applyAlignment="1">
      <alignment horizontal="center" vertical="center"/>
    </xf>
    <xf numFmtId="0" fontId="16" fillId="0" borderId="39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left" vertical="center"/>
    </xf>
    <xf numFmtId="0" fontId="18" fillId="0" borderId="26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left" vertical="center" wrapText="1"/>
    </xf>
    <xf numFmtId="0" fontId="16" fillId="0" borderId="36" xfId="0" applyFont="1" applyFill="1" applyBorder="1" applyAlignment="1">
      <alignment horizontal="left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vertical="center"/>
    </xf>
    <xf numFmtId="0" fontId="18" fillId="0" borderId="24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vertical="center"/>
    </xf>
    <xf numFmtId="0" fontId="18" fillId="0" borderId="25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6" fillId="0" borderId="47" xfId="0" applyFont="1" applyFill="1" applyBorder="1" applyAlignment="1">
      <alignment vertical="center"/>
    </xf>
    <xf numFmtId="0" fontId="18" fillId="0" borderId="26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164" fontId="17" fillId="0" borderId="13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15" fillId="0" borderId="58" xfId="0" applyFont="1" applyFill="1" applyBorder="1" applyAlignment="1">
      <alignment horizontal="center" vertical="center" textRotation="90"/>
    </xf>
    <xf numFmtId="0" fontId="15" fillId="0" borderId="59" xfId="0" applyFont="1" applyFill="1" applyBorder="1" applyAlignment="1">
      <alignment horizontal="center" vertical="center" textRotation="90"/>
    </xf>
    <xf numFmtId="0" fontId="15" fillId="0" borderId="31" xfId="0" applyFont="1" applyFill="1" applyBorder="1" applyAlignment="1">
      <alignment horizontal="center" vertical="center" textRotation="90"/>
    </xf>
    <xf numFmtId="0" fontId="1" fillId="0" borderId="28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 textRotation="90"/>
    </xf>
    <xf numFmtId="0" fontId="2" fillId="0" borderId="33" xfId="0" applyFont="1" applyFill="1" applyBorder="1" applyAlignment="1">
      <alignment horizontal="center" vertical="center" textRotation="90"/>
    </xf>
    <xf numFmtId="0" fontId="2" fillId="0" borderId="42" xfId="0" applyFont="1" applyFill="1" applyBorder="1" applyAlignment="1">
      <alignment horizontal="center" vertical="center" textRotation="90"/>
    </xf>
    <xf numFmtId="0" fontId="2" fillId="0" borderId="35" xfId="0" applyFont="1" applyFill="1" applyBorder="1" applyAlignment="1">
      <alignment horizontal="center" vertical="center" textRotation="90"/>
    </xf>
    <xf numFmtId="0" fontId="15" fillId="0" borderId="60" xfId="0" applyFont="1" applyFill="1" applyBorder="1" applyAlignment="1">
      <alignment horizontal="center" vertical="center" textRotation="90"/>
    </xf>
    <xf numFmtId="0" fontId="2" fillId="0" borderId="61" xfId="0" applyFont="1" applyFill="1" applyBorder="1" applyAlignment="1">
      <alignment horizontal="center" vertical="center" textRotation="90"/>
    </xf>
    <xf numFmtId="0" fontId="2" fillId="0" borderId="44" xfId="0" applyFont="1" applyFill="1" applyBorder="1" applyAlignment="1">
      <alignment horizontal="center" vertical="center" textRotation="90"/>
    </xf>
    <xf numFmtId="0" fontId="2" fillId="0" borderId="55" xfId="0" applyFont="1" applyFill="1" applyBorder="1" applyAlignment="1">
      <alignment horizontal="center" vertical="center" textRotation="90"/>
    </xf>
    <xf numFmtId="0" fontId="15" fillId="0" borderId="48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top" wrapText="1"/>
    </xf>
    <xf numFmtId="0" fontId="21" fillId="0" borderId="0" xfId="0" applyFont="1" applyFill="1" applyBorder="1" applyAlignment="1">
      <alignment horizontal="center" vertical="center" wrapText="1"/>
    </xf>
  </cellXfs>
  <cellStyles count="2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A47"/>
  <sheetViews>
    <sheetView tabSelected="1" topLeftCell="A13" zoomScaleNormal="100" workbookViewId="0">
      <selection activeCell="W31" sqref="W31"/>
    </sheetView>
  </sheetViews>
  <sheetFormatPr defaultColWidth="9.140625" defaultRowHeight="12.75"/>
  <cols>
    <col min="1" max="1" width="4" style="53" customWidth="1"/>
    <col min="2" max="2" width="18.85546875" style="53" customWidth="1"/>
    <col min="3" max="3" width="2.28515625" style="53" customWidth="1"/>
    <col min="4" max="5" width="5" style="53" customWidth="1"/>
    <col min="6" max="6" width="3.85546875" style="53" customWidth="1"/>
    <col min="7" max="7" width="4.28515625" style="53" customWidth="1"/>
    <col min="8" max="8" width="4" style="53" customWidth="1"/>
    <col min="9" max="9" width="4.42578125" style="53" customWidth="1"/>
    <col min="10" max="10" width="4" style="53" customWidth="1"/>
    <col min="11" max="11" width="4.28515625" style="53" customWidth="1"/>
    <col min="12" max="12" width="4" style="53" customWidth="1"/>
    <col min="13" max="13" width="3.7109375" style="53" customWidth="1"/>
    <col min="14" max="15" width="4.140625" style="53" customWidth="1"/>
    <col min="16" max="16" width="4" style="53" customWidth="1"/>
    <col min="17" max="17" width="4.28515625" style="53" customWidth="1"/>
    <col min="18" max="18" width="4.85546875" style="53" customWidth="1"/>
    <col min="19" max="19" width="4.42578125" style="53" customWidth="1"/>
    <col min="20" max="20" width="4.28515625" style="53" customWidth="1"/>
    <col min="21" max="22" width="4" style="53" customWidth="1"/>
    <col min="23" max="24" width="4.42578125" style="53" customWidth="1"/>
    <col min="25" max="26" width="4.28515625" style="53" customWidth="1"/>
    <col min="27" max="27" width="4.42578125" style="53" customWidth="1"/>
    <col min="28" max="28" width="4.140625" style="53" customWidth="1"/>
    <col min="29" max="29" width="4.5703125" style="53" customWidth="1"/>
    <col min="30" max="30" width="3.85546875" style="53" customWidth="1"/>
    <col min="31" max="31" width="15" style="53" customWidth="1"/>
    <col min="32" max="32" width="5.7109375" style="53" customWidth="1"/>
    <col min="33" max="33" width="18" style="53" customWidth="1"/>
    <col min="34" max="34" width="2.28515625" style="53" customWidth="1"/>
    <col min="35" max="37" width="5.28515625" style="53" customWidth="1"/>
    <col min="38" max="38" width="5" style="53" customWidth="1"/>
    <col min="39" max="40" width="4.140625" style="53" customWidth="1"/>
    <col min="41" max="41" width="4.7109375" style="53" customWidth="1"/>
    <col min="42" max="42" width="4.42578125" style="53" customWidth="1"/>
    <col min="43" max="43" width="4.28515625" style="53" customWidth="1"/>
    <col min="44" max="44" width="3.85546875" style="53" customWidth="1"/>
    <col min="45" max="45" width="4.7109375" style="53" customWidth="1"/>
    <col min="46" max="46" width="4.42578125" style="53" customWidth="1"/>
    <col min="47" max="47" width="4.28515625" style="53" customWidth="1"/>
    <col min="48" max="51" width="5.28515625" style="53" customWidth="1"/>
    <col min="52" max="52" width="4.42578125" style="53" customWidth="1"/>
    <col min="53" max="53" width="5.28515625" style="53" customWidth="1"/>
    <col min="54" max="57" width="4.42578125" style="53" customWidth="1"/>
    <col min="58" max="58" width="3.7109375" style="53" customWidth="1"/>
    <col min="59" max="59" width="4.140625" style="53" customWidth="1"/>
    <col min="60" max="60" width="16.140625" style="53" customWidth="1"/>
    <col min="61" max="61" width="3" style="53" customWidth="1"/>
    <col min="62" max="62" width="19.5703125" style="53" customWidth="1"/>
    <col min="63" max="63" width="2.28515625" style="53" customWidth="1"/>
    <col min="64" max="65" width="4.42578125" style="53" customWidth="1"/>
    <col min="66" max="66" width="4" style="53" customWidth="1"/>
    <col min="67" max="67" width="4.140625" style="53" customWidth="1"/>
    <col min="68" max="69" width="4" style="53" customWidth="1"/>
    <col min="70" max="70" width="4.28515625" style="53" customWidth="1"/>
    <col min="71" max="71" width="4.140625" style="53" customWidth="1"/>
    <col min="72" max="72" width="3.85546875" style="53" customWidth="1"/>
    <col min="73" max="75" width="4.28515625" style="53" customWidth="1"/>
    <col min="76" max="76" width="5" style="53" customWidth="1"/>
    <col min="77" max="77" width="5.140625" style="53" customWidth="1"/>
    <col min="78" max="78" width="5.7109375" style="53" customWidth="1"/>
    <col min="79" max="79" width="4.7109375" style="53" customWidth="1"/>
    <col min="80" max="80" width="4.140625" style="53" customWidth="1"/>
    <col min="81" max="81" width="3.85546875" style="53" customWidth="1"/>
    <col min="82" max="82" width="4" style="53" customWidth="1"/>
    <col min="83" max="83" width="3.7109375" style="53" customWidth="1"/>
    <col min="84" max="85" width="4" style="53" customWidth="1"/>
    <col min="86" max="86" width="3.5703125" style="53" customWidth="1"/>
    <col min="87" max="87" width="3.85546875" style="53" customWidth="1"/>
    <col min="88" max="88" width="4.28515625" style="53" customWidth="1"/>
    <col min="89" max="89" width="4.42578125" style="53" customWidth="1"/>
    <col min="90" max="90" width="4.85546875" style="53" customWidth="1"/>
    <col min="91" max="91" width="15.7109375" style="53" customWidth="1"/>
    <col min="92" max="92" width="3.7109375" style="53" customWidth="1"/>
    <col min="93" max="93" width="17.85546875" style="53" customWidth="1"/>
    <col min="94" max="94" width="3.5703125" style="53" customWidth="1"/>
    <col min="95" max="107" width="5" style="53" customWidth="1"/>
    <col min="108" max="108" width="4.140625" style="53" customWidth="1"/>
    <col min="109" max="109" width="3.42578125" style="53" customWidth="1"/>
    <col min="110" max="117" width="5" style="53" customWidth="1"/>
    <col min="118" max="118" width="4" style="53" customWidth="1"/>
    <col min="119" max="119" width="5" style="53" customWidth="1"/>
    <col min="120" max="120" width="10.85546875" style="53" customWidth="1"/>
    <col min="121" max="121" width="4.5703125" style="53" customWidth="1"/>
    <col min="122" max="122" width="15.85546875" style="53" customWidth="1"/>
    <col min="123" max="123" width="3.85546875" style="53" customWidth="1"/>
    <col min="124" max="132" width="4.42578125" style="53" customWidth="1"/>
    <col min="133" max="133" width="4" style="53" customWidth="1"/>
    <col min="134" max="136" width="4.42578125" style="53" customWidth="1"/>
    <col min="137" max="137" width="3.85546875" style="53" customWidth="1"/>
    <col min="138" max="138" width="4.42578125" style="53" customWidth="1"/>
    <col min="139" max="139" width="3.85546875" style="53" customWidth="1"/>
    <col min="140" max="142" width="4.28515625" style="53" customWidth="1"/>
    <col min="143" max="147" width="4.42578125" style="53" customWidth="1"/>
    <col min="148" max="149" width="4.140625" style="53" customWidth="1"/>
    <col min="150" max="150" width="22.7109375" style="53" customWidth="1"/>
    <col min="151" max="151" width="0.140625" style="53" customWidth="1"/>
    <col min="152" max="152" width="3.42578125" style="53" customWidth="1"/>
    <col min="153" max="153" width="16.7109375" style="53" customWidth="1"/>
    <col min="154" max="154" width="5.28515625" style="53" customWidth="1"/>
    <col min="155" max="155" width="3.85546875" style="53" customWidth="1"/>
    <col min="156" max="157" width="4" style="53" customWidth="1"/>
    <col min="158" max="158" width="3.5703125" style="53" customWidth="1"/>
    <col min="159" max="160" width="4.5703125" style="53" customWidth="1"/>
    <col min="161" max="161" width="5.28515625" style="53" customWidth="1"/>
    <col min="162" max="162" width="4.42578125" style="53" customWidth="1"/>
    <col min="163" max="163" width="3.28515625" style="53" customWidth="1"/>
    <col min="164" max="164" width="4.7109375" style="53" customWidth="1"/>
    <col min="165" max="165" width="4.42578125" style="53" customWidth="1"/>
    <col min="166" max="166" width="4" style="53" customWidth="1"/>
    <col min="167" max="169" width="4.28515625" style="53" customWidth="1"/>
    <col min="170" max="170" width="4.42578125" style="53" customWidth="1"/>
    <col min="171" max="171" width="4.28515625" style="53" customWidth="1"/>
    <col min="172" max="172" width="3.85546875" style="53" customWidth="1"/>
    <col min="173" max="173" width="4.28515625" style="53" customWidth="1"/>
    <col min="174" max="174" width="5.140625" style="53" customWidth="1"/>
    <col min="175" max="175" width="4.85546875" style="53" customWidth="1"/>
    <col min="176" max="176" width="5.140625" style="53" customWidth="1"/>
    <col min="177" max="177" width="4.5703125" style="53" customWidth="1"/>
    <col min="178" max="178" width="4.7109375" style="53" customWidth="1"/>
    <col min="179" max="179" width="4.28515625" style="53" customWidth="1"/>
    <col min="180" max="180" width="5.140625" style="53" customWidth="1"/>
    <col min="181" max="181" width="15.5703125" style="53" customWidth="1"/>
    <col min="182" max="182" width="3.5703125" style="53" customWidth="1"/>
    <col min="183" max="183" width="3.140625" style="53" customWidth="1"/>
    <col min="184" max="184" width="16.85546875" style="53" customWidth="1"/>
    <col min="185" max="185" width="4.85546875" style="53" customWidth="1"/>
    <col min="186" max="186" width="5.85546875" style="53" customWidth="1"/>
    <col min="187" max="187" width="5.5703125" style="53" customWidth="1"/>
    <col min="188" max="188" width="5.140625" style="53" customWidth="1"/>
    <col min="189" max="195" width="4.7109375" style="53" customWidth="1"/>
    <col min="196" max="196" width="5" style="53" customWidth="1"/>
    <col min="197" max="197" width="4.42578125" style="53" customWidth="1"/>
    <col min="198" max="198" width="4.5703125" style="53" customWidth="1"/>
    <col min="199" max="208" width="4.7109375" style="53" customWidth="1"/>
    <col min="209" max="209" width="17" style="53" customWidth="1"/>
    <col min="210" max="212" width="9.140625" style="53"/>
    <col min="213" max="213" width="16.28515625" style="53" customWidth="1"/>
    <col min="214" max="16384" width="9.140625" style="53"/>
  </cols>
  <sheetData>
    <row r="1" spans="1:209" ht="42.75" customHeight="1" thickBot="1">
      <c r="X1" s="196" t="s">
        <v>84</v>
      </c>
      <c r="Y1" s="196"/>
      <c r="Z1" s="196"/>
      <c r="AA1" s="196"/>
      <c r="AB1" s="196"/>
      <c r="AC1" s="196"/>
      <c r="AD1" s="196"/>
      <c r="AE1" s="196"/>
      <c r="AZ1" s="196" t="s">
        <v>84</v>
      </c>
      <c r="BA1" s="196"/>
      <c r="BB1" s="196"/>
      <c r="BC1" s="196"/>
      <c r="BD1" s="196"/>
      <c r="BE1" s="196"/>
      <c r="BF1" s="196"/>
      <c r="BG1" s="196"/>
      <c r="BH1" s="196"/>
      <c r="CE1" s="196" t="s">
        <v>85</v>
      </c>
      <c r="CF1" s="196"/>
      <c r="CG1" s="196"/>
      <c r="CH1" s="196"/>
      <c r="CI1" s="196"/>
      <c r="CJ1" s="196"/>
      <c r="CK1" s="196"/>
      <c r="CL1" s="196"/>
      <c r="CM1" s="196"/>
      <c r="DG1" s="196" t="s">
        <v>84</v>
      </c>
      <c r="DH1" s="196"/>
      <c r="DI1" s="196"/>
      <c r="DJ1" s="196"/>
      <c r="DK1" s="196"/>
      <c r="DL1" s="196"/>
      <c r="DM1" s="196"/>
      <c r="DN1" s="196"/>
      <c r="DO1" s="196"/>
      <c r="DP1" s="196"/>
      <c r="EJ1" s="196" t="s">
        <v>84</v>
      </c>
      <c r="EK1" s="196"/>
      <c r="EL1" s="196"/>
      <c r="EM1" s="196"/>
      <c r="EN1" s="196"/>
      <c r="EO1" s="196"/>
      <c r="EP1" s="196"/>
      <c r="EQ1" s="196"/>
      <c r="ER1" s="196"/>
      <c r="ES1" s="196"/>
      <c r="ET1" s="196"/>
      <c r="EU1" s="109"/>
      <c r="FQ1" s="196"/>
      <c r="FR1" s="196"/>
      <c r="FS1" s="196"/>
      <c r="FT1" s="196"/>
      <c r="FU1" s="196"/>
      <c r="FV1" s="196"/>
      <c r="FW1" s="196"/>
      <c r="FX1" s="196"/>
      <c r="FY1" s="196"/>
      <c r="FZ1" s="109"/>
      <c r="GA1" s="119"/>
      <c r="GB1" s="119"/>
      <c r="GC1" s="119"/>
      <c r="GD1" s="119"/>
      <c r="GE1" s="119"/>
      <c r="GF1" s="119"/>
      <c r="GG1" s="119"/>
      <c r="GH1" s="119"/>
      <c r="GI1" s="119"/>
      <c r="GJ1" s="119"/>
      <c r="GK1" s="119"/>
      <c r="GL1" s="119"/>
      <c r="GM1" s="119"/>
      <c r="GN1" s="119"/>
      <c r="GO1" s="119"/>
      <c r="GP1" s="119"/>
      <c r="GQ1" s="119"/>
      <c r="GR1" s="119"/>
      <c r="GS1" s="189" t="s">
        <v>86</v>
      </c>
      <c r="GT1" s="189"/>
      <c r="GU1" s="189"/>
      <c r="GV1" s="189"/>
      <c r="GW1" s="189"/>
      <c r="GX1" s="189"/>
      <c r="GY1" s="189"/>
      <c r="GZ1" s="189"/>
      <c r="HA1" s="189"/>
    </row>
    <row r="2" spans="1:209" s="2" customFormat="1" ht="87" customHeight="1" thickBot="1">
      <c r="A2" s="190" t="s">
        <v>44</v>
      </c>
      <c r="B2" s="191"/>
      <c r="C2" s="23" t="s">
        <v>29</v>
      </c>
      <c r="D2" s="101" t="s">
        <v>0</v>
      </c>
      <c r="E2" s="101" t="s">
        <v>2</v>
      </c>
      <c r="F2" s="103" t="s">
        <v>41</v>
      </c>
      <c r="G2" s="103" t="s">
        <v>1</v>
      </c>
      <c r="H2" s="103" t="s">
        <v>114</v>
      </c>
      <c r="I2" s="103" t="s">
        <v>100</v>
      </c>
      <c r="J2" s="104" t="s">
        <v>51</v>
      </c>
      <c r="K2" s="103" t="s">
        <v>56</v>
      </c>
      <c r="L2" s="103" t="s">
        <v>6</v>
      </c>
      <c r="M2" s="103" t="s">
        <v>9</v>
      </c>
      <c r="N2" s="103" t="s">
        <v>11</v>
      </c>
      <c r="O2" s="103" t="s">
        <v>36</v>
      </c>
      <c r="P2" s="103" t="s">
        <v>5</v>
      </c>
      <c r="Q2" s="103" t="s">
        <v>112</v>
      </c>
      <c r="R2" s="103" t="s">
        <v>34</v>
      </c>
      <c r="S2" s="103" t="s">
        <v>7</v>
      </c>
      <c r="T2" s="104" t="s">
        <v>79</v>
      </c>
      <c r="U2" s="104" t="s">
        <v>14</v>
      </c>
      <c r="V2" s="104" t="s">
        <v>98</v>
      </c>
      <c r="W2" s="104" t="s">
        <v>122</v>
      </c>
      <c r="X2" s="103" t="s">
        <v>102</v>
      </c>
      <c r="Y2" s="103" t="s">
        <v>10</v>
      </c>
      <c r="Z2" s="103" t="s">
        <v>72</v>
      </c>
      <c r="AA2" s="104" t="s">
        <v>37</v>
      </c>
      <c r="AB2" s="103" t="s">
        <v>104</v>
      </c>
      <c r="AC2" s="103" t="s">
        <v>3</v>
      </c>
      <c r="AD2" s="108" t="s">
        <v>4</v>
      </c>
      <c r="AE2" s="24" t="s">
        <v>75</v>
      </c>
      <c r="AF2" s="192" t="s">
        <v>45</v>
      </c>
      <c r="AG2" s="193"/>
      <c r="AH2" s="23" t="s">
        <v>29</v>
      </c>
      <c r="AI2" s="101" t="s">
        <v>0</v>
      </c>
      <c r="AJ2" s="101" t="s">
        <v>32</v>
      </c>
      <c r="AK2" s="103" t="s">
        <v>62</v>
      </c>
      <c r="AL2" s="103" t="s">
        <v>97</v>
      </c>
      <c r="AM2" s="103" t="s">
        <v>11</v>
      </c>
      <c r="AN2" s="103" t="s">
        <v>112</v>
      </c>
      <c r="AO2" s="103" t="s">
        <v>21</v>
      </c>
      <c r="AP2" s="103" t="s">
        <v>6</v>
      </c>
      <c r="AQ2" s="103" t="s">
        <v>7</v>
      </c>
      <c r="AR2" s="103" t="s">
        <v>109</v>
      </c>
      <c r="AS2" s="103" t="s">
        <v>9</v>
      </c>
      <c r="AT2" s="104" t="s">
        <v>76</v>
      </c>
      <c r="AU2" s="104" t="s">
        <v>99</v>
      </c>
      <c r="AV2" s="104" t="s">
        <v>68</v>
      </c>
      <c r="AW2" s="104" t="s">
        <v>1</v>
      </c>
      <c r="AX2" s="103" t="s">
        <v>53</v>
      </c>
      <c r="AY2" s="103" t="s">
        <v>129</v>
      </c>
      <c r="AZ2" s="103" t="s">
        <v>36</v>
      </c>
      <c r="BA2" s="104" t="s">
        <v>91</v>
      </c>
      <c r="BB2" s="104" t="s">
        <v>2</v>
      </c>
      <c r="BC2" s="103" t="s">
        <v>67</v>
      </c>
      <c r="BD2" s="103" t="s">
        <v>12</v>
      </c>
      <c r="BE2" s="103" t="s">
        <v>13</v>
      </c>
      <c r="BF2" s="103" t="s">
        <v>3</v>
      </c>
      <c r="BG2" s="108" t="s">
        <v>4</v>
      </c>
      <c r="BH2" s="24" t="s">
        <v>75</v>
      </c>
      <c r="BI2" s="192" t="s">
        <v>46</v>
      </c>
      <c r="BJ2" s="193"/>
      <c r="BK2" s="23" t="s">
        <v>29</v>
      </c>
      <c r="BL2" s="101" t="s">
        <v>0</v>
      </c>
      <c r="BM2" s="103" t="s">
        <v>57</v>
      </c>
      <c r="BN2" s="103" t="s">
        <v>24</v>
      </c>
      <c r="BO2" s="103" t="s">
        <v>1</v>
      </c>
      <c r="BP2" s="103" t="s">
        <v>38</v>
      </c>
      <c r="BQ2" s="103" t="s">
        <v>133</v>
      </c>
      <c r="BR2" s="103" t="s">
        <v>125</v>
      </c>
      <c r="BS2" s="103" t="s">
        <v>57</v>
      </c>
      <c r="BT2" s="103" t="s">
        <v>51</v>
      </c>
      <c r="BU2" s="104" t="s">
        <v>6</v>
      </c>
      <c r="BV2" s="104" t="s">
        <v>5</v>
      </c>
      <c r="BW2" s="104" t="s">
        <v>99</v>
      </c>
      <c r="BX2" s="104" t="s">
        <v>119</v>
      </c>
      <c r="BY2" s="103" t="s">
        <v>23</v>
      </c>
      <c r="BZ2" s="104" t="s">
        <v>19</v>
      </c>
      <c r="CA2" s="103" t="s">
        <v>7</v>
      </c>
      <c r="CB2" s="103" t="s">
        <v>9</v>
      </c>
      <c r="CC2" s="104" t="s">
        <v>78</v>
      </c>
      <c r="CD2" s="104" t="s">
        <v>14</v>
      </c>
      <c r="CE2" s="104" t="s">
        <v>21</v>
      </c>
      <c r="CF2" s="103" t="s">
        <v>68</v>
      </c>
      <c r="CG2" s="103" t="s">
        <v>10</v>
      </c>
      <c r="CH2" s="103" t="s">
        <v>5</v>
      </c>
      <c r="CI2" s="103" t="s">
        <v>25</v>
      </c>
      <c r="CJ2" s="104" t="s">
        <v>101</v>
      </c>
      <c r="CK2" s="103" t="s">
        <v>3</v>
      </c>
      <c r="CL2" s="108" t="s">
        <v>4</v>
      </c>
      <c r="CM2" s="24" t="s">
        <v>75</v>
      </c>
      <c r="CN2" s="192" t="s">
        <v>47</v>
      </c>
      <c r="CO2" s="193"/>
      <c r="CP2" s="23" t="s">
        <v>29</v>
      </c>
      <c r="CQ2" s="101" t="s">
        <v>0</v>
      </c>
      <c r="CR2" s="103" t="s">
        <v>118</v>
      </c>
      <c r="CS2" s="103" t="s">
        <v>124</v>
      </c>
      <c r="CT2" s="103" t="s">
        <v>1</v>
      </c>
      <c r="CU2" s="103" t="s">
        <v>62</v>
      </c>
      <c r="CV2" s="101" t="s">
        <v>21</v>
      </c>
      <c r="CW2" s="102" t="s">
        <v>117</v>
      </c>
      <c r="CX2" s="104" t="s">
        <v>51</v>
      </c>
      <c r="CY2" s="103" t="s">
        <v>20</v>
      </c>
      <c r="CZ2" s="103" t="s">
        <v>60</v>
      </c>
      <c r="DA2" s="103" t="s">
        <v>6</v>
      </c>
      <c r="DB2" s="103" t="s">
        <v>10</v>
      </c>
      <c r="DC2" s="103" t="s">
        <v>11</v>
      </c>
      <c r="DD2" s="103" t="s">
        <v>9</v>
      </c>
      <c r="DE2" s="103" t="s">
        <v>7</v>
      </c>
      <c r="DF2" s="104" t="s">
        <v>76</v>
      </c>
      <c r="DG2" s="104" t="s">
        <v>105</v>
      </c>
      <c r="DH2" s="103" t="s">
        <v>67</v>
      </c>
      <c r="DI2" s="104" t="s">
        <v>14</v>
      </c>
      <c r="DJ2" s="103" t="s">
        <v>12</v>
      </c>
      <c r="DK2" s="104" t="s">
        <v>33</v>
      </c>
      <c r="DL2" s="103" t="s">
        <v>5</v>
      </c>
      <c r="DM2" s="105" t="s">
        <v>37</v>
      </c>
      <c r="DN2" s="105" t="s">
        <v>3</v>
      </c>
      <c r="DO2" s="108" t="s">
        <v>4</v>
      </c>
      <c r="DP2" s="24" t="s">
        <v>75</v>
      </c>
      <c r="DQ2" s="192" t="s">
        <v>48</v>
      </c>
      <c r="DR2" s="193"/>
      <c r="DS2" s="23" t="s">
        <v>29</v>
      </c>
      <c r="DT2" s="101" t="s">
        <v>0</v>
      </c>
      <c r="DU2" s="101" t="s">
        <v>66</v>
      </c>
      <c r="DV2" s="103" t="s">
        <v>1</v>
      </c>
      <c r="DW2" s="103" t="s">
        <v>96</v>
      </c>
      <c r="DX2" s="103" t="s">
        <v>56</v>
      </c>
      <c r="DY2" s="103" t="s">
        <v>24</v>
      </c>
      <c r="DZ2" s="103" t="s">
        <v>21</v>
      </c>
      <c r="EA2" s="103" t="s">
        <v>144</v>
      </c>
      <c r="EB2" s="103" t="s">
        <v>34</v>
      </c>
      <c r="EC2" s="103" t="s">
        <v>54</v>
      </c>
      <c r="ED2" s="103" t="s">
        <v>9</v>
      </c>
      <c r="EE2" s="104" t="s">
        <v>79</v>
      </c>
      <c r="EF2" s="103" t="s">
        <v>2</v>
      </c>
      <c r="EG2" s="103" t="s">
        <v>7</v>
      </c>
      <c r="EH2" s="104" t="s">
        <v>17</v>
      </c>
      <c r="EI2" s="104" t="s">
        <v>99</v>
      </c>
      <c r="EJ2" s="104" t="s">
        <v>20</v>
      </c>
      <c r="EK2" s="104" t="s">
        <v>10</v>
      </c>
      <c r="EL2" s="104" t="s">
        <v>42</v>
      </c>
      <c r="EM2" s="103" t="s">
        <v>19</v>
      </c>
      <c r="EN2" s="104" t="s">
        <v>40</v>
      </c>
      <c r="EO2" s="104" t="s">
        <v>14</v>
      </c>
      <c r="EP2" s="103" t="s">
        <v>12</v>
      </c>
      <c r="EQ2" s="103" t="s">
        <v>142</v>
      </c>
      <c r="ER2" s="103" t="s">
        <v>3</v>
      </c>
      <c r="ES2" s="108" t="s">
        <v>4</v>
      </c>
      <c r="ET2" s="24" t="s">
        <v>75</v>
      </c>
      <c r="EU2" s="110"/>
      <c r="EV2" s="192" t="s">
        <v>49</v>
      </c>
      <c r="EW2" s="193"/>
      <c r="EX2" s="23" t="s">
        <v>29</v>
      </c>
      <c r="EY2" s="101" t="s">
        <v>0</v>
      </c>
      <c r="EZ2" s="101" t="s">
        <v>32</v>
      </c>
      <c r="FA2" s="103" t="s">
        <v>57</v>
      </c>
      <c r="FB2" s="103" t="s">
        <v>98</v>
      </c>
      <c r="FC2" s="103" t="s">
        <v>1</v>
      </c>
      <c r="FD2" s="103" t="s">
        <v>2</v>
      </c>
      <c r="FE2" s="106" t="s">
        <v>61</v>
      </c>
      <c r="FF2" s="106" t="s">
        <v>38</v>
      </c>
      <c r="FG2" s="106" t="s">
        <v>12</v>
      </c>
      <c r="FH2" s="104" t="s">
        <v>127</v>
      </c>
      <c r="FI2" s="103" t="s">
        <v>60</v>
      </c>
      <c r="FJ2" s="103" t="s">
        <v>10</v>
      </c>
      <c r="FK2" s="103" t="s">
        <v>6</v>
      </c>
      <c r="FL2" s="104" t="s">
        <v>8</v>
      </c>
      <c r="FM2" s="104" t="s">
        <v>6</v>
      </c>
      <c r="FN2" s="103" t="s">
        <v>21</v>
      </c>
      <c r="FO2" s="103" t="s">
        <v>7</v>
      </c>
      <c r="FP2" s="103" t="s">
        <v>9</v>
      </c>
      <c r="FQ2" s="104" t="s">
        <v>79</v>
      </c>
      <c r="FR2" s="104" t="s">
        <v>35</v>
      </c>
      <c r="FS2" s="104" t="s">
        <v>14</v>
      </c>
      <c r="FT2" s="103" t="s">
        <v>102</v>
      </c>
      <c r="FU2" s="107" t="s">
        <v>19</v>
      </c>
      <c r="FV2" s="103" t="s">
        <v>138</v>
      </c>
      <c r="FW2" s="105" t="s">
        <v>3</v>
      </c>
      <c r="FX2" s="115" t="s">
        <v>4</v>
      </c>
      <c r="FY2" s="116" t="s">
        <v>75</v>
      </c>
      <c r="FZ2" s="113"/>
      <c r="GA2" s="194" t="s">
        <v>50</v>
      </c>
      <c r="GB2" s="195"/>
      <c r="GC2" s="120" t="s">
        <v>29</v>
      </c>
      <c r="GD2" s="121" t="s">
        <v>0</v>
      </c>
      <c r="GE2" s="121" t="s">
        <v>117</v>
      </c>
      <c r="GF2" s="121" t="s">
        <v>97</v>
      </c>
      <c r="GG2" s="121" t="s">
        <v>21</v>
      </c>
      <c r="GH2" s="122" t="s">
        <v>62</v>
      </c>
      <c r="GI2" s="122" t="s">
        <v>1</v>
      </c>
      <c r="GJ2" s="123" t="s">
        <v>5</v>
      </c>
      <c r="GK2" s="123" t="s">
        <v>64</v>
      </c>
      <c r="GL2" s="122" t="s">
        <v>11</v>
      </c>
      <c r="GM2" s="122" t="s">
        <v>6</v>
      </c>
      <c r="GN2" s="122" t="s">
        <v>7</v>
      </c>
      <c r="GO2" s="122" t="s">
        <v>68</v>
      </c>
      <c r="GP2" s="122" t="s">
        <v>9</v>
      </c>
      <c r="GQ2" s="123" t="s">
        <v>76</v>
      </c>
      <c r="GR2" s="123" t="s">
        <v>99</v>
      </c>
      <c r="GS2" s="123" t="s">
        <v>23</v>
      </c>
      <c r="GT2" s="122" t="s">
        <v>22</v>
      </c>
      <c r="GU2" s="123" t="s">
        <v>12</v>
      </c>
      <c r="GV2" s="122" t="s">
        <v>83</v>
      </c>
      <c r="GW2" s="122" t="s">
        <v>72</v>
      </c>
      <c r="GX2" s="124" t="s">
        <v>10</v>
      </c>
      <c r="GY2" s="124" t="s">
        <v>3</v>
      </c>
      <c r="GZ2" s="125" t="s">
        <v>4</v>
      </c>
      <c r="HA2" s="126" t="s">
        <v>75</v>
      </c>
    </row>
    <row r="3" spans="1:209" s="2" customFormat="1" ht="17.100000000000001" customHeight="1" thickBot="1">
      <c r="A3" s="181" t="s">
        <v>18</v>
      </c>
      <c r="B3" s="26" t="s">
        <v>0</v>
      </c>
      <c r="C3" s="25" t="s">
        <v>30</v>
      </c>
      <c r="D3" s="9">
        <v>100</v>
      </c>
      <c r="E3" s="9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E3" s="12">
        <f>+SUBTOTAL(9,D3:AD3)</f>
        <v>100</v>
      </c>
      <c r="AF3" s="181" t="s">
        <v>18</v>
      </c>
      <c r="AG3" s="26" t="s">
        <v>0</v>
      </c>
      <c r="AH3" s="25" t="s">
        <v>30</v>
      </c>
      <c r="AI3" s="9">
        <v>100</v>
      </c>
      <c r="AJ3" s="9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1"/>
      <c r="BH3" s="12">
        <f>+SUBTOTAL(9,AI3:BG3)</f>
        <v>100</v>
      </c>
      <c r="BI3" s="181" t="s">
        <v>18</v>
      </c>
      <c r="BJ3" s="26" t="s">
        <v>103</v>
      </c>
      <c r="BK3" s="25" t="s">
        <v>30</v>
      </c>
      <c r="BL3" s="9">
        <v>100</v>
      </c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1"/>
      <c r="CM3" s="12">
        <f t="shared" ref="CM3:CM8" si="0">+SUBTOTAL(9,BL3:CL3)</f>
        <v>100</v>
      </c>
      <c r="CN3" s="181" t="s">
        <v>18</v>
      </c>
      <c r="CO3" s="26" t="s">
        <v>70</v>
      </c>
      <c r="CP3" s="25" t="s">
        <v>30</v>
      </c>
      <c r="CQ3" s="9">
        <v>100</v>
      </c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76"/>
      <c r="DN3" s="76"/>
      <c r="DO3" s="11"/>
      <c r="DP3" s="12">
        <f t="shared" ref="DP3:DP8" si="1">+SUBTOTAL(9,CQ3:DO3)</f>
        <v>100</v>
      </c>
      <c r="DQ3" s="181" t="s">
        <v>18</v>
      </c>
      <c r="DR3" s="26" t="s">
        <v>70</v>
      </c>
      <c r="DS3" s="25" t="s">
        <v>30</v>
      </c>
      <c r="DT3" s="9">
        <v>100</v>
      </c>
      <c r="DU3" s="9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1"/>
      <c r="ET3" s="12">
        <f t="shared" ref="ET3:ET11" si="2">+SUBTOTAL(9,DT3:ES3)</f>
        <v>100</v>
      </c>
      <c r="EU3" s="99"/>
      <c r="EV3" s="181" t="s">
        <v>18</v>
      </c>
      <c r="EW3" s="26" t="s">
        <v>70</v>
      </c>
      <c r="EX3" s="25" t="s">
        <v>30</v>
      </c>
      <c r="EY3" s="9">
        <v>100</v>
      </c>
      <c r="EZ3" s="9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76"/>
      <c r="FX3" s="76"/>
      <c r="FY3" s="10">
        <f t="shared" ref="FY3:FY11" si="3">+SUBTOTAL(9,EY3:FX3)</f>
        <v>100</v>
      </c>
      <c r="FZ3" s="6"/>
      <c r="GA3" s="172" t="s">
        <v>18</v>
      </c>
      <c r="GB3" s="127" t="s">
        <v>0</v>
      </c>
      <c r="GC3" s="128" t="s">
        <v>30</v>
      </c>
      <c r="GD3" s="129">
        <v>100</v>
      </c>
      <c r="GE3" s="129"/>
      <c r="GF3" s="129"/>
      <c r="GG3" s="129"/>
      <c r="GH3" s="130"/>
      <c r="GI3" s="130"/>
      <c r="GJ3" s="130"/>
      <c r="GK3" s="130"/>
      <c r="GL3" s="130"/>
      <c r="GM3" s="130"/>
      <c r="GN3" s="130"/>
      <c r="GO3" s="130"/>
      <c r="GP3" s="130"/>
      <c r="GQ3" s="130"/>
      <c r="GR3" s="130"/>
      <c r="GS3" s="130"/>
      <c r="GT3" s="130"/>
      <c r="GU3" s="130"/>
      <c r="GV3" s="130"/>
      <c r="GW3" s="130"/>
      <c r="GX3" s="131"/>
      <c r="GY3" s="131"/>
      <c r="GZ3" s="132"/>
      <c r="HA3" s="133">
        <f>+SUBTOTAL(9,GD3:GZ3)</f>
        <v>100</v>
      </c>
    </row>
    <row r="4" spans="1:209" s="2" customFormat="1" ht="17.100000000000001" customHeight="1" thickBot="1">
      <c r="A4" s="182"/>
      <c r="B4" s="18" t="s">
        <v>2</v>
      </c>
      <c r="C4" s="19" t="s">
        <v>30</v>
      </c>
      <c r="D4" s="7"/>
      <c r="E4" s="7">
        <v>20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8"/>
      <c r="AE4" s="12">
        <f>+SUBTOTAL(9,D4:AD4)</f>
        <v>20</v>
      </c>
      <c r="AF4" s="182"/>
      <c r="AG4" s="27" t="s">
        <v>1</v>
      </c>
      <c r="AH4" s="25" t="s">
        <v>30</v>
      </c>
      <c r="AI4" s="7"/>
      <c r="AJ4" s="7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>
        <v>20</v>
      </c>
      <c r="AX4" s="5"/>
      <c r="AY4" s="5"/>
      <c r="AZ4" s="5"/>
      <c r="BA4" s="5"/>
      <c r="BB4" s="5"/>
      <c r="BC4" s="5"/>
      <c r="BD4" s="5"/>
      <c r="BE4" s="5"/>
      <c r="BF4" s="5"/>
      <c r="BG4" s="8"/>
      <c r="BH4" s="12">
        <f>+SUBTOTAL(9,AI4:BG4)</f>
        <v>20</v>
      </c>
      <c r="BI4" s="182"/>
      <c r="BJ4" s="14" t="s">
        <v>80</v>
      </c>
      <c r="BK4" s="25" t="s">
        <v>30</v>
      </c>
      <c r="BL4" s="7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>
        <v>50</v>
      </c>
      <c r="CF4" s="5"/>
      <c r="CG4" s="5"/>
      <c r="CH4" s="5"/>
      <c r="CI4" s="5"/>
      <c r="CJ4" s="5"/>
      <c r="CK4" s="5"/>
      <c r="CL4" s="8"/>
      <c r="CM4" s="12">
        <f t="shared" si="0"/>
        <v>50</v>
      </c>
      <c r="CN4" s="182"/>
      <c r="CO4" s="14" t="s">
        <v>106</v>
      </c>
      <c r="CP4" s="19" t="s">
        <v>30</v>
      </c>
      <c r="CQ4" s="7"/>
      <c r="CR4" s="5"/>
      <c r="CS4" s="5">
        <v>100</v>
      </c>
      <c r="CT4" s="5"/>
      <c r="CU4" s="5"/>
      <c r="CV4" s="5">
        <v>0.5</v>
      </c>
      <c r="CW4" s="5"/>
      <c r="CX4" s="5"/>
      <c r="CY4" s="5"/>
      <c r="CZ4" s="5"/>
      <c r="DA4" s="5"/>
      <c r="DB4" s="5"/>
      <c r="DC4" s="5"/>
      <c r="DD4" s="5">
        <v>1</v>
      </c>
      <c r="DE4" s="5"/>
      <c r="DF4" s="5"/>
      <c r="DG4" s="5"/>
      <c r="DH4" s="5"/>
      <c r="DI4" s="5">
        <v>10</v>
      </c>
      <c r="DJ4" s="5"/>
      <c r="DK4" s="5"/>
      <c r="DL4" s="5"/>
      <c r="DM4" s="77"/>
      <c r="DN4" s="77"/>
      <c r="DO4" s="8"/>
      <c r="DP4" s="12">
        <v>130</v>
      </c>
      <c r="DQ4" s="182"/>
      <c r="DR4" s="27" t="s">
        <v>95</v>
      </c>
      <c r="DS4" s="19" t="s">
        <v>30</v>
      </c>
      <c r="DT4" s="7"/>
      <c r="DU4" s="7"/>
      <c r="DV4" s="5"/>
      <c r="DW4" s="5">
        <v>70</v>
      </c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>
        <v>50</v>
      </c>
      <c r="EQ4" s="5"/>
      <c r="ER4" s="5"/>
      <c r="ES4" s="8"/>
      <c r="ET4" s="12">
        <f t="shared" si="2"/>
        <v>120</v>
      </c>
      <c r="EU4" s="111"/>
      <c r="EV4" s="182"/>
      <c r="EW4" s="14" t="s">
        <v>12</v>
      </c>
      <c r="EX4" s="19" t="s">
        <v>30</v>
      </c>
      <c r="EY4" s="7"/>
      <c r="EZ4" s="7"/>
      <c r="FA4" s="5"/>
      <c r="FB4" s="5"/>
      <c r="FC4" s="5"/>
      <c r="FD4" s="5"/>
      <c r="FE4" s="5"/>
      <c r="FF4" s="5"/>
      <c r="FG4" s="5">
        <v>30</v>
      </c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77"/>
      <c r="FX4" s="77"/>
      <c r="FY4" s="10">
        <f t="shared" si="3"/>
        <v>30</v>
      </c>
      <c r="FZ4" s="6"/>
      <c r="GA4" s="173"/>
      <c r="GB4" s="134" t="s">
        <v>120</v>
      </c>
      <c r="GC4" s="135" t="s">
        <v>30</v>
      </c>
      <c r="GD4" s="136"/>
      <c r="GE4" s="136"/>
      <c r="GF4" s="136"/>
      <c r="GG4" s="136">
        <v>50</v>
      </c>
      <c r="GH4" s="137"/>
      <c r="GI4" s="137"/>
      <c r="GJ4" s="137"/>
      <c r="GK4" s="137"/>
      <c r="GL4" s="137"/>
      <c r="GM4" s="137"/>
      <c r="GN4" s="137"/>
      <c r="GO4" s="137"/>
      <c r="GP4" s="137">
        <v>1</v>
      </c>
      <c r="GQ4" s="137"/>
      <c r="GR4" s="137"/>
      <c r="GS4" s="137"/>
      <c r="GT4" s="137"/>
      <c r="GU4" s="137"/>
      <c r="GV4" s="137">
        <v>10</v>
      </c>
      <c r="GW4" s="137"/>
      <c r="GX4" s="138"/>
      <c r="GY4" s="138"/>
      <c r="GZ4" s="139"/>
      <c r="HA4" s="133">
        <v>150</v>
      </c>
    </row>
    <row r="5" spans="1:209" s="2" customFormat="1" ht="17.100000000000001" customHeight="1" thickBot="1">
      <c r="A5" s="182"/>
      <c r="B5" s="14" t="s">
        <v>121</v>
      </c>
      <c r="C5" s="19" t="s">
        <v>30</v>
      </c>
      <c r="D5" s="7"/>
      <c r="E5" s="7"/>
      <c r="F5" s="5">
        <v>100</v>
      </c>
      <c r="G5" s="5"/>
      <c r="H5" s="5">
        <v>50</v>
      </c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8"/>
      <c r="AE5" s="12">
        <v>150</v>
      </c>
      <c r="AF5" s="182"/>
      <c r="AG5" s="27" t="s">
        <v>62</v>
      </c>
      <c r="AH5" s="25" t="s">
        <v>30</v>
      </c>
      <c r="AI5" s="7"/>
      <c r="AJ5" s="7"/>
      <c r="AK5" s="5">
        <v>20</v>
      </c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8"/>
      <c r="BH5" s="12">
        <f>+SUBTOTAL(9,AI5:BG5)</f>
        <v>20</v>
      </c>
      <c r="BI5" s="182"/>
      <c r="BJ5" s="27" t="s">
        <v>24</v>
      </c>
      <c r="BK5" s="25" t="s">
        <v>30</v>
      </c>
      <c r="BL5" s="7"/>
      <c r="BM5" s="5"/>
      <c r="BN5" s="5">
        <v>20</v>
      </c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8"/>
      <c r="CM5" s="12">
        <f t="shared" si="0"/>
        <v>20</v>
      </c>
      <c r="CN5" s="182"/>
      <c r="CO5" s="27" t="s">
        <v>62</v>
      </c>
      <c r="CP5" s="19" t="s">
        <v>30</v>
      </c>
      <c r="CQ5" s="7"/>
      <c r="CR5" s="5"/>
      <c r="CS5" s="5"/>
      <c r="CT5" s="5"/>
      <c r="CU5" s="5">
        <v>20</v>
      </c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77"/>
      <c r="DN5" s="77"/>
      <c r="DO5" s="8"/>
      <c r="DP5" s="12">
        <f t="shared" si="1"/>
        <v>20</v>
      </c>
      <c r="DQ5" s="182"/>
      <c r="DR5" s="27" t="s">
        <v>92</v>
      </c>
      <c r="DS5" s="19" t="s">
        <v>30</v>
      </c>
      <c r="DT5" s="7"/>
      <c r="DU5" s="7"/>
      <c r="DV5" s="5">
        <v>20</v>
      </c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8"/>
      <c r="ET5" s="12">
        <f t="shared" si="2"/>
        <v>20</v>
      </c>
      <c r="EU5" s="111"/>
      <c r="EV5" s="182"/>
      <c r="EW5" s="27" t="s">
        <v>87</v>
      </c>
      <c r="EX5" s="19" t="s">
        <v>30</v>
      </c>
      <c r="EY5" s="7"/>
      <c r="EZ5" s="7"/>
      <c r="FA5" s="5"/>
      <c r="FB5" s="5"/>
      <c r="FC5" s="5">
        <v>20</v>
      </c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77"/>
      <c r="FX5" s="77"/>
      <c r="FY5" s="10">
        <f t="shared" si="3"/>
        <v>20</v>
      </c>
      <c r="FZ5" s="6"/>
      <c r="GA5" s="173"/>
      <c r="GB5" s="134" t="s">
        <v>62</v>
      </c>
      <c r="GC5" s="135" t="s">
        <v>30</v>
      </c>
      <c r="GD5" s="136"/>
      <c r="GE5" s="136"/>
      <c r="GF5" s="136"/>
      <c r="GG5" s="136"/>
      <c r="GH5" s="137">
        <v>20</v>
      </c>
      <c r="GI5" s="137"/>
      <c r="GJ5" s="137"/>
      <c r="GK5" s="137"/>
      <c r="GL5" s="137"/>
      <c r="GM5" s="137"/>
      <c r="GN5" s="137"/>
      <c r="GO5" s="137"/>
      <c r="GP5" s="137"/>
      <c r="GQ5" s="137"/>
      <c r="GR5" s="137"/>
      <c r="GS5" s="137"/>
      <c r="GT5" s="137"/>
      <c r="GU5" s="137"/>
      <c r="GV5" s="137"/>
      <c r="GW5" s="137"/>
      <c r="GX5" s="138"/>
      <c r="GY5" s="138"/>
      <c r="GZ5" s="139"/>
      <c r="HA5" s="133">
        <f t="shared" ref="HA5:HA11" si="4">+SUBTOTAL(9,GD5:GZ5)</f>
        <v>20</v>
      </c>
    </row>
    <row r="6" spans="1:209" s="2" customFormat="1" ht="17.100000000000001" customHeight="1" thickBot="1">
      <c r="A6" s="182"/>
      <c r="B6" s="66" t="s">
        <v>56</v>
      </c>
      <c r="C6" s="19" t="s">
        <v>30</v>
      </c>
      <c r="D6" s="7"/>
      <c r="E6" s="7"/>
      <c r="F6" s="5"/>
      <c r="G6" s="5"/>
      <c r="H6" s="5"/>
      <c r="I6" s="5"/>
      <c r="J6" s="5"/>
      <c r="K6" s="5">
        <v>50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8"/>
      <c r="AE6" s="12">
        <f>+SUBTOTAL(9,D6:AD6)</f>
        <v>50</v>
      </c>
      <c r="AF6" s="182"/>
      <c r="AG6" s="27" t="s">
        <v>77</v>
      </c>
      <c r="AH6" s="25" t="s">
        <v>30</v>
      </c>
      <c r="AI6" s="7"/>
      <c r="AJ6" s="7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>
        <v>50</v>
      </c>
      <c r="BE6" s="5">
        <v>70</v>
      </c>
      <c r="BF6" s="5"/>
      <c r="BG6" s="8"/>
      <c r="BH6" s="12">
        <f>+SUBTOTAL(9,AI6:BG6)</f>
        <v>120</v>
      </c>
      <c r="BI6" s="182"/>
      <c r="BJ6" s="92" t="s">
        <v>92</v>
      </c>
      <c r="BK6" s="25" t="s">
        <v>30</v>
      </c>
      <c r="BL6" s="7"/>
      <c r="BM6" s="5"/>
      <c r="BN6" s="34"/>
      <c r="BO6" s="16">
        <v>20</v>
      </c>
      <c r="BP6" s="34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8"/>
      <c r="CM6" s="12">
        <f t="shared" si="0"/>
        <v>20</v>
      </c>
      <c r="CN6" s="182"/>
      <c r="CO6" s="27" t="s">
        <v>87</v>
      </c>
      <c r="CP6" s="19" t="s">
        <v>30</v>
      </c>
      <c r="CQ6" s="7"/>
      <c r="CR6" s="5"/>
      <c r="CS6" s="5"/>
      <c r="CT6" s="5">
        <v>20</v>
      </c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77"/>
      <c r="DN6" s="77"/>
      <c r="DO6" s="8"/>
      <c r="DP6" s="12">
        <f t="shared" si="1"/>
        <v>20</v>
      </c>
      <c r="DQ6" s="182"/>
      <c r="DR6" s="27" t="s">
        <v>24</v>
      </c>
      <c r="DS6" s="19" t="s">
        <v>30</v>
      </c>
      <c r="DT6" s="7"/>
      <c r="DU6" s="7"/>
      <c r="DV6" s="5"/>
      <c r="DW6" s="5"/>
      <c r="DX6" s="5"/>
      <c r="DY6" s="5">
        <v>20</v>
      </c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8"/>
      <c r="ET6" s="12">
        <f t="shared" si="2"/>
        <v>20</v>
      </c>
      <c r="EU6" s="111"/>
      <c r="EV6" s="182"/>
      <c r="EW6" s="18" t="s">
        <v>39</v>
      </c>
      <c r="EX6" s="19" t="s">
        <v>30</v>
      </c>
      <c r="EY6" s="7"/>
      <c r="EZ6" s="7"/>
      <c r="FA6" s="5"/>
      <c r="FB6" s="5"/>
      <c r="FC6" s="5"/>
      <c r="FD6" s="5">
        <v>20</v>
      </c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77"/>
      <c r="FX6" s="77"/>
      <c r="FY6" s="10">
        <f t="shared" si="3"/>
        <v>20</v>
      </c>
      <c r="FZ6" s="6"/>
      <c r="GA6" s="173"/>
      <c r="GB6" s="134" t="s">
        <v>1</v>
      </c>
      <c r="GC6" s="135" t="s">
        <v>30</v>
      </c>
      <c r="GD6" s="136"/>
      <c r="GE6" s="136"/>
      <c r="GF6" s="136"/>
      <c r="GG6" s="136"/>
      <c r="GH6" s="137"/>
      <c r="GI6" s="137">
        <v>20</v>
      </c>
      <c r="GJ6" s="137"/>
      <c r="GK6" s="137"/>
      <c r="GL6" s="137"/>
      <c r="GM6" s="137"/>
      <c r="GN6" s="137"/>
      <c r="GO6" s="137"/>
      <c r="GP6" s="137"/>
      <c r="GQ6" s="137"/>
      <c r="GR6" s="137"/>
      <c r="GS6" s="137"/>
      <c r="GT6" s="137"/>
      <c r="GU6" s="137"/>
      <c r="GV6" s="137"/>
      <c r="GW6" s="137"/>
      <c r="GX6" s="138"/>
      <c r="GY6" s="138"/>
      <c r="GZ6" s="139"/>
      <c r="HA6" s="133">
        <f t="shared" si="4"/>
        <v>20</v>
      </c>
    </row>
    <row r="7" spans="1:209" s="2" customFormat="1" ht="17.100000000000001" customHeight="1" thickBot="1">
      <c r="A7" s="182"/>
      <c r="B7" s="66" t="s">
        <v>1</v>
      </c>
      <c r="C7" s="19" t="s">
        <v>30</v>
      </c>
      <c r="D7" s="7"/>
      <c r="E7" s="7"/>
      <c r="F7" s="5"/>
      <c r="G7" s="5">
        <v>20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8"/>
      <c r="AE7" s="12">
        <f>+SUBTOTAL(9,D7:AD7)</f>
        <v>20</v>
      </c>
      <c r="AF7" s="182"/>
      <c r="AG7" s="27" t="s">
        <v>3</v>
      </c>
      <c r="AH7" s="25" t="s">
        <v>30</v>
      </c>
      <c r="AI7" s="7"/>
      <c r="AJ7" s="7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>
        <v>1</v>
      </c>
      <c r="BG7" s="8"/>
      <c r="BH7" s="12">
        <f>+SUBTOTAL(9,AI7:BG7)</f>
        <v>1</v>
      </c>
      <c r="BI7" s="187"/>
      <c r="BJ7" s="95" t="s">
        <v>43</v>
      </c>
      <c r="BK7" s="25" t="s">
        <v>30</v>
      </c>
      <c r="BL7" s="7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>
        <v>1</v>
      </c>
      <c r="CL7" s="8"/>
      <c r="CM7" s="12">
        <f t="shared" si="0"/>
        <v>1</v>
      </c>
      <c r="CN7" s="182"/>
      <c r="CO7" s="31" t="s">
        <v>116</v>
      </c>
      <c r="CP7" s="19" t="s">
        <v>30</v>
      </c>
      <c r="CQ7" s="7"/>
      <c r="CR7" s="5">
        <v>50</v>
      </c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30"/>
      <c r="DG7" s="5"/>
      <c r="DH7" s="5"/>
      <c r="DI7" s="5"/>
      <c r="DJ7" s="5"/>
      <c r="DK7" s="5"/>
      <c r="DL7" s="16"/>
      <c r="DM7" s="86"/>
      <c r="DN7" s="86"/>
      <c r="DO7" s="17"/>
      <c r="DP7" s="12">
        <f t="shared" si="1"/>
        <v>50</v>
      </c>
      <c r="DQ7" s="182"/>
      <c r="DR7" s="18" t="s">
        <v>56</v>
      </c>
      <c r="DS7" s="19" t="s">
        <v>30</v>
      </c>
      <c r="DT7" s="7"/>
      <c r="DU7" s="7"/>
      <c r="DV7" s="5"/>
      <c r="DW7" s="5"/>
      <c r="DX7" s="5">
        <v>50</v>
      </c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8"/>
      <c r="ET7" s="12">
        <f t="shared" si="2"/>
        <v>50</v>
      </c>
      <c r="EU7" s="111"/>
      <c r="EV7" s="182"/>
      <c r="EW7" s="27" t="s">
        <v>57</v>
      </c>
      <c r="EX7" s="19" t="s">
        <v>30</v>
      </c>
      <c r="EY7" s="7"/>
      <c r="EZ7" s="7"/>
      <c r="FA7" s="5">
        <v>50</v>
      </c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77"/>
      <c r="FX7" s="77"/>
      <c r="FY7" s="10">
        <f t="shared" si="3"/>
        <v>50</v>
      </c>
      <c r="FZ7" s="6"/>
      <c r="GA7" s="173"/>
      <c r="GB7" s="134" t="s">
        <v>3</v>
      </c>
      <c r="GC7" s="135" t="s">
        <v>30</v>
      </c>
      <c r="GD7" s="136"/>
      <c r="GE7" s="136"/>
      <c r="GF7" s="136"/>
      <c r="GG7" s="136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8"/>
      <c r="GY7" s="138">
        <v>1</v>
      </c>
      <c r="GZ7" s="139"/>
      <c r="HA7" s="133">
        <f t="shared" si="4"/>
        <v>1</v>
      </c>
    </row>
    <row r="8" spans="1:209" s="2" customFormat="1" ht="17.100000000000001" customHeight="1" thickBot="1">
      <c r="A8" s="182"/>
      <c r="B8" s="31" t="s">
        <v>4</v>
      </c>
      <c r="C8" s="19" t="s">
        <v>30</v>
      </c>
      <c r="D8" s="36"/>
      <c r="E8" s="36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5">
        <v>10</v>
      </c>
      <c r="AE8" s="12">
        <f>+SUBTOTAL(9,D8:AD8)</f>
        <v>10</v>
      </c>
      <c r="AF8" s="182"/>
      <c r="AG8" s="92" t="s">
        <v>4</v>
      </c>
      <c r="AH8" s="25" t="s">
        <v>30</v>
      </c>
      <c r="AI8" s="36"/>
      <c r="AJ8" s="36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5">
        <v>10</v>
      </c>
      <c r="BH8" s="12">
        <v>10</v>
      </c>
      <c r="BI8" s="187"/>
      <c r="BJ8" s="95" t="s">
        <v>4</v>
      </c>
      <c r="BK8" s="25" t="s">
        <v>30</v>
      </c>
      <c r="BL8" s="36"/>
      <c r="BM8" s="34"/>
      <c r="BN8" s="34"/>
      <c r="BO8" s="5"/>
      <c r="BP8" s="5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5">
        <v>10</v>
      </c>
      <c r="CM8" s="12">
        <f t="shared" si="0"/>
        <v>10</v>
      </c>
      <c r="CN8" s="182"/>
      <c r="CO8" s="90" t="s">
        <v>4</v>
      </c>
      <c r="CP8" s="19" t="s">
        <v>30</v>
      </c>
      <c r="CQ8" s="36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0"/>
      <c r="DG8" s="34"/>
      <c r="DH8" s="34"/>
      <c r="DI8" s="34"/>
      <c r="DJ8" s="34"/>
      <c r="DK8" s="34"/>
      <c r="DL8" s="16"/>
      <c r="DM8" s="86"/>
      <c r="DN8" s="86"/>
      <c r="DO8" s="86">
        <v>10</v>
      </c>
      <c r="DP8" s="12">
        <f t="shared" si="1"/>
        <v>10</v>
      </c>
      <c r="DQ8" s="182"/>
      <c r="DR8" s="21" t="s">
        <v>3</v>
      </c>
      <c r="DS8" s="19" t="s">
        <v>30</v>
      </c>
      <c r="DT8" s="36"/>
      <c r="DU8" s="36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>
        <v>1</v>
      </c>
      <c r="ES8" s="35"/>
      <c r="ET8" s="12">
        <f t="shared" si="2"/>
        <v>1</v>
      </c>
      <c r="EU8" s="111"/>
      <c r="EV8" s="182"/>
      <c r="EW8" s="44" t="s">
        <v>4</v>
      </c>
      <c r="EX8" s="19" t="s">
        <v>30</v>
      </c>
      <c r="EY8" s="36"/>
      <c r="EZ8" s="36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87"/>
      <c r="FX8" s="87">
        <v>10</v>
      </c>
      <c r="FY8" s="10">
        <f t="shared" si="3"/>
        <v>10</v>
      </c>
      <c r="FZ8" s="6"/>
      <c r="GA8" s="173"/>
      <c r="GB8" s="140" t="s">
        <v>4</v>
      </c>
      <c r="GC8" s="135" t="s">
        <v>30</v>
      </c>
      <c r="GD8" s="141"/>
      <c r="GE8" s="141"/>
      <c r="GF8" s="141"/>
      <c r="GG8" s="141"/>
      <c r="GH8" s="142"/>
      <c r="GI8" s="142"/>
      <c r="GJ8" s="142"/>
      <c r="GK8" s="142"/>
      <c r="GL8" s="142"/>
      <c r="GM8" s="142"/>
      <c r="GN8" s="142"/>
      <c r="GO8" s="142"/>
      <c r="GP8" s="142"/>
      <c r="GQ8" s="142"/>
      <c r="GR8" s="142"/>
      <c r="GS8" s="142"/>
      <c r="GT8" s="142"/>
      <c r="GU8" s="142"/>
      <c r="GV8" s="142"/>
      <c r="GW8" s="142"/>
      <c r="GX8" s="143"/>
      <c r="GY8" s="143"/>
      <c r="GZ8" s="144">
        <v>10</v>
      </c>
      <c r="HA8" s="133">
        <f t="shared" si="4"/>
        <v>10</v>
      </c>
    </row>
    <row r="9" spans="1:209" s="2" customFormat="1" ht="17.100000000000001" customHeight="1" thickBot="1">
      <c r="A9" s="182"/>
      <c r="B9" s="90" t="s">
        <v>3</v>
      </c>
      <c r="C9" s="19" t="s">
        <v>30</v>
      </c>
      <c r="D9" s="36"/>
      <c r="E9" s="36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>
        <v>1</v>
      </c>
      <c r="AD9" s="35"/>
      <c r="AE9" s="12">
        <v>1</v>
      </c>
      <c r="AF9" s="182"/>
      <c r="AG9" s="92" t="s">
        <v>97</v>
      </c>
      <c r="AH9" s="25" t="s">
        <v>30</v>
      </c>
      <c r="AI9" s="36"/>
      <c r="AJ9" s="36"/>
      <c r="AK9" s="34"/>
      <c r="AL9" s="34">
        <v>50</v>
      </c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5"/>
      <c r="BH9" s="12">
        <v>50</v>
      </c>
      <c r="BI9" s="187"/>
      <c r="BJ9" s="95" t="s">
        <v>57</v>
      </c>
      <c r="BK9" s="25" t="s">
        <v>30</v>
      </c>
      <c r="BL9" s="36"/>
      <c r="BM9" s="34">
        <v>50</v>
      </c>
      <c r="BN9" s="34"/>
      <c r="BO9" s="5"/>
      <c r="BP9" s="5"/>
      <c r="BQ9" s="34"/>
      <c r="BR9" s="34"/>
      <c r="BS9" s="34">
        <v>50</v>
      </c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5"/>
      <c r="CM9" s="12"/>
      <c r="CN9" s="182"/>
      <c r="CO9" s="90" t="s">
        <v>3</v>
      </c>
      <c r="CP9" s="19" t="s">
        <v>30</v>
      </c>
      <c r="CQ9" s="36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0"/>
      <c r="DG9" s="34"/>
      <c r="DH9" s="34"/>
      <c r="DI9" s="34"/>
      <c r="DJ9" s="34"/>
      <c r="DK9" s="34"/>
      <c r="DL9" s="16"/>
      <c r="DM9" s="86"/>
      <c r="DN9" s="86">
        <v>1</v>
      </c>
      <c r="DO9" s="86"/>
      <c r="DP9" s="12">
        <v>1</v>
      </c>
      <c r="DQ9" s="182"/>
      <c r="DR9" s="21" t="s">
        <v>4</v>
      </c>
      <c r="DS9" s="19" t="s">
        <v>30</v>
      </c>
      <c r="DT9" s="36"/>
      <c r="DU9" s="36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5">
        <v>10</v>
      </c>
      <c r="ET9" s="12">
        <f t="shared" si="2"/>
        <v>10</v>
      </c>
      <c r="EU9" s="111"/>
      <c r="EV9" s="182"/>
      <c r="EW9" s="100" t="s">
        <v>3</v>
      </c>
      <c r="EX9" s="19" t="s">
        <v>30</v>
      </c>
      <c r="EY9" s="36"/>
      <c r="EZ9" s="36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87">
        <v>1</v>
      </c>
      <c r="FX9" s="87"/>
      <c r="FY9" s="10">
        <f t="shared" si="3"/>
        <v>1</v>
      </c>
      <c r="FZ9" s="6"/>
      <c r="GA9" s="173"/>
      <c r="GB9" s="140" t="s">
        <v>97</v>
      </c>
      <c r="GC9" s="135" t="s">
        <v>30</v>
      </c>
      <c r="GD9" s="141"/>
      <c r="GE9" s="141"/>
      <c r="GF9" s="141">
        <v>50</v>
      </c>
      <c r="GG9" s="141"/>
      <c r="GH9" s="142"/>
      <c r="GI9" s="142"/>
      <c r="GJ9" s="142"/>
      <c r="GK9" s="142"/>
      <c r="GL9" s="142"/>
      <c r="GM9" s="142"/>
      <c r="GN9" s="142"/>
      <c r="GO9" s="142"/>
      <c r="GP9" s="142"/>
      <c r="GQ9" s="142"/>
      <c r="GR9" s="142"/>
      <c r="GS9" s="142"/>
      <c r="GT9" s="142"/>
      <c r="GU9" s="142"/>
      <c r="GV9" s="142"/>
      <c r="GW9" s="142"/>
      <c r="GX9" s="143"/>
      <c r="GY9" s="143"/>
      <c r="GZ9" s="144"/>
      <c r="HA9" s="133">
        <f t="shared" si="4"/>
        <v>50</v>
      </c>
    </row>
    <row r="10" spans="1:209" s="2" customFormat="1" ht="21.75" customHeight="1" thickBot="1">
      <c r="A10" s="183"/>
      <c r="B10" s="90" t="s">
        <v>55</v>
      </c>
      <c r="C10" s="28" t="s">
        <v>30</v>
      </c>
      <c r="D10" s="15"/>
      <c r="E10" s="15"/>
      <c r="F10" s="16"/>
      <c r="G10" s="16"/>
      <c r="H10" s="16"/>
      <c r="I10" s="16">
        <v>200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  <c r="AE10" s="12">
        <f>+SUBTOTAL(9,D10:AD10)</f>
        <v>200</v>
      </c>
      <c r="AF10" s="183"/>
      <c r="AG10" s="31" t="s">
        <v>81</v>
      </c>
      <c r="AH10" s="25" t="s">
        <v>30</v>
      </c>
      <c r="AI10" s="29"/>
      <c r="AJ10" s="29">
        <v>200</v>
      </c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16"/>
      <c r="BG10" s="17"/>
      <c r="BH10" s="12">
        <f>+SUBTOTAL(9,AI10:BG10)</f>
        <v>200</v>
      </c>
      <c r="BI10" s="188"/>
      <c r="BJ10" s="96" t="s">
        <v>82</v>
      </c>
      <c r="BK10" s="93" t="s">
        <v>30</v>
      </c>
      <c r="BL10" s="15"/>
      <c r="BM10" s="16"/>
      <c r="BN10" s="34"/>
      <c r="BO10" s="5"/>
      <c r="BQ10" s="16"/>
      <c r="BR10" s="16">
        <v>200</v>
      </c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7"/>
      <c r="CM10" s="12">
        <f>+SUBTOTAL(9,BL10:CL10)</f>
        <v>200</v>
      </c>
      <c r="CN10" s="183"/>
      <c r="CO10" s="90" t="s">
        <v>82</v>
      </c>
      <c r="CP10" s="19" t="s">
        <v>30</v>
      </c>
      <c r="CQ10" s="29"/>
      <c r="CR10" s="30"/>
      <c r="CS10" s="30"/>
      <c r="CT10" s="30"/>
      <c r="CU10" s="30"/>
      <c r="CV10" s="30"/>
      <c r="CW10" s="30">
        <v>200</v>
      </c>
      <c r="CX10" s="30"/>
      <c r="CY10" s="30"/>
      <c r="CZ10" s="30"/>
      <c r="DA10" s="30"/>
      <c r="DB10" s="30"/>
      <c r="DC10" s="30"/>
      <c r="DD10" s="30"/>
      <c r="DE10" s="30"/>
      <c r="DG10" s="30"/>
      <c r="DH10" s="30"/>
      <c r="DI10" s="30"/>
      <c r="DJ10" s="16"/>
      <c r="DK10" s="16"/>
      <c r="DL10" s="16"/>
      <c r="DM10" s="16"/>
      <c r="DN10" s="16"/>
      <c r="DO10" s="16"/>
      <c r="DP10" s="12">
        <f>+SUBTOTAL(9,CQ10:DO10)</f>
        <v>200</v>
      </c>
      <c r="DQ10" s="183"/>
      <c r="DR10" s="31" t="s">
        <v>55</v>
      </c>
      <c r="DS10" s="19" t="s">
        <v>30</v>
      </c>
      <c r="DT10" s="15"/>
      <c r="DU10" s="15">
        <v>200</v>
      </c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7"/>
      <c r="ET10" s="12">
        <f t="shared" si="2"/>
        <v>200</v>
      </c>
      <c r="EU10" s="111"/>
      <c r="EV10" s="183"/>
      <c r="EW10" s="31" t="s">
        <v>55</v>
      </c>
      <c r="EX10" s="19" t="s">
        <v>30</v>
      </c>
      <c r="EY10" s="15"/>
      <c r="EZ10" s="15">
        <v>200</v>
      </c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86"/>
      <c r="FX10" s="86"/>
      <c r="FY10" s="10">
        <f t="shared" si="3"/>
        <v>200</v>
      </c>
      <c r="FZ10" s="6"/>
      <c r="GA10" s="185"/>
      <c r="GB10" s="145" t="s">
        <v>55</v>
      </c>
      <c r="GC10" s="146" t="s">
        <v>30</v>
      </c>
      <c r="GD10" s="147"/>
      <c r="GE10" s="147">
        <v>200</v>
      </c>
      <c r="GF10" s="147"/>
      <c r="GG10" s="147"/>
      <c r="GH10" s="148"/>
      <c r="GI10" s="148"/>
      <c r="GJ10" s="148"/>
      <c r="GK10" s="148"/>
      <c r="GL10" s="148"/>
      <c r="GM10" s="148"/>
      <c r="GN10" s="148"/>
      <c r="GO10" s="148"/>
      <c r="GP10" s="148"/>
      <c r="GQ10" s="148"/>
      <c r="GR10" s="148"/>
      <c r="GS10" s="148"/>
      <c r="GT10" s="148"/>
      <c r="GU10" s="148"/>
      <c r="GV10" s="148"/>
      <c r="GW10" s="149"/>
      <c r="GX10" s="150"/>
      <c r="GY10" s="150"/>
      <c r="GZ10" s="151"/>
      <c r="HA10" s="133">
        <f t="shared" si="4"/>
        <v>200</v>
      </c>
    </row>
    <row r="11" spans="1:209" s="2" customFormat="1" ht="17.100000000000001" customHeight="1" thickBot="1">
      <c r="A11" s="181" t="s">
        <v>15</v>
      </c>
      <c r="B11" s="26" t="s">
        <v>0</v>
      </c>
      <c r="C11" s="25" t="s">
        <v>30</v>
      </c>
      <c r="D11" s="9">
        <v>100</v>
      </c>
      <c r="E11" s="9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99">
        <f>+SUBTOTAL(9,D11:AD11)</f>
        <v>100</v>
      </c>
      <c r="AF11" s="181" t="s">
        <v>15</v>
      </c>
      <c r="AG11" s="26" t="s">
        <v>0</v>
      </c>
      <c r="AH11" s="25" t="s">
        <v>30</v>
      </c>
      <c r="AI11" s="10">
        <v>100</v>
      </c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1"/>
      <c r="BH11" s="12">
        <f>+SUBTOTAL(9,AI11:BG11)</f>
        <v>100</v>
      </c>
      <c r="BI11" s="181" t="s">
        <v>15</v>
      </c>
      <c r="BJ11" s="94" t="s">
        <v>70</v>
      </c>
      <c r="BK11" s="25" t="s">
        <v>30</v>
      </c>
      <c r="BL11" s="9">
        <v>100</v>
      </c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1"/>
      <c r="CM11" s="12">
        <f>+SUBTOTAL(9,BL11:CL11)</f>
        <v>100</v>
      </c>
      <c r="CN11" s="181" t="s">
        <v>15</v>
      </c>
      <c r="CO11" s="26" t="s">
        <v>70</v>
      </c>
      <c r="CP11" s="25" t="s">
        <v>30</v>
      </c>
      <c r="CQ11" s="9">
        <v>100</v>
      </c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76"/>
      <c r="DN11" s="76"/>
      <c r="DO11" s="11"/>
      <c r="DP11" s="12">
        <f>+SUBTOTAL(9,CQ11:DO11)</f>
        <v>100</v>
      </c>
      <c r="DQ11" s="181" t="s">
        <v>15</v>
      </c>
      <c r="DR11" s="26" t="s">
        <v>70</v>
      </c>
      <c r="DS11" s="25" t="s">
        <v>30</v>
      </c>
      <c r="DT11" s="9">
        <v>100</v>
      </c>
      <c r="DU11" s="9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1"/>
      <c r="ET11" s="12">
        <f t="shared" si="2"/>
        <v>100</v>
      </c>
      <c r="EU11" s="99"/>
      <c r="EV11" s="181" t="s">
        <v>15</v>
      </c>
      <c r="EW11" s="26" t="s">
        <v>70</v>
      </c>
      <c r="EX11" s="19" t="s">
        <v>30</v>
      </c>
      <c r="EY11" s="9">
        <v>100</v>
      </c>
      <c r="EZ11" s="9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76"/>
      <c r="FX11" s="76"/>
      <c r="FY11" s="10">
        <f t="shared" si="3"/>
        <v>100</v>
      </c>
      <c r="FZ11" s="6"/>
      <c r="GA11" s="172" t="s">
        <v>15</v>
      </c>
      <c r="GB11" s="127" t="s">
        <v>0</v>
      </c>
      <c r="GC11" s="128" t="s">
        <v>30</v>
      </c>
      <c r="GD11" s="129">
        <v>100</v>
      </c>
      <c r="GE11" s="129"/>
      <c r="GF11" s="129"/>
      <c r="GG11" s="129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1"/>
      <c r="GY11" s="131"/>
      <c r="GZ11" s="132"/>
      <c r="HA11" s="133">
        <f t="shared" si="4"/>
        <v>100</v>
      </c>
    </row>
    <row r="12" spans="1:209" s="2" customFormat="1" ht="31.5" customHeight="1" thickBot="1">
      <c r="A12" s="182"/>
      <c r="B12" s="18" t="s">
        <v>111</v>
      </c>
      <c r="C12" s="19" t="s">
        <v>30</v>
      </c>
      <c r="D12" s="7"/>
      <c r="E12" s="7"/>
      <c r="F12" s="5"/>
      <c r="G12" s="5">
        <v>15</v>
      </c>
      <c r="H12" s="5"/>
      <c r="I12" s="5"/>
      <c r="J12" s="5"/>
      <c r="K12" s="5"/>
      <c r="L12" s="5">
        <v>80</v>
      </c>
      <c r="M12" s="5">
        <v>1</v>
      </c>
      <c r="N12" s="5">
        <v>30</v>
      </c>
      <c r="O12" s="5"/>
      <c r="P12" s="5">
        <v>80</v>
      </c>
      <c r="Q12" s="5"/>
      <c r="R12" s="5"/>
      <c r="S12" s="5">
        <v>5</v>
      </c>
      <c r="T12" s="5">
        <v>2</v>
      </c>
      <c r="U12" s="5"/>
      <c r="V12" s="5"/>
      <c r="W12" s="5"/>
      <c r="X12" s="5"/>
      <c r="Y12" s="5">
        <v>30</v>
      </c>
      <c r="Z12" s="5"/>
      <c r="AA12" s="5"/>
      <c r="AB12" s="5">
        <v>170</v>
      </c>
      <c r="AC12" s="5"/>
      <c r="AD12" s="77"/>
      <c r="AE12" s="170" t="s">
        <v>149</v>
      </c>
      <c r="AF12" s="186"/>
      <c r="AG12" s="18" t="s">
        <v>108</v>
      </c>
      <c r="AH12" s="25" t="s">
        <v>30</v>
      </c>
      <c r="AI12" s="5"/>
      <c r="AJ12" s="5"/>
      <c r="AK12" s="65"/>
      <c r="AL12" s="65"/>
      <c r="AM12" s="5"/>
      <c r="AN12" s="5"/>
      <c r="AO12" s="5"/>
      <c r="AP12" s="5">
        <v>100</v>
      </c>
      <c r="AQ12" s="5">
        <v>10</v>
      </c>
      <c r="AR12" s="5">
        <v>40</v>
      </c>
      <c r="AS12" s="5">
        <v>1</v>
      </c>
      <c r="AT12" s="5">
        <v>2</v>
      </c>
      <c r="AU12" s="5"/>
      <c r="AV12" s="5">
        <v>170</v>
      </c>
      <c r="AW12" s="5">
        <v>10</v>
      </c>
      <c r="AX12" s="5">
        <v>10</v>
      </c>
      <c r="AY12" s="5"/>
      <c r="AZ12" s="5">
        <v>50</v>
      </c>
      <c r="BA12" s="5"/>
      <c r="BB12" s="5"/>
      <c r="BC12" s="5"/>
      <c r="BD12" s="5"/>
      <c r="BE12" s="5"/>
      <c r="BF12" s="5"/>
      <c r="BG12" s="8"/>
      <c r="BH12" s="12" t="s">
        <v>149</v>
      </c>
      <c r="BI12" s="182"/>
      <c r="BJ12" s="18" t="s">
        <v>132</v>
      </c>
      <c r="BK12" s="19" t="s">
        <v>30</v>
      </c>
      <c r="BL12" s="7"/>
      <c r="BM12" s="5"/>
      <c r="BN12" s="5"/>
      <c r="BO12" s="5">
        <v>10</v>
      </c>
      <c r="BP12" s="5">
        <v>40</v>
      </c>
      <c r="BQ12" s="32">
        <v>60</v>
      </c>
      <c r="BR12" s="32"/>
      <c r="BS12" s="5"/>
      <c r="BT12" s="5"/>
      <c r="BU12" s="5">
        <v>80</v>
      </c>
      <c r="BV12" s="5"/>
      <c r="BW12" s="5"/>
      <c r="BX12" s="5"/>
      <c r="BY12" s="5"/>
      <c r="BZ12" s="5"/>
      <c r="CA12" s="5">
        <v>10</v>
      </c>
      <c r="CB12" s="5">
        <v>1</v>
      </c>
      <c r="CC12" s="5">
        <v>1</v>
      </c>
      <c r="CD12" s="5">
        <v>10</v>
      </c>
      <c r="CE12" s="32"/>
      <c r="CF12" s="5"/>
      <c r="CG12" s="5"/>
      <c r="CH12" s="5"/>
      <c r="CI12" s="5"/>
      <c r="CJ12" s="5"/>
      <c r="CK12" s="5"/>
      <c r="CL12" s="8"/>
      <c r="CM12" s="12">
        <v>300</v>
      </c>
      <c r="CN12" s="182"/>
      <c r="CO12" s="18" t="s">
        <v>58</v>
      </c>
      <c r="CP12" s="19" t="s">
        <v>30</v>
      </c>
      <c r="CQ12" s="7"/>
      <c r="CR12" s="5"/>
      <c r="CS12" s="5"/>
      <c r="CT12" s="5">
        <v>20</v>
      </c>
      <c r="CU12" s="5"/>
      <c r="CV12" s="5"/>
      <c r="CW12" s="5"/>
      <c r="CX12" s="5"/>
      <c r="CY12" s="5">
        <v>80</v>
      </c>
      <c r="CZ12" s="5"/>
      <c r="DA12" s="5"/>
      <c r="DB12" s="5"/>
      <c r="DC12" s="5"/>
      <c r="DD12" s="5">
        <v>1</v>
      </c>
      <c r="DE12" s="5"/>
      <c r="DF12" s="32"/>
      <c r="DG12" s="32"/>
      <c r="DH12" s="5"/>
      <c r="DI12" s="5"/>
      <c r="DJ12" s="5"/>
      <c r="DK12" s="5">
        <v>200</v>
      </c>
      <c r="DL12" s="5"/>
      <c r="DM12" s="77"/>
      <c r="DN12" s="77"/>
      <c r="DO12" s="8"/>
      <c r="DP12" s="12">
        <v>300</v>
      </c>
      <c r="DQ12" s="182"/>
      <c r="DR12" s="18" t="s">
        <v>72</v>
      </c>
      <c r="DS12" s="19" t="s">
        <v>30</v>
      </c>
      <c r="DT12" s="7"/>
      <c r="DU12" s="7"/>
      <c r="DV12" s="5">
        <v>10</v>
      </c>
      <c r="DW12" s="5"/>
      <c r="DX12" s="5"/>
      <c r="DY12" s="5"/>
      <c r="DZ12" s="5">
        <v>0.2</v>
      </c>
      <c r="EA12" s="5"/>
      <c r="EB12" s="5"/>
      <c r="EC12" s="5"/>
      <c r="ED12" s="5">
        <v>1</v>
      </c>
      <c r="EE12" s="5">
        <v>1</v>
      </c>
      <c r="EF12" s="5"/>
      <c r="EG12" s="5"/>
      <c r="EH12" s="5"/>
      <c r="EI12" s="5"/>
      <c r="EJ12" s="5">
        <v>80</v>
      </c>
      <c r="EK12" s="5"/>
      <c r="EL12" s="32"/>
      <c r="EM12" s="5">
        <v>150</v>
      </c>
      <c r="EN12" s="5"/>
      <c r="EO12" s="5"/>
      <c r="EP12" s="5"/>
      <c r="EQ12" s="5"/>
      <c r="ER12" s="5"/>
      <c r="ES12" s="8"/>
      <c r="ET12" s="12">
        <v>300</v>
      </c>
      <c r="EU12" s="111"/>
      <c r="EV12" s="182"/>
      <c r="EW12" s="18" t="s">
        <v>136</v>
      </c>
      <c r="EX12" s="19" t="s">
        <v>30</v>
      </c>
      <c r="EY12" s="7"/>
      <c r="EZ12" s="7"/>
      <c r="FA12" s="5"/>
      <c r="FB12" s="5"/>
      <c r="FC12" s="5">
        <v>10</v>
      </c>
      <c r="FD12" s="5"/>
      <c r="FE12" s="5"/>
      <c r="FF12" s="5">
        <v>30</v>
      </c>
      <c r="FG12" s="5"/>
      <c r="FH12" s="5"/>
      <c r="FI12" s="5">
        <v>50</v>
      </c>
      <c r="FJ12" s="5"/>
      <c r="FK12" s="5">
        <v>70</v>
      </c>
      <c r="FL12" s="5">
        <v>6</v>
      </c>
      <c r="FM12" s="5">
        <v>80</v>
      </c>
      <c r="FN12" s="32"/>
      <c r="FO12" s="5">
        <v>5</v>
      </c>
      <c r="FP12" s="5">
        <v>1</v>
      </c>
      <c r="FQ12" s="5">
        <v>2</v>
      </c>
      <c r="FR12" s="5"/>
      <c r="FS12" s="5">
        <v>10</v>
      </c>
      <c r="FT12" s="5"/>
      <c r="FU12" s="5"/>
      <c r="FV12" s="5"/>
      <c r="FW12" s="77"/>
      <c r="FX12" s="77"/>
      <c r="FY12" s="10">
        <v>300</v>
      </c>
      <c r="FZ12" s="6"/>
      <c r="GA12" s="173"/>
      <c r="GB12" s="152" t="s">
        <v>63</v>
      </c>
      <c r="GC12" s="135" t="s">
        <v>30</v>
      </c>
      <c r="GD12" s="136"/>
      <c r="GE12" s="136"/>
      <c r="GF12" s="136"/>
      <c r="GG12" s="136"/>
      <c r="GH12" s="137"/>
      <c r="GI12" s="137">
        <v>10</v>
      </c>
      <c r="GJ12" s="137"/>
      <c r="GK12" s="137"/>
      <c r="GL12" s="137"/>
      <c r="GM12" s="137">
        <v>50</v>
      </c>
      <c r="GN12" s="137">
        <v>5</v>
      </c>
      <c r="GO12" s="137">
        <v>170</v>
      </c>
      <c r="GP12" s="137">
        <v>1</v>
      </c>
      <c r="GQ12" s="137">
        <v>1</v>
      </c>
      <c r="GR12" s="137"/>
      <c r="GS12" s="137">
        <v>50</v>
      </c>
      <c r="GT12" s="137"/>
      <c r="GU12" s="137"/>
      <c r="GV12" s="137">
        <v>10</v>
      </c>
      <c r="GW12" s="137"/>
      <c r="GX12" s="138"/>
      <c r="GY12" s="138"/>
      <c r="GZ12" s="139"/>
      <c r="HA12" s="133" t="s">
        <v>149</v>
      </c>
    </row>
    <row r="13" spans="1:209" s="2" customFormat="1" ht="38.25" customHeight="1" thickBot="1">
      <c r="A13" s="182"/>
      <c r="B13" s="66" t="s">
        <v>123</v>
      </c>
      <c r="C13" s="19" t="s">
        <v>30</v>
      </c>
      <c r="D13" s="7"/>
      <c r="E13" s="7"/>
      <c r="F13" s="5"/>
      <c r="G13" s="5"/>
      <c r="H13" s="5"/>
      <c r="I13" s="5"/>
      <c r="J13" s="5"/>
      <c r="K13" s="5"/>
      <c r="L13" s="5"/>
      <c r="M13" s="5">
        <v>1</v>
      </c>
      <c r="N13" s="5"/>
      <c r="O13" s="5"/>
      <c r="P13" s="5"/>
      <c r="Q13" s="5"/>
      <c r="R13" s="5"/>
      <c r="S13" s="5">
        <v>10</v>
      </c>
      <c r="T13" s="5">
        <v>1</v>
      </c>
      <c r="U13" s="5">
        <v>20</v>
      </c>
      <c r="V13" s="5">
        <v>3</v>
      </c>
      <c r="W13" s="5">
        <v>50</v>
      </c>
      <c r="X13" s="5"/>
      <c r="Y13" s="5"/>
      <c r="Z13" s="5"/>
      <c r="AA13" s="5"/>
      <c r="AB13" s="5"/>
      <c r="AC13" s="5"/>
      <c r="AD13" s="8"/>
      <c r="AE13" s="43">
        <v>150</v>
      </c>
      <c r="AF13" s="182"/>
      <c r="AG13" s="18" t="s">
        <v>128</v>
      </c>
      <c r="AH13" s="25" t="s">
        <v>30</v>
      </c>
      <c r="AI13" s="5"/>
      <c r="AJ13" s="5"/>
      <c r="AK13" s="5"/>
      <c r="AL13" s="5"/>
      <c r="AM13" s="5"/>
      <c r="AN13" s="5"/>
      <c r="AO13" s="5">
        <v>0.3</v>
      </c>
      <c r="AP13" s="5"/>
      <c r="AQ13" s="5"/>
      <c r="AR13" s="5"/>
      <c r="AS13" s="5">
        <v>1</v>
      </c>
      <c r="AT13" s="5">
        <v>1</v>
      </c>
      <c r="AU13" s="5"/>
      <c r="AV13" s="5"/>
      <c r="AW13" s="5"/>
      <c r="AX13" s="5">
        <v>20</v>
      </c>
      <c r="AY13" s="5">
        <v>150</v>
      </c>
      <c r="AZ13" s="5"/>
      <c r="BA13" s="5"/>
      <c r="BB13" s="5"/>
      <c r="BC13" s="5"/>
      <c r="BD13" s="5"/>
      <c r="BE13" s="5"/>
      <c r="BF13" s="5"/>
      <c r="BG13" s="8"/>
      <c r="BH13" s="12">
        <v>200</v>
      </c>
      <c r="BI13" s="182"/>
      <c r="BJ13" s="18" t="s">
        <v>134</v>
      </c>
      <c r="BK13" s="19" t="s">
        <v>30</v>
      </c>
      <c r="BL13" s="7"/>
      <c r="BM13" s="5"/>
      <c r="BN13" s="5"/>
      <c r="BO13" s="5"/>
      <c r="BP13" s="5"/>
      <c r="BQ13" s="5"/>
      <c r="BR13" s="5"/>
      <c r="BS13" s="5"/>
      <c r="BT13" s="5"/>
      <c r="BV13" s="5"/>
      <c r="BW13" s="5"/>
      <c r="BX13" s="5"/>
      <c r="BY13" s="5"/>
      <c r="BZ13" s="5"/>
      <c r="CA13" s="5">
        <v>15</v>
      </c>
      <c r="CB13" s="5">
        <v>1</v>
      </c>
      <c r="CC13" s="5"/>
      <c r="CD13" s="5">
        <v>20</v>
      </c>
      <c r="CE13" s="5"/>
      <c r="CF13" s="5">
        <v>170</v>
      </c>
      <c r="CG13" s="5"/>
      <c r="CH13" s="5"/>
      <c r="CI13" s="5">
        <v>80</v>
      </c>
      <c r="CJ13" s="5"/>
      <c r="CK13" s="5"/>
      <c r="CL13" s="8"/>
      <c r="CM13" s="12" t="s">
        <v>150</v>
      </c>
      <c r="CN13" s="182"/>
      <c r="CO13" s="27" t="s">
        <v>59</v>
      </c>
      <c r="CP13" s="19" t="s">
        <v>30</v>
      </c>
      <c r="CQ13" s="7"/>
      <c r="CR13" s="5"/>
      <c r="CS13" s="5"/>
      <c r="CT13" s="5"/>
      <c r="CU13" s="5"/>
      <c r="CV13" s="5"/>
      <c r="CW13" s="5"/>
      <c r="CX13" s="5"/>
      <c r="CY13" s="5"/>
      <c r="CZ13" s="5">
        <v>40</v>
      </c>
      <c r="DA13" s="5">
        <v>20</v>
      </c>
      <c r="DB13" s="5">
        <v>40</v>
      </c>
      <c r="DC13" s="5">
        <v>40</v>
      </c>
      <c r="DD13" s="5">
        <v>1</v>
      </c>
      <c r="DE13" s="5">
        <v>3</v>
      </c>
      <c r="DF13" s="32">
        <v>1</v>
      </c>
      <c r="DG13" s="32"/>
      <c r="DH13" s="5"/>
      <c r="DI13" s="5">
        <v>10</v>
      </c>
      <c r="DJ13" s="5"/>
      <c r="DK13" s="5"/>
      <c r="DL13" s="5"/>
      <c r="DM13" s="77"/>
      <c r="DN13" s="77"/>
      <c r="DO13" s="8"/>
      <c r="DP13" s="12">
        <v>150</v>
      </c>
      <c r="DQ13" s="182"/>
      <c r="DR13" s="18" t="s">
        <v>143</v>
      </c>
      <c r="DS13" s="19" t="s">
        <v>30</v>
      </c>
      <c r="DT13" s="7"/>
      <c r="DU13" s="7"/>
      <c r="DV13" s="5"/>
      <c r="DW13" s="5"/>
      <c r="DX13" s="5"/>
      <c r="DY13" s="5"/>
      <c r="DZ13" s="5"/>
      <c r="EA13" s="5"/>
      <c r="EB13" s="5"/>
      <c r="EC13" s="5"/>
      <c r="ED13" s="5">
        <v>2</v>
      </c>
      <c r="EE13" s="5">
        <v>5</v>
      </c>
      <c r="EF13" s="5"/>
      <c r="EG13" s="5">
        <v>10</v>
      </c>
      <c r="EH13" s="5">
        <v>170</v>
      </c>
      <c r="EI13" s="5"/>
      <c r="EJ13" s="5"/>
      <c r="EK13" s="5"/>
      <c r="EL13" s="5"/>
      <c r="EM13" s="5"/>
      <c r="EN13" s="5">
        <v>150</v>
      </c>
      <c r="EO13" s="5">
        <v>15</v>
      </c>
      <c r="EP13" s="5"/>
      <c r="EQ13" s="5"/>
      <c r="ER13" s="5"/>
      <c r="ES13" s="8"/>
      <c r="ET13" s="12">
        <v>300</v>
      </c>
      <c r="EU13" s="111"/>
      <c r="EV13" s="182"/>
      <c r="EW13" s="21" t="s">
        <v>137</v>
      </c>
      <c r="EX13" s="19" t="s">
        <v>30</v>
      </c>
      <c r="EY13" s="7"/>
      <c r="EZ13" s="7"/>
      <c r="FA13" s="5"/>
      <c r="FB13" s="5"/>
      <c r="FC13" s="5"/>
      <c r="FD13" s="5"/>
      <c r="FE13" s="5"/>
      <c r="FF13" s="5"/>
      <c r="FG13" s="5"/>
      <c r="FH13" s="32"/>
      <c r="FI13" s="5"/>
      <c r="FJ13" s="5"/>
      <c r="FK13" s="5"/>
      <c r="FL13" s="5"/>
      <c r="FM13" s="5"/>
      <c r="FN13" s="32">
        <v>0.5</v>
      </c>
      <c r="FO13" s="5">
        <v>5</v>
      </c>
      <c r="FP13" s="5">
        <v>1</v>
      </c>
      <c r="FQ13" s="5"/>
      <c r="FR13" s="5">
        <v>170</v>
      </c>
      <c r="FS13" s="5">
        <v>15</v>
      </c>
      <c r="FT13" s="5"/>
      <c r="FU13" s="5"/>
      <c r="FV13" s="5">
        <v>150</v>
      </c>
      <c r="FW13" s="77"/>
      <c r="FX13" s="77"/>
      <c r="FY13" s="10" t="s">
        <v>149</v>
      </c>
      <c r="FZ13" s="6"/>
      <c r="GA13" s="173"/>
      <c r="GB13" s="152" t="s">
        <v>110</v>
      </c>
      <c r="GC13" s="135" t="s">
        <v>30</v>
      </c>
      <c r="GD13" s="136"/>
      <c r="GE13" s="136"/>
      <c r="GF13" s="136"/>
      <c r="GG13" s="136"/>
      <c r="GH13" s="137"/>
      <c r="GI13" s="137">
        <v>10</v>
      </c>
      <c r="GJ13" s="137"/>
      <c r="GK13" s="137"/>
      <c r="GL13" s="137"/>
      <c r="GM13" s="137">
        <v>150</v>
      </c>
      <c r="GN13" s="137"/>
      <c r="GO13" s="137"/>
      <c r="GP13" s="137"/>
      <c r="GQ13" s="137">
        <v>1</v>
      </c>
      <c r="GR13" s="137"/>
      <c r="GS13" s="137"/>
      <c r="GT13" s="137"/>
      <c r="GU13" s="137"/>
      <c r="GV13" s="137">
        <v>10</v>
      </c>
      <c r="GW13" s="137"/>
      <c r="GX13" s="138"/>
      <c r="GY13" s="138"/>
      <c r="GZ13" s="139"/>
      <c r="HA13" s="133">
        <v>200</v>
      </c>
    </row>
    <row r="14" spans="1:209" s="2" customFormat="1" ht="35.25" customHeight="1" thickBot="1">
      <c r="A14" s="182"/>
      <c r="B14" s="18" t="s">
        <v>65</v>
      </c>
      <c r="C14" s="19" t="s">
        <v>30</v>
      </c>
      <c r="D14" s="7"/>
      <c r="E14" s="7"/>
      <c r="F14" s="5"/>
      <c r="G14" s="5"/>
      <c r="H14" s="5"/>
      <c r="I14" s="5"/>
      <c r="J14" s="5"/>
      <c r="K14" s="37"/>
      <c r="L14" s="37"/>
      <c r="M14" s="34">
        <v>1</v>
      </c>
      <c r="N14" s="34"/>
      <c r="O14" s="37"/>
      <c r="P14" s="37"/>
      <c r="Q14" s="37"/>
      <c r="R14" s="37">
        <v>80</v>
      </c>
      <c r="S14" s="37"/>
      <c r="T14" s="37"/>
      <c r="U14" s="37">
        <v>20</v>
      </c>
      <c r="V14" s="37"/>
      <c r="W14" s="37"/>
      <c r="X14" s="37"/>
      <c r="Y14" s="37"/>
      <c r="Z14" s="37"/>
      <c r="AA14" s="37"/>
      <c r="AB14" s="34"/>
      <c r="AC14" s="34"/>
      <c r="AD14" s="35"/>
      <c r="AE14" s="12">
        <v>200</v>
      </c>
      <c r="AF14" s="182"/>
      <c r="AG14" s="57" t="s">
        <v>130</v>
      </c>
      <c r="AH14" s="25" t="s">
        <v>30</v>
      </c>
      <c r="AI14" s="5"/>
      <c r="AJ14" s="5"/>
      <c r="AK14" s="5"/>
      <c r="AL14" s="5"/>
      <c r="AM14" s="5">
        <v>150</v>
      </c>
      <c r="AN14" s="5"/>
      <c r="AO14" s="5"/>
      <c r="AP14" s="5"/>
      <c r="AQ14" s="5"/>
      <c r="AR14" s="5"/>
      <c r="AS14" s="5">
        <v>1</v>
      </c>
      <c r="AT14" s="5">
        <v>1</v>
      </c>
      <c r="AU14" s="5"/>
      <c r="AV14" s="5"/>
      <c r="AW14" s="5"/>
      <c r="AX14" s="5"/>
      <c r="AY14" s="5"/>
      <c r="AZ14" s="5"/>
      <c r="BA14" s="5"/>
      <c r="BB14" s="5"/>
      <c r="BC14" s="5"/>
      <c r="BD14" s="5">
        <v>20</v>
      </c>
      <c r="BE14" s="5"/>
      <c r="BF14" s="5"/>
      <c r="BG14" s="8"/>
      <c r="BH14" s="12">
        <v>150</v>
      </c>
      <c r="BI14" s="182"/>
      <c r="BJ14" s="27" t="s">
        <v>19</v>
      </c>
      <c r="BK14" s="19" t="s">
        <v>30</v>
      </c>
      <c r="BL14" s="7"/>
      <c r="BM14" s="5"/>
      <c r="BN14" s="5"/>
      <c r="BO14" s="5"/>
      <c r="BP14" s="5"/>
      <c r="BQ14" s="5"/>
      <c r="BR14" s="5"/>
      <c r="BS14" s="5"/>
      <c r="BT14" s="34"/>
      <c r="BU14" s="34"/>
      <c r="BV14" s="34"/>
      <c r="BW14" s="34"/>
      <c r="BX14" s="34"/>
      <c r="BY14" s="34"/>
      <c r="BZ14" s="34">
        <v>150</v>
      </c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5"/>
      <c r="CM14" s="12">
        <v>150</v>
      </c>
      <c r="CN14" s="182"/>
      <c r="CO14" s="21" t="s">
        <v>74</v>
      </c>
      <c r="CP14" s="33" t="s">
        <v>30</v>
      </c>
      <c r="CQ14" s="36"/>
      <c r="CR14" s="34"/>
      <c r="CS14" s="34"/>
      <c r="CT14" s="34"/>
      <c r="CU14" s="34"/>
      <c r="CV14" s="34"/>
      <c r="CW14" s="34"/>
      <c r="CX14" s="34">
        <v>200</v>
      </c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87"/>
      <c r="DN14" s="87"/>
      <c r="DO14" s="35"/>
      <c r="DP14" s="12">
        <f>+SUBTOTAL(9,CQ14:DO14)</f>
        <v>200</v>
      </c>
      <c r="DQ14" s="182"/>
      <c r="DR14" s="21" t="s">
        <v>141</v>
      </c>
      <c r="DS14" s="33" t="s">
        <v>30</v>
      </c>
      <c r="DT14" s="36"/>
      <c r="DU14" s="36"/>
      <c r="DV14" s="34"/>
      <c r="DW14" s="34"/>
      <c r="DX14" s="34"/>
      <c r="DY14" s="34"/>
      <c r="DZ14" s="34"/>
      <c r="EA14" s="34"/>
      <c r="EB14" s="34"/>
      <c r="EC14" s="34"/>
      <c r="ED14" s="34"/>
      <c r="EE14" s="34">
        <v>20</v>
      </c>
      <c r="EF14" s="34"/>
      <c r="EG14" s="34">
        <v>10</v>
      </c>
      <c r="EH14" s="34"/>
      <c r="EI14" s="34"/>
      <c r="EJ14" s="34"/>
      <c r="EK14" s="34">
        <v>30</v>
      </c>
      <c r="EL14" s="34">
        <v>30</v>
      </c>
      <c r="EM14" s="34"/>
      <c r="EN14" s="34"/>
      <c r="EO14" s="34">
        <v>10</v>
      </c>
      <c r="EP14" s="34"/>
      <c r="EQ14" s="34">
        <v>80</v>
      </c>
      <c r="ER14" s="34"/>
      <c r="ES14" s="35"/>
      <c r="ET14" s="12">
        <v>150</v>
      </c>
      <c r="EU14" s="111"/>
      <c r="EV14" s="182"/>
      <c r="EW14" s="18" t="s">
        <v>107</v>
      </c>
      <c r="EX14" s="19" t="s">
        <v>30</v>
      </c>
      <c r="EY14" s="7"/>
      <c r="EZ14" s="7"/>
      <c r="FA14" s="5"/>
      <c r="FB14" s="5">
        <v>5</v>
      </c>
      <c r="FC14" s="5"/>
      <c r="FD14" s="5"/>
      <c r="FE14" s="5"/>
      <c r="FF14" s="34"/>
      <c r="FG14" s="34"/>
      <c r="FH14" s="34"/>
      <c r="FI14" s="34"/>
      <c r="FJ14" s="34">
        <v>150</v>
      </c>
      <c r="FK14" s="34"/>
      <c r="FL14" s="34"/>
      <c r="FM14" s="34"/>
      <c r="FN14" s="34"/>
      <c r="FO14" s="34"/>
      <c r="FP14" s="34"/>
      <c r="FQ14" s="34"/>
      <c r="FR14" s="34"/>
      <c r="FS14" s="34">
        <v>10</v>
      </c>
      <c r="FT14" s="34"/>
      <c r="FU14" s="34"/>
      <c r="FV14" s="34"/>
      <c r="FW14" s="87"/>
      <c r="FX14" s="87"/>
      <c r="FY14" s="10">
        <v>150</v>
      </c>
      <c r="FZ14" s="6"/>
      <c r="GA14" s="173"/>
      <c r="GB14" s="153" t="s">
        <v>52</v>
      </c>
      <c r="GC14" s="154" t="s">
        <v>30</v>
      </c>
      <c r="GD14" s="141"/>
      <c r="GE14" s="141"/>
      <c r="GF14" s="141"/>
      <c r="GG14" s="141"/>
      <c r="GH14" s="142"/>
      <c r="GI14" s="142"/>
      <c r="GJ14" s="142">
        <v>100</v>
      </c>
      <c r="GK14" s="142"/>
      <c r="GL14" s="142"/>
      <c r="GM14" s="142"/>
      <c r="GN14" s="142">
        <v>5</v>
      </c>
      <c r="GO14" s="142"/>
      <c r="GP14" s="142">
        <v>1</v>
      </c>
      <c r="GQ14" s="142"/>
      <c r="GR14" s="142"/>
      <c r="GS14" s="142"/>
      <c r="GT14" s="142"/>
      <c r="GU14" s="142"/>
      <c r="GV14" s="142">
        <v>10</v>
      </c>
      <c r="GW14" s="142"/>
      <c r="GX14" s="143"/>
      <c r="GY14" s="143"/>
      <c r="GZ14" s="144"/>
      <c r="HA14" s="133">
        <v>150</v>
      </c>
    </row>
    <row r="15" spans="1:209" s="2" customFormat="1" ht="26.25" customHeight="1" thickBot="1">
      <c r="A15" s="183"/>
      <c r="B15" s="85" t="s">
        <v>51</v>
      </c>
      <c r="C15" s="19" t="s">
        <v>30</v>
      </c>
      <c r="D15" s="38"/>
      <c r="E15" s="38"/>
      <c r="F15" s="37"/>
      <c r="G15" s="37"/>
      <c r="H15" s="37"/>
      <c r="I15" s="37"/>
      <c r="J15" s="37">
        <v>200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4"/>
      <c r="AC15" s="34"/>
      <c r="AD15" s="35"/>
      <c r="AE15" s="12">
        <f>+SUBTOTAL(9,D15:AD15)</f>
        <v>200</v>
      </c>
      <c r="AF15" s="183"/>
      <c r="AG15" s="21" t="s">
        <v>71</v>
      </c>
      <c r="AH15" s="25" t="s">
        <v>30</v>
      </c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5">
        <v>200</v>
      </c>
      <c r="BB15" s="34"/>
      <c r="BC15" s="16"/>
      <c r="BD15" s="16"/>
      <c r="BE15" s="16"/>
      <c r="BF15" s="16"/>
      <c r="BG15" s="17"/>
      <c r="BH15" s="12">
        <f>+SUBTOTAL(9,AI15:BG15)</f>
        <v>200</v>
      </c>
      <c r="BI15" s="183"/>
      <c r="BJ15" s="21" t="s">
        <v>51</v>
      </c>
      <c r="BK15" s="19" t="s">
        <v>30</v>
      </c>
      <c r="BL15" s="36"/>
      <c r="BM15" s="34"/>
      <c r="BN15" s="34"/>
      <c r="BO15" s="34"/>
      <c r="BP15" s="34"/>
      <c r="BQ15" s="34"/>
      <c r="BR15" s="34"/>
      <c r="BS15" s="34"/>
      <c r="BT15" s="34">
        <v>200</v>
      </c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5"/>
      <c r="CM15" s="12">
        <f>+SUBTOTAL(9,BL15:CL15)</f>
        <v>200</v>
      </c>
      <c r="CN15" s="183"/>
      <c r="CO15" s="18"/>
      <c r="CP15" s="19" t="s">
        <v>30</v>
      </c>
      <c r="CQ15" s="36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87"/>
      <c r="DN15" s="87"/>
      <c r="DO15" s="35"/>
      <c r="DP15" s="12">
        <f>+SUBTOTAL(9,CQ15:DO15)</f>
        <v>0</v>
      </c>
      <c r="DQ15" s="183"/>
      <c r="DR15" s="21" t="s">
        <v>144</v>
      </c>
      <c r="DS15" s="19" t="s">
        <v>30</v>
      </c>
      <c r="DT15" s="36"/>
      <c r="DU15" s="36"/>
      <c r="DV15" s="34"/>
      <c r="DW15" s="34"/>
      <c r="DX15" s="34"/>
      <c r="DY15" s="34"/>
      <c r="DZ15" s="34"/>
      <c r="EA15" s="34">
        <v>200</v>
      </c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5"/>
      <c r="ET15" s="12">
        <f>+SUBTOTAL(9,DT15:ES15)</f>
        <v>200</v>
      </c>
      <c r="EU15" s="111"/>
      <c r="EV15" s="183"/>
      <c r="EW15" s="22" t="s">
        <v>51</v>
      </c>
      <c r="EX15" s="28" t="s">
        <v>30</v>
      </c>
      <c r="EY15" s="15"/>
      <c r="EZ15" s="15"/>
      <c r="FA15" s="16"/>
      <c r="FB15" s="16"/>
      <c r="FC15" s="16"/>
      <c r="FD15" s="16"/>
      <c r="FE15" s="16">
        <v>200</v>
      </c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86"/>
      <c r="FX15" s="86"/>
      <c r="FY15" s="10">
        <f>+SUBTOTAL(9,EY15:FX15)</f>
        <v>200</v>
      </c>
      <c r="FZ15" s="6"/>
      <c r="GA15" s="185"/>
      <c r="GB15" s="153" t="s">
        <v>73</v>
      </c>
      <c r="GC15" s="135" t="s">
        <v>30</v>
      </c>
      <c r="GD15" s="141"/>
      <c r="GE15" s="141"/>
      <c r="GF15" s="141"/>
      <c r="GG15" s="141"/>
      <c r="GH15" s="142"/>
      <c r="GI15" s="142"/>
      <c r="GJ15" s="142"/>
      <c r="GK15" s="142">
        <v>200</v>
      </c>
      <c r="GL15" s="142"/>
      <c r="GM15" s="142"/>
      <c r="GN15" s="142"/>
      <c r="GO15" s="142"/>
      <c r="GP15" s="142"/>
      <c r="GQ15" s="142"/>
      <c r="GR15" s="142"/>
      <c r="GS15" s="142"/>
      <c r="GT15" s="142"/>
      <c r="GU15" s="142"/>
      <c r="GV15" s="142"/>
      <c r="GW15" s="142"/>
      <c r="GX15" s="143"/>
      <c r="GY15" s="143"/>
      <c r="GZ15" s="144"/>
      <c r="HA15" s="133">
        <f>+SUBTOTAL(9,GD15:GZ15)</f>
        <v>200</v>
      </c>
    </row>
    <row r="16" spans="1:209" s="2" customFormat="1" ht="17.100000000000001" customHeight="1" thickBot="1">
      <c r="A16" s="181" t="s">
        <v>16</v>
      </c>
      <c r="B16" s="26" t="s">
        <v>0</v>
      </c>
      <c r="C16" s="25" t="s">
        <v>30</v>
      </c>
      <c r="D16" s="9">
        <v>100</v>
      </c>
      <c r="E16" s="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2">
        <f>+SUBTOTAL(9,D16:AD16)</f>
        <v>100</v>
      </c>
      <c r="AF16" s="181" t="s">
        <v>16</v>
      </c>
      <c r="AG16" s="26" t="s">
        <v>0</v>
      </c>
      <c r="AH16" s="25" t="s">
        <v>30</v>
      </c>
      <c r="AI16" s="9">
        <v>100</v>
      </c>
      <c r="AJ16" s="9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1"/>
      <c r="BH16" s="12">
        <f>+SUBTOTAL(9,AI16:BG16)</f>
        <v>100</v>
      </c>
      <c r="BI16" s="181" t="s">
        <v>16</v>
      </c>
      <c r="BJ16" s="26" t="s">
        <v>70</v>
      </c>
      <c r="BK16" s="25" t="s">
        <v>30</v>
      </c>
      <c r="BL16" s="9">
        <v>100</v>
      </c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1"/>
      <c r="CM16" s="12">
        <f>+SUBTOTAL(9,BL16:CL16)</f>
        <v>100</v>
      </c>
      <c r="CN16" s="181" t="s">
        <v>16</v>
      </c>
      <c r="CO16" s="26" t="s">
        <v>70</v>
      </c>
      <c r="CP16" s="25" t="s">
        <v>30</v>
      </c>
      <c r="CQ16" s="9">
        <v>100</v>
      </c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76"/>
      <c r="DN16" s="76"/>
      <c r="DO16" s="11"/>
      <c r="DP16" s="12">
        <f>+SUBTOTAL(9,CQ16:DO16)</f>
        <v>100</v>
      </c>
      <c r="DQ16" s="181" t="s">
        <v>16</v>
      </c>
      <c r="DR16" s="26" t="s">
        <v>0</v>
      </c>
      <c r="DS16" s="25" t="s">
        <v>30</v>
      </c>
      <c r="DT16" s="9">
        <v>100</v>
      </c>
      <c r="DU16" s="9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1"/>
      <c r="ET16" s="12">
        <f>+SUBTOTAL(9,DT16:ES16)</f>
        <v>100</v>
      </c>
      <c r="EU16" s="99"/>
      <c r="EV16" s="181" t="s">
        <v>16</v>
      </c>
      <c r="EW16" s="39" t="s">
        <v>70</v>
      </c>
      <c r="EX16" s="40" t="s">
        <v>30</v>
      </c>
      <c r="EY16" s="41">
        <v>100</v>
      </c>
      <c r="EZ16" s="41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89"/>
      <c r="FX16" s="89"/>
      <c r="FY16" s="10">
        <f>+SUBTOTAL(9,EY16:FX16)</f>
        <v>100</v>
      </c>
      <c r="FZ16" s="6"/>
      <c r="GA16" s="172" t="s">
        <v>16</v>
      </c>
      <c r="GB16" s="127" t="s">
        <v>146</v>
      </c>
      <c r="GC16" s="128" t="s">
        <v>30</v>
      </c>
      <c r="GD16" s="129">
        <v>100</v>
      </c>
      <c r="GE16" s="129"/>
      <c r="GF16" s="129"/>
      <c r="GG16" s="129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1"/>
      <c r="GY16" s="131"/>
      <c r="GZ16" s="132"/>
      <c r="HA16" s="133">
        <f>+SUBTOTAL(9,GD16:GZ16)</f>
        <v>100</v>
      </c>
    </row>
    <row r="17" spans="1:209" s="2" customFormat="1" ht="36.75" customHeight="1" thickBot="1">
      <c r="A17" s="182"/>
      <c r="B17" s="18" t="s">
        <v>115</v>
      </c>
      <c r="C17" s="19" t="s">
        <v>30</v>
      </c>
      <c r="D17" s="7"/>
      <c r="E17" s="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>
        <v>80</v>
      </c>
      <c r="R17" s="5"/>
      <c r="S17" s="5">
        <v>20</v>
      </c>
      <c r="T17" s="5"/>
      <c r="U17" s="5">
        <v>20</v>
      </c>
      <c r="V17" s="5"/>
      <c r="W17" s="5"/>
      <c r="X17" s="5">
        <v>200</v>
      </c>
      <c r="Y17" s="5"/>
      <c r="Z17" s="5"/>
      <c r="AA17" s="5"/>
      <c r="AB17" s="5"/>
      <c r="AC17" s="5"/>
      <c r="AD17" s="8"/>
      <c r="AE17" s="12">
        <v>350</v>
      </c>
      <c r="AF17" s="182"/>
      <c r="AG17" s="18" t="s">
        <v>131</v>
      </c>
      <c r="AH17" s="25" t="s">
        <v>30</v>
      </c>
      <c r="AI17" s="7"/>
      <c r="AJ17" s="7"/>
      <c r="AK17" s="5"/>
      <c r="AL17" s="5"/>
      <c r="AM17" s="5"/>
      <c r="AN17" s="5">
        <v>100</v>
      </c>
      <c r="AO17" s="5"/>
      <c r="AP17" s="5"/>
      <c r="AQ17" s="5">
        <v>5</v>
      </c>
      <c r="AR17" s="5"/>
      <c r="AS17" s="5">
        <v>2</v>
      </c>
      <c r="AT17" s="5">
        <v>5</v>
      </c>
      <c r="AU17" s="5">
        <v>200</v>
      </c>
      <c r="AV17" s="5"/>
      <c r="AW17" s="5">
        <v>10</v>
      </c>
      <c r="AX17" s="5">
        <v>20</v>
      </c>
      <c r="AY17" s="5"/>
      <c r="AZ17" s="5"/>
      <c r="BA17" s="5"/>
      <c r="BB17" s="5"/>
      <c r="BC17" s="5"/>
      <c r="BD17" s="5"/>
      <c r="BE17" s="5"/>
      <c r="BF17" s="5"/>
      <c r="BG17" s="8"/>
      <c r="BH17" s="12">
        <v>350</v>
      </c>
      <c r="BI17" s="182"/>
      <c r="BJ17" s="18" t="s">
        <v>148</v>
      </c>
      <c r="BK17" s="19" t="s">
        <v>30</v>
      </c>
      <c r="BL17" s="7"/>
      <c r="BM17" s="5"/>
      <c r="BN17" s="5"/>
      <c r="BO17" s="5"/>
      <c r="BP17" s="5"/>
      <c r="BQ17" s="32"/>
      <c r="BR17" s="32"/>
      <c r="BS17" s="5"/>
      <c r="BT17" s="5"/>
      <c r="BU17" s="5"/>
      <c r="BV17" s="5"/>
      <c r="BW17" s="5"/>
      <c r="BX17" s="5">
        <v>50</v>
      </c>
      <c r="BY17" s="5">
        <v>50</v>
      </c>
      <c r="BZ17" s="5"/>
      <c r="CA17" s="5"/>
      <c r="CB17" s="5">
        <v>2</v>
      </c>
      <c r="CC17" s="5"/>
      <c r="CD17" s="5">
        <v>20</v>
      </c>
      <c r="CE17" s="5"/>
      <c r="CF17" s="5"/>
      <c r="CG17" s="5"/>
      <c r="CH17" s="5"/>
      <c r="CI17" s="5"/>
      <c r="CJ17" s="5">
        <v>200</v>
      </c>
      <c r="CK17" s="5"/>
      <c r="CL17" s="8"/>
      <c r="CM17" s="12">
        <v>350</v>
      </c>
      <c r="CN17" s="182"/>
      <c r="CO17" s="18" t="s">
        <v>151</v>
      </c>
      <c r="CP17" s="19" t="s">
        <v>30</v>
      </c>
      <c r="CQ17" s="7"/>
      <c r="CR17" s="5"/>
      <c r="CS17" s="5"/>
      <c r="CT17" s="5"/>
      <c r="CU17" s="5"/>
      <c r="CV17" s="5"/>
      <c r="CW17" s="5"/>
      <c r="CX17" s="5"/>
      <c r="CY17" s="5"/>
      <c r="CZ17" s="5"/>
      <c r="DA17" s="5">
        <v>200</v>
      </c>
      <c r="DB17" s="5"/>
      <c r="DC17" s="5"/>
      <c r="DD17" s="5">
        <v>2</v>
      </c>
      <c r="DE17" s="5">
        <v>10</v>
      </c>
      <c r="DF17" s="5">
        <v>1</v>
      </c>
      <c r="DG17" s="5">
        <v>170</v>
      </c>
      <c r="DH17" s="5"/>
      <c r="DI17" s="5">
        <v>20</v>
      </c>
      <c r="DJ17" s="5"/>
      <c r="DK17" s="5"/>
      <c r="DL17" s="5"/>
      <c r="DM17" s="77"/>
      <c r="DN17" s="77"/>
      <c r="DO17" s="8"/>
      <c r="DP17" s="12" t="s">
        <v>149</v>
      </c>
      <c r="DQ17" s="182"/>
      <c r="DR17" s="18" t="s">
        <v>139</v>
      </c>
      <c r="DS17" s="19" t="s">
        <v>30</v>
      </c>
      <c r="DT17" s="7"/>
      <c r="DU17" s="7"/>
      <c r="DV17" s="5"/>
      <c r="DW17" s="5"/>
      <c r="DX17" s="5"/>
      <c r="DY17" s="5"/>
      <c r="DZ17" s="5"/>
      <c r="EA17" s="5"/>
      <c r="EB17" s="5">
        <v>100</v>
      </c>
      <c r="EC17" s="5"/>
      <c r="ED17" s="5">
        <v>2</v>
      </c>
      <c r="EE17" s="5"/>
      <c r="EF17" s="5"/>
      <c r="EG17" s="5"/>
      <c r="EH17" s="5"/>
      <c r="EI17" s="5">
        <v>200</v>
      </c>
      <c r="EJ17" s="5"/>
      <c r="EK17" s="5"/>
      <c r="EL17" s="5"/>
      <c r="EM17" s="5"/>
      <c r="EN17" s="5"/>
      <c r="EO17" s="5">
        <v>20</v>
      </c>
      <c r="EP17" s="5"/>
      <c r="EQ17" s="5"/>
      <c r="ER17" s="5"/>
      <c r="ES17" s="8"/>
      <c r="ET17" s="12">
        <v>350</v>
      </c>
      <c r="EU17" s="111"/>
      <c r="EV17" s="182"/>
      <c r="EW17" s="18" t="s">
        <v>126</v>
      </c>
      <c r="EX17" s="19" t="s">
        <v>30</v>
      </c>
      <c r="EY17" s="7"/>
      <c r="EZ17" s="7"/>
      <c r="FA17" s="5"/>
      <c r="FB17" s="5"/>
      <c r="FC17" s="5"/>
      <c r="FD17" s="5"/>
      <c r="FE17" s="5"/>
      <c r="FF17" s="5"/>
      <c r="FG17" s="5"/>
      <c r="FH17" s="5">
        <v>100</v>
      </c>
      <c r="FI17" s="5"/>
      <c r="FJ17" s="5"/>
      <c r="FK17" s="5"/>
      <c r="FL17" s="5"/>
      <c r="FM17" s="5"/>
      <c r="FN17" s="32"/>
      <c r="FO17" s="5"/>
      <c r="FP17" s="5">
        <v>1</v>
      </c>
      <c r="FQ17" s="5"/>
      <c r="FR17" s="5"/>
      <c r="FS17" s="5">
        <v>20</v>
      </c>
      <c r="FT17" s="5">
        <v>200</v>
      </c>
      <c r="FU17" s="5"/>
      <c r="FV17" s="5"/>
      <c r="FW17" s="77"/>
      <c r="FX17" s="77"/>
      <c r="FY17" s="10">
        <v>350</v>
      </c>
      <c r="FZ17" s="6"/>
      <c r="GA17" s="173"/>
      <c r="GB17" s="169" t="s">
        <v>147</v>
      </c>
      <c r="GC17" s="135" t="s">
        <v>30</v>
      </c>
      <c r="GD17" s="136"/>
      <c r="GE17" s="136"/>
      <c r="GF17" s="136"/>
      <c r="GG17" s="136"/>
      <c r="GH17" s="137"/>
      <c r="GI17" s="137"/>
      <c r="GJ17" s="137"/>
      <c r="GK17" s="137"/>
      <c r="GL17" s="137"/>
      <c r="GM17" s="137"/>
      <c r="GN17" s="137"/>
      <c r="GO17" s="137"/>
      <c r="GP17" s="137">
        <v>1</v>
      </c>
      <c r="GQ17" s="137"/>
      <c r="GR17" s="137">
        <v>200</v>
      </c>
      <c r="GS17" s="137"/>
      <c r="GT17" s="137">
        <v>80</v>
      </c>
      <c r="GU17" s="137"/>
      <c r="GV17" s="137">
        <v>10</v>
      </c>
      <c r="GW17" s="137"/>
      <c r="GX17" s="138">
        <v>30</v>
      </c>
      <c r="GY17" s="138"/>
      <c r="GZ17" s="139"/>
      <c r="HA17" s="133">
        <v>350</v>
      </c>
    </row>
    <row r="18" spans="1:209" s="2" customFormat="1" ht="24.75" customHeight="1" thickBot="1">
      <c r="A18" s="182"/>
      <c r="B18" s="66" t="s">
        <v>113</v>
      </c>
      <c r="C18" s="19" t="s">
        <v>30</v>
      </c>
      <c r="D18" s="7"/>
      <c r="E18" s="7"/>
      <c r="F18" s="5"/>
      <c r="G18" s="5"/>
      <c r="H18" s="5"/>
      <c r="I18" s="5"/>
      <c r="J18" s="5"/>
      <c r="K18" s="5"/>
      <c r="L18" s="5"/>
      <c r="M18" s="5"/>
      <c r="N18" s="5"/>
      <c r="O18" s="5">
        <v>100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>
        <v>100</v>
      </c>
      <c r="AB18" s="5"/>
      <c r="AC18" s="5"/>
      <c r="AD18" s="8"/>
      <c r="AE18" s="12">
        <v>200</v>
      </c>
      <c r="AF18" s="182"/>
      <c r="AG18" s="27" t="s">
        <v>2</v>
      </c>
      <c r="AH18" s="25" t="s">
        <v>30</v>
      </c>
      <c r="AI18" s="7"/>
      <c r="AJ18" s="7"/>
      <c r="AK18" s="5"/>
      <c r="AL18" s="5"/>
      <c r="AM18" s="5"/>
      <c r="AN18" s="5"/>
      <c r="AO18" s="5"/>
      <c r="AP18" s="5"/>
      <c r="AQ18" s="5"/>
      <c r="AR18" s="5"/>
      <c r="AS18" s="5">
        <v>1</v>
      </c>
      <c r="AT18" s="5"/>
      <c r="AU18" s="5"/>
      <c r="AV18" s="5"/>
      <c r="AW18" s="5"/>
      <c r="AX18" s="5"/>
      <c r="AY18" s="5"/>
      <c r="AZ18" s="5"/>
      <c r="BA18" s="5"/>
      <c r="BB18" s="5">
        <v>25</v>
      </c>
      <c r="BC18" s="5"/>
      <c r="BD18" s="5"/>
      <c r="BE18" s="5"/>
      <c r="BF18" s="5"/>
      <c r="BG18" s="8"/>
      <c r="BH18" s="12">
        <v>25</v>
      </c>
      <c r="BI18" s="182"/>
      <c r="BJ18" s="18" t="s">
        <v>135</v>
      </c>
      <c r="BK18" s="19" t="s">
        <v>30</v>
      </c>
      <c r="BL18" s="7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>
        <v>10</v>
      </c>
      <c r="CE18" s="5"/>
      <c r="CF18" s="5"/>
      <c r="CG18" s="5">
        <v>50</v>
      </c>
      <c r="CH18" s="5">
        <v>100</v>
      </c>
      <c r="CI18" s="5"/>
      <c r="CJ18" s="5"/>
      <c r="CK18" s="5"/>
      <c r="CL18" s="8"/>
      <c r="CM18" s="12">
        <v>150</v>
      </c>
      <c r="CN18" s="182"/>
      <c r="CO18" s="31" t="s">
        <v>52</v>
      </c>
      <c r="CP18" s="19" t="s">
        <v>30</v>
      </c>
      <c r="CQ18" s="7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>
        <v>50</v>
      </c>
      <c r="DC18" s="5"/>
      <c r="DD18" s="5">
        <v>1</v>
      </c>
      <c r="DE18" s="5">
        <v>5</v>
      </c>
      <c r="DF18" s="30">
        <v>2</v>
      </c>
      <c r="DG18" s="5"/>
      <c r="DH18" s="5"/>
      <c r="DI18" s="5">
        <v>10</v>
      </c>
      <c r="DJ18" s="5"/>
      <c r="DK18" s="5"/>
      <c r="DL18" s="16">
        <v>150</v>
      </c>
      <c r="DM18" s="86"/>
      <c r="DN18" s="86"/>
      <c r="DO18" s="17"/>
      <c r="DP18" s="12">
        <v>150</v>
      </c>
      <c r="DQ18" s="182"/>
      <c r="DR18" s="27" t="s">
        <v>140</v>
      </c>
      <c r="DS18" s="19" t="s">
        <v>30</v>
      </c>
      <c r="DT18" s="7"/>
      <c r="DU18" s="7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>
        <v>150</v>
      </c>
      <c r="EN18" s="5"/>
      <c r="EO18" s="5"/>
      <c r="EP18" s="5"/>
      <c r="EQ18" s="5"/>
      <c r="ER18" s="5"/>
      <c r="ES18" s="8"/>
      <c r="ET18" s="12">
        <v>150</v>
      </c>
      <c r="EU18" s="111"/>
      <c r="EV18" s="182"/>
      <c r="EW18" s="44" t="s">
        <v>19</v>
      </c>
      <c r="EX18" s="19" t="s">
        <v>30</v>
      </c>
      <c r="EY18" s="7"/>
      <c r="EZ18" s="7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>
        <v>150</v>
      </c>
      <c r="FV18" s="5"/>
      <c r="FW18" s="77"/>
      <c r="FX18" s="77"/>
      <c r="FY18" s="10">
        <v>150</v>
      </c>
      <c r="FZ18" s="6"/>
      <c r="GA18" s="173"/>
      <c r="GB18" s="134" t="s">
        <v>145</v>
      </c>
      <c r="GC18" s="135" t="s">
        <v>30</v>
      </c>
      <c r="GD18" s="136"/>
      <c r="GE18" s="136"/>
      <c r="GF18" s="136"/>
      <c r="GG18" s="136"/>
      <c r="GH18" s="137"/>
      <c r="GI18" s="137"/>
      <c r="GJ18" s="137"/>
      <c r="GK18" s="137"/>
      <c r="GL18" s="137">
        <v>100</v>
      </c>
      <c r="GM18" s="137"/>
      <c r="GN18" s="137"/>
      <c r="GO18" s="137"/>
      <c r="GP18" s="137">
        <v>1</v>
      </c>
      <c r="GQ18" s="137"/>
      <c r="GR18" s="137"/>
      <c r="GS18" s="137"/>
      <c r="GT18" s="137"/>
      <c r="GU18" s="137">
        <v>20</v>
      </c>
      <c r="GV18" s="155"/>
      <c r="GW18" s="137"/>
      <c r="GX18" s="138"/>
      <c r="GY18" s="138"/>
      <c r="GZ18" s="139"/>
      <c r="HA18" s="133">
        <v>120</v>
      </c>
    </row>
    <row r="19" spans="1:209" s="2" customFormat="1" ht="24" customHeight="1" thickBot="1">
      <c r="A19" s="182"/>
      <c r="B19" s="27" t="s">
        <v>3</v>
      </c>
      <c r="C19" s="19" t="s">
        <v>30</v>
      </c>
      <c r="D19" s="7"/>
      <c r="E19" s="7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>
        <v>1</v>
      </c>
      <c r="AD19" s="8"/>
      <c r="AE19" s="12">
        <v>1</v>
      </c>
      <c r="AF19" s="182"/>
      <c r="AG19" s="18" t="s">
        <v>3</v>
      </c>
      <c r="AH19" s="25" t="s">
        <v>30</v>
      </c>
      <c r="AI19" s="7"/>
      <c r="AJ19" s="7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>
        <v>1</v>
      </c>
      <c r="BG19" s="8"/>
      <c r="BH19" s="12">
        <v>1</v>
      </c>
      <c r="BI19" s="182"/>
      <c r="BJ19" s="18" t="s">
        <v>43</v>
      </c>
      <c r="BK19" s="19" t="s">
        <v>30</v>
      </c>
      <c r="BL19" s="7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>
        <v>1</v>
      </c>
      <c r="CL19" s="8"/>
      <c r="CM19" s="12">
        <v>1</v>
      </c>
      <c r="CN19" s="182"/>
      <c r="CO19" s="18" t="s">
        <v>4</v>
      </c>
      <c r="CP19" s="19" t="s">
        <v>30</v>
      </c>
      <c r="CQ19" s="7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77"/>
      <c r="DN19" s="77"/>
      <c r="DO19" s="8">
        <v>10</v>
      </c>
      <c r="DP19" s="12">
        <v>10</v>
      </c>
      <c r="DQ19" s="182"/>
      <c r="DR19" s="18" t="s">
        <v>3</v>
      </c>
      <c r="DS19" s="19" t="s">
        <v>30</v>
      </c>
      <c r="DT19" s="7"/>
      <c r="DU19" s="7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>
        <v>1</v>
      </c>
      <c r="ES19" s="8"/>
      <c r="ET19" s="12">
        <v>1</v>
      </c>
      <c r="EU19" s="111"/>
      <c r="EV19" s="182"/>
      <c r="EW19" s="44" t="s">
        <v>4</v>
      </c>
      <c r="EX19" s="19" t="s">
        <v>30</v>
      </c>
      <c r="EY19" s="7"/>
      <c r="EZ19" s="7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77"/>
      <c r="FX19" s="77">
        <v>10</v>
      </c>
      <c r="FY19" s="10">
        <v>10</v>
      </c>
      <c r="FZ19" s="6"/>
      <c r="GA19" s="173"/>
      <c r="GB19" s="152" t="s">
        <v>4</v>
      </c>
      <c r="GC19" s="135" t="s">
        <v>30</v>
      </c>
      <c r="GD19" s="136"/>
      <c r="GE19" s="136"/>
      <c r="GF19" s="136"/>
      <c r="GG19" s="136"/>
      <c r="GH19" s="137"/>
      <c r="GI19" s="137"/>
      <c r="GJ19" s="137"/>
      <c r="GK19" s="137"/>
      <c r="GL19" s="137"/>
      <c r="GM19" s="137"/>
      <c r="GN19" s="137"/>
      <c r="GO19" s="137"/>
      <c r="GP19" s="137"/>
      <c r="GQ19" s="137"/>
      <c r="GR19" s="137"/>
      <c r="GS19" s="137"/>
      <c r="GT19" s="137"/>
      <c r="GU19" s="137"/>
      <c r="GV19" s="137"/>
      <c r="GW19" s="137"/>
      <c r="GX19" s="138"/>
      <c r="GY19" s="138"/>
      <c r="GZ19" s="139">
        <v>10</v>
      </c>
      <c r="HA19" s="133">
        <v>100</v>
      </c>
    </row>
    <row r="20" spans="1:209" s="2" customFormat="1" ht="17.100000000000001" customHeight="1" thickBot="1">
      <c r="A20" s="182"/>
      <c r="B20" s="27" t="s">
        <v>4</v>
      </c>
      <c r="C20" s="19" t="s">
        <v>30</v>
      </c>
      <c r="D20" s="7"/>
      <c r="E20" s="7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8">
        <v>10</v>
      </c>
      <c r="AE20" s="12">
        <f>+SUBTOTAL(9,D20:AD20)</f>
        <v>10</v>
      </c>
      <c r="AF20" s="182"/>
      <c r="AG20" s="18" t="s">
        <v>4</v>
      </c>
      <c r="AH20" s="25" t="s">
        <v>30</v>
      </c>
      <c r="AI20" s="7"/>
      <c r="AJ20" s="7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8">
        <v>10</v>
      </c>
      <c r="BH20" s="12">
        <f>+SUBTOTAL(9,AI20:BG20)</f>
        <v>10</v>
      </c>
      <c r="BI20" s="182"/>
      <c r="BJ20" s="18" t="s">
        <v>4</v>
      </c>
      <c r="BK20" s="19" t="s">
        <v>30</v>
      </c>
      <c r="BL20" s="7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8">
        <v>10</v>
      </c>
      <c r="CM20" s="12">
        <f>+SUBTOTAL(9,BL20:CL20)</f>
        <v>10</v>
      </c>
      <c r="CN20" s="182"/>
      <c r="CO20" s="18" t="s">
        <v>3</v>
      </c>
      <c r="CP20" s="19" t="s">
        <v>30</v>
      </c>
      <c r="CQ20" s="7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77"/>
      <c r="DN20" s="77">
        <v>1</v>
      </c>
      <c r="DO20" s="8"/>
      <c r="DP20" s="12">
        <f>+SUBTOTAL(9,CQ20:DO20)</f>
        <v>1</v>
      </c>
      <c r="DQ20" s="182"/>
      <c r="DR20" s="18" t="s">
        <v>4</v>
      </c>
      <c r="DS20" s="19" t="s">
        <v>30</v>
      </c>
      <c r="DT20" s="7"/>
      <c r="DU20" s="7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8">
        <v>10</v>
      </c>
      <c r="ET20" s="12">
        <f>+SUBTOTAL(9,DT20:ES20)</f>
        <v>10</v>
      </c>
      <c r="EU20" s="111"/>
      <c r="EV20" s="182"/>
      <c r="EW20" s="44" t="s">
        <v>3</v>
      </c>
      <c r="EX20" s="19" t="s">
        <v>30</v>
      </c>
      <c r="EY20" s="7"/>
      <c r="EZ20" s="7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77">
        <v>1</v>
      </c>
      <c r="FX20" s="77"/>
      <c r="FY20" s="10">
        <f>+SUBTOTAL(9,EY20:FX20)</f>
        <v>1</v>
      </c>
      <c r="FZ20" s="6"/>
      <c r="GA20" s="173"/>
      <c r="GB20" s="152" t="s">
        <v>3</v>
      </c>
      <c r="GC20" s="135" t="s">
        <v>30</v>
      </c>
      <c r="GD20" s="136"/>
      <c r="GE20" s="136"/>
      <c r="GF20" s="136"/>
      <c r="GG20" s="136"/>
      <c r="GH20" s="137"/>
      <c r="GI20" s="137"/>
      <c r="GJ20" s="137"/>
      <c r="GK20" s="137"/>
      <c r="GL20" s="137"/>
      <c r="GM20" s="137"/>
      <c r="GN20" s="137"/>
      <c r="GO20" s="137"/>
      <c r="GP20" s="137"/>
      <c r="GQ20" s="137"/>
      <c r="GR20" s="137"/>
      <c r="GS20" s="137"/>
      <c r="GT20" s="137"/>
      <c r="GU20" s="137"/>
      <c r="GV20" s="137"/>
      <c r="GW20" s="137"/>
      <c r="GX20" s="138"/>
      <c r="GY20" s="138">
        <v>1</v>
      </c>
      <c r="GZ20" s="139"/>
      <c r="HA20" s="133">
        <f>+SUBTOTAL(9,GD20:GZ20)</f>
        <v>1</v>
      </c>
    </row>
    <row r="21" spans="1:209" s="2" customFormat="1" ht="25.5" customHeight="1" thickBot="1">
      <c r="A21" s="183"/>
      <c r="B21" s="31" t="s">
        <v>89</v>
      </c>
      <c r="C21" s="28" t="s">
        <v>69</v>
      </c>
      <c r="D21" s="15"/>
      <c r="E21" s="15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>
        <v>150</v>
      </c>
      <c r="AA21" s="16"/>
      <c r="AB21" s="16"/>
      <c r="AC21" s="16"/>
      <c r="AD21" s="17"/>
      <c r="AE21" s="12">
        <v>150</v>
      </c>
      <c r="AF21" s="183"/>
      <c r="AG21" s="91" t="s">
        <v>90</v>
      </c>
      <c r="AH21" s="28" t="s">
        <v>30</v>
      </c>
      <c r="AI21" s="29"/>
      <c r="AJ21" s="29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>
        <v>150</v>
      </c>
      <c r="BD21" s="30"/>
      <c r="BE21" s="30"/>
      <c r="BF21" s="30"/>
      <c r="BG21" s="45"/>
      <c r="BH21" s="12">
        <v>150</v>
      </c>
      <c r="BI21" s="183"/>
      <c r="BJ21" s="31" t="s">
        <v>93</v>
      </c>
      <c r="BK21" s="28" t="s">
        <v>30</v>
      </c>
      <c r="BL21" s="15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7"/>
      <c r="CM21" s="99">
        <v>150</v>
      </c>
      <c r="CN21" s="184"/>
      <c r="CO21" s="31" t="s">
        <v>90</v>
      </c>
      <c r="CP21" s="28" t="s">
        <v>30</v>
      </c>
      <c r="CQ21" s="29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>
        <v>150</v>
      </c>
      <c r="DI21" s="30"/>
      <c r="DJ21" s="30"/>
      <c r="DK21" s="30"/>
      <c r="DL21" s="30"/>
      <c r="DM21" s="88"/>
      <c r="DN21" s="88"/>
      <c r="DO21" s="45"/>
      <c r="DP21" s="99">
        <f>+SUBTOTAL(9,CQ21:DO21)</f>
        <v>150</v>
      </c>
      <c r="DQ21" s="184"/>
      <c r="DR21" s="31" t="s">
        <v>88</v>
      </c>
      <c r="DS21" s="28" t="s">
        <v>30</v>
      </c>
      <c r="DT21" s="15"/>
      <c r="DU21" s="15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7"/>
      <c r="ET21" s="12">
        <f>+SUBTOTAL(9,DT21:ES21)</f>
        <v>0</v>
      </c>
      <c r="EU21" s="43"/>
      <c r="EV21" s="184"/>
      <c r="EW21" s="44" t="s">
        <v>94</v>
      </c>
      <c r="EX21" s="28" t="s">
        <v>30</v>
      </c>
      <c r="EY21" s="15"/>
      <c r="EZ21" s="15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86"/>
      <c r="FX21" s="86"/>
      <c r="FY21" s="10">
        <v>150</v>
      </c>
      <c r="FZ21" s="6"/>
      <c r="GA21" s="174"/>
      <c r="GB21" s="145" t="s">
        <v>89</v>
      </c>
      <c r="GC21" s="146" t="s">
        <v>30</v>
      </c>
      <c r="GD21" s="147"/>
      <c r="GE21" s="147"/>
      <c r="GF21" s="147"/>
      <c r="GG21" s="147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>
        <v>150</v>
      </c>
      <c r="GX21" s="156"/>
      <c r="GY21" s="156"/>
      <c r="GZ21" s="157"/>
      <c r="HA21" s="133">
        <f>+SUBTOTAL(9,GD21:GZ21)</f>
        <v>150</v>
      </c>
    </row>
    <row r="22" spans="1:209" s="2" customFormat="1" ht="18" customHeight="1" thickBot="1">
      <c r="A22" s="175" t="s">
        <v>26</v>
      </c>
      <c r="B22" s="176"/>
      <c r="C22" s="46" t="s">
        <v>30</v>
      </c>
      <c r="D22" s="9">
        <f t="shared" ref="D22:AD22" si="5">SUM(D3:D21)</f>
        <v>300</v>
      </c>
      <c r="E22" s="9">
        <f t="shared" si="5"/>
        <v>20</v>
      </c>
      <c r="F22" s="9">
        <f t="shared" si="5"/>
        <v>100</v>
      </c>
      <c r="G22" s="9">
        <f t="shared" si="5"/>
        <v>35</v>
      </c>
      <c r="H22" s="9">
        <f t="shared" si="5"/>
        <v>50</v>
      </c>
      <c r="I22" s="9">
        <f t="shared" si="5"/>
        <v>200</v>
      </c>
      <c r="J22" s="9">
        <f t="shared" si="5"/>
        <v>200</v>
      </c>
      <c r="K22" s="9">
        <f t="shared" si="5"/>
        <v>50</v>
      </c>
      <c r="L22" s="9">
        <f t="shared" si="5"/>
        <v>80</v>
      </c>
      <c r="M22" s="9">
        <f t="shared" si="5"/>
        <v>3</v>
      </c>
      <c r="N22" s="9">
        <f t="shared" si="5"/>
        <v>30</v>
      </c>
      <c r="O22" s="9">
        <f t="shared" si="5"/>
        <v>100</v>
      </c>
      <c r="P22" s="9">
        <f t="shared" si="5"/>
        <v>80</v>
      </c>
      <c r="Q22" s="9">
        <f t="shared" si="5"/>
        <v>80</v>
      </c>
      <c r="R22" s="9">
        <f t="shared" si="5"/>
        <v>80</v>
      </c>
      <c r="S22" s="9">
        <f t="shared" si="5"/>
        <v>35</v>
      </c>
      <c r="T22" s="9">
        <f t="shared" si="5"/>
        <v>3</v>
      </c>
      <c r="U22" s="9">
        <f t="shared" si="5"/>
        <v>60</v>
      </c>
      <c r="V22" s="9">
        <f t="shared" si="5"/>
        <v>3</v>
      </c>
      <c r="W22" s="9">
        <f t="shared" si="5"/>
        <v>50</v>
      </c>
      <c r="X22" s="9">
        <f t="shared" si="5"/>
        <v>200</v>
      </c>
      <c r="Y22" s="9">
        <f t="shared" si="5"/>
        <v>30</v>
      </c>
      <c r="Z22" s="9">
        <f t="shared" si="5"/>
        <v>150</v>
      </c>
      <c r="AA22" s="9">
        <f t="shared" si="5"/>
        <v>100</v>
      </c>
      <c r="AB22" s="9">
        <f t="shared" si="5"/>
        <v>170</v>
      </c>
      <c r="AC22" s="9">
        <f t="shared" si="5"/>
        <v>2</v>
      </c>
      <c r="AD22" s="9">
        <f t="shared" si="5"/>
        <v>20</v>
      </c>
      <c r="AE22" s="12"/>
      <c r="AF22" s="80"/>
      <c r="AG22" s="118" t="s">
        <v>26</v>
      </c>
      <c r="AH22" s="46" t="s">
        <v>30</v>
      </c>
      <c r="AI22" s="9">
        <f t="shared" ref="AI22:BG22" si="6">SUM(AI3:AI21)</f>
        <v>300</v>
      </c>
      <c r="AJ22" s="9">
        <f t="shared" si="6"/>
        <v>200</v>
      </c>
      <c r="AK22" s="9">
        <f t="shared" si="6"/>
        <v>20</v>
      </c>
      <c r="AL22" s="9">
        <f t="shared" si="6"/>
        <v>50</v>
      </c>
      <c r="AM22" s="9">
        <f t="shared" si="6"/>
        <v>150</v>
      </c>
      <c r="AN22" s="9">
        <f t="shared" si="6"/>
        <v>100</v>
      </c>
      <c r="AO22" s="9">
        <f t="shared" si="6"/>
        <v>0.3</v>
      </c>
      <c r="AP22" s="9">
        <f t="shared" si="6"/>
        <v>100</v>
      </c>
      <c r="AQ22" s="9">
        <f t="shared" si="6"/>
        <v>15</v>
      </c>
      <c r="AR22" s="9">
        <f t="shared" si="6"/>
        <v>40</v>
      </c>
      <c r="AS22" s="9">
        <f t="shared" si="6"/>
        <v>6</v>
      </c>
      <c r="AT22" s="9">
        <f t="shared" si="6"/>
        <v>9</v>
      </c>
      <c r="AU22" s="9">
        <f t="shared" si="6"/>
        <v>200</v>
      </c>
      <c r="AV22" s="9">
        <f t="shared" si="6"/>
        <v>170</v>
      </c>
      <c r="AW22" s="9">
        <f t="shared" si="6"/>
        <v>40</v>
      </c>
      <c r="AX22" s="9">
        <f t="shared" si="6"/>
        <v>50</v>
      </c>
      <c r="AY22" s="9">
        <f t="shared" si="6"/>
        <v>150</v>
      </c>
      <c r="AZ22" s="9">
        <f t="shared" si="6"/>
        <v>50</v>
      </c>
      <c r="BA22" s="9">
        <f t="shared" si="6"/>
        <v>200</v>
      </c>
      <c r="BB22" s="9">
        <f t="shared" si="6"/>
        <v>25</v>
      </c>
      <c r="BC22" s="9">
        <f t="shared" si="6"/>
        <v>150</v>
      </c>
      <c r="BD22" s="9">
        <f t="shared" si="6"/>
        <v>70</v>
      </c>
      <c r="BE22" s="9">
        <f t="shared" si="6"/>
        <v>70</v>
      </c>
      <c r="BF22" s="9">
        <f t="shared" si="6"/>
        <v>2</v>
      </c>
      <c r="BG22" s="9">
        <f t="shared" si="6"/>
        <v>20</v>
      </c>
      <c r="BH22" s="12"/>
      <c r="BI22" s="83"/>
      <c r="BJ22" s="67" t="s">
        <v>26</v>
      </c>
      <c r="BK22" s="46" t="s">
        <v>30</v>
      </c>
      <c r="BL22" s="9">
        <f t="shared" ref="BL22:CL22" si="7">SUM(BL3:BL21)</f>
        <v>300</v>
      </c>
      <c r="BM22" s="9">
        <f t="shared" si="7"/>
        <v>50</v>
      </c>
      <c r="BN22" s="9">
        <f t="shared" si="7"/>
        <v>20</v>
      </c>
      <c r="BO22" s="9">
        <f t="shared" si="7"/>
        <v>30</v>
      </c>
      <c r="BP22" s="9">
        <f t="shared" si="7"/>
        <v>40</v>
      </c>
      <c r="BQ22" s="9">
        <f t="shared" si="7"/>
        <v>60</v>
      </c>
      <c r="BR22" s="9">
        <f t="shared" si="7"/>
        <v>200</v>
      </c>
      <c r="BS22" s="9">
        <f t="shared" si="7"/>
        <v>50</v>
      </c>
      <c r="BT22" s="9">
        <f t="shared" si="7"/>
        <v>200</v>
      </c>
      <c r="BU22" s="9">
        <f t="shared" si="7"/>
        <v>80</v>
      </c>
      <c r="BV22" s="9">
        <f t="shared" si="7"/>
        <v>0</v>
      </c>
      <c r="BW22" s="9">
        <f t="shared" si="7"/>
        <v>0</v>
      </c>
      <c r="BX22" s="9">
        <f t="shared" si="7"/>
        <v>50</v>
      </c>
      <c r="BY22" s="9">
        <f t="shared" si="7"/>
        <v>50</v>
      </c>
      <c r="BZ22" s="9">
        <f t="shared" si="7"/>
        <v>150</v>
      </c>
      <c r="CA22" s="9">
        <f t="shared" si="7"/>
        <v>25</v>
      </c>
      <c r="CB22" s="9">
        <f t="shared" si="7"/>
        <v>4</v>
      </c>
      <c r="CC22" s="9">
        <f t="shared" si="7"/>
        <v>1</v>
      </c>
      <c r="CD22" s="9">
        <f t="shared" si="7"/>
        <v>60</v>
      </c>
      <c r="CE22" s="9">
        <f t="shared" si="7"/>
        <v>50</v>
      </c>
      <c r="CF22" s="9">
        <f t="shared" si="7"/>
        <v>170</v>
      </c>
      <c r="CG22" s="9">
        <f t="shared" si="7"/>
        <v>50</v>
      </c>
      <c r="CH22" s="9">
        <f t="shared" si="7"/>
        <v>100</v>
      </c>
      <c r="CI22" s="9">
        <f t="shared" si="7"/>
        <v>80</v>
      </c>
      <c r="CJ22" s="9">
        <f t="shared" si="7"/>
        <v>200</v>
      </c>
      <c r="CK22" s="9">
        <f t="shared" si="7"/>
        <v>2</v>
      </c>
      <c r="CL22" s="97">
        <f t="shared" si="7"/>
        <v>20</v>
      </c>
      <c r="CM22" s="5"/>
      <c r="CN22" s="65"/>
      <c r="CO22" s="72" t="s">
        <v>26</v>
      </c>
      <c r="CP22" s="46" t="s">
        <v>30</v>
      </c>
      <c r="CQ22" s="9">
        <f t="shared" ref="CQ22:DO22" si="8">SUM(CQ3:CQ21)</f>
        <v>300</v>
      </c>
      <c r="CR22" s="9">
        <f t="shared" si="8"/>
        <v>50</v>
      </c>
      <c r="CS22" s="9">
        <f t="shared" si="8"/>
        <v>100</v>
      </c>
      <c r="CT22" s="9">
        <f t="shared" si="8"/>
        <v>40</v>
      </c>
      <c r="CU22" s="9">
        <f t="shared" si="8"/>
        <v>20</v>
      </c>
      <c r="CV22" s="9">
        <f t="shared" si="8"/>
        <v>0.5</v>
      </c>
      <c r="CW22" s="9">
        <f t="shared" si="8"/>
        <v>200</v>
      </c>
      <c r="CX22" s="9">
        <f t="shared" si="8"/>
        <v>200</v>
      </c>
      <c r="CY22" s="9">
        <f t="shared" si="8"/>
        <v>80</v>
      </c>
      <c r="CZ22" s="9">
        <f t="shared" si="8"/>
        <v>40</v>
      </c>
      <c r="DA22" s="9">
        <f t="shared" si="8"/>
        <v>220</v>
      </c>
      <c r="DB22" s="9">
        <f t="shared" si="8"/>
        <v>90</v>
      </c>
      <c r="DC22" s="9">
        <f t="shared" si="8"/>
        <v>40</v>
      </c>
      <c r="DD22" s="9">
        <f t="shared" si="8"/>
        <v>6</v>
      </c>
      <c r="DE22" s="9">
        <f t="shared" si="8"/>
        <v>18</v>
      </c>
      <c r="DF22" s="9">
        <f t="shared" si="8"/>
        <v>4</v>
      </c>
      <c r="DG22" s="9">
        <f t="shared" si="8"/>
        <v>170</v>
      </c>
      <c r="DH22" s="9">
        <f t="shared" si="8"/>
        <v>150</v>
      </c>
      <c r="DI22" s="9">
        <f t="shared" si="8"/>
        <v>50</v>
      </c>
      <c r="DJ22" s="9">
        <f t="shared" si="8"/>
        <v>0</v>
      </c>
      <c r="DK22" s="9">
        <f t="shared" si="8"/>
        <v>200</v>
      </c>
      <c r="DL22" s="9">
        <f t="shared" si="8"/>
        <v>150</v>
      </c>
      <c r="DM22" s="9">
        <f t="shared" si="8"/>
        <v>0</v>
      </c>
      <c r="DN22" s="9">
        <f t="shared" si="8"/>
        <v>2</v>
      </c>
      <c r="DO22" s="97">
        <f t="shared" si="8"/>
        <v>20</v>
      </c>
      <c r="DP22" s="5"/>
      <c r="DQ22" s="65"/>
      <c r="DR22" s="72" t="s">
        <v>26</v>
      </c>
      <c r="DS22" s="46" t="s">
        <v>30</v>
      </c>
      <c r="DT22" s="9">
        <f t="shared" ref="DT22:ES22" si="9">SUM(DT3:DT21)</f>
        <v>300</v>
      </c>
      <c r="DU22" s="9">
        <f t="shared" si="9"/>
        <v>200</v>
      </c>
      <c r="DV22" s="9">
        <f t="shared" si="9"/>
        <v>30</v>
      </c>
      <c r="DW22" s="9">
        <f t="shared" si="9"/>
        <v>70</v>
      </c>
      <c r="DX22" s="9">
        <f t="shared" si="9"/>
        <v>50</v>
      </c>
      <c r="DY22" s="9">
        <f t="shared" si="9"/>
        <v>20</v>
      </c>
      <c r="DZ22" s="9">
        <f t="shared" si="9"/>
        <v>0.2</v>
      </c>
      <c r="EA22" s="9">
        <f t="shared" si="9"/>
        <v>200</v>
      </c>
      <c r="EB22" s="9">
        <f t="shared" si="9"/>
        <v>100</v>
      </c>
      <c r="EC22" s="9">
        <f t="shared" si="9"/>
        <v>0</v>
      </c>
      <c r="ED22" s="9">
        <f t="shared" si="9"/>
        <v>5</v>
      </c>
      <c r="EE22" s="9">
        <f t="shared" si="9"/>
        <v>26</v>
      </c>
      <c r="EF22" s="9">
        <f t="shared" si="9"/>
        <v>0</v>
      </c>
      <c r="EG22" s="9">
        <f t="shared" si="9"/>
        <v>20</v>
      </c>
      <c r="EH22" s="9">
        <f t="shared" si="9"/>
        <v>170</v>
      </c>
      <c r="EI22" s="9">
        <f t="shared" si="9"/>
        <v>200</v>
      </c>
      <c r="EJ22" s="9">
        <f t="shared" si="9"/>
        <v>80</v>
      </c>
      <c r="EK22" s="9">
        <f t="shared" si="9"/>
        <v>30</v>
      </c>
      <c r="EL22" s="9">
        <f t="shared" si="9"/>
        <v>30</v>
      </c>
      <c r="EM22" s="9">
        <f t="shared" si="9"/>
        <v>300</v>
      </c>
      <c r="EN22" s="9">
        <f t="shared" si="9"/>
        <v>150</v>
      </c>
      <c r="EO22" s="9">
        <f t="shared" si="9"/>
        <v>45</v>
      </c>
      <c r="EP22" s="9">
        <f t="shared" si="9"/>
        <v>50</v>
      </c>
      <c r="EQ22" s="9">
        <f t="shared" si="9"/>
        <v>80</v>
      </c>
      <c r="ER22" s="9">
        <f t="shared" si="9"/>
        <v>2</v>
      </c>
      <c r="ES22" s="9">
        <f t="shared" si="9"/>
        <v>20</v>
      </c>
      <c r="ET22" s="12"/>
      <c r="EU22" s="112"/>
      <c r="EV22" s="65"/>
      <c r="EW22" s="72" t="s">
        <v>26</v>
      </c>
      <c r="EX22" s="46" t="s">
        <v>30</v>
      </c>
      <c r="EY22" s="10">
        <f t="shared" ref="EY22:FX22" si="10">SUM(EY3:EY21)</f>
        <v>300</v>
      </c>
      <c r="EZ22" s="10">
        <f t="shared" si="10"/>
        <v>200</v>
      </c>
      <c r="FA22" s="10">
        <f t="shared" si="10"/>
        <v>50</v>
      </c>
      <c r="FB22" s="10">
        <f t="shared" si="10"/>
        <v>5</v>
      </c>
      <c r="FC22" s="10">
        <f t="shared" si="10"/>
        <v>30</v>
      </c>
      <c r="FD22" s="10">
        <f t="shared" si="10"/>
        <v>20</v>
      </c>
      <c r="FE22" s="10">
        <f t="shared" si="10"/>
        <v>200</v>
      </c>
      <c r="FF22" s="10">
        <f t="shared" si="10"/>
        <v>30</v>
      </c>
      <c r="FG22" s="10">
        <f t="shared" si="10"/>
        <v>30</v>
      </c>
      <c r="FH22" s="10">
        <f t="shared" si="10"/>
        <v>100</v>
      </c>
      <c r="FI22" s="10">
        <f t="shared" si="10"/>
        <v>50</v>
      </c>
      <c r="FJ22" s="10">
        <f t="shared" si="10"/>
        <v>150</v>
      </c>
      <c r="FK22" s="10">
        <f t="shared" si="10"/>
        <v>70</v>
      </c>
      <c r="FL22" s="10">
        <f t="shared" si="10"/>
        <v>6</v>
      </c>
      <c r="FM22" s="10">
        <f t="shared" si="10"/>
        <v>80</v>
      </c>
      <c r="FN22" s="10">
        <f t="shared" si="10"/>
        <v>0.5</v>
      </c>
      <c r="FO22" s="10">
        <f t="shared" si="10"/>
        <v>10</v>
      </c>
      <c r="FP22" s="10">
        <f t="shared" si="10"/>
        <v>3</v>
      </c>
      <c r="FQ22" s="10">
        <f t="shared" si="10"/>
        <v>2</v>
      </c>
      <c r="FR22" s="10">
        <f t="shared" si="10"/>
        <v>170</v>
      </c>
      <c r="FS22" s="10">
        <f t="shared" si="10"/>
        <v>55</v>
      </c>
      <c r="FT22" s="10">
        <f t="shared" si="10"/>
        <v>200</v>
      </c>
      <c r="FU22" s="10">
        <f t="shared" si="10"/>
        <v>150</v>
      </c>
      <c r="FV22" s="10">
        <f t="shared" si="10"/>
        <v>150</v>
      </c>
      <c r="FW22" s="10">
        <f t="shared" si="10"/>
        <v>2</v>
      </c>
      <c r="FX22" s="76">
        <f t="shared" si="10"/>
        <v>20</v>
      </c>
      <c r="FY22" s="5"/>
      <c r="FZ22" s="6"/>
      <c r="GA22" s="158"/>
      <c r="GB22" s="159" t="s">
        <v>26</v>
      </c>
      <c r="GC22" s="160" t="s">
        <v>30</v>
      </c>
      <c r="GD22" s="129">
        <f t="shared" ref="GD22:GZ22" si="11">SUM(GD3:GD21)</f>
        <v>300</v>
      </c>
      <c r="GE22" s="129">
        <f t="shared" si="11"/>
        <v>200</v>
      </c>
      <c r="GF22" s="129">
        <f t="shared" si="11"/>
        <v>50</v>
      </c>
      <c r="GG22" s="129">
        <f t="shared" si="11"/>
        <v>50</v>
      </c>
      <c r="GH22" s="129">
        <f t="shared" si="11"/>
        <v>20</v>
      </c>
      <c r="GI22" s="129">
        <f t="shared" si="11"/>
        <v>40</v>
      </c>
      <c r="GJ22" s="129">
        <f t="shared" si="11"/>
        <v>100</v>
      </c>
      <c r="GK22" s="129">
        <f t="shared" si="11"/>
        <v>200</v>
      </c>
      <c r="GL22" s="129">
        <f t="shared" si="11"/>
        <v>100</v>
      </c>
      <c r="GM22" s="129">
        <f t="shared" si="11"/>
        <v>200</v>
      </c>
      <c r="GN22" s="129">
        <f t="shared" si="11"/>
        <v>10</v>
      </c>
      <c r="GO22" s="129">
        <f t="shared" si="11"/>
        <v>170</v>
      </c>
      <c r="GP22" s="129">
        <f t="shared" si="11"/>
        <v>5</v>
      </c>
      <c r="GQ22" s="129">
        <f t="shared" si="11"/>
        <v>2</v>
      </c>
      <c r="GR22" s="129">
        <f t="shared" si="11"/>
        <v>200</v>
      </c>
      <c r="GS22" s="129">
        <f t="shared" si="11"/>
        <v>50</v>
      </c>
      <c r="GT22" s="129">
        <f t="shared" si="11"/>
        <v>80</v>
      </c>
      <c r="GU22" s="129">
        <f t="shared" si="11"/>
        <v>20</v>
      </c>
      <c r="GV22" s="129">
        <f t="shared" si="11"/>
        <v>50</v>
      </c>
      <c r="GW22" s="129">
        <f t="shared" si="11"/>
        <v>150</v>
      </c>
      <c r="GX22" s="129">
        <f t="shared" si="11"/>
        <v>30</v>
      </c>
      <c r="GY22" s="129">
        <f t="shared" si="11"/>
        <v>2</v>
      </c>
      <c r="GZ22" s="129">
        <f t="shared" si="11"/>
        <v>20</v>
      </c>
      <c r="HA22" s="133"/>
    </row>
    <row r="23" spans="1:209" s="2" customFormat="1" ht="18" customHeight="1" thickBot="1">
      <c r="A23" s="177" t="s">
        <v>27</v>
      </c>
      <c r="B23" s="178"/>
      <c r="C23" s="47" t="s">
        <v>31</v>
      </c>
      <c r="D23" s="7">
        <v>254</v>
      </c>
      <c r="E23" s="7">
        <v>510</v>
      </c>
      <c r="F23" s="5">
        <v>58</v>
      </c>
      <c r="G23" s="5">
        <v>748</v>
      </c>
      <c r="H23" s="5">
        <v>326</v>
      </c>
      <c r="I23" s="5">
        <v>91</v>
      </c>
      <c r="J23" s="5">
        <v>68</v>
      </c>
      <c r="K23" s="5">
        <v>261</v>
      </c>
      <c r="L23" s="5">
        <v>80</v>
      </c>
      <c r="M23" s="5">
        <v>1</v>
      </c>
      <c r="N23" s="5">
        <v>42</v>
      </c>
      <c r="O23" s="5">
        <v>23</v>
      </c>
      <c r="P23" s="5">
        <v>27</v>
      </c>
      <c r="Q23" s="5">
        <v>321</v>
      </c>
      <c r="R23" s="5">
        <v>337</v>
      </c>
      <c r="S23" s="5">
        <v>41</v>
      </c>
      <c r="T23" s="5">
        <v>49</v>
      </c>
      <c r="U23" s="5">
        <v>899</v>
      </c>
      <c r="V23" s="5">
        <v>46</v>
      </c>
      <c r="W23" s="5">
        <v>292</v>
      </c>
      <c r="X23" s="5">
        <v>144</v>
      </c>
      <c r="Y23" s="5">
        <v>30</v>
      </c>
      <c r="Z23" s="5">
        <v>30</v>
      </c>
      <c r="AA23" s="5">
        <v>30</v>
      </c>
      <c r="AB23" s="5">
        <v>98</v>
      </c>
      <c r="AC23" s="5">
        <v>2</v>
      </c>
      <c r="AD23" s="8">
        <v>379</v>
      </c>
      <c r="AE23" s="13"/>
      <c r="AF23" s="81"/>
      <c r="AG23" s="69" t="s">
        <v>27</v>
      </c>
      <c r="AH23" s="47" t="s">
        <v>31</v>
      </c>
      <c r="AI23" s="7">
        <v>254</v>
      </c>
      <c r="AJ23" s="7">
        <v>43</v>
      </c>
      <c r="AK23" s="5">
        <v>250</v>
      </c>
      <c r="AL23" s="5">
        <v>261</v>
      </c>
      <c r="AM23" s="5">
        <v>42</v>
      </c>
      <c r="AN23" s="5">
        <v>321</v>
      </c>
      <c r="AO23" s="5">
        <v>157</v>
      </c>
      <c r="AP23" s="5">
        <v>80</v>
      </c>
      <c r="AQ23" s="5">
        <v>41</v>
      </c>
      <c r="AR23" s="5">
        <v>303</v>
      </c>
      <c r="AS23" s="5">
        <v>1</v>
      </c>
      <c r="AT23" s="5">
        <v>49</v>
      </c>
      <c r="AU23" s="5">
        <v>114</v>
      </c>
      <c r="AV23" s="5">
        <v>218</v>
      </c>
      <c r="AW23" s="5">
        <v>321</v>
      </c>
      <c r="AX23" s="5">
        <v>899</v>
      </c>
      <c r="AY23" s="5">
        <v>30</v>
      </c>
      <c r="AZ23" s="5">
        <v>23</v>
      </c>
      <c r="BA23" s="5">
        <v>68</v>
      </c>
      <c r="BB23" s="5">
        <v>510</v>
      </c>
      <c r="BC23" s="5">
        <v>30</v>
      </c>
      <c r="BD23" s="5">
        <v>116</v>
      </c>
      <c r="BE23" s="5">
        <v>88</v>
      </c>
      <c r="BF23" s="5">
        <v>2</v>
      </c>
      <c r="BG23" s="8">
        <v>379</v>
      </c>
      <c r="BH23" s="13"/>
      <c r="BI23" s="83"/>
      <c r="BJ23" s="68" t="s">
        <v>27</v>
      </c>
      <c r="BK23" s="47" t="s">
        <v>31</v>
      </c>
      <c r="BL23" s="7">
        <v>254</v>
      </c>
      <c r="BM23" s="5">
        <v>261</v>
      </c>
      <c r="BN23" s="5">
        <v>314</v>
      </c>
      <c r="BO23" s="5">
        <v>748</v>
      </c>
      <c r="BP23" s="5">
        <v>321</v>
      </c>
      <c r="BQ23" s="5">
        <v>0</v>
      </c>
      <c r="BR23" s="5">
        <v>40</v>
      </c>
      <c r="BS23" s="5">
        <v>261</v>
      </c>
      <c r="BT23" s="5">
        <v>68</v>
      </c>
      <c r="BU23" s="5">
        <v>80</v>
      </c>
      <c r="BV23" s="5">
        <v>27</v>
      </c>
      <c r="BW23" s="5">
        <v>161</v>
      </c>
      <c r="BX23" s="5">
        <v>330</v>
      </c>
      <c r="BY23" s="48">
        <v>310</v>
      </c>
      <c r="BZ23" s="5">
        <v>30</v>
      </c>
      <c r="CA23" s="5">
        <v>41</v>
      </c>
      <c r="CB23" s="5">
        <v>1</v>
      </c>
      <c r="CC23" s="5">
        <v>49</v>
      </c>
      <c r="CD23" s="5">
        <v>899</v>
      </c>
      <c r="CE23" s="5">
        <v>157</v>
      </c>
      <c r="CF23" s="5">
        <v>218</v>
      </c>
      <c r="CG23" s="5">
        <v>30</v>
      </c>
      <c r="CH23" s="5">
        <v>27</v>
      </c>
      <c r="CI23" s="5">
        <v>337</v>
      </c>
      <c r="CJ23" s="5">
        <v>114</v>
      </c>
      <c r="CK23" s="5">
        <v>2</v>
      </c>
      <c r="CL23" s="77">
        <v>379</v>
      </c>
      <c r="CM23" s="5"/>
      <c r="CN23" s="65"/>
      <c r="CO23" s="73" t="s">
        <v>27</v>
      </c>
      <c r="CP23" s="47" t="s">
        <v>31</v>
      </c>
      <c r="CQ23" s="7">
        <v>254</v>
      </c>
      <c r="CR23" s="5">
        <v>454</v>
      </c>
      <c r="CS23" s="5">
        <v>79</v>
      </c>
      <c r="CT23" s="5">
        <v>748</v>
      </c>
      <c r="CU23" s="5">
        <v>250</v>
      </c>
      <c r="CV23" s="5">
        <v>157</v>
      </c>
      <c r="CW23" s="5">
        <v>53</v>
      </c>
      <c r="CX23" s="5">
        <v>68</v>
      </c>
      <c r="CY23" s="5">
        <v>348</v>
      </c>
      <c r="CZ23" s="5">
        <v>292</v>
      </c>
      <c r="DA23" s="5">
        <v>80</v>
      </c>
      <c r="DB23" s="5">
        <v>30</v>
      </c>
      <c r="DC23" s="5">
        <v>42</v>
      </c>
      <c r="DD23" s="5">
        <v>1</v>
      </c>
      <c r="DE23" s="5">
        <v>41</v>
      </c>
      <c r="DF23" s="5">
        <v>49</v>
      </c>
      <c r="DG23" s="5">
        <v>135</v>
      </c>
      <c r="DH23" s="5">
        <v>30</v>
      </c>
      <c r="DI23" s="5">
        <v>899</v>
      </c>
      <c r="DJ23" s="5">
        <v>116</v>
      </c>
      <c r="DK23" s="5">
        <v>241</v>
      </c>
      <c r="DL23" s="5">
        <v>27</v>
      </c>
      <c r="DM23" s="77">
        <v>14</v>
      </c>
      <c r="DN23" s="77">
        <v>2</v>
      </c>
      <c r="DO23" s="77">
        <v>379</v>
      </c>
      <c r="DP23" s="5"/>
      <c r="DQ23" s="65"/>
      <c r="DR23" s="73" t="s">
        <v>27</v>
      </c>
      <c r="DS23" s="47" t="s">
        <v>31</v>
      </c>
      <c r="DT23" s="7">
        <v>254</v>
      </c>
      <c r="DU23" s="7">
        <v>65</v>
      </c>
      <c r="DV23" s="5">
        <v>748</v>
      </c>
      <c r="DW23" s="5">
        <v>88</v>
      </c>
      <c r="DX23" s="5">
        <v>261</v>
      </c>
      <c r="DY23" s="5">
        <v>314</v>
      </c>
      <c r="DZ23" s="5">
        <v>157</v>
      </c>
      <c r="EA23" s="5">
        <v>67</v>
      </c>
      <c r="EB23" s="5">
        <v>337</v>
      </c>
      <c r="EC23" s="5">
        <v>30</v>
      </c>
      <c r="ED23" s="5">
        <v>1</v>
      </c>
      <c r="EE23" s="5">
        <v>49</v>
      </c>
      <c r="EF23" s="5">
        <v>510</v>
      </c>
      <c r="EG23" s="5">
        <v>41</v>
      </c>
      <c r="EH23" s="5">
        <v>218</v>
      </c>
      <c r="EI23" s="5">
        <v>161</v>
      </c>
      <c r="EJ23" s="5">
        <v>14</v>
      </c>
      <c r="EK23" s="5">
        <v>30</v>
      </c>
      <c r="EL23" s="5">
        <v>22</v>
      </c>
      <c r="EM23" s="5">
        <v>30</v>
      </c>
      <c r="EN23" s="5">
        <v>80</v>
      </c>
      <c r="EO23" s="5">
        <v>899</v>
      </c>
      <c r="EP23" s="5">
        <v>116</v>
      </c>
      <c r="EQ23" s="5">
        <v>17</v>
      </c>
      <c r="ER23" s="5">
        <v>2</v>
      </c>
      <c r="ES23" s="8">
        <v>379</v>
      </c>
      <c r="ET23" s="12"/>
      <c r="EU23" s="112"/>
      <c r="EV23" s="65"/>
      <c r="EW23" s="73" t="s">
        <v>27</v>
      </c>
      <c r="EX23" s="47" t="s">
        <v>31</v>
      </c>
      <c r="EY23" s="5">
        <v>254</v>
      </c>
      <c r="EZ23" s="5">
        <v>43</v>
      </c>
      <c r="FA23" s="5">
        <v>261</v>
      </c>
      <c r="FB23" s="5">
        <v>46</v>
      </c>
      <c r="FC23" s="5">
        <v>748</v>
      </c>
      <c r="FD23" s="5">
        <v>510</v>
      </c>
      <c r="FE23" s="5">
        <v>68</v>
      </c>
      <c r="FF23" s="5">
        <v>321</v>
      </c>
      <c r="FG23" s="5">
        <v>116</v>
      </c>
      <c r="FH23" s="5">
        <v>337</v>
      </c>
      <c r="FI23" s="5">
        <v>292</v>
      </c>
      <c r="FJ23" s="5">
        <v>24</v>
      </c>
      <c r="FK23" s="5">
        <v>80</v>
      </c>
      <c r="FL23" s="5">
        <v>86</v>
      </c>
      <c r="FM23" s="5">
        <v>80</v>
      </c>
      <c r="FN23" s="5">
        <v>157</v>
      </c>
      <c r="FO23" s="5">
        <v>41</v>
      </c>
      <c r="FP23" s="5">
        <v>1</v>
      </c>
      <c r="FQ23" s="5">
        <v>49</v>
      </c>
      <c r="FR23" s="5">
        <v>98</v>
      </c>
      <c r="FS23" s="5">
        <v>899</v>
      </c>
      <c r="FT23" s="5">
        <v>216</v>
      </c>
      <c r="FU23" s="5">
        <v>30</v>
      </c>
      <c r="FV23" s="5">
        <v>42</v>
      </c>
      <c r="FW23" s="77">
        <v>2</v>
      </c>
      <c r="FX23" s="77">
        <v>379</v>
      </c>
      <c r="FY23" s="5"/>
      <c r="FZ23" s="6"/>
      <c r="GA23" s="158"/>
      <c r="GB23" s="161" t="s">
        <v>27</v>
      </c>
      <c r="GC23" s="162" t="s">
        <v>31</v>
      </c>
      <c r="GD23" s="136">
        <v>254</v>
      </c>
      <c r="GE23" s="136">
        <v>53</v>
      </c>
      <c r="GF23" s="136">
        <v>261</v>
      </c>
      <c r="GG23" s="136">
        <v>157</v>
      </c>
      <c r="GH23" s="137">
        <v>250</v>
      </c>
      <c r="GI23" s="137">
        <v>748</v>
      </c>
      <c r="GJ23" s="137">
        <v>27</v>
      </c>
      <c r="GK23" s="137">
        <v>68</v>
      </c>
      <c r="GL23" s="137">
        <v>42</v>
      </c>
      <c r="GM23" s="137">
        <v>80</v>
      </c>
      <c r="GN23" s="137">
        <v>41</v>
      </c>
      <c r="GO23" s="137">
        <v>218</v>
      </c>
      <c r="GP23" s="137">
        <v>1</v>
      </c>
      <c r="GQ23" s="137">
        <v>49</v>
      </c>
      <c r="GR23" s="137">
        <v>214</v>
      </c>
      <c r="GS23" s="137">
        <v>310</v>
      </c>
      <c r="GT23" s="137">
        <v>330</v>
      </c>
      <c r="GU23" s="137">
        <v>116</v>
      </c>
      <c r="GV23" s="137">
        <v>899</v>
      </c>
      <c r="GW23" s="137">
        <v>30</v>
      </c>
      <c r="GX23" s="137">
        <v>30</v>
      </c>
      <c r="GY23" s="137">
        <v>2</v>
      </c>
      <c r="GZ23" s="137">
        <v>379</v>
      </c>
      <c r="HA23" s="163"/>
    </row>
    <row r="24" spans="1:209" ht="20.25" customHeight="1" thickBot="1">
      <c r="A24" s="179" t="s">
        <v>28</v>
      </c>
      <c r="B24" s="180"/>
      <c r="C24" s="49" t="s">
        <v>31</v>
      </c>
      <c r="D24" s="51">
        <f>D23*D22/100</f>
        <v>762</v>
      </c>
      <c r="E24" s="51">
        <f t="shared" ref="E24:AD24" si="12">E23*E22/100</f>
        <v>102</v>
      </c>
      <c r="F24" s="51">
        <f t="shared" si="12"/>
        <v>58</v>
      </c>
      <c r="G24" s="50">
        <f t="shared" si="12"/>
        <v>261.8</v>
      </c>
      <c r="H24" s="50">
        <f t="shared" si="12"/>
        <v>163</v>
      </c>
      <c r="I24" s="50">
        <f t="shared" si="12"/>
        <v>182</v>
      </c>
      <c r="J24" s="50">
        <f t="shared" si="12"/>
        <v>136</v>
      </c>
      <c r="K24" s="50">
        <f t="shared" si="12"/>
        <v>130.5</v>
      </c>
      <c r="L24" s="50">
        <f t="shared" si="12"/>
        <v>64</v>
      </c>
      <c r="M24" s="50">
        <f t="shared" si="12"/>
        <v>0.03</v>
      </c>
      <c r="N24" s="50">
        <f t="shared" si="12"/>
        <v>12.6</v>
      </c>
      <c r="O24" s="50">
        <f t="shared" si="12"/>
        <v>23</v>
      </c>
      <c r="P24" s="50">
        <f t="shared" si="12"/>
        <v>21.6</v>
      </c>
      <c r="Q24" s="50">
        <f t="shared" si="12"/>
        <v>256.8</v>
      </c>
      <c r="R24" s="50">
        <f t="shared" si="12"/>
        <v>269.60000000000002</v>
      </c>
      <c r="S24" s="50">
        <f t="shared" si="12"/>
        <v>14.35</v>
      </c>
      <c r="T24" s="50">
        <f t="shared" si="12"/>
        <v>1.47</v>
      </c>
      <c r="U24" s="50">
        <f t="shared" si="12"/>
        <v>539.4</v>
      </c>
      <c r="V24" s="50">
        <f t="shared" si="12"/>
        <v>1.38</v>
      </c>
      <c r="W24" s="50">
        <f t="shared" si="12"/>
        <v>146</v>
      </c>
      <c r="X24" s="50">
        <f t="shared" si="12"/>
        <v>288</v>
      </c>
      <c r="Y24" s="50">
        <f t="shared" si="12"/>
        <v>9</v>
      </c>
      <c r="Z24" s="50">
        <f t="shared" si="12"/>
        <v>45</v>
      </c>
      <c r="AA24" s="50">
        <f t="shared" si="12"/>
        <v>30</v>
      </c>
      <c r="AB24" s="50">
        <f t="shared" si="12"/>
        <v>166.6</v>
      </c>
      <c r="AC24" s="50">
        <f t="shared" si="12"/>
        <v>0.04</v>
      </c>
      <c r="AD24" s="52">
        <f t="shared" si="12"/>
        <v>75.8</v>
      </c>
      <c r="AE24" s="1">
        <f>SUM(D24:AD24)</f>
        <v>3759.97</v>
      </c>
      <c r="AF24" s="82"/>
      <c r="AG24" s="71" t="s">
        <v>28</v>
      </c>
      <c r="AH24" s="49" t="s">
        <v>31</v>
      </c>
      <c r="AI24" s="4">
        <f>AI23*AI22/100</f>
        <v>762</v>
      </c>
      <c r="AJ24" s="4">
        <f t="shared" ref="AJ24:BG24" si="13">AJ23*AJ22/100</f>
        <v>86</v>
      </c>
      <c r="AK24" s="4">
        <f t="shared" si="13"/>
        <v>50</v>
      </c>
      <c r="AL24" s="4">
        <f t="shared" si="13"/>
        <v>130.5</v>
      </c>
      <c r="AM24" s="4">
        <f t="shared" si="13"/>
        <v>63</v>
      </c>
      <c r="AN24" s="4">
        <f t="shared" si="13"/>
        <v>321</v>
      </c>
      <c r="AO24" s="4">
        <f t="shared" si="13"/>
        <v>0.47100000000000003</v>
      </c>
      <c r="AP24" s="4">
        <f t="shared" si="13"/>
        <v>80</v>
      </c>
      <c r="AQ24" s="4">
        <f t="shared" si="13"/>
        <v>6.15</v>
      </c>
      <c r="AR24" s="4">
        <f t="shared" si="13"/>
        <v>121.2</v>
      </c>
      <c r="AS24" s="4">
        <f t="shared" si="13"/>
        <v>0.06</v>
      </c>
      <c r="AT24" s="4">
        <f t="shared" si="13"/>
        <v>4.41</v>
      </c>
      <c r="AU24" s="4">
        <f t="shared" si="13"/>
        <v>228</v>
      </c>
      <c r="AV24" s="4">
        <f t="shared" si="13"/>
        <v>370.6</v>
      </c>
      <c r="AW24" s="4">
        <f t="shared" si="13"/>
        <v>128.4</v>
      </c>
      <c r="AX24" s="4">
        <f t="shared" si="13"/>
        <v>449.5</v>
      </c>
      <c r="AY24" s="4">
        <f t="shared" si="13"/>
        <v>45</v>
      </c>
      <c r="AZ24" s="4">
        <f t="shared" si="13"/>
        <v>11.5</v>
      </c>
      <c r="BA24" s="4">
        <f t="shared" si="13"/>
        <v>136</v>
      </c>
      <c r="BB24" s="4">
        <f t="shared" si="13"/>
        <v>127.5</v>
      </c>
      <c r="BC24" s="4">
        <f t="shared" si="13"/>
        <v>45</v>
      </c>
      <c r="BD24" s="4">
        <f t="shared" si="13"/>
        <v>81.2</v>
      </c>
      <c r="BE24" s="4">
        <f t="shared" si="13"/>
        <v>61.6</v>
      </c>
      <c r="BF24" s="4">
        <f t="shared" si="13"/>
        <v>0.04</v>
      </c>
      <c r="BG24" s="4">
        <f t="shared" si="13"/>
        <v>75.8</v>
      </c>
      <c r="BH24" s="1">
        <f>SUM(AI24:BG24)</f>
        <v>3384.931</v>
      </c>
      <c r="BI24" s="84"/>
      <c r="BJ24" s="70" t="s">
        <v>28</v>
      </c>
      <c r="BK24" s="49" t="s">
        <v>31</v>
      </c>
      <c r="BL24" s="51">
        <f>BL23*BL22/100</f>
        <v>762</v>
      </c>
      <c r="BM24" s="51">
        <f t="shared" ref="BM24:CL24" si="14">BM23*BM22/100</f>
        <v>130.5</v>
      </c>
      <c r="BN24" s="51">
        <f t="shared" si="14"/>
        <v>62.8</v>
      </c>
      <c r="BO24" s="51">
        <f t="shared" si="14"/>
        <v>224.4</v>
      </c>
      <c r="BP24" s="51">
        <f t="shared" si="14"/>
        <v>128.4</v>
      </c>
      <c r="BQ24" s="51">
        <f t="shared" si="14"/>
        <v>0</v>
      </c>
      <c r="BR24" s="51">
        <f t="shared" si="14"/>
        <v>80</v>
      </c>
      <c r="BS24" s="51">
        <f t="shared" si="14"/>
        <v>130.5</v>
      </c>
      <c r="BT24" s="51">
        <f t="shared" si="14"/>
        <v>136</v>
      </c>
      <c r="BU24" s="51">
        <f t="shared" si="14"/>
        <v>64</v>
      </c>
      <c r="BV24" s="51">
        <f t="shared" si="14"/>
        <v>0</v>
      </c>
      <c r="BW24" s="51">
        <f t="shared" si="14"/>
        <v>0</v>
      </c>
      <c r="BX24" s="51">
        <f t="shared" si="14"/>
        <v>165</v>
      </c>
      <c r="BY24" s="51">
        <f t="shared" si="14"/>
        <v>155</v>
      </c>
      <c r="BZ24" s="51">
        <f t="shared" si="14"/>
        <v>45</v>
      </c>
      <c r="CA24" s="51">
        <f t="shared" si="14"/>
        <v>10.25</v>
      </c>
      <c r="CB24" s="51">
        <f t="shared" si="14"/>
        <v>0.04</v>
      </c>
      <c r="CC24" s="51">
        <f t="shared" si="14"/>
        <v>0.49</v>
      </c>
      <c r="CD24" s="51">
        <f t="shared" si="14"/>
        <v>539.4</v>
      </c>
      <c r="CE24" s="51">
        <f t="shared" si="14"/>
        <v>78.5</v>
      </c>
      <c r="CF24" s="51">
        <f t="shared" si="14"/>
        <v>370.6</v>
      </c>
      <c r="CG24" s="51">
        <f t="shared" si="14"/>
        <v>15</v>
      </c>
      <c r="CH24" s="51">
        <f t="shared" si="14"/>
        <v>27</v>
      </c>
      <c r="CI24" s="51">
        <f t="shared" si="14"/>
        <v>269.60000000000002</v>
      </c>
      <c r="CJ24" s="51">
        <f t="shared" si="14"/>
        <v>228</v>
      </c>
      <c r="CK24" s="51">
        <f t="shared" si="14"/>
        <v>0.04</v>
      </c>
      <c r="CL24" s="98">
        <f t="shared" si="14"/>
        <v>75.8</v>
      </c>
      <c r="CM24" s="79">
        <f>SUM(BL24:CL24)</f>
        <v>3698.32</v>
      </c>
      <c r="CN24" s="65"/>
      <c r="CO24" s="74" t="s">
        <v>28</v>
      </c>
      <c r="CP24" s="49" t="s">
        <v>31</v>
      </c>
      <c r="CQ24" s="51">
        <f>CQ23*CQ22/100</f>
        <v>762</v>
      </c>
      <c r="CR24" s="51">
        <f t="shared" ref="CR24:DO24" si="15">CR23*CR22/100</f>
        <v>227</v>
      </c>
      <c r="CS24" s="51">
        <f t="shared" si="15"/>
        <v>79</v>
      </c>
      <c r="CT24" s="51">
        <f t="shared" si="15"/>
        <v>299.2</v>
      </c>
      <c r="CU24" s="51">
        <f t="shared" si="15"/>
        <v>50</v>
      </c>
      <c r="CV24" s="51">
        <f t="shared" si="15"/>
        <v>0.78500000000000003</v>
      </c>
      <c r="CW24" s="51">
        <f t="shared" si="15"/>
        <v>106</v>
      </c>
      <c r="CX24" s="51">
        <f t="shared" si="15"/>
        <v>136</v>
      </c>
      <c r="CY24" s="51">
        <f t="shared" si="15"/>
        <v>278.39999999999998</v>
      </c>
      <c r="CZ24" s="51">
        <f t="shared" si="15"/>
        <v>116.8</v>
      </c>
      <c r="DA24" s="51">
        <f t="shared" si="15"/>
        <v>176</v>
      </c>
      <c r="DB24" s="51">
        <f t="shared" si="15"/>
        <v>27</v>
      </c>
      <c r="DC24" s="51">
        <f t="shared" si="15"/>
        <v>16.8</v>
      </c>
      <c r="DD24" s="51">
        <f t="shared" si="15"/>
        <v>0.06</v>
      </c>
      <c r="DE24" s="51">
        <f t="shared" si="15"/>
        <v>7.38</v>
      </c>
      <c r="DF24" s="51">
        <f t="shared" si="15"/>
        <v>1.96</v>
      </c>
      <c r="DG24" s="51">
        <f t="shared" si="15"/>
        <v>229.5</v>
      </c>
      <c r="DH24" s="51">
        <f t="shared" si="15"/>
        <v>45</v>
      </c>
      <c r="DI24" s="51">
        <f t="shared" si="15"/>
        <v>449.5</v>
      </c>
      <c r="DJ24" s="51">
        <f t="shared" si="15"/>
        <v>0</v>
      </c>
      <c r="DK24" s="51">
        <f t="shared" si="15"/>
        <v>482</v>
      </c>
      <c r="DL24" s="51">
        <f t="shared" si="15"/>
        <v>40.5</v>
      </c>
      <c r="DM24" s="51">
        <f t="shared" si="15"/>
        <v>0</v>
      </c>
      <c r="DN24" s="51">
        <f t="shared" si="15"/>
        <v>0.04</v>
      </c>
      <c r="DO24" s="98">
        <f t="shared" si="15"/>
        <v>75.8</v>
      </c>
      <c r="DP24" s="79">
        <f>SUM(CQ24:DO24)</f>
        <v>3606.7250000000008</v>
      </c>
      <c r="DQ24" s="65"/>
      <c r="DR24" s="74" t="s">
        <v>28</v>
      </c>
      <c r="DS24" s="49" t="s">
        <v>31</v>
      </c>
      <c r="DT24" s="4">
        <f>DT23*DT22/100</f>
        <v>762</v>
      </c>
      <c r="DU24" s="4">
        <f t="shared" ref="DU24:ES24" si="16">DU23*DU22/100</f>
        <v>130</v>
      </c>
      <c r="DV24" s="4">
        <f t="shared" si="16"/>
        <v>224.4</v>
      </c>
      <c r="DW24" s="4">
        <f t="shared" si="16"/>
        <v>61.6</v>
      </c>
      <c r="DX24" s="4">
        <f t="shared" si="16"/>
        <v>130.5</v>
      </c>
      <c r="DY24" s="4">
        <f t="shared" si="16"/>
        <v>62.8</v>
      </c>
      <c r="DZ24" s="4">
        <f t="shared" si="16"/>
        <v>0.314</v>
      </c>
      <c r="EA24" s="4">
        <f t="shared" si="16"/>
        <v>134</v>
      </c>
      <c r="EB24" s="4">
        <f t="shared" si="16"/>
        <v>337</v>
      </c>
      <c r="EC24" s="4">
        <f t="shared" si="16"/>
        <v>0</v>
      </c>
      <c r="ED24" s="4">
        <f t="shared" si="16"/>
        <v>0.05</v>
      </c>
      <c r="EE24" s="4">
        <f t="shared" si="16"/>
        <v>12.74</v>
      </c>
      <c r="EF24" s="4">
        <f t="shared" si="16"/>
        <v>0</v>
      </c>
      <c r="EG24" s="4">
        <f t="shared" si="16"/>
        <v>8.1999999999999993</v>
      </c>
      <c r="EH24" s="4">
        <f t="shared" si="16"/>
        <v>370.6</v>
      </c>
      <c r="EI24" s="4">
        <f t="shared" si="16"/>
        <v>322</v>
      </c>
      <c r="EJ24" s="4">
        <f t="shared" si="16"/>
        <v>11.2</v>
      </c>
      <c r="EK24" s="4">
        <f t="shared" si="16"/>
        <v>9</v>
      </c>
      <c r="EL24" s="4">
        <f t="shared" si="16"/>
        <v>6.6</v>
      </c>
      <c r="EM24" s="4">
        <f t="shared" si="16"/>
        <v>90</v>
      </c>
      <c r="EN24" s="4">
        <f t="shared" si="16"/>
        <v>120</v>
      </c>
      <c r="EO24" s="4">
        <f t="shared" si="16"/>
        <v>404.55</v>
      </c>
      <c r="EP24" s="4">
        <f t="shared" si="16"/>
        <v>58</v>
      </c>
      <c r="EQ24" s="4">
        <f t="shared" si="16"/>
        <v>13.6</v>
      </c>
      <c r="ER24" s="4">
        <f t="shared" si="16"/>
        <v>0.04</v>
      </c>
      <c r="ES24" s="4">
        <f t="shared" si="16"/>
        <v>75.8</v>
      </c>
      <c r="ET24" s="117">
        <f>+SUBTOTAL(9,DT24:ES24)</f>
        <v>3344.9940000000001</v>
      </c>
      <c r="EU24" s="112"/>
      <c r="EV24" s="65"/>
      <c r="EW24" s="75" t="s">
        <v>28</v>
      </c>
      <c r="EX24" s="49" t="s">
        <v>31</v>
      </c>
      <c r="EY24" s="3">
        <f>EY23*EY22/100</f>
        <v>762</v>
      </c>
      <c r="EZ24" s="3">
        <f t="shared" ref="EZ24:FX24" si="17">EZ23*EZ22/100</f>
        <v>86</v>
      </c>
      <c r="FA24" s="3">
        <f t="shared" si="17"/>
        <v>130.5</v>
      </c>
      <c r="FB24" s="3">
        <f t="shared" si="17"/>
        <v>2.2999999999999998</v>
      </c>
      <c r="FC24" s="3">
        <f t="shared" si="17"/>
        <v>224.4</v>
      </c>
      <c r="FD24" s="3">
        <f t="shared" si="17"/>
        <v>102</v>
      </c>
      <c r="FE24" s="3">
        <f t="shared" si="17"/>
        <v>136</v>
      </c>
      <c r="FF24" s="3">
        <f t="shared" si="17"/>
        <v>96.3</v>
      </c>
      <c r="FG24" s="3">
        <f t="shared" si="17"/>
        <v>34.799999999999997</v>
      </c>
      <c r="FH24" s="3">
        <f t="shared" si="17"/>
        <v>337</v>
      </c>
      <c r="FI24" s="3">
        <f t="shared" si="17"/>
        <v>146</v>
      </c>
      <c r="FJ24" s="3">
        <f t="shared" si="17"/>
        <v>36</v>
      </c>
      <c r="FK24" s="3">
        <f t="shared" si="17"/>
        <v>56</v>
      </c>
      <c r="FL24" s="3">
        <f t="shared" si="17"/>
        <v>5.16</v>
      </c>
      <c r="FM24" s="3">
        <f t="shared" si="17"/>
        <v>64</v>
      </c>
      <c r="FN24" s="3">
        <f t="shared" si="17"/>
        <v>0.78500000000000003</v>
      </c>
      <c r="FO24" s="3">
        <f t="shared" si="17"/>
        <v>4.0999999999999996</v>
      </c>
      <c r="FP24" s="3">
        <f t="shared" si="17"/>
        <v>0.03</v>
      </c>
      <c r="FQ24" s="3">
        <f t="shared" si="17"/>
        <v>0.98</v>
      </c>
      <c r="FR24" s="3">
        <f t="shared" si="17"/>
        <v>166.6</v>
      </c>
      <c r="FS24" s="3">
        <f t="shared" si="17"/>
        <v>494.45</v>
      </c>
      <c r="FT24" s="3">
        <f t="shared" si="17"/>
        <v>432</v>
      </c>
      <c r="FU24" s="3">
        <f t="shared" si="17"/>
        <v>45</v>
      </c>
      <c r="FV24" s="3">
        <f t="shared" si="17"/>
        <v>63</v>
      </c>
      <c r="FW24" s="3">
        <f t="shared" si="17"/>
        <v>0.04</v>
      </c>
      <c r="FX24" s="78">
        <f t="shared" si="17"/>
        <v>75.8</v>
      </c>
      <c r="FY24" s="79">
        <f>SUM(EY24:FX24)</f>
        <v>3501.2449999999999</v>
      </c>
      <c r="FZ24" s="114"/>
      <c r="GA24" s="164"/>
      <c r="GB24" s="165" t="s">
        <v>28</v>
      </c>
      <c r="GC24" s="166" t="s">
        <v>31</v>
      </c>
      <c r="GD24" s="167">
        <f>GD23*GD22/100</f>
        <v>762</v>
      </c>
      <c r="GE24" s="167">
        <f t="shared" ref="GE24:GZ24" si="18">GE23*GE22/100</f>
        <v>106</v>
      </c>
      <c r="GF24" s="167">
        <f t="shared" si="18"/>
        <v>130.5</v>
      </c>
      <c r="GG24" s="167">
        <f t="shared" si="18"/>
        <v>78.5</v>
      </c>
      <c r="GH24" s="167">
        <f t="shared" si="18"/>
        <v>50</v>
      </c>
      <c r="GI24" s="167">
        <f t="shared" si="18"/>
        <v>299.2</v>
      </c>
      <c r="GJ24" s="167">
        <f t="shared" si="18"/>
        <v>27</v>
      </c>
      <c r="GK24" s="167">
        <f t="shared" si="18"/>
        <v>136</v>
      </c>
      <c r="GL24" s="167">
        <f t="shared" si="18"/>
        <v>42</v>
      </c>
      <c r="GM24" s="167">
        <f t="shared" si="18"/>
        <v>160</v>
      </c>
      <c r="GN24" s="167">
        <f t="shared" si="18"/>
        <v>4.0999999999999996</v>
      </c>
      <c r="GO24" s="167">
        <f t="shared" si="18"/>
        <v>370.6</v>
      </c>
      <c r="GP24" s="167">
        <f t="shared" si="18"/>
        <v>0.05</v>
      </c>
      <c r="GQ24" s="167">
        <f t="shared" si="18"/>
        <v>0.98</v>
      </c>
      <c r="GR24" s="167">
        <f t="shared" si="18"/>
        <v>428</v>
      </c>
      <c r="GS24" s="167">
        <f t="shared" si="18"/>
        <v>155</v>
      </c>
      <c r="GT24" s="167">
        <f t="shared" si="18"/>
        <v>264</v>
      </c>
      <c r="GU24" s="167">
        <f t="shared" si="18"/>
        <v>23.2</v>
      </c>
      <c r="GV24" s="167">
        <f t="shared" si="18"/>
        <v>449.5</v>
      </c>
      <c r="GW24" s="167">
        <f t="shared" si="18"/>
        <v>45</v>
      </c>
      <c r="GX24" s="167">
        <f t="shared" si="18"/>
        <v>9</v>
      </c>
      <c r="GY24" s="167">
        <f t="shared" si="18"/>
        <v>0.04</v>
      </c>
      <c r="GZ24" s="167">
        <f t="shared" si="18"/>
        <v>75.8</v>
      </c>
      <c r="HA24" s="168">
        <f>SUM(GD24:GZ24)</f>
        <v>3616.4700000000003</v>
      </c>
    </row>
    <row r="25" spans="1:209" s="2" customFormat="1" ht="3.75" customHeight="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</row>
    <row r="26" spans="1:209" s="2" customFormat="1" ht="18" customHeight="1">
      <c r="B26" s="197" t="s">
        <v>152</v>
      </c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  <c r="N26" s="197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171"/>
      <c r="AD26" s="171"/>
      <c r="AE26" s="171"/>
      <c r="AF26" s="56"/>
      <c r="AH26" s="59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K26" s="59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0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DS26" s="59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X26" s="59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</row>
    <row r="27" spans="1:209" s="2" customFormat="1" ht="18" customHeight="1">
      <c r="B27" s="197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54"/>
      <c r="AF27" s="56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54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54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62"/>
      <c r="EE27" s="63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54"/>
      <c r="EU27" s="54"/>
      <c r="EY27" s="20"/>
      <c r="EZ27" s="20"/>
      <c r="FA27" s="20"/>
      <c r="FB27" s="20"/>
      <c r="FC27" s="20"/>
      <c r="FD27" s="20"/>
      <c r="FE27" s="20"/>
      <c r="FF27" s="20"/>
      <c r="FG27" s="20"/>
      <c r="FH27" s="20"/>
      <c r="FI27" s="20"/>
      <c r="FJ27" s="20"/>
      <c r="FK27" s="20"/>
      <c r="FL27" s="20"/>
      <c r="FM27" s="20"/>
      <c r="FN27" s="20"/>
      <c r="FO27" s="20"/>
      <c r="FP27" s="20"/>
      <c r="FQ27" s="20"/>
      <c r="FR27" s="20"/>
      <c r="FS27" s="20"/>
      <c r="FT27" s="20"/>
      <c r="FU27" s="20"/>
      <c r="FV27" s="20"/>
      <c r="FW27" s="20"/>
      <c r="FX27" s="20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  <c r="GN27" s="54"/>
      <c r="GO27" s="54"/>
      <c r="GP27" s="54"/>
      <c r="GQ27" s="54"/>
      <c r="GR27" s="54"/>
      <c r="GS27" s="54"/>
      <c r="GT27" s="54"/>
      <c r="GU27" s="54"/>
      <c r="GV27" s="54"/>
      <c r="GW27" s="54"/>
      <c r="GX27" s="54"/>
      <c r="GY27" s="54"/>
      <c r="GZ27" s="54"/>
      <c r="HA27" s="54"/>
    </row>
    <row r="28" spans="1:209" s="2" customFormat="1" ht="18" customHeight="1">
      <c r="AF28" s="56"/>
    </row>
    <row r="29" spans="1:209" s="2" customFormat="1" ht="18" customHeight="1">
      <c r="AF29" s="56"/>
    </row>
    <row r="30" spans="1:209" s="2" customFormat="1" ht="35.1" customHeight="1">
      <c r="AF30" s="56"/>
      <c r="AG30" s="57"/>
      <c r="AH30" s="58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</row>
    <row r="31" spans="1:209" s="2" customFormat="1" ht="18" customHeight="1">
      <c r="AH31" s="59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</row>
    <row r="32" spans="1:209" s="2" customFormat="1" ht="18" customHeight="1"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64"/>
    </row>
    <row r="33" s="2" customFormat="1" ht="18" customHeight="1"/>
    <row r="34" s="2" customFormat="1" ht="18" customHeigh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</sheetData>
  <mergeCells count="40">
    <mergeCell ref="GS1:HA1"/>
    <mergeCell ref="A2:B2"/>
    <mergeCell ref="AF2:AG2"/>
    <mergeCell ref="BI2:BJ2"/>
    <mergeCell ref="CN2:CO2"/>
    <mergeCell ref="DQ2:DR2"/>
    <mergeCell ref="EV2:EW2"/>
    <mergeCell ref="GA2:GB2"/>
    <mergeCell ref="X1:AE1"/>
    <mergeCell ref="AZ1:BH1"/>
    <mergeCell ref="CE1:CM1"/>
    <mergeCell ref="DG1:DP1"/>
    <mergeCell ref="EJ1:ET1"/>
    <mergeCell ref="FQ1:FY1"/>
    <mergeCell ref="GA3:GA10"/>
    <mergeCell ref="A11:A15"/>
    <mergeCell ref="AF11:AF15"/>
    <mergeCell ref="BI11:BI15"/>
    <mergeCell ref="CN11:CN15"/>
    <mergeCell ref="DQ11:DQ15"/>
    <mergeCell ref="EV11:EV15"/>
    <mergeCell ref="GA11:GA15"/>
    <mergeCell ref="A3:A10"/>
    <mergeCell ref="AF3:AF10"/>
    <mergeCell ref="BI3:BI10"/>
    <mergeCell ref="CN3:CN10"/>
    <mergeCell ref="DQ3:DQ10"/>
    <mergeCell ref="EV3:EV10"/>
    <mergeCell ref="AC26:AE26"/>
    <mergeCell ref="GA16:GA21"/>
    <mergeCell ref="A22:B22"/>
    <mergeCell ref="A23:B23"/>
    <mergeCell ref="A24:B24"/>
    <mergeCell ref="A16:A21"/>
    <mergeCell ref="AF16:AF21"/>
    <mergeCell ref="BI16:BI21"/>
    <mergeCell ref="CN16:CN21"/>
    <mergeCell ref="DQ16:DQ21"/>
    <mergeCell ref="EV16:EV21"/>
    <mergeCell ref="B26:N27"/>
  </mergeCells>
  <pageMargins left="0" right="0" top="0.5" bottom="0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նոր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2021-10-13T10:53:17Z</dcterms:modified>
</cp:coreProperties>
</file>