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codeName="ЭтаКнига" defaultThemeVersion="124226"/>
  <bookViews>
    <workbookView xWindow="-735" yWindow="465" windowWidth="10365" windowHeight="3435" tabRatio="894" activeTab="3"/>
  </bookViews>
  <sheets>
    <sheet name="Bac" sheetId="2" r:id="rId1"/>
    <sheet name="Ամփոփ" sheetId="147" r:id="rId2"/>
    <sheet name="Դիտավան ջրամբարի լոկալ" sheetId="146" r:id="rId3"/>
    <sheet name="ծավալաթերթ նախահաշիվ" sheetId="149" r:id="rId4"/>
  </sheets>
  <definedNames>
    <definedName name="_xlnm.Print_Area" localSheetId="0">Bac!$A$1:$J$33</definedName>
    <definedName name="_xlnm.Print_Area" localSheetId="1">Ամփոփ!$A$1:$H$48</definedName>
    <definedName name="_xlnm.Print_Area" localSheetId="2">'Դիտավան ջրամբարի լոկալ'!$A$1:$Q$373</definedName>
  </definedNames>
  <calcPr calcId="125725"/>
</workbook>
</file>

<file path=xl/calcChain.xml><?xml version="1.0" encoding="utf-8"?>
<calcChain xmlns="http://schemas.openxmlformats.org/spreadsheetml/2006/main">
  <c r="A4" i="2"/>
  <c r="A6"/>
  <c r="F29" l="1"/>
</calcChain>
</file>

<file path=xl/sharedStrings.xml><?xml version="1.0" encoding="utf-8"?>
<sst xmlns="http://schemas.openxmlformats.org/spreadsheetml/2006/main" count="458" uniqueCount="202">
  <si>
    <t>NN</t>
  </si>
  <si>
    <t>q=1,212372</t>
  </si>
  <si>
    <t>Համաշին. աշխատանքներ</t>
  </si>
  <si>
    <t>հատ</t>
  </si>
  <si>
    <t>Ընդամենը</t>
  </si>
  <si>
    <t>Հետ գնալ</t>
  </si>
  <si>
    <t>Բ Ա Ց Ա Տ Ր Ա Գ Ի Ր</t>
  </si>
  <si>
    <t xml:space="preserve"> փաստաթղթերը   կազմված են   շինարարական  աշխատանքների   գործող   գների  հաշվարկների  մեթոդական </t>
  </si>
  <si>
    <t xml:space="preserve">ցուցումների հիման վրա,որը հաստատված  է թիվ  05Ն առ 14.01.2008թ., թ 68, 69 առ  21.08.2001թ. և թ. 51Ն առ </t>
  </si>
  <si>
    <t xml:space="preserve"> 23.03.2005թ  ՀՀ  Քաղաքաշինության  Նախարարության   հրամանների:   </t>
  </si>
  <si>
    <t>Միջին  աշխատավարձի  չափ  - 185823  դրամ:</t>
  </si>
  <si>
    <t>Համաձայն  վերը  նշված  դրույթի  նախահաշվային  արժեքները  որոշելիս  ընդհանուր  գների  հիման  վրա</t>
  </si>
  <si>
    <t>հաշվի  են  առնված  հետևյալ  գործակիցները.</t>
  </si>
  <si>
    <t xml:space="preserve">  1.  Շինարարական  նյութերի  արժեքին  տրված  է`</t>
  </si>
  <si>
    <t xml:space="preserve">     ա  -  Տրանսպորտային  ծախսերը  հաշվի  առնող  գործակից                            -   1,132</t>
  </si>
  <si>
    <t xml:space="preserve">     բ  -  Այլ   նյութերի  չափը  հաչվի  առնող  գործակից                                           -   1.05</t>
  </si>
  <si>
    <t xml:space="preserve">     գ  -  Պահեստային,  փաթեթավորման  ծախսերը  հաչվի  առնող  գործակից     -   1.02</t>
  </si>
  <si>
    <t xml:space="preserve">  2.  Աշխատավարձի  գործակից                                                                                -  1716.61</t>
  </si>
  <si>
    <t xml:space="preserve">  3.  Մեքենա - մեխանիզմների  շահագործման  գործակից                                      -  2728.89</t>
  </si>
  <si>
    <t xml:space="preserve">  4.  Վերադիր  ծախսեր                                                                                               -   13.3 %</t>
  </si>
  <si>
    <t xml:space="preserve">  5.  Շահույթ                                                                                                                -   11 %</t>
  </si>
  <si>
    <t xml:space="preserve">  6.  Ժամանակավոր  կառույցների  և  շենքերի  կառուցման  արժեքը                      -  0,5 %  համաձայն</t>
  </si>
  <si>
    <t xml:space="preserve">      ՀՀ  Քաղաքաշինության  Նախարարության  21.09.2001թ.  թիվ  69  հրամանի</t>
  </si>
  <si>
    <t xml:space="preserve">  7.  Ձմեռային  պայմաններում  կատարվող  համար  լրացուցիչ  ծախսերը             -  0,3 %  համաձայն</t>
  </si>
  <si>
    <t xml:space="preserve">      ՀՀ  Քաղաքաշինության  Նախարարության  21.08.2001թ.  թիվ  68  հրամանի</t>
  </si>
  <si>
    <t>2018թվ. ՀՀ  Ֆինանսների նախարարության կողմից:</t>
  </si>
  <si>
    <t>Նյութերի  ծախսերը  որոշված  են  ըստ  ՇՆ և Կ - ին  համապատասխան:</t>
  </si>
  <si>
    <t>Ավելացված  արժեքի  հարկը  հաշվի  է  առնված   20  %</t>
  </si>
  <si>
    <t xml:space="preserve">Շինարարության  ընդհանուր  արժեքը  կազմում է </t>
  </si>
  <si>
    <t>հազար ՀՀ դրամ</t>
  </si>
  <si>
    <t xml:space="preserve">Ա Մ Փ Ո Փ     Ն Ա Խ Ա Հ Ա Շ Ի Վ    </t>
  </si>
  <si>
    <t>Հ/Հ</t>
  </si>
  <si>
    <t>Նախա-</t>
  </si>
  <si>
    <t xml:space="preserve">Կառույցների   ծախսերի </t>
  </si>
  <si>
    <t>Արժեքը   հազար     դրամ</t>
  </si>
  <si>
    <t>Ընդհանուրը</t>
  </si>
  <si>
    <t>հաշիվ</t>
  </si>
  <si>
    <t>անվանումը</t>
  </si>
  <si>
    <t>Շին. աշխ.</t>
  </si>
  <si>
    <t>Մոնտաժ</t>
  </si>
  <si>
    <t>Սարքավ</t>
  </si>
  <si>
    <t>Այլ աշխ</t>
  </si>
  <si>
    <t>Հազար դրամ</t>
  </si>
  <si>
    <t>Գլուխ  - 2  Շինարարության  հիմնական  կառույցներ</t>
  </si>
  <si>
    <t>հավ 1</t>
  </si>
  <si>
    <t>Ընդամենը  -  2</t>
  </si>
  <si>
    <t>Գլուխ  - 6  Արտաքին  ինժեներական  ցանցեր</t>
  </si>
  <si>
    <t>Ընդամենը  -  6</t>
  </si>
  <si>
    <t>Ընդամենը  2 -  6</t>
  </si>
  <si>
    <t>Գլուխ  - 7  Տարածքի  բարեկարգում</t>
  </si>
  <si>
    <t>Ընդամենը  2 -  7</t>
  </si>
  <si>
    <t>Գլուխ  - 8  Ժամանակավոր  շենքեր  և  շինություններ</t>
  </si>
  <si>
    <t>Ժամանակավոր  շենքեր  և  շինություններ</t>
  </si>
  <si>
    <t>Ընդամենը  -  8</t>
  </si>
  <si>
    <t>Ընդամենը  2 - 8</t>
  </si>
  <si>
    <t>Գլուխ  - 9 Այլ  աշխատանքներ  և  ծախսեր</t>
  </si>
  <si>
    <t>Կլիմայական  պայմանների  ազդեցություն</t>
  </si>
  <si>
    <t xml:space="preserve">Փոքր ծավալի շինմոնտաժաին աշխատանքների </t>
  </si>
  <si>
    <t>համար նախատեսվող լրացուցիչ ծախսեր</t>
  </si>
  <si>
    <t>Շին. աղբի տեղափոխման ծախսեր</t>
  </si>
  <si>
    <t>Ընդամենը  -  9</t>
  </si>
  <si>
    <t>Ընդամենը  2 - 9</t>
  </si>
  <si>
    <t>Գլուխ  - 10 Տնօրինության  պահպանում, հեղինակային  հսկողություն</t>
  </si>
  <si>
    <t>Տեխնիկական  հսկողություն</t>
  </si>
  <si>
    <t>Հեղինակային  հսկողություն</t>
  </si>
  <si>
    <t>Ընդամենը  -  10</t>
  </si>
  <si>
    <t>Գլուխ  - 12  Նախագծաերկրաբանական  աշխատանքներ</t>
  </si>
  <si>
    <t>Ընդամենը  2 - 12</t>
  </si>
  <si>
    <t>Չնախատեսված  ծախսեր</t>
  </si>
  <si>
    <t xml:space="preserve">Ընդամենը  </t>
  </si>
  <si>
    <t>Ա Ա Հ</t>
  </si>
  <si>
    <t>Հանրագումարը  ըստ  ամփոփ  նախահաշվի</t>
  </si>
  <si>
    <t>Այդ  թվում՝</t>
  </si>
  <si>
    <t>1 միավ.</t>
  </si>
  <si>
    <t>Նյութե-</t>
  </si>
  <si>
    <t>Ընդհա-</t>
  </si>
  <si>
    <t>Հիմնա-</t>
  </si>
  <si>
    <t>Աշխատանքի անվանումը</t>
  </si>
  <si>
    <t>Չափ.</t>
  </si>
  <si>
    <t>Քա-</t>
  </si>
  <si>
    <t>Ըստ նորմերի</t>
  </si>
  <si>
    <t>Գործ. գներ</t>
  </si>
  <si>
    <t>Նյութի ծախսը և արժեքը 1  միավ.</t>
  </si>
  <si>
    <t>ընդ.արժ.</t>
  </si>
  <si>
    <t>րի ար-</t>
  </si>
  <si>
    <t>նուր ար-</t>
  </si>
  <si>
    <t>ը/կ</t>
  </si>
  <si>
    <t>վորում</t>
  </si>
  <si>
    <t>միավ.</t>
  </si>
  <si>
    <t>նակ</t>
  </si>
  <si>
    <t>աշխա-</t>
  </si>
  <si>
    <t>մեխ.շահ.</t>
  </si>
  <si>
    <t>անվա-</t>
  </si>
  <si>
    <t>չ/մ</t>
  </si>
  <si>
    <t>քա-</t>
  </si>
  <si>
    <t>ար-</t>
  </si>
  <si>
    <t>ընդ.</t>
  </si>
  <si>
    <t>հազ.դր.</t>
  </si>
  <si>
    <t>ժեքը</t>
  </si>
  <si>
    <t>տավարձ</t>
  </si>
  <si>
    <t>արժեք</t>
  </si>
  <si>
    <t>նում</t>
  </si>
  <si>
    <t>ժեք</t>
  </si>
  <si>
    <t>q=1716.61</t>
  </si>
  <si>
    <t>q=2728.89</t>
  </si>
  <si>
    <t>Ն Ա Խ Ա Հ Ա Շ Ի Վ   1 - 1</t>
  </si>
  <si>
    <t>13.3 %  վերադիր  ծախսեր</t>
  </si>
  <si>
    <t>11 %  շահույթ</t>
  </si>
  <si>
    <t>ՀՀ Տավուշի մարզի Դիտավան համայնքի թիվ 1 և թիվ 2 ջրավազաննների վերանորոգում</t>
  </si>
  <si>
    <t>1-193</t>
  </si>
  <si>
    <t>Ջրավազանի շուրջը հողի քանդում</t>
  </si>
  <si>
    <t>1-201</t>
  </si>
  <si>
    <t>Հողի ետլիցք</t>
  </si>
  <si>
    <t>11-98</t>
  </si>
  <si>
    <t>Ջրավազանի արտաքին պատերի սվաղում ց/ավազե շաղախով</t>
  </si>
  <si>
    <t>0,36</t>
  </si>
  <si>
    <t>0,03</t>
  </si>
  <si>
    <t>ò/³í³½» ß³Õ³Ë</t>
  </si>
  <si>
    <t xml:space="preserve"> B 20 բետոն</t>
  </si>
  <si>
    <t>կողապատում</t>
  </si>
  <si>
    <t>փայտանյութ</t>
  </si>
  <si>
    <t>ինֆ.տեղ</t>
  </si>
  <si>
    <t>կգ</t>
  </si>
  <si>
    <t>26-80</t>
  </si>
  <si>
    <t>Ե/բետոնե ծածկի մոնոլիտ տեղամասի իրականացում B20</t>
  </si>
  <si>
    <t>4,61</t>
  </si>
  <si>
    <t>0,81</t>
  </si>
  <si>
    <t xml:space="preserve"> B 15 բետոն</t>
  </si>
  <si>
    <t>11-157</t>
  </si>
  <si>
    <t>ó³Ýó</t>
  </si>
  <si>
    <t xml:space="preserve">5-85
</t>
  </si>
  <si>
    <t>ò/³í³½» Ñ³ñÃ»óáõóÇã ß»ñïÇ Ï³éáõóáõÙ 20ÙÙ Ñ³ëï.</t>
  </si>
  <si>
    <t>8-296
8-297</t>
  </si>
  <si>
    <t>Ծածկի ց/³í³½» Ñ³ñÃ»óáõóÇã ß»ñïÇ Ï³éáõóáõÙ 40ÙÙ Ñ³ëï.</t>
  </si>
  <si>
    <t>8-291</t>
  </si>
  <si>
    <t>Մեկ շերտ իզոգամ բիտումի մածիկով ծածկի վրա</t>
  </si>
  <si>
    <t>0,11</t>
  </si>
  <si>
    <t>իզոգամ</t>
  </si>
  <si>
    <t>բիտում</t>
  </si>
  <si>
    <t>1-191</t>
  </si>
  <si>
    <t>Հողի շերտ 15 սմ հաստ.</t>
  </si>
  <si>
    <t>22-89</t>
  </si>
  <si>
    <t>գծմ</t>
  </si>
  <si>
    <t>խողովակ</t>
  </si>
  <si>
    <t>22-262</t>
  </si>
  <si>
    <t xml:space="preserve">Ձևավոր մաս </t>
  </si>
  <si>
    <t>14-398</t>
  </si>
  <si>
    <t>0,384</t>
  </si>
  <si>
    <t>օլիֆ</t>
  </si>
  <si>
    <t>յուղաներկ</t>
  </si>
  <si>
    <t>22-66</t>
  </si>
  <si>
    <t>Ջրթող խողովակ Փ108</t>
  </si>
  <si>
    <t xml:space="preserve"> Փ108  խողովակի մուտք դեպի ջրավազան </t>
  </si>
  <si>
    <t>19-229</t>
  </si>
  <si>
    <t>4,17</t>
  </si>
  <si>
    <t>5,16</t>
  </si>
  <si>
    <t>3-33</t>
  </si>
  <si>
    <t>Արտաքին պատերի ջրամեկուսացում բիտումի քսուկով 2 շերտ</t>
  </si>
  <si>
    <t>0,2</t>
  </si>
  <si>
    <t>0,02</t>
  </si>
  <si>
    <t>22-370</t>
  </si>
  <si>
    <t>0,98</t>
  </si>
  <si>
    <t>0,06</t>
  </si>
  <si>
    <t>Թուջե սողնակ</t>
  </si>
  <si>
    <t>22-366</t>
  </si>
  <si>
    <t>Ձևավոր մասերի մոնտաժում</t>
  </si>
  <si>
    <t>0,345</t>
  </si>
  <si>
    <t>0,227</t>
  </si>
  <si>
    <t>Պոլիէթիլենային եռաբաշխիկ Փ108</t>
  </si>
  <si>
    <t>Պոլիէթիլենային մետաղ անցում Փ108</t>
  </si>
  <si>
    <t>Պոլիէթիլենային կցաշուրթ  Փ108</t>
  </si>
  <si>
    <t>պողպատե կցաշուրթ  Փ108</t>
  </si>
  <si>
    <t>22-88</t>
  </si>
  <si>
    <t>պողպատե խողովակ  Փ108</t>
  </si>
  <si>
    <t>0,28</t>
  </si>
  <si>
    <t>0,18</t>
  </si>
  <si>
    <t>Ï·</t>
  </si>
  <si>
    <r>
      <t>մ</t>
    </r>
    <r>
      <rPr>
        <vertAlign val="superscript"/>
        <sz val="9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</si>
  <si>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>2</t>
    </r>
  </si>
  <si>
    <r>
      <t>Ù</t>
    </r>
    <r>
      <rPr>
        <vertAlign val="superscript"/>
        <sz val="9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</si>
  <si>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</si>
  <si>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9"/>
        <rFont val="Arial LatArm"/>
        <family val="2"/>
      </rPr>
      <t>2</t>
    </r>
  </si>
  <si>
    <t>ՋՐԱՎԱԶԱՆ Թիվ 1</t>
  </si>
  <si>
    <t>2,6</t>
  </si>
  <si>
    <t>ամրան Փ8 Ա3</t>
  </si>
  <si>
    <t xml:space="preserve">Ներսի պ³ï»ñÇ  ëí³ÕáõÙ ó/³ ß³Õ³Ëáí ó³ÝóÇ íñ³Ûáí </t>
  </si>
  <si>
    <t>26,5</t>
  </si>
  <si>
    <t>խողովակի ներկում</t>
  </si>
  <si>
    <t>Ուղղանկյուն հորի կառուցում բետոնից ցանցից դարպասով</t>
  </si>
  <si>
    <t>Փ200 Խողովակից պատրաստված բաժանարարի տեղադրում</t>
  </si>
  <si>
    <t>բաժանարարի տեղադրում</t>
  </si>
  <si>
    <t>դարպաս ցանցից</t>
  </si>
  <si>
    <t>22</t>
  </si>
  <si>
    <t>26</t>
  </si>
  <si>
    <t>Թուջե սողնակ Փ57</t>
  </si>
  <si>
    <t xml:space="preserve">  Նյութերի  և  սարքավորումների  արժեքները  վերցված  են  թիվ 07ինֆորմացիոն  տեղեկագրից  հրատարակված  </t>
  </si>
  <si>
    <t xml:space="preserve">Օդահան խողովակ Փ89մմ </t>
  </si>
  <si>
    <t>Օդահան խողովակ Փ89 մմ</t>
  </si>
  <si>
    <t>մետաղ.անկյուն</t>
  </si>
  <si>
    <t>Ծ Ա Վ Ա Լ Ա Թ Ե Ր Թ - Ն Ա Խ Ա Հ Ա Շ Ի Վ</t>
  </si>
  <si>
    <t>20 %  ԱԱՀ</t>
  </si>
  <si>
    <t>ՋՐԱՎԱԶԱՆ Թիվ 2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</si>
</sst>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&quot;Yes&quot;;&quot;Yes&quot;;&quot;No&quot;"/>
    <numFmt numFmtId="167" formatCode="&quot;True&quot;;&quot;True&quot;;&quot;False&quot;"/>
    <numFmt numFmtId="168" formatCode="0.0%"/>
    <numFmt numFmtId="169" formatCode="0.000"/>
    <numFmt numFmtId="170" formatCode="0.0"/>
    <numFmt numFmtId="171" formatCode="0.00000"/>
    <numFmt numFmtId="172" formatCode="0.0000"/>
  </numFmts>
  <fonts count="2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u/>
      <sz val="10"/>
      <color theme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9"/>
      <color theme="0"/>
      <name val="GHEA Grapalat"/>
      <family val="3"/>
    </font>
    <font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i/>
      <sz val="9"/>
      <name val="Arial LatArm"/>
      <family val="2"/>
    </font>
    <font>
      <sz val="11"/>
      <color theme="0"/>
      <name val="Arial LatArm"/>
      <family val="2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88">
    <xf numFmtId="0" fontId="0" fillId="0" borderId="0" xfId="0"/>
    <xf numFmtId="169" fontId="3" fillId="0" borderId="0" xfId="0" applyNumberFormat="1" applyFont="1"/>
    <xf numFmtId="0" fontId="8" fillId="0" borderId="0" xfId="0" applyFont="1"/>
    <xf numFmtId="0" fontId="9" fillId="0" borderId="0" xfId="6" applyFont="1"/>
    <xf numFmtId="0" fontId="8" fillId="0" borderId="0" xfId="0" applyFont="1" applyAlignme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10" fillId="0" borderId="0" xfId="0" applyFont="1" applyFill="1" applyAlignment="1">
      <alignment horizontal="center"/>
    </xf>
    <xf numFmtId="169" fontId="12" fillId="0" borderId="10" xfId="0" applyNumberFormat="1" applyFont="1" applyFill="1" applyBorder="1" applyAlignment="1">
      <alignment horizontal="center"/>
    </xf>
    <xf numFmtId="169" fontId="8" fillId="0" borderId="10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16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2" fontId="8" fillId="0" borderId="3" xfId="0" applyNumberFormat="1" applyFont="1" applyFill="1" applyBorder="1" applyAlignment="1">
      <alignment horizontal="center"/>
    </xf>
    <xf numFmtId="169" fontId="8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10" fillId="0" borderId="5" xfId="0" applyFont="1" applyFill="1" applyBorder="1" applyAlignment="1">
      <alignment horizontal="center"/>
    </xf>
    <xf numFmtId="10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/>
    <xf numFmtId="168" fontId="8" fillId="0" borderId="3" xfId="0" applyNumberFormat="1" applyFont="1" applyFill="1" applyBorder="1" applyAlignment="1">
      <alignment horizontal="center"/>
    </xf>
    <xf numFmtId="9" fontId="8" fillId="0" borderId="3" xfId="0" applyNumberFormat="1" applyFont="1" applyFill="1" applyBorder="1" applyAlignment="1">
      <alignment horizontal="center"/>
    </xf>
    <xf numFmtId="2" fontId="8" fillId="0" borderId="0" xfId="0" applyNumberFormat="1" applyFont="1"/>
    <xf numFmtId="172" fontId="8" fillId="0" borderId="0" xfId="0" applyNumberFormat="1" applyFont="1"/>
    <xf numFmtId="169" fontId="8" fillId="0" borderId="0" xfId="0" applyNumberFormat="1" applyFont="1"/>
    <xf numFmtId="2" fontId="8" fillId="0" borderId="0" xfId="0" applyNumberFormat="1" applyFont="1" applyAlignment="1">
      <alignment horizontal="center"/>
    </xf>
    <xf numFmtId="0" fontId="8" fillId="0" borderId="0" xfId="0" applyNumberFormat="1" applyFont="1" applyFill="1" applyBorder="1" applyAlignment="1" applyProtection="1"/>
    <xf numFmtId="0" fontId="8" fillId="0" borderId="0" xfId="0" applyFont="1" applyAlignment="1">
      <alignment horizontal="center"/>
    </xf>
    <xf numFmtId="0" fontId="9" fillId="0" borderId="0" xfId="6" applyFont="1" applyAlignment="1">
      <alignment vertical="top"/>
    </xf>
    <xf numFmtId="0" fontId="14" fillId="0" borderId="0" xfId="0" applyFont="1" applyFill="1" applyAlignment="1"/>
    <xf numFmtId="0" fontId="15" fillId="0" borderId="0" xfId="0" applyFont="1" applyFill="1"/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15" fillId="2" borderId="0" xfId="0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71" fontId="16" fillId="0" borderId="0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2" fillId="0" borderId="4" xfId="0" applyFont="1" applyFill="1" applyBorder="1"/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0" fontId="12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2" fontId="12" fillId="0" borderId="9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2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17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/>
    <xf numFmtId="169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Font="1" applyFill="1" applyAlignment="1"/>
    <xf numFmtId="0" fontId="12" fillId="2" borderId="0" xfId="0" applyFont="1" applyFill="1" applyBorder="1"/>
    <xf numFmtId="0" fontId="12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/>
    <xf numFmtId="2" fontId="12" fillId="0" borderId="0" xfId="0" applyNumberFormat="1" applyFont="1" applyFill="1" applyBorder="1" applyAlignment="1" applyProtection="1"/>
    <xf numFmtId="0" fontId="12" fillId="2" borderId="0" xfId="11" applyFont="1" applyFill="1"/>
    <xf numFmtId="0" fontId="12" fillId="2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Border="1" applyAlignment="1">
      <alignment horizontal="center"/>
    </xf>
    <xf numFmtId="0" fontId="12" fillId="0" borderId="12" xfId="0" applyFont="1" applyFill="1" applyBorder="1"/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left"/>
    </xf>
    <xf numFmtId="2" fontId="17" fillId="2" borderId="3" xfId="0" applyNumberFormat="1" applyFont="1" applyFill="1" applyBorder="1" applyAlignment="1">
      <alignment horizontal="center" vertical="center"/>
    </xf>
    <xf numFmtId="169" fontId="17" fillId="2" borderId="3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8" fillId="2" borderId="3" xfId="0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/>
    </xf>
    <xf numFmtId="169" fontId="1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170" fontId="18" fillId="2" borderId="3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/>
    </xf>
    <xf numFmtId="172" fontId="18" fillId="2" borderId="3" xfId="0" applyNumberFormat="1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1" fillId="2" borderId="0" xfId="0" applyFont="1" applyFill="1" applyProtection="1">
      <protection locked="0"/>
    </xf>
    <xf numFmtId="2" fontId="18" fillId="2" borderId="4" xfId="0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 wrapText="1"/>
    </xf>
    <xf numFmtId="2" fontId="18" fillId="2" borderId="2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49" fontId="18" fillId="2" borderId="4" xfId="0" applyNumberFormat="1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vertical="center" wrapText="1"/>
    </xf>
    <xf numFmtId="49" fontId="18" fillId="2" borderId="2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170" fontId="15" fillId="0" borderId="4" xfId="0" applyNumberFormat="1" applyFont="1" applyFill="1" applyBorder="1" applyAlignment="1">
      <alignment horizontal="center" vertical="center" wrapText="1"/>
    </xf>
    <xf numFmtId="170" fontId="15" fillId="0" borderId="8" xfId="0" applyNumberFormat="1" applyFont="1" applyFill="1" applyBorder="1" applyAlignment="1">
      <alignment horizontal="center" vertical="center" wrapText="1"/>
    </xf>
    <xf numFmtId="17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2" fontId="18" fillId="2" borderId="4" xfId="0" applyNumberFormat="1" applyFont="1" applyFill="1" applyBorder="1" applyAlignment="1">
      <alignment horizontal="center" vertical="center"/>
    </xf>
    <xf numFmtId="2" fontId="12" fillId="0" borderId="0" xfId="0" applyNumberFormat="1" applyFont="1" applyFill="1"/>
    <xf numFmtId="170" fontId="12" fillId="0" borderId="0" xfId="0" applyNumberFormat="1" applyFont="1" applyFill="1"/>
    <xf numFmtId="0" fontId="10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Fill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172" fontId="18" fillId="2" borderId="4" xfId="0" applyNumberFormat="1" applyFont="1" applyFill="1" applyBorder="1" applyAlignment="1">
      <alignment horizontal="center" vertical="center" wrapText="1"/>
    </xf>
    <xf numFmtId="172" fontId="18" fillId="2" borderId="1" xfId="0" applyNumberFormat="1" applyFont="1" applyFill="1" applyBorder="1" applyAlignment="1">
      <alignment horizontal="center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2" fontId="18" fillId="2" borderId="4" xfId="0" applyNumberFormat="1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</cellXfs>
  <cellStyles count="15">
    <cellStyle name="Comma 3" xfId="1"/>
    <cellStyle name="Currency 3" xfId="2"/>
    <cellStyle name="Normal 2" xfId="3"/>
    <cellStyle name="Normal_Sheet1" xfId="4"/>
    <cellStyle name="Гиперссылка" xfId="6" builtinId="8"/>
    <cellStyle name="Денежный 2" xfId="8"/>
    <cellStyle name="Обычный" xfId="0" builtinId="0"/>
    <cellStyle name="Обычный 2" xfId="5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K32"/>
  <sheetViews>
    <sheetView view="pageBreakPreview" topLeftCell="A2" zoomScale="60" zoomScaleNormal="100" workbookViewId="0">
      <selection activeCell="L47" sqref="L46:L47"/>
    </sheetView>
  </sheetViews>
  <sheetFormatPr defaultRowHeight="18" customHeight="1"/>
  <cols>
    <col min="1" max="1" width="9.140625" style="2"/>
    <col min="2" max="2" width="9.42578125" style="2" customWidth="1"/>
    <col min="3" max="3" width="10" style="2" customWidth="1"/>
    <col min="4" max="4" width="9.7109375" style="2" customWidth="1"/>
    <col min="5" max="5" width="9.85546875" style="2" customWidth="1"/>
    <col min="6" max="6" width="10" style="2" customWidth="1"/>
    <col min="7" max="7" width="10.140625" style="2" customWidth="1"/>
    <col min="8" max="8" width="10" style="2" customWidth="1"/>
    <col min="9" max="9" width="9.85546875" style="2" customWidth="1"/>
    <col min="10" max="10" width="11" style="2" customWidth="1"/>
    <col min="11" max="16384" width="9.140625" style="2"/>
  </cols>
  <sheetData>
    <row r="1" spans="1:11" ht="13.5">
      <c r="K1" s="3" t="s">
        <v>5</v>
      </c>
    </row>
    <row r="3" spans="1:11" ht="13.5">
      <c r="A3" s="152" t="s">
        <v>6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1" ht="15.75">
      <c r="A4" s="153" t="str">
        <f>'Դիտավան ջրամբարի լոկալ'!A2:Q2</f>
        <v>ՀՀ Տավուշի մարզի Դիտավան համայնքի թիվ 1 և թիվ 2 ջրավազաննների վերանորոգում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1" ht="13.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8" customHeight="1">
      <c r="A6" s="154" t="str">
        <f>'Դիտավան ջրամբարի լոկալ'!A2:Q2</f>
        <v>ՀՀ Տավուշի մարզի Դիտավան համայնքի թիվ 1 և թիվ 2 ջրավազաննների վերանորոգում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11" ht="18" customHeight="1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</row>
    <row r="8" spans="1:11" ht="18" customHeight="1">
      <c r="A8" s="6" t="s">
        <v>8</v>
      </c>
      <c r="B8" s="6"/>
      <c r="C8" s="6"/>
      <c r="D8" s="6"/>
      <c r="E8" s="6"/>
      <c r="F8" s="6"/>
      <c r="G8" s="6"/>
      <c r="H8" s="6"/>
      <c r="I8" s="6"/>
      <c r="J8" s="6"/>
    </row>
    <row r="9" spans="1:11" ht="18" customHeight="1">
      <c r="A9" s="6" t="s">
        <v>9</v>
      </c>
      <c r="B9" s="6"/>
      <c r="C9" s="6"/>
      <c r="D9" s="6"/>
      <c r="E9" s="6"/>
      <c r="F9" s="6"/>
      <c r="G9" s="6"/>
      <c r="H9" s="6"/>
      <c r="I9" s="6"/>
      <c r="J9" s="6"/>
    </row>
    <row r="10" spans="1:11" ht="18" customHeight="1">
      <c r="A10" s="4" t="s">
        <v>10</v>
      </c>
      <c r="B10" s="4"/>
      <c r="C10" s="4"/>
      <c r="D10" s="4"/>
      <c r="E10" s="4"/>
      <c r="F10" s="4"/>
      <c r="G10" s="4"/>
      <c r="H10" s="4"/>
      <c r="I10" s="4"/>
      <c r="J10" s="4"/>
    </row>
    <row r="11" spans="1:11" ht="18" customHeight="1">
      <c r="A11" s="6" t="s">
        <v>11</v>
      </c>
      <c r="B11" s="6"/>
      <c r="C11" s="6"/>
      <c r="D11" s="6"/>
      <c r="E11" s="6"/>
      <c r="F11" s="6"/>
      <c r="G11" s="6"/>
      <c r="H11" s="6"/>
      <c r="I11" s="6"/>
      <c r="J11" s="6"/>
    </row>
    <row r="12" spans="1:11" ht="18" customHeight="1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</row>
    <row r="13" spans="1:11" ht="18" customHeight="1">
      <c r="A13" s="6" t="s">
        <v>13</v>
      </c>
      <c r="B13" s="6"/>
      <c r="C13" s="6"/>
      <c r="D13" s="6"/>
      <c r="E13" s="6"/>
      <c r="F13" s="6"/>
      <c r="G13" s="6"/>
      <c r="H13" s="6"/>
      <c r="I13" s="6"/>
      <c r="J13" s="6"/>
    </row>
    <row r="14" spans="1:11" ht="18" customHeight="1">
      <c r="A14" s="6" t="s">
        <v>14</v>
      </c>
      <c r="B14" s="6"/>
      <c r="C14" s="6"/>
      <c r="D14" s="6"/>
      <c r="E14" s="6"/>
      <c r="F14" s="6"/>
      <c r="G14" s="6"/>
      <c r="H14" s="6"/>
      <c r="I14" s="6"/>
      <c r="J14" s="6"/>
    </row>
    <row r="15" spans="1:11" ht="18" customHeight="1">
      <c r="A15" s="6" t="s">
        <v>15</v>
      </c>
      <c r="B15" s="6"/>
      <c r="C15" s="6"/>
      <c r="D15" s="6"/>
      <c r="E15" s="6"/>
      <c r="F15" s="6"/>
      <c r="G15" s="6"/>
      <c r="H15" s="6"/>
      <c r="I15" s="6"/>
      <c r="J15" s="6"/>
    </row>
    <row r="16" spans="1:11" ht="18" customHeight="1">
      <c r="A16" s="6" t="s">
        <v>16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18" customHeight="1">
      <c r="A17" s="6" t="s">
        <v>17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18" customHeight="1">
      <c r="A18" s="6" t="s">
        <v>18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ht="18" customHeight="1">
      <c r="A19" s="6" t="s">
        <v>19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ht="18" customHeight="1">
      <c r="A20" s="6" t="s">
        <v>20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8" customHeight="1">
      <c r="A21" s="6" t="s">
        <v>21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ht="18" customHeight="1">
      <c r="A22" s="6" t="s">
        <v>22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ht="18" customHeight="1">
      <c r="A23" s="6" t="s">
        <v>23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ht="18" customHeight="1">
      <c r="A24" s="105" t="s">
        <v>24</v>
      </c>
      <c r="B24" s="6"/>
      <c r="C24" s="6"/>
      <c r="D24" s="6"/>
      <c r="E24" s="6"/>
      <c r="F24" s="6"/>
      <c r="G24" s="6"/>
      <c r="H24" s="6"/>
      <c r="I24" s="6"/>
      <c r="J24" s="6"/>
    </row>
    <row r="25" spans="1:10" ht="18" customHeight="1">
      <c r="A25" s="105" t="s">
        <v>195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ht="18" customHeight="1">
      <c r="A26" s="105" t="s">
        <v>25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ht="18" customHeight="1">
      <c r="A27" s="6" t="s">
        <v>26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ht="18" customHeight="1">
      <c r="A28" s="6" t="s">
        <v>27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ht="18" customHeight="1">
      <c r="A29" s="4" t="s">
        <v>28</v>
      </c>
      <c r="B29" s="4"/>
      <c r="C29" s="4"/>
      <c r="D29" s="4"/>
      <c r="E29" s="4"/>
      <c r="F29" s="7">
        <f>Ամփոփ!H41</f>
        <v>2026.2707431076058</v>
      </c>
      <c r="G29" s="4" t="s">
        <v>29</v>
      </c>
      <c r="H29" s="4"/>
      <c r="I29" s="4"/>
      <c r="J29" s="4"/>
    </row>
    <row r="32" spans="1:10" ht="18" customHeight="1">
      <c r="A32" s="4"/>
      <c r="B32" s="4"/>
      <c r="C32" s="4"/>
      <c r="D32" s="4"/>
      <c r="E32" s="4"/>
      <c r="F32" s="4"/>
      <c r="G32" s="4"/>
      <c r="H32" s="4"/>
      <c r="I32" s="4"/>
      <c r="J32" s="4"/>
    </row>
  </sheetData>
  <mergeCells count="3">
    <mergeCell ref="A3:J3"/>
    <mergeCell ref="A4:J4"/>
    <mergeCell ref="A6:J6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7" zoomScaleNormal="100" workbookViewId="0">
      <selection activeCell="M29" sqref="M29"/>
    </sheetView>
  </sheetViews>
  <sheetFormatPr defaultRowHeight="13.5"/>
  <cols>
    <col min="1" max="1" width="4.140625" style="37" customWidth="1"/>
    <col min="2" max="2" width="7.140625" style="37" customWidth="1"/>
    <col min="3" max="3" width="41.28515625" style="2" customWidth="1"/>
    <col min="4" max="4" width="10.5703125" style="37" customWidth="1"/>
    <col min="5" max="5" width="9.42578125" style="37" customWidth="1"/>
    <col min="6" max="6" width="8.42578125" style="37" customWidth="1"/>
    <col min="7" max="7" width="8.5703125" style="37" customWidth="1"/>
    <col min="8" max="8" width="12.42578125" style="37" customWidth="1"/>
    <col min="9" max="9" width="9.140625" style="2"/>
    <col min="10" max="10" width="9.140625" style="2" customWidth="1"/>
    <col min="11" max="11" width="9.140625" style="2"/>
    <col min="12" max="12" width="14" style="2" bestFit="1" customWidth="1"/>
    <col min="13" max="13" width="9.140625" style="2"/>
    <col min="14" max="14" width="11.28515625" style="2" bestFit="1" customWidth="1"/>
    <col min="15" max="16384" width="9.140625" style="2"/>
  </cols>
  <sheetData>
    <row r="1" spans="1:9">
      <c r="A1" s="8"/>
      <c r="B1" s="8"/>
      <c r="C1" s="9"/>
      <c r="D1" s="8"/>
      <c r="E1" s="8"/>
      <c r="F1" s="8"/>
      <c r="G1" s="8"/>
      <c r="H1" s="8"/>
      <c r="I1" s="3" t="s">
        <v>5</v>
      </c>
    </row>
    <row r="2" spans="1:9">
      <c r="A2" s="8"/>
      <c r="B2" s="8"/>
      <c r="C2" s="9"/>
      <c r="D2" s="8"/>
      <c r="E2" s="8"/>
      <c r="F2" s="8"/>
      <c r="G2" s="8"/>
      <c r="H2" s="8"/>
    </row>
    <row r="3" spans="1:9">
      <c r="A3" s="159" t="s">
        <v>30</v>
      </c>
      <c r="B3" s="159"/>
      <c r="C3" s="159"/>
      <c r="D3" s="159"/>
      <c r="E3" s="159"/>
      <c r="F3" s="159"/>
      <c r="G3" s="159"/>
      <c r="H3" s="159"/>
    </row>
    <row r="4" spans="1:9">
      <c r="A4" s="155" t="s">
        <v>108</v>
      </c>
      <c r="B4" s="155"/>
      <c r="C4" s="155"/>
      <c r="D4" s="155"/>
      <c r="E4" s="155"/>
      <c r="F4" s="155"/>
      <c r="G4" s="155"/>
      <c r="H4" s="155"/>
    </row>
    <row r="5" spans="1:9">
      <c r="A5" s="10"/>
      <c r="B5" s="10"/>
      <c r="C5" s="10"/>
      <c r="D5" s="10"/>
      <c r="E5" s="10"/>
      <c r="F5" s="10"/>
      <c r="G5" s="10"/>
      <c r="H5" s="10"/>
    </row>
    <row r="6" spans="1:9">
      <c r="A6" s="8"/>
      <c r="B6" s="8"/>
      <c r="C6" s="9"/>
      <c r="D6" s="8"/>
      <c r="E6" s="11">
        <v>2026.2707431076058</v>
      </c>
      <c r="F6" s="12"/>
      <c r="G6" s="8"/>
      <c r="H6" s="8"/>
    </row>
    <row r="7" spans="1:9">
      <c r="A7" s="13" t="s">
        <v>31</v>
      </c>
      <c r="B7" s="13" t="s">
        <v>32</v>
      </c>
      <c r="C7" s="13" t="s">
        <v>33</v>
      </c>
      <c r="D7" s="156" t="s">
        <v>34</v>
      </c>
      <c r="E7" s="157"/>
      <c r="F7" s="157"/>
      <c r="G7" s="158"/>
      <c r="H7" s="14" t="s">
        <v>35</v>
      </c>
    </row>
    <row r="8" spans="1:9">
      <c r="A8" s="15"/>
      <c r="B8" s="16" t="s">
        <v>36</v>
      </c>
      <c r="C8" s="17" t="s">
        <v>37</v>
      </c>
      <c r="D8" s="13" t="s">
        <v>38</v>
      </c>
      <c r="E8" s="13" t="s">
        <v>39</v>
      </c>
      <c r="F8" s="13" t="s">
        <v>40</v>
      </c>
      <c r="G8" s="13" t="s">
        <v>41</v>
      </c>
      <c r="H8" s="13" t="s">
        <v>42</v>
      </c>
    </row>
    <row r="9" spans="1:9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</row>
    <row r="10" spans="1:9">
      <c r="A10" s="14"/>
      <c r="B10" s="14"/>
      <c r="C10" s="18" t="s">
        <v>43</v>
      </c>
      <c r="D10" s="19"/>
      <c r="E10" s="20"/>
      <c r="F10" s="14"/>
      <c r="G10" s="14"/>
      <c r="H10" s="14"/>
    </row>
    <row r="11" spans="1:9" ht="29.25" customHeight="1">
      <c r="A11" s="14">
        <v>1</v>
      </c>
      <c r="B11" s="21" t="s">
        <v>44</v>
      </c>
      <c r="C11" s="22" t="s">
        <v>108</v>
      </c>
      <c r="D11" s="23">
        <v>1615.7425458347027</v>
      </c>
      <c r="E11" s="24">
        <v>0</v>
      </c>
      <c r="F11" s="24"/>
      <c r="G11" s="14"/>
      <c r="H11" s="23">
        <v>1615.7425458347027</v>
      </c>
    </row>
    <row r="12" spans="1:9">
      <c r="A12" s="14"/>
      <c r="B12" s="14"/>
      <c r="C12" s="25" t="s">
        <v>45</v>
      </c>
      <c r="D12" s="23">
        <v>1615.7425458347027</v>
      </c>
      <c r="E12" s="24">
        <v>0</v>
      </c>
      <c r="F12" s="24"/>
      <c r="G12" s="14"/>
      <c r="H12" s="23">
        <v>1615.7425458347027</v>
      </c>
    </row>
    <row r="13" spans="1:9">
      <c r="A13" s="14"/>
      <c r="B13" s="14"/>
      <c r="C13" s="18" t="s">
        <v>46</v>
      </c>
      <c r="D13" s="20"/>
      <c r="E13" s="26"/>
      <c r="F13" s="14"/>
      <c r="G13" s="14"/>
      <c r="H13" s="14"/>
    </row>
    <row r="14" spans="1:9">
      <c r="A14" s="14"/>
      <c r="B14" s="14"/>
      <c r="C14" s="27" t="s">
        <v>47</v>
      </c>
      <c r="D14" s="23"/>
      <c r="E14" s="23"/>
      <c r="F14" s="23"/>
      <c r="G14" s="14"/>
      <c r="H14" s="23"/>
    </row>
    <row r="15" spans="1:9">
      <c r="A15" s="14"/>
      <c r="B15" s="14"/>
      <c r="C15" s="25" t="s">
        <v>48</v>
      </c>
      <c r="D15" s="23">
        <v>1615.7425458347027</v>
      </c>
      <c r="E15" s="23">
        <v>0</v>
      </c>
      <c r="F15" s="23"/>
      <c r="G15" s="23"/>
      <c r="H15" s="23">
        <v>1615.7425458347027</v>
      </c>
    </row>
    <row r="16" spans="1:9">
      <c r="A16" s="14"/>
      <c r="B16" s="14"/>
      <c r="C16" s="18" t="s">
        <v>49</v>
      </c>
      <c r="D16" s="19"/>
      <c r="E16" s="20"/>
      <c r="F16" s="14"/>
      <c r="G16" s="14"/>
      <c r="H16" s="14"/>
    </row>
    <row r="17" spans="1:14">
      <c r="A17" s="14"/>
      <c r="B17" s="14"/>
      <c r="C17" s="25" t="s">
        <v>50</v>
      </c>
      <c r="D17" s="23">
        <v>1615.7425458347027</v>
      </c>
      <c r="E17" s="23">
        <v>0</v>
      </c>
      <c r="F17" s="23"/>
      <c r="G17" s="23"/>
      <c r="H17" s="23">
        <v>1615.7425458347027</v>
      </c>
    </row>
    <row r="18" spans="1:14">
      <c r="A18" s="14"/>
      <c r="B18" s="14"/>
      <c r="C18" s="18" t="s">
        <v>51</v>
      </c>
      <c r="D18" s="19"/>
      <c r="E18" s="20"/>
      <c r="F18" s="14"/>
      <c r="G18" s="14"/>
      <c r="H18" s="23"/>
    </row>
    <row r="19" spans="1:14">
      <c r="A19" s="14">
        <v>2</v>
      </c>
      <c r="B19" s="28">
        <v>5.0000000000000001E-3</v>
      </c>
      <c r="C19" s="29" t="s">
        <v>52</v>
      </c>
      <c r="D19" s="23">
        <v>8.0787127291735139</v>
      </c>
      <c r="E19" s="23">
        <v>0</v>
      </c>
      <c r="F19" s="14"/>
      <c r="G19" s="14"/>
      <c r="H19" s="23">
        <v>8.0787127291735139</v>
      </c>
    </row>
    <row r="20" spans="1:14">
      <c r="A20" s="14"/>
      <c r="B20" s="14"/>
      <c r="C20" s="25" t="s">
        <v>53</v>
      </c>
      <c r="D20" s="23">
        <v>8.0787127291735139</v>
      </c>
      <c r="E20" s="23">
        <v>0</v>
      </c>
      <c r="F20" s="23"/>
      <c r="G20" s="23"/>
      <c r="H20" s="23">
        <v>8.0787127291735139</v>
      </c>
    </row>
    <row r="21" spans="1:14">
      <c r="A21" s="14"/>
      <c r="B21" s="14"/>
      <c r="C21" s="25" t="s">
        <v>54</v>
      </c>
      <c r="D21" s="23">
        <v>1623.8212585638762</v>
      </c>
      <c r="E21" s="23">
        <v>0</v>
      </c>
      <c r="F21" s="23"/>
      <c r="G21" s="14"/>
      <c r="H21" s="23">
        <v>1623.8212585638762</v>
      </c>
    </row>
    <row r="22" spans="1:14">
      <c r="A22" s="14"/>
      <c r="B22" s="14"/>
      <c r="C22" s="18" t="s">
        <v>55</v>
      </c>
      <c r="D22" s="19"/>
      <c r="E22" s="20"/>
      <c r="F22" s="14"/>
      <c r="G22" s="14"/>
      <c r="H22" s="23"/>
    </row>
    <row r="23" spans="1:14">
      <c r="A23" s="14">
        <v>3</v>
      </c>
      <c r="B23" s="28">
        <v>3.0000000000000001E-3</v>
      </c>
      <c r="C23" s="29" t="s">
        <v>56</v>
      </c>
      <c r="D23" s="23">
        <v>4.8714637756916286</v>
      </c>
      <c r="E23" s="23">
        <v>0</v>
      </c>
      <c r="F23" s="14"/>
      <c r="G23" s="14"/>
      <c r="H23" s="23">
        <v>4.8714637756916286</v>
      </c>
    </row>
    <row r="24" spans="1:14">
      <c r="A24" s="14">
        <v>4</v>
      </c>
      <c r="B24" s="30">
        <v>0.02</v>
      </c>
      <c r="C24" s="29" t="s">
        <v>57</v>
      </c>
      <c r="D24" s="23">
        <v>32.476425171277526</v>
      </c>
      <c r="E24" s="23">
        <v>0</v>
      </c>
      <c r="F24" s="14"/>
      <c r="G24" s="23"/>
      <c r="H24" s="23">
        <v>32.476425171277526</v>
      </c>
    </row>
    <row r="25" spans="1:14">
      <c r="A25" s="14"/>
      <c r="B25" s="31"/>
      <c r="C25" s="29" t="s">
        <v>58</v>
      </c>
      <c r="D25" s="23"/>
      <c r="E25" s="23"/>
      <c r="F25" s="14"/>
      <c r="G25" s="23"/>
      <c r="H25" s="23"/>
    </row>
    <row r="26" spans="1:14">
      <c r="A26" s="14">
        <v>5</v>
      </c>
      <c r="B26" s="28">
        <v>1.5E-3</v>
      </c>
      <c r="C26" s="29" t="s">
        <v>59</v>
      </c>
      <c r="D26" s="23">
        <v>2.4357318878458143</v>
      </c>
      <c r="E26" s="23">
        <v>0</v>
      </c>
      <c r="F26" s="24"/>
      <c r="G26" s="24"/>
      <c r="H26" s="23">
        <v>2.4357318878458143</v>
      </c>
      <c r="J26" s="32"/>
    </row>
    <row r="27" spans="1:14">
      <c r="A27" s="14"/>
      <c r="B27" s="14"/>
      <c r="C27" s="25" t="s">
        <v>60</v>
      </c>
      <c r="D27" s="23">
        <v>39.783620834814968</v>
      </c>
      <c r="E27" s="23">
        <v>0</v>
      </c>
      <c r="F27" s="14"/>
      <c r="G27" s="14"/>
      <c r="H27" s="23">
        <v>39.783620834814968</v>
      </c>
      <c r="L27" s="32"/>
      <c r="N27" s="33"/>
    </row>
    <row r="28" spans="1:14">
      <c r="A28" s="14"/>
      <c r="B28" s="14"/>
      <c r="C28" s="25" t="s">
        <v>61</v>
      </c>
      <c r="D28" s="23">
        <v>1663.6048793986911</v>
      </c>
      <c r="E28" s="23">
        <v>0</v>
      </c>
      <c r="F28" s="23"/>
      <c r="G28" s="24"/>
      <c r="H28" s="23">
        <v>1663.6048793986911</v>
      </c>
      <c r="J28" s="32"/>
    </row>
    <row r="29" spans="1:14">
      <c r="A29" s="14"/>
      <c r="B29" s="14"/>
      <c r="C29" s="160" t="s">
        <v>62</v>
      </c>
      <c r="D29" s="161"/>
      <c r="E29" s="161"/>
      <c r="F29" s="161"/>
      <c r="G29" s="161"/>
      <c r="H29" s="162"/>
      <c r="J29" s="34"/>
      <c r="L29" s="32"/>
    </row>
    <row r="30" spans="1:14">
      <c r="A30" s="14">
        <v>6</v>
      </c>
      <c r="B30" s="30"/>
      <c r="C30" s="29" t="s">
        <v>63</v>
      </c>
      <c r="D30" s="23"/>
      <c r="E30" s="23"/>
      <c r="F30" s="14"/>
      <c r="G30" s="23">
        <v>0</v>
      </c>
      <c r="H30" s="23">
        <v>0</v>
      </c>
      <c r="J30" s="1"/>
    </row>
    <row r="31" spans="1:14">
      <c r="A31" s="14">
        <v>7</v>
      </c>
      <c r="B31" s="30"/>
      <c r="C31" s="29" t="s">
        <v>64</v>
      </c>
      <c r="D31" s="23"/>
      <c r="E31" s="23"/>
      <c r="F31" s="14"/>
      <c r="G31" s="23">
        <v>0</v>
      </c>
      <c r="H31" s="23">
        <v>0</v>
      </c>
      <c r="J31" s="1"/>
    </row>
    <row r="32" spans="1:14">
      <c r="A32" s="14"/>
      <c r="B32" s="14"/>
      <c r="C32" s="25" t="s">
        <v>65</v>
      </c>
      <c r="D32" s="14"/>
      <c r="E32" s="14"/>
      <c r="F32" s="14"/>
      <c r="G32" s="23">
        <v>0</v>
      </c>
      <c r="H32" s="23">
        <v>0</v>
      </c>
      <c r="J32" s="1"/>
    </row>
    <row r="33" spans="1:12">
      <c r="A33" s="14"/>
      <c r="B33" s="14"/>
      <c r="C33" s="18" t="s">
        <v>66</v>
      </c>
      <c r="D33" s="19"/>
      <c r="E33" s="19"/>
      <c r="F33" s="19"/>
      <c r="G33" s="20"/>
      <c r="H33" s="14"/>
      <c r="L33" s="32"/>
    </row>
    <row r="34" spans="1:12">
      <c r="A34" s="14"/>
      <c r="B34" s="14"/>
      <c r="C34" s="29"/>
      <c r="D34" s="14"/>
      <c r="E34" s="14"/>
      <c r="F34" s="14"/>
      <c r="G34" s="14"/>
      <c r="H34" s="14"/>
    </row>
    <row r="35" spans="1:12">
      <c r="A35" s="14"/>
      <c r="B35" s="14"/>
      <c r="C35" s="25" t="s">
        <v>67</v>
      </c>
      <c r="D35" s="23">
        <v>1663.6048793986911</v>
      </c>
      <c r="E35" s="24">
        <v>0</v>
      </c>
      <c r="F35" s="23"/>
      <c r="G35" s="23">
        <v>0</v>
      </c>
      <c r="H35" s="23">
        <v>1663.6048793986911</v>
      </c>
      <c r="J35" s="35"/>
    </row>
    <row r="36" spans="1:12">
      <c r="A36" s="14">
        <v>8</v>
      </c>
      <c r="B36" s="30">
        <v>1.4999999999999999E-2</v>
      </c>
      <c r="C36" s="29" t="s">
        <v>68</v>
      </c>
      <c r="D36" s="23">
        <v>24.954073190980367</v>
      </c>
      <c r="E36" s="23">
        <v>0</v>
      </c>
      <c r="F36" s="14"/>
      <c r="G36" s="23">
        <v>0</v>
      </c>
      <c r="H36" s="23">
        <v>24.954073190980367</v>
      </c>
    </row>
    <row r="37" spans="1:12">
      <c r="A37" s="14"/>
      <c r="B37" s="14"/>
      <c r="C37" s="29"/>
      <c r="D37" s="23"/>
      <c r="E37" s="14"/>
      <c r="F37" s="14"/>
      <c r="G37" s="14"/>
      <c r="H37" s="14"/>
    </row>
    <row r="38" spans="1:12">
      <c r="A38" s="14"/>
      <c r="B38" s="14"/>
      <c r="C38" s="25" t="s">
        <v>69</v>
      </c>
      <c r="D38" s="23">
        <v>1688.5589525896714</v>
      </c>
      <c r="E38" s="23">
        <v>0</v>
      </c>
      <c r="F38" s="23"/>
      <c r="G38" s="23">
        <v>0</v>
      </c>
      <c r="H38" s="23">
        <v>1688.5589525896714</v>
      </c>
    </row>
    <row r="39" spans="1:12">
      <c r="A39" s="14">
        <v>9</v>
      </c>
      <c r="B39" s="31">
        <v>0.2</v>
      </c>
      <c r="C39" s="29" t="s">
        <v>70</v>
      </c>
      <c r="D39" s="23">
        <v>337.71179051793433</v>
      </c>
      <c r="E39" s="23">
        <v>0</v>
      </c>
      <c r="F39" s="23"/>
      <c r="G39" s="23">
        <v>0</v>
      </c>
      <c r="H39" s="23">
        <v>337.71179051793433</v>
      </c>
    </row>
    <row r="40" spans="1:12">
      <c r="A40" s="14"/>
      <c r="B40" s="14"/>
      <c r="C40" s="29"/>
      <c r="D40" s="23"/>
      <c r="E40" s="14"/>
      <c r="F40" s="14"/>
      <c r="G40" s="14"/>
      <c r="H40" s="14"/>
    </row>
    <row r="41" spans="1:12">
      <c r="A41" s="14">
        <v>10</v>
      </c>
      <c r="B41" s="14"/>
      <c r="C41" s="29" t="s">
        <v>71</v>
      </c>
      <c r="D41" s="23">
        <v>2026.2707431076058</v>
      </c>
      <c r="E41" s="23">
        <v>0</v>
      </c>
      <c r="F41" s="23">
        <v>0</v>
      </c>
      <c r="G41" s="23">
        <v>0</v>
      </c>
      <c r="H41" s="23">
        <v>2026.2707431076058</v>
      </c>
    </row>
    <row r="42" spans="1:12">
      <c r="A42" s="36"/>
      <c r="B42" s="36"/>
      <c r="C42" s="9"/>
      <c r="D42" s="36"/>
      <c r="E42" s="36"/>
      <c r="F42" s="36"/>
      <c r="G42" s="36"/>
      <c r="H42" s="36"/>
      <c r="J42" s="35"/>
    </row>
    <row r="43" spans="1:12">
      <c r="A43" s="36"/>
      <c r="B43" s="36"/>
      <c r="C43" s="9"/>
      <c r="D43" s="36"/>
      <c r="E43" s="36"/>
      <c r="F43" s="36"/>
      <c r="G43" s="36"/>
      <c r="H43" s="36"/>
    </row>
    <row r="64" spans="1:8">
      <c r="A64" s="2"/>
      <c r="B64" s="2"/>
      <c r="D64" s="2"/>
      <c r="E64" s="2"/>
      <c r="F64" s="2"/>
      <c r="G64" s="2"/>
      <c r="H64" s="2"/>
    </row>
    <row r="65" spans="1:8">
      <c r="A65" s="2"/>
      <c r="B65" s="2"/>
      <c r="D65" s="2"/>
      <c r="E65" s="2"/>
      <c r="F65" s="2"/>
      <c r="G65" s="2"/>
      <c r="H65" s="2"/>
    </row>
    <row r="66" spans="1:8">
      <c r="A66" s="2"/>
      <c r="B66" s="2"/>
      <c r="D66" s="2"/>
      <c r="E66" s="2"/>
      <c r="F66" s="2"/>
      <c r="G66" s="2"/>
      <c r="H66" s="2"/>
    </row>
    <row r="67" spans="1:8">
      <c r="A67" s="2"/>
      <c r="B67" s="2"/>
      <c r="D67" s="2"/>
      <c r="E67" s="2"/>
      <c r="F67" s="2"/>
      <c r="G67" s="2"/>
      <c r="H67" s="2"/>
    </row>
    <row r="68" spans="1:8">
      <c r="A68" s="2"/>
      <c r="B68" s="2"/>
      <c r="D68" s="2"/>
      <c r="E68" s="2"/>
      <c r="F68" s="2"/>
      <c r="G68" s="2"/>
      <c r="H68" s="2"/>
    </row>
    <row r="69" spans="1:8">
      <c r="A69" s="2"/>
      <c r="B69" s="2"/>
      <c r="D69" s="2"/>
      <c r="E69" s="2"/>
      <c r="F69" s="2"/>
      <c r="G69" s="2"/>
      <c r="H69" s="2"/>
    </row>
    <row r="70" spans="1:8">
      <c r="A70" s="2"/>
      <c r="B70" s="2"/>
      <c r="D70" s="2"/>
      <c r="E70" s="2"/>
      <c r="F70" s="2"/>
      <c r="G70" s="2"/>
      <c r="H70" s="2"/>
    </row>
    <row r="71" spans="1:8">
      <c r="A71" s="2"/>
      <c r="B71" s="2"/>
      <c r="D71" s="2"/>
      <c r="E71" s="2"/>
      <c r="F71" s="2"/>
      <c r="G71" s="2"/>
      <c r="H71" s="2"/>
    </row>
    <row r="72" spans="1:8">
      <c r="A72" s="2"/>
      <c r="B72" s="2"/>
      <c r="D72" s="2"/>
      <c r="E72" s="2"/>
      <c r="F72" s="2"/>
      <c r="G72" s="2"/>
      <c r="H72" s="2"/>
    </row>
    <row r="73" spans="1:8">
      <c r="A73" s="2"/>
      <c r="B73" s="2"/>
      <c r="D73" s="2"/>
      <c r="E73" s="2"/>
      <c r="F73" s="2"/>
      <c r="G73" s="2"/>
      <c r="H73" s="2"/>
    </row>
    <row r="74" spans="1:8">
      <c r="A74" s="2"/>
      <c r="B74" s="2"/>
      <c r="D74" s="2"/>
      <c r="E74" s="2"/>
      <c r="F74" s="2"/>
      <c r="G74" s="2"/>
      <c r="H74" s="2"/>
    </row>
    <row r="75" spans="1:8">
      <c r="A75" s="2"/>
      <c r="B75" s="2"/>
      <c r="D75" s="2"/>
      <c r="E75" s="2"/>
      <c r="F75" s="2"/>
      <c r="G75" s="2"/>
      <c r="H75" s="2"/>
    </row>
    <row r="76" spans="1:8">
      <c r="A76" s="2"/>
      <c r="B76" s="2"/>
      <c r="D76" s="2"/>
      <c r="E76" s="2"/>
      <c r="F76" s="2"/>
      <c r="G76" s="2"/>
      <c r="H76" s="2"/>
    </row>
    <row r="77" spans="1:8">
      <c r="A77" s="2"/>
      <c r="B77" s="2"/>
      <c r="D77" s="2"/>
      <c r="E77" s="2"/>
      <c r="F77" s="2"/>
      <c r="G77" s="2"/>
      <c r="H77" s="2"/>
    </row>
    <row r="78" spans="1:8">
      <c r="A78" s="2"/>
      <c r="B78" s="2"/>
      <c r="D78" s="2"/>
      <c r="E78" s="2"/>
      <c r="F78" s="2"/>
      <c r="G78" s="2"/>
      <c r="H78" s="2"/>
    </row>
    <row r="79" spans="1:8">
      <c r="A79" s="2"/>
      <c r="B79" s="2"/>
      <c r="D79" s="2"/>
      <c r="E79" s="2"/>
      <c r="F79" s="2"/>
      <c r="G79" s="2"/>
      <c r="H79" s="2"/>
    </row>
    <row r="80" spans="1:8">
      <c r="A80" s="2"/>
      <c r="B80" s="2"/>
      <c r="D80" s="2"/>
      <c r="E80" s="2"/>
      <c r="F80" s="2"/>
      <c r="G80" s="2"/>
      <c r="H80" s="2"/>
    </row>
    <row r="81" spans="1:8">
      <c r="A81" s="2"/>
      <c r="B81" s="2"/>
      <c r="D81" s="2"/>
      <c r="E81" s="2"/>
      <c r="F81" s="2"/>
      <c r="G81" s="2"/>
      <c r="H81" s="2"/>
    </row>
  </sheetData>
  <mergeCells count="4">
    <mergeCell ref="A4:H4"/>
    <mergeCell ref="D7:G7"/>
    <mergeCell ref="A3:H3"/>
    <mergeCell ref="C29:H29"/>
  </mergeCells>
  <pageMargins left="0.7" right="0.7" top="0.75" bottom="0.75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73"/>
  <sheetViews>
    <sheetView topLeftCell="A16" zoomScaleNormal="100" zoomScaleSheetLayoutView="90" workbookViewId="0">
      <selection activeCell="R74" sqref="R74"/>
    </sheetView>
  </sheetViews>
  <sheetFormatPr defaultRowHeight="11.25"/>
  <cols>
    <col min="1" max="1" width="3.28515625" style="98" customWidth="1"/>
    <col min="2" max="2" width="8.5703125" style="98" customWidth="1"/>
    <col min="3" max="3" width="42" style="40" customWidth="1"/>
    <col min="4" max="4" width="5.5703125" style="98" customWidth="1"/>
    <col min="5" max="5" width="7.7109375" style="99" customWidth="1"/>
    <col min="6" max="6" width="6.140625" style="98" customWidth="1"/>
    <col min="7" max="7" width="6.42578125" style="98" customWidth="1"/>
    <col min="8" max="8" width="8.85546875" style="98" customWidth="1"/>
    <col min="9" max="9" width="9.85546875" style="40" customWidth="1"/>
    <col min="10" max="10" width="13.140625" style="40" customWidth="1"/>
    <col min="11" max="11" width="4.28515625" style="98" customWidth="1"/>
    <col min="12" max="12" width="6.28515625" style="98" customWidth="1"/>
    <col min="13" max="13" width="6.140625" style="98" customWidth="1"/>
    <col min="14" max="14" width="6.7109375" style="98" customWidth="1"/>
    <col min="15" max="16" width="7.140625" style="98" customWidth="1"/>
    <col min="17" max="17" width="11.5703125" style="98" customWidth="1"/>
    <col min="18" max="18" width="7.7109375" style="98" customWidth="1"/>
    <col min="19" max="19" width="7.42578125" style="40" customWidth="1"/>
    <col min="20" max="16384" width="9.140625" style="40"/>
  </cols>
  <sheetData>
    <row r="1" spans="1:23" ht="13.5">
      <c r="A1" s="178" t="s">
        <v>105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38" t="s">
        <v>5</v>
      </c>
      <c r="S1" s="39"/>
    </row>
    <row r="2" spans="1:23" ht="13.5">
      <c r="A2" s="179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41"/>
      <c r="S2" s="41"/>
    </row>
    <row r="3" spans="1:23" ht="12.75">
      <c r="A3" s="42"/>
      <c r="B3" s="42"/>
      <c r="C3" s="43"/>
      <c r="D3" s="42"/>
      <c r="E3" s="44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/>
      <c r="S3" s="45"/>
      <c r="T3" s="46"/>
      <c r="U3" s="46"/>
      <c r="V3" s="46"/>
      <c r="W3" s="46"/>
    </row>
    <row r="4" spans="1:23" s="94" customFormat="1" ht="15">
      <c r="A4" s="47"/>
      <c r="B4" s="47"/>
      <c r="C4" s="42" t="s">
        <v>2</v>
      </c>
      <c r="D4" s="42"/>
      <c r="E4" s="42"/>
      <c r="F4" s="48"/>
      <c r="G4" s="48"/>
      <c r="H4" s="49">
        <v>1.71661</v>
      </c>
      <c r="I4" s="50">
        <v>2.7288899999999998</v>
      </c>
      <c r="J4" s="42"/>
      <c r="K4" s="42"/>
      <c r="L4" s="42"/>
      <c r="M4" s="42"/>
      <c r="N4" s="125">
        <v>1.212372</v>
      </c>
      <c r="O4" s="51"/>
      <c r="P4" s="42"/>
      <c r="Q4" s="51"/>
      <c r="R4" s="47"/>
      <c r="S4" s="108"/>
      <c r="T4" s="108"/>
      <c r="U4" s="108"/>
      <c r="V4" s="108"/>
      <c r="W4" s="108"/>
    </row>
    <row r="5" spans="1:23" s="94" customFormat="1" ht="12.75" customHeight="1">
      <c r="A5" s="52"/>
      <c r="B5" s="53"/>
      <c r="C5" s="52"/>
      <c r="D5" s="63"/>
      <c r="E5" s="102"/>
      <c r="F5" s="180" t="s">
        <v>72</v>
      </c>
      <c r="G5" s="181"/>
      <c r="H5" s="181"/>
      <c r="I5" s="181"/>
      <c r="J5" s="181"/>
      <c r="K5" s="181"/>
      <c r="L5" s="181"/>
      <c r="M5" s="181"/>
      <c r="N5" s="182"/>
      <c r="O5" s="54" t="s">
        <v>73</v>
      </c>
      <c r="P5" s="140" t="s">
        <v>74</v>
      </c>
      <c r="Q5" s="55" t="s">
        <v>75</v>
      </c>
    </row>
    <row r="6" spans="1:23" s="94" customFormat="1" ht="12.75" customHeight="1">
      <c r="A6" s="56" t="s">
        <v>0</v>
      </c>
      <c r="B6" s="57" t="s">
        <v>76</v>
      </c>
      <c r="C6" s="58" t="s">
        <v>77</v>
      </c>
      <c r="D6" s="58" t="s">
        <v>78</v>
      </c>
      <c r="E6" s="59" t="s">
        <v>79</v>
      </c>
      <c r="F6" s="183" t="s">
        <v>80</v>
      </c>
      <c r="G6" s="184"/>
      <c r="H6" s="183" t="s">
        <v>81</v>
      </c>
      <c r="I6" s="184"/>
      <c r="J6" s="185" t="s">
        <v>82</v>
      </c>
      <c r="K6" s="186"/>
      <c r="L6" s="186"/>
      <c r="M6" s="186"/>
      <c r="N6" s="187"/>
      <c r="O6" s="59" t="s">
        <v>83</v>
      </c>
      <c r="P6" s="141" t="s">
        <v>84</v>
      </c>
      <c r="Q6" s="60" t="s">
        <v>85</v>
      </c>
    </row>
    <row r="7" spans="1:23" s="94" customFormat="1" ht="12.75" customHeight="1">
      <c r="A7" s="56" t="s">
        <v>86</v>
      </c>
      <c r="B7" s="57" t="s">
        <v>87</v>
      </c>
      <c r="C7" s="58"/>
      <c r="D7" s="59" t="s">
        <v>88</v>
      </c>
      <c r="E7" s="58" t="s">
        <v>89</v>
      </c>
      <c r="F7" s="58" t="s">
        <v>90</v>
      </c>
      <c r="G7" s="61" t="s">
        <v>91</v>
      </c>
      <c r="H7" s="58" t="s">
        <v>90</v>
      </c>
      <c r="I7" s="61" t="s">
        <v>91</v>
      </c>
      <c r="J7" s="58" t="s">
        <v>92</v>
      </c>
      <c r="K7" s="62" t="s">
        <v>93</v>
      </c>
      <c r="L7" s="63" t="s">
        <v>94</v>
      </c>
      <c r="M7" s="64" t="s">
        <v>95</v>
      </c>
      <c r="N7" s="65" t="s">
        <v>96</v>
      </c>
      <c r="O7" s="58" t="s">
        <v>97</v>
      </c>
      <c r="P7" s="142" t="s">
        <v>98</v>
      </c>
      <c r="Q7" s="66" t="s">
        <v>98</v>
      </c>
    </row>
    <row r="8" spans="1:23" s="94" customFormat="1" ht="12" customHeight="1">
      <c r="A8" s="56"/>
      <c r="B8" s="67"/>
      <c r="C8" s="58"/>
      <c r="D8" s="58"/>
      <c r="E8" s="103"/>
      <c r="F8" s="59" t="s">
        <v>99</v>
      </c>
      <c r="G8" s="61" t="s">
        <v>100</v>
      </c>
      <c r="H8" s="59" t="s">
        <v>99</v>
      </c>
      <c r="I8" s="61" t="s">
        <v>100</v>
      </c>
      <c r="J8" s="58" t="s">
        <v>101</v>
      </c>
      <c r="K8" s="56"/>
      <c r="L8" s="58" t="s">
        <v>89</v>
      </c>
      <c r="M8" s="64" t="s">
        <v>102</v>
      </c>
      <c r="N8" s="64" t="s">
        <v>100</v>
      </c>
      <c r="O8" s="68"/>
      <c r="P8" s="143" t="s">
        <v>97</v>
      </c>
      <c r="Q8" s="58" t="s">
        <v>97</v>
      </c>
    </row>
    <row r="9" spans="1:23" s="94" customFormat="1" ht="12" customHeight="1">
      <c r="A9" s="69"/>
      <c r="B9" s="70"/>
      <c r="C9" s="71"/>
      <c r="D9" s="71"/>
      <c r="E9" s="104"/>
      <c r="F9" s="72"/>
      <c r="G9" s="73"/>
      <c r="H9" s="72" t="s">
        <v>103</v>
      </c>
      <c r="I9" s="72" t="s">
        <v>104</v>
      </c>
      <c r="J9" s="71"/>
      <c r="K9" s="69"/>
      <c r="L9" s="58"/>
      <c r="M9" s="74"/>
      <c r="N9" s="75" t="s">
        <v>1</v>
      </c>
      <c r="O9" s="76"/>
      <c r="P9" s="143"/>
      <c r="Q9" s="58"/>
    </row>
    <row r="10" spans="1:23" s="94" customFormat="1" ht="12">
      <c r="A10" s="77">
        <v>1</v>
      </c>
      <c r="B10" s="78">
        <v>2</v>
      </c>
      <c r="C10" s="77">
        <v>3</v>
      </c>
      <c r="D10" s="77">
        <v>4</v>
      </c>
      <c r="E10" s="77">
        <v>5</v>
      </c>
      <c r="F10" s="77">
        <v>6</v>
      </c>
      <c r="G10" s="79">
        <v>7</v>
      </c>
      <c r="H10" s="79">
        <v>8</v>
      </c>
      <c r="I10" s="80">
        <v>9</v>
      </c>
      <c r="J10" s="79">
        <v>10</v>
      </c>
      <c r="K10" s="79">
        <v>11</v>
      </c>
      <c r="L10" s="79">
        <v>12</v>
      </c>
      <c r="M10" s="79">
        <v>13</v>
      </c>
      <c r="N10" s="79">
        <v>14</v>
      </c>
      <c r="O10" s="77">
        <v>15</v>
      </c>
      <c r="P10" s="79">
        <v>16</v>
      </c>
      <c r="Q10" s="79">
        <v>17</v>
      </c>
    </row>
    <row r="11" spans="1:23" s="94" customFormat="1" ht="12">
      <c r="A11" s="77"/>
      <c r="B11" s="78"/>
      <c r="C11" s="77" t="s">
        <v>182</v>
      </c>
      <c r="D11" s="77"/>
      <c r="E11" s="77"/>
      <c r="F11" s="77"/>
      <c r="G11" s="79"/>
      <c r="H11" s="79"/>
      <c r="I11" s="80"/>
      <c r="J11" s="79"/>
      <c r="K11" s="79"/>
      <c r="L11" s="79"/>
      <c r="M11" s="79"/>
      <c r="N11" s="79"/>
      <c r="O11" s="77"/>
      <c r="P11" s="79"/>
      <c r="Q11" s="79"/>
    </row>
    <row r="12" spans="1:23" s="94" customFormat="1" ht="14.25">
      <c r="A12" s="109">
        <v>1</v>
      </c>
      <c r="B12" s="110" t="s">
        <v>109</v>
      </c>
      <c r="C12" s="111" t="s">
        <v>110</v>
      </c>
      <c r="D12" s="109" t="s">
        <v>177</v>
      </c>
      <c r="E12" s="112">
        <v>20</v>
      </c>
      <c r="F12" s="113">
        <v>1.1000000000000001</v>
      </c>
      <c r="G12" s="113"/>
      <c r="H12" s="107">
        <v>1.888271</v>
      </c>
      <c r="I12" s="107">
        <v>0</v>
      </c>
      <c r="J12" s="111"/>
      <c r="K12" s="114"/>
      <c r="L12" s="109"/>
      <c r="M12" s="113"/>
      <c r="N12" s="112"/>
      <c r="O12" s="106">
        <v>1.1000000000000001</v>
      </c>
      <c r="P12" s="106">
        <v>2.9882710000000001</v>
      </c>
      <c r="Q12" s="115">
        <v>59.765420000000006</v>
      </c>
    </row>
    <row r="13" spans="1:23" s="94" customFormat="1" ht="14.25">
      <c r="A13" s="109">
        <v>2</v>
      </c>
      <c r="B13" s="110" t="s">
        <v>111</v>
      </c>
      <c r="C13" s="111" t="s">
        <v>112</v>
      </c>
      <c r="D13" s="109" t="s">
        <v>177</v>
      </c>
      <c r="E13" s="112">
        <v>15</v>
      </c>
      <c r="F13" s="113">
        <v>0.56000000000000005</v>
      </c>
      <c r="G13" s="113"/>
      <c r="H13" s="107">
        <v>0.96130160000000009</v>
      </c>
      <c r="I13" s="113">
        <v>0</v>
      </c>
      <c r="J13" s="111"/>
      <c r="K13" s="114"/>
      <c r="L13" s="109"/>
      <c r="M13" s="113"/>
      <c r="N13" s="112"/>
      <c r="O13" s="113"/>
      <c r="P13" s="112">
        <v>0.96130160000000009</v>
      </c>
      <c r="Q13" s="115">
        <v>14.419524000000001</v>
      </c>
    </row>
    <row r="14" spans="1:23" s="94" customFormat="1" ht="24">
      <c r="A14" s="116">
        <v>5</v>
      </c>
      <c r="B14" s="117" t="s">
        <v>113</v>
      </c>
      <c r="C14" s="118" t="s">
        <v>114</v>
      </c>
      <c r="D14" s="117" t="s">
        <v>178</v>
      </c>
      <c r="E14" s="117" t="s">
        <v>192</v>
      </c>
      <c r="F14" s="117" t="s">
        <v>115</v>
      </c>
      <c r="G14" s="117" t="s">
        <v>116</v>
      </c>
      <c r="H14" s="107">
        <v>0.61797959999999996</v>
      </c>
      <c r="I14" s="119">
        <v>0</v>
      </c>
      <c r="J14" s="111" t="s">
        <v>117</v>
      </c>
      <c r="K14" s="109" t="s">
        <v>179</v>
      </c>
      <c r="L14" s="112">
        <v>1.61E-2</v>
      </c>
      <c r="M14" s="112">
        <v>28.57</v>
      </c>
      <c r="N14" s="112">
        <v>0.55657216999999992</v>
      </c>
      <c r="O14" s="119">
        <v>0.55657216999999992</v>
      </c>
      <c r="P14" s="119">
        <v>1.2045517699999999</v>
      </c>
      <c r="Q14" s="115">
        <v>26.500138939999999</v>
      </c>
    </row>
    <row r="15" spans="1:23" s="94" customFormat="1" ht="14.25">
      <c r="A15" s="169">
        <v>10</v>
      </c>
      <c r="B15" s="163" t="s">
        <v>123</v>
      </c>
      <c r="C15" s="171" t="s">
        <v>124</v>
      </c>
      <c r="D15" s="163" t="s">
        <v>179</v>
      </c>
      <c r="E15" s="163" t="s">
        <v>183</v>
      </c>
      <c r="F15" s="163" t="s">
        <v>125</v>
      </c>
      <c r="G15" s="163" t="s">
        <v>126</v>
      </c>
      <c r="H15" s="107">
        <v>7.9135721000000006</v>
      </c>
      <c r="I15" s="167">
        <v>0</v>
      </c>
      <c r="J15" s="111" t="s">
        <v>118</v>
      </c>
      <c r="K15" s="109" t="s">
        <v>179</v>
      </c>
      <c r="L15" s="112">
        <v>1.02</v>
      </c>
      <c r="M15" s="112">
        <v>27.6</v>
      </c>
      <c r="N15" s="112">
        <v>34.063920000000003</v>
      </c>
      <c r="O15" s="167">
        <v>44.543686440000002</v>
      </c>
      <c r="P15" s="167">
        <v>53.26725854</v>
      </c>
      <c r="Q15" s="115">
        <v>138.49487220400002</v>
      </c>
    </row>
    <row r="16" spans="1:23" s="94" customFormat="1" ht="14.25">
      <c r="A16" s="170"/>
      <c r="B16" s="164"/>
      <c r="C16" s="172"/>
      <c r="D16" s="164"/>
      <c r="E16" s="164"/>
      <c r="F16" s="164"/>
      <c r="G16" s="164"/>
      <c r="H16" s="107"/>
      <c r="I16" s="168"/>
      <c r="J16" s="111" t="s">
        <v>119</v>
      </c>
      <c r="K16" s="109" t="s">
        <v>178</v>
      </c>
      <c r="L16" s="113">
        <v>1.35</v>
      </c>
      <c r="M16" s="112">
        <v>3.5</v>
      </c>
      <c r="N16" s="112">
        <v>5.7172500000000008</v>
      </c>
      <c r="O16" s="168"/>
      <c r="P16" s="168"/>
      <c r="Q16" s="115">
        <v>0</v>
      </c>
    </row>
    <row r="17" spans="1:17" s="94" customFormat="1" ht="14.25">
      <c r="A17" s="170"/>
      <c r="B17" s="164"/>
      <c r="C17" s="172"/>
      <c r="D17" s="164"/>
      <c r="E17" s="164"/>
      <c r="F17" s="164"/>
      <c r="G17" s="164"/>
      <c r="H17" s="107"/>
      <c r="I17" s="168"/>
      <c r="J17" s="111" t="s">
        <v>120</v>
      </c>
      <c r="K17" s="109" t="s">
        <v>179</v>
      </c>
      <c r="L17" s="113">
        <v>3.6600000000000001E-2</v>
      </c>
      <c r="M17" s="112">
        <v>107.54</v>
      </c>
      <c r="N17" s="112">
        <v>4.7625164399999997</v>
      </c>
      <c r="O17" s="168"/>
      <c r="P17" s="168"/>
      <c r="Q17" s="115">
        <v>0</v>
      </c>
    </row>
    <row r="18" spans="1:17" s="94" customFormat="1" ht="14.25">
      <c r="A18" s="109">
        <v>11</v>
      </c>
      <c r="B18" s="110" t="s">
        <v>121</v>
      </c>
      <c r="C18" s="111" t="s">
        <v>184</v>
      </c>
      <c r="D18" s="109" t="s">
        <v>122</v>
      </c>
      <c r="E18" s="112">
        <v>45</v>
      </c>
      <c r="F18" s="113"/>
      <c r="G18" s="113"/>
      <c r="H18" s="107">
        <v>0</v>
      </c>
      <c r="I18" s="113">
        <v>0</v>
      </c>
      <c r="J18" s="111" t="s">
        <v>184</v>
      </c>
      <c r="K18" s="114" t="s">
        <v>176</v>
      </c>
      <c r="L18" s="109">
        <v>1</v>
      </c>
      <c r="M18" s="113">
        <v>0.42</v>
      </c>
      <c r="N18" s="112">
        <v>0.50819999999999999</v>
      </c>
      <c r="O18" s="113">
        <v>0.50819999999999999</v>
      </c>
      <c r="P18" s="112">
        <v>0.50819999999999999</v>
      </c>
      <c r="Q18" s="115">
        <v>22.869</v>
      </c>
    </row>
    <row r="19" spans="1:17" s="94" customFormat="1" ht="24">
      <c r="A19" s="169">
        <v>14</v>
      </c>
      <c r="B19" s="163" t="s">
        <v>128</v>
      </c>
      <c r="C19" s="171" t="s">
        <v>185</v>
      </c>
      <c r="D19" s="169" t="s">
        <v>178</v>
      </c>
      <c r="E19" s="169">
        <v>45</v>
      </c>
      <c r="F19" s="173">
        <v>0.66</v>
      </c>
      <c r="G19" s="173">
        <v>0.06</v>
      </c>
      <c r="H19" s="107">
        <v>1.1329625999999999</v>
      </c>
      <c r="I19" s="173">
        <v>0</v>
      </c>
      <c r="J19" s="111" t="s">
        <v>117</v>
      </c>
      <c r="K19" s="109" t="s">
        <v>179</v>
      </c>
      <c r="L19" s="122">
        <v>0.02</v>
      </c>
      <c r="M19" s="112">
        <v>28.57</v>
      </c>
      <c r="N19" s="112">
        <v>0.69139399999999995</v>
      </c>
      <c r="O19" s="173">
        <v>1.161842</v>
      </c>
      <c r="P19" s="173">
        <v>2.3548046</v>
      </c>
      <c r="Q19" s="115">
        <v>105.966207</v>
      </c>
    </row>
    <row r="20" spans="1:17" s="94" customFormat="1" ht="14.25">
      <c r="A20" s="175"/>
      <c r="B20" s="176"/>
      <c r="C20" s="177"/>
      <c r="D20" s="175"/>
      <c r="E20" s="175"/>
      <c r="F20" s="174"/>
      <c r="G20" s="174"/>
      <c r="H20" s="107">
        <v>0</v>
      </c>
      <c r="I20" s="174"/>
      <c r="J20" s="111" t="s">
        <v>129</v>
      </c>
      <c r="K20" s="109" t="s">
        <v>178</v>
      </c>
      <c r="L20" s="122">
        <v>1.08</v>
      </c>
      <c r="M20" s="112">
        <v>0.36</v>
      </c>
      <c r="N20" s="112">
        <v>0.47044800000000003</v>
      </c>
      <c r="O20" s="174"/>
      <c r="P20" s="174"/>
      <c r="Q20" s="115"/>
    </row>
    <row r="21" spans="1:17" s="94" customFormat="1" ht="24">
      <c r="A21" s="109">
        <v>15</v>
      </c>
      <c r="B21" s="110" t="s">
        <v>130</v>
      </c>
      <c r="C21" s="111" t="s">
        <v>131</v>
      </c>
      <c r="D21" s="109" t="s">
        <v>178</v>
      </c>
      <c r="E21" s="112">
        <v>22</v>
      </c>
      <c r="F21" s="113">
        <v>0.1</v>
      </c>
      <c r="G21" s="113">
        <v>0.01</v>
      </c>
      <c r="H21" s="107">
        <v>0.17166100000000001</v>
      </c>
      <c r="I21" s="113">
        <v>0</v>
      </c>
      <c r="J21" s="111" t="s">
        <v>117</v>
      </c>
      <c r="K21" s="114" t="s">
        <v>180</v>
      </c>
      <c r="L21" s="109">
        <v>2.0400000000000001E-2</v>
      </c>
      <c r="M21" s="112">
        <v>28.57</v>
      </c>
      <c r="N21" s="112">
        <v>0.70522187999999997</v>
      </c>
      <c r="O21" s="113">
        <v>0.70522187999999997</v>
      </c>
      <c r="P21" s="112">
        <v>0.88688287999999993</v>
      </c>
      <c r="Q21" s="115">
        <v>19.511423359999998</v>
      </c>
    </row>
    <row r="22" spans="1:17" s="94" customFormat="1" ht="24">
      <c r="A22" s="109">
        <v>16</v>
      </c>
      <c r="B22" s="110" t="s">
        <v>132</v>
      </c>
      <c r="C22" s="111" t="s">
        <v>133</v>
      </c>
      <c r="D22" s="109" t="s">
        <v>178</v>
      </c>
      <c r="E22" s="112">
        <v>26.5</v>
      </c>
      <c r="F22" s="113">
        <v>8.7499999999999994E-2</v>
      </c>
      <c r="G22" s="113">
        <v>2.7499999999999997E-2</v>
      </c>
      <c r="H22" s="107">
        <v>0.150203375</v>
      </c>
      <c r="I22" s="113">
        <v>0</v>
      </c>
      <c r="J22" s="111" t="s">
        <v>117</v>
      </c>
      <c r="K22" s="114" t="s">
        <v>180</v>
      </c>
      <c r="L22" s="109">
        <v>4.2050000000000004E-2</v>
      </c>
      <c r="M22" s="112">
        <v>28.57</v>
      </c>
      <c r="N22" s="112">
        <v>1.4536558850000001</v>
      </c>
      <c r="O22" s="113">
        <v>1.4536558850000001</v>
      </c>
      <c r="P22" s="112">
        <v>1.63135926</v>
      </c>
      <c r="Q22" s="115">
        <v>43.231020389999998</v>
      </c>
    </row>
    <row r="23" spans="1:17" s="94" customFormat="1" ht="14.25">
      <c r="A23" s="169">
        <v>17</v>
      </c>
      <c r="B23" s="163" t="s">
        <v>134</v>
      </c>
      <c r="C23" s="171" t="s">
        <v>135</v>
      </c>
      <c r="D23" s="163" t="s">
        <v>178</v>
      </c>
      <c r="E23" s="163" t="s">
        <v>186</v>
      </c>
      <c r="F23" s="163" t="s">
        <v>136</v>
      </c>
      <c r="G23" s="163"/>
      <c r="H23" s="107">
        <v>0.1888271</v>
      </c>
      <c r="I23" s="167">
        <v>0</v>
      </c>
      <c r="J23" s="111" t="s">
        <v>137</v>
      </c>
      <c r="K23" s="109" t="s">
        <v>179</v>
      </c>
      <c r="L23" s="112">
        <v>1.1100000000000001</v>
      </c>
      <c r="M23" s="112">
        <v>1.61</v>
      </c>
      <c r="N23" s="112">
        <v>2.1623910000000004</v>
      </c>
      <c r="O23" s="167">
        <v>2.9662545000000002</v>
      </c>
      <c r="P23" s="167">
        <v>3.1550816000000004</v>
      </c>
      <c r="Q23" s="115">
        <v>83.609662400000005</v>
      </c>
    </row>
    <row r="24" spans="1:17" s="94" customFormat="1" ht="14.25">
      <c r="A24" s="170"/>
      <c r="B24" s="164"/>
      <c r="C24" s="172"/>
      <c r="D24" s="164"/>
      <c r="E24" s="164"/>
      <c r="F24" s="164"/>
      <c r="G24" s="164"/>
      <c r="H24" s="107">
        <v>0</v>
      </c>
      <c r="I24" s="168"/>
      <c r="J24" s="111" t="s">
        <v>138</v>
      </c>
      <c r="K24" s="109" t="s">
        <v>122</v>
      </c>
      <c r="L24" s="113">
        <v>2.06</v>
      </c>
      <c r="M24" s="112">
        <v>0.32250000000000001</v>
      </c>
      <c r="N24" s="112">
        <v>0.80386349999999995</v>
      </c>
      <c r="O24" s="168"/>
      <c r="P24" s="168"/>
      <c r="Q24" s="115"/>
    </row>
    <row r="25" spans="1:17" s="94" customFormat="1" ht="14.25">
      <c r="A25" s="109">
        <v>18</v>
      </c>
      <c r="B25" s="110" t="s">
        <v>139</v>
      </c>
      <c r="C25" s="120" t="s">
        <v>140</v>
      </c>
      <c r="D25" s="109" t="s">
        <v>177</v>
      </c>
      <c r="E25" s="121">
        <v>4</v>
      </c>
      <c r="F25" s="122">
        <v>1.1000000000000001</v>
      </c>
      <c r="G25" s="116"/>
      <c r="H25" s="107">
        <v>0</v>
      </c>
      <c r="I25" s="112">
        <v>0</v>
      </c>
      <c r="J25" s="120"/>
      <c r="K25" s="109" t="s">
        <v>122</v>
      </c>
      <c r="L25" s="113">
        <v>3.06</v>
      </c>
      <c r="M25" s="112">
        <v>0.2225</v>
      </c>
      <c r="N25" s="112">
        <v>0.82382850000000007</v>
      </c>
      <c r="O25" s="113">
        <v>0.82382850000000007</v>
      </c>
      <c r="P25" s="112">
        <v>0.82382850000000007</v>
      </c>
      <c r="Q25" s="115">
        <v>3.2953140000000003</v>
      </c>
    </row>
    <row r="26" spans="1:17" s="94" customFormat="1" ht="14.25">
      <c r="A26" s="109">
        <v>20</v>
      </c>
      <c r="B26" s="110" t="s">
        <v>141</v>
      </c>
      <c r="C26" s="120" t="s">
        <v>197</v>
      </c>
      <c r="D26" s="109" t="s">
        <v>142</v>
      </c>
      <c r="E26" s="121">
        <v>3</v>
      </c>
      <c r="F26" s="122">
        <v>0.33</v>
      </c>
      <c r="G26" s="116">
        <v>0.14000000000000001</v>
      </c>
      <c r="H26" s="107">
        <v>0</v>
      </c>
      <c r="I26" s="112">
        <v>0</v>
      </c>
      <c r="J26" s="120" t="s">
        <v>143</v>
      </c>
      <c r="K26" s="109" t="s">
        <v>142</v>
      </c>
      <c r="L26" s="112">
        <v>1</v>
      </c>
      <c r="M26" s="113">
        <v>2.96</v>
      </c>
      <c r="N26" s="112">
        <v>3.5815999999999999</v>
      </c>
      <c r="O26" s="123">
        <v>3.5815999999999999</v>
      </c>
      <c r="P26" s="112">
        <v>3.7216</v>
      </c>
      <c r="Q26" s="115">
        <v>11.1648</v>
      </c>
    </row>
    <row r="27" spans="1:17" s="94" customFormat="1" ht="14.25">
      <c r="A27" s="109">
        <v>21</v>
      </c>
      <c r="B27" s="110" t="s">
        <v>144</v>
      </c>
      <c r="C27" s="120" t="s">
        <v>145</v>
      </c>
      <c r="D27" s="109" t="s">
        <v>122</v>
      </c>
      <c r="E27" s="121">
        <v>12</v>
      </c>
      <c r="F27" s="122">
        <v>0.19</v>
      </c>
      <c r="G27" s="116">
        <v>0.16200000000000001</v>
      </c>
      <c r="H27" s="107">
        <v>0.3261559</v>
      </c>
      <c r="I27" s="112">
        <v>0</v>
      </c>
      <c r="J27" s="120" t="s">
        <v>145</v>
      </c>
      <c r="K27" s="109" t="s">
        <v>122</v>
      </c>
      <c r="L27" s="112">
        <v>1</v>
      </c>
      <c r="M27" s="113">
        <v>0.4</v>
      </c>
      <c r="N27" s="112">
        <v>0.48399999999999999</v>
      </c>
      <c r="O27" s="123">
        <v>0.48399999999999999</v>
      </c>
      <c r="P27" s="112">
        <v>0.97215589999999996</v>
      </c>
      <c r="Q27" s="115">
        <v>11.6658708</v>
      </c>
    </row>
    <row r="28" spans="1:17" s="94" customFormat="1" ht="14.25">
      <c r="A28" s="169">
        <v>22</v>
      </c>
      <c r="B28" s="163" t="s">
        <v>146</v>
      </c>
      <c r="C28" s="171" t="s">
        <v>187</v>
      </c>
      <c r="D28" s="163" t="s">
        <v>181</v>
      </c>
      <c r="E28" s="167">
        <v>1.5</v>
      </c>
      <c r="F28" s="163" t="s">
        <v>147</v>
      </c>
      <c r="G28" s="163"/>
      <c r="H28" s="107">
        <v>0.65917824000000003</v>
      </c>
      <c r="I28" s="165">
        <v>0</v>
      </c>
      <c r="J28" s="111" t="s">
        <v>148</v>
      </c>
      <c r="K28" s="109" t="s">
        <v>122</v>
      </c>
      <c r="L28" s="112">
        <v>0.3</v>
      </c>
      <c r="M28" s="112">
        <v>0.8</v>
      </c>
      <c r="N28" s="112">
        <v>0.29039999999999999</v>
      </c>
      <c r="O28" s="167">
        <v>0.55357499999999993</v>
      </c>
      <c r="P28" s="167">
        <v>1.2127532400000001</v>
      </c>
      <c r="Q28" s="115">
        <v>1.8191298600000001</v>
      </c>
    </row>
    <row r="29" spans="1:17" s="94" customFormat="1" ht="14.25">
      <c r="A29" s="170"/>
      <c r="B29" s="164"/>
      <c r="C29" s="172"/>
      <c r="D29" s="164"/>
      <c r="E29" s="168"/>
      <c r="F29" s="164"/>
      <c r="G29" s="164"/>
      <c r="H29" s="107">
        <v>0</v>
      </c>
      <c r="I29" s="166"/>
      <c r="J29" s="111" t="s">
        <v>149</v>
      </c>
      <c r="K29" s="114" t="s">
        <v>122</v>
      </c>
      <c r="L29" s="113">
        <v>0.25</v>
      </c>
      <c r="M29" s="112">
        <v>0.87</v>
      </c>
      <c r="N29" s="112">
        <v>0.26317499999999999</v>
      </c>
      <c r="O29" s="168"/>
      <c r="P29" s="168"/>
      <c r="Q29" s="115">
        <v>0</v>
      </c>
    </row>
    <row r="30" spans="1:17" s="94" customFormat="1" ht="14.25">
      <c r="A30" s="109">
        <v>23</v>
      </c>
      <c r="B30" s="110" t="s">
        <v>150</v>
      </c>
      <c r="C30" s="120" t="s">
        <v>151</v>
      </c>
      <c r="D30" s="109" t="s">
        <v>142</v>
      </c>
      <c r="E30" s="121">
        <v>3</v>
      </c>
      <c r="F30" s="122">
        <v>0.22</v>
      </c>
      <c r="G30" s="116">
        <v>0.04</v>
      </c>
      <c r="H30" s="107">
        <v>0.3776542</v>
      </c>
      <c r="I30" s="112">
        <v>0</v>
      </c>
      <c r="J30" s="120" t="s">
        <v>143</v>
      </c>
      <c r="K30" s="109" t="s">
        <v>142</v>
      </c>
      <c r="L30" s="112">
        <v>1</v>
      </c>
      <c r="M30" s="113">
        <v>3.15</v>
      </c>
      <c r="N30" s="112">
        <v>3.8114999999999997</v>
      </c>
      <c r="O30" s="123">
        <v>3.8114999999999997</v>
      </c>
      <c r="P30" s="112">
        <v>4.2291542</v>
      </c>
      <c r="Q30" s="115">
        <v>12.6874626</v>
      </c>
    </row>
    <row r="31" spans="1:17" s="94" customFormat="1" ht="14.25">
      <c r="A31" s="109">
        <v>24</v>
      </c>
      <c r="B31" s="110" t="s">
        <v>150</v>
      </c>
      <c r="C31" s="120" t="s">
        <v>152</v>
      </c>
      <c r="D31" s="109" t="s">
        <v>142</v>
      </c>
      <c r="E31" s="121">
        <v>7.5</v>
      </c>
      <c r="F31" s="122">
        <v>0.22</v>
      </c>
      <c r="G31" s="116">
        <v>0.04</v>
      </c>
      <c r="H31" s="107">
        <v>4.1541962000000002E-2</v>
      </c>
      <c r="I31" s="112">
        <v>0</v>
      </c>
      <c r="J31" s="120" t="s">
        <v>143</v>
      </c>
      <c r="K31" s="109" t="s">
        <v>142</v>
      </c>
      <c r="L31" s="112">
        <v>1</v>
      </c>
      <c r="M31" s="113">
        <v>3.15</v>
      </c>
      <c r="N31" s="112">
        <v>3.8114999999999997</v>
      </c>
      <c r="O31" s="123">
        <v>3.8114999999999997</v>
      </c>
      <c r="P31" s="112">
        <v>3.8930419619999999</v>
      </c>
      <c r="Q31" s="115">
        <v>29.197814715</v>
      </c>
    </row>
    <row r="32" spans="1:17" s="94" customFormat="1" ht="24">
      <c r="A32" s="129">
        <v>25</v>
      </c>
      <c r="B32" s="132" t="s">
        <v>153</v>
      </c>
      <c r="C32" s="135" t="s">
        <v>188</v>
      </c>
      <c r="D32" s="132" t="s">
        <v>179</v>
      </c>
      <c r="E32" s="126">
        <v>1.1000000000000001</v>
      </c>
      <c r="F32" s="132" t="s">
        <v>154</v>
      </c>
      <c r="G32" s="132" t="s">
        <v>155</v>
      </c>
      <c r="H32" s="107">
        <v>7.1582637</v>
      </c>
      <c r="I32" s="126">
        <v>0</v>
      </c>
      <c r="J32" s="111" t="s">
        <v>127</v>
      </c>
      <c r="K32" s="109" t="s">
        <v>179</v>
      </c>
      <c r="L32" s="112">
        <v>1.1000000000000001</v>
      </c>
      <c r="M32" s="112">
        <v>24.85</v>
      </c>
      <c r="N32" s="112">
        <v>33.075350000000007</v>
      </c>
      <c r="O32" s="126">
        <v>47.256550000000004</v>
      </c>
      <c r="P32" s="126">
        <v>59.574813700000007</v>
      </c>
      <c r="Q32" s="115">
        <v>65.532295070000018</v>
      </c>
    </row>
    <row r="33" spans="1:26" s="94" customFormat="1" ht="17.25" customHeight="1">
      <c r="A33" s="130"/>
      <c r="B33" s="133"/>
      <c r="C33" s="136"/>
      <c r="D33" s="133"/>
      <c r="E33" s="127"/>
      <c r="F33" s="133"/>
      <c r="G33" s="133"/>
      <c r="H33" s="107">
        <v>0</v>
      </c>
      <c r="I33" s="127"/>
      <c r="J33" s="144" t="s">
        <v>198</v>
      </c>
      <c r="K33" s="109" t="s">
        <v>179</v>
      </c>
      <c r="L33" s="113">
        <v>8</v>
      </c>
      <c r="M33" s="112">
        <v>1</v>
      </c>
      <c r="N33" s="112">
        <v>9.68</v>
      </c>
      <c r="O33" s="127"/>
      <c r="P33" s="127"/>
      <c r="Q33" s="115"/>
    </row>
    <row r="34" spans="1:26" s="94" customFormat="1" ht="24">
      <c r="A34" s="131"/>
      <c r="B34" s="134"/>
      <c r="C34" s="137"/>
      <c r="D34" s="134"/>
      <c r="E34" s="128"/>
      <c r="F34" s="134"/>
      <c r="G34" s="134"/>
      <c r="H34" s="107">
        <v>0</v>
      </c>
      <c r="I34" s="128"/>
      <c r="J34" s="111" t="s">
        <v>191</v>
      </c>
      <c r="K34" s="109" t="s">
        <v>178</v>
      </c>
      <c r="L34" s="113">
        <v>1.2</v>
      </c>
      <c r="M34" s="112">
        <v>3.1</v>
      </c>
      <c r="N34" s="112">
        <v>4.5011999999999999</v>
      </c>
      <c r="O34" s="128"/>
      <c r="P34" s="128"/>
      <c r="Q34" s="115"/>
    </row>
    <row r="35" spans="1:26" s="94" customFormat="1" ht="24">
      <c r="A35" s="116">
        <v>26</v>
      </c>
      <c r="B35" s="117"/>
      <c r="C35" s="118" t="s">
        <v>189</v>
      </c>
      <c r="D35" s="117" t="s">
        <v>3</v>
      </c>
      <c r="E35" s="119">
        <v>1</v>
      </c>
      <c r="F35" s="113">
        <v>3.2</v>
      </c>
      <c r="G35" s="113"/>
      <c r="H35" s="107">
        <v>5.4931520000000003</v>
      </c>
      <c r="I35" s="119">
        <v>0</v>
      </c>
      <c r="J35" s="118" t="s">
        <v>190</v>
      </c>
      <c r="K35" s="117" t="s">
        <v>3</v>
      </c>
      <c r="L35" s="113">
        <v>1</v>
      </c>
      <c r="M35" s="112">
        <v>6.07</v>
      </c>
      <c r="N35" s="112">
        <v>7.3447000000000005</v>
      </c>
      <c r="O35" s="119">
        <v>7.3447000000000005</v>
      </c>
      <c r="P35" s="119">
        <v>12.837852000000002</v>
      </c>
      <c r="Q35" s="115">
        <v>12.837852000000002</v>
      </c>
    </row>
    <row r="36" spans="1:26" s="94" customFormat="1" ht="18.75" customHeight="1">
      <c r="A36" s="116">
        <v>27</v>
      </c>
      <c r="B36" s="117" t="s">
        <v>156</v>
      </c>
      <c r="C36" s="118" t="s">
        <v>157</v>
      </c>
      <c r="D36" s="117" t="s">
        <v>178</v>
      </c>
      <c r="E36" s="119">
        <v>22</v>
      </c>
      <c r="F36" s="117" t="s">
        <v>158</v>
      </c>
      <c r="G36" s="117" t="s">
        <v>159</v>
      </c>
      <c r="H36" s="107">
        <v>0.34332200000000002</v>
      </c>
      <c r="I36" s="119">
        <v>0</v>
      </c>
      <c r="J36" s="111" t="s">
        <v>138</v>
      </c>
      <c r="K36" s="109" t="s">
        <v>122</v>
      </c>
      <c r="L36" s="113">
        <v>2.4</v>
      </c>
      <c r="M36" s="112">
        <v>0.32250000000000001</v>
      </c>
      <c r="N36" s="112">
        <v>0.93654000000000004</v>
      </c>
      <c r="O36" s="119">
        <v>0.93654000000000004</v>
      </c>
      <c r="P36" s="119">
        <v>1.2998620000000001</v>
      </c>
      <c r="Q36" s="115">
        <v>28.596964</v>
      </c>
    </row>
    <row r="37" spans="1:26" s="94" customFormat="1" ht="17.25" customHeight="1">
      <c r="A37" s="116">
        <v>28</v>
      </c>
      <c r="B37" s="117" t="s">
        <v>160</v>
      </c>
      <c r="C37" s="118" t="s">
        <v>194</v>
      </c>
      <c r="D37" s="117" t="s">
        <v>3</v>
      </c>
      <c r="E37" s="119">
        <v>1</v>
      </c>
      <c r="F37" s="117" t="s">
        <v>161</v>
      </c>
      <c r="G37" s="117" t="s">
        <v>162</v>
      </c>
      <c r="H37" s="107">
        <v>1.6822778</v>
      </c>
      <c r="I37" s="119">
        <v>0</v>
      </c>
      <c r="J37" s="118" t="s">
        <v>163</v>
      </c>
      <c r="K37" s="117" t="s">
        <v>3</v>
      </c>
      <c r="L37" s="113">
        <v>1</v>
      </c>
      <c r="M37" s="112">
        <v>15</v>
      </c>
      <c r="N37" s="112">
        <v>18.149999999999999</v>
      </c>
      <c r="O37" s="119">
        <v>18.149999999999999</v>
      </c>
      <c r="P37" s="119">
        <v>19.892277799999999</v>
      </c>
      <c r="Q37" s="115">
        <v>19.892277799999999</v>
      </c>
    </row>
    <row r="38" spans="1:26" s="94" customFormat="1" ht="14.25">
      <c r="A38" s="116">
        <v>29</v>
      </c>
      <c r="B38" s="117" t="s">
        <v>164</v>
      </c>
      <c r="C38" s="118" t="s">
        <v>165</v>
      </c>
      <c r="D38" s="117" t="s">
        <v>3</v>
      </c>
      <c r="E38" s="119">
        <v>5</v>
      </c>
      <c r="F38" s="117" t="s">
        <v>166</v>
      </c>
      <c r="G38" s="117" t="s">
        <v>167</v>
      </c>
      <c r="H38" s="107">
        <v>0.59223044999999996</v>
      </c>
      <c r="I38" s="119">
        <v>0</v>
      </c>
      <c r="J38" s="118"/>
      <c r="K38" s="117"/>
      <c r="L38" s="113"/>
      <c r="M38" s="112"/>
      <c r="N38" s="112">
        <v>0</v>
      </c>
      <c r="O38" s="119"/>
      <c r="P38" s="119">
        <v>0.81923044999999994</v>
      </c>
      <c r="Q38" s="115">
        <v>4.0961522499999994</v>
      </c>
    </row>
    <row r="39" spans="1:26" s="94" customFormat="1" ht="36">
      <c r="A39" s="116">
        <v>30</v>
      </c>
      <c r="B39" s="117"/>
      <c r="C39" s="118" t="s">
        <v>168</v>
      </c>
      <c r="D39" s="117" t="s">
        <v>3</v>
      </c>
      <c r="E39" s="119">
        <v>1</v>
      </c>
      <c r="F39" s="117"/>
      <c r="G39" s="117"/>
      <c r="H39" s="107">
        <v>0</v>
      </c>
      <c r="I39" s="119">
        <v>0</v>
      </c>
      <c r="J39" s="118" t="s">
        <v>168</v>
      </c>
      <c r="K39" s="117" t="s">
        <v>3</v>
      </c>
      <c r="L39" s="113">
        <v>1</v>
      </c>
      <c r="M39" s="112">
        <v>6</v>
      </c>
      <c r="N39" s="112">
        <v>7.26</v>
      </c>
      <c r="O39" s="119">
        <v>7.26</v>
      </c>
      <c r="P39" s="119">
        <v>7.26</v>
      </c>
      <c r="Q39" s="115">
        <v>7.26</v>
      </c>
    </row>
    <row r="40" spans="1:26" s="94" customFormat="1" ht="36">
      <c r="A40" s="116">
        <v>31</v>
      </c>
      <c r="B40" s="117"/>
      <c r="C40" s="118" t="s">
        <v>169</v>
      </c>
      <c r="D40" s="117" t="s">
        <v>3</v>
      </c>
      <c r="E40" s="119">
        <v>2</v>
      </c>
      <c r="F40" s="117"/>
      <c r="G40" s="117"/>
      <c r="H40" s="107">
        <v>0</v>
      </c>
      <c r="I40" s="119">
        <v>0</v>
      </c>
      <c r="J40" s="118" t="s">
        <v>169</v>
      </c>
      <c r="K40" s="117" t="s">
        <v>3</v>
      </c>
      <c r="L40" s="113">
        <v>1</v>
      </c>
      <c r="M40" s="112">
        <v>12</v>
      </c>
      <c r="N40" s="112">
        <v>14.52</v>
      </c>
      <c r="O40" s="119">
        <v>14.52</v>
      </c>
      <c r="P40" s="119">
        <v>14.52</v>
      </c>
      <c r="Q40" s="115">
        <v>29.04</v>
      </c>
    </row>
    <row r="41" spans="1:26" s="94" customFormat="1" ht="36">
      <c r="A41" s="116">
        <v>32</v>
      </c>
      <c r="B41" s="117"/>
      <c r="C41" s="118" t="s">
        <v>170</v>
      </c>
      <c r="D41" s="117" t="s">
        <v>3</v>
      </c>
      <c r="E41" s="119">
        <v>2</v>
      </c>
      <c r="F41" s="117"/>
      <c r="G41" s="117"/>
      <c r="H41" s="107">
        <v>0</v>
      </c>
      <c r="I41" s="119">
        <v>0</v>
      </c>
      <c r="J41" s="118" t="s">
        <v>170</v>
      </c>
      <c r="K41" s="117" t="s">
        <v>3</v>
      </c>
      <c r="L41" s="113">
        <v>1</v>
      </c>
      <c r="M41" s="112">
        <v>5.5</v>
      </c>
      <c r="N41" s="112">
        <v>6.6549999999999994</v>
      </c>
      <c r="O41" s="119">
        <v>6.6549999999999994</v>
      </c>
      <c r="P41" s="119">
        <v>6.6549999999999994</v>
      </c>
      <c r="Q41" s="115">
        <v>13.309999999999999</v>
      </c>
    </row>
    <row r="42" spans="1:26" s="94" customFormat="1" ht="31.5" customHeight="1">
      <c r="A42" s="116">
        <v>33</v>
      </c>
      <c r="B42" s="117"/>
      <c r="C42" s="118" t="s">
        <v>171</v>
      </c>
      <c r="D42" s="117" t="s">
        <v>3</v>
      </c>
      <c r="E42" s="119">
        <v>2</v>
      </c>
      <c r="F42" s="117"/>
      <c r="G42" s="117"/>
      <c r="H42" s="107">
        <v>0</v>
      </c>
      <c r="I42" s="119">
        <v>0</v>
      </c>
      <c r="J42" s="139" t="s">
        <v>171</v>
      </c>
      <c r="K42" s="117" t="s">
        <v>3</v>
      </c>
      <c r="L42" s="113">
        <v>1</v>
      </c>
      <c r="M42" s="112">
        <v>3</v>
      </c>
      <c r="N42" s="112">
        <v>3.63</v>
      </c>
      <c r="O42" s="119">
        <v>3.63</v>
      </c>
      <c r="P42" s="119">
        <v>3.63</v>
      </c>
      <c r="Q42" s="115">
        <v>7.26</v>
      </c>
      <c r="Y42" s="94">
        <v>0.5</v>
      </c>
      <c r="Z42" s="94">
        <v>130</v>
      </c>
    </row>
    <row r="43" spans="1:26" s="94" customFormat="1" ht="24">
      <c r="A43" s="109">
        <v>34</v>
      </c>
      <c r="B43" s="110" t="s">
        <v>172</v>
      </c>
      <c r="C43" s="120" t="s">
        <v>173</v>
      </c>
      <c r="D43" s="110" t="s">
        <v>142</v>
      </c>
      <c r="E43" s="138">
        <v>3</v>
      </c>
      <c r="F43" s="110" t="s">
        <v>174</v>
      </c>
      <c r="G43" s="110" t="s">
        <v>175</v>
      </c>
      <c r="H43" s="107">
        <v>1.5380825600000003</v>
      </c>
      <c r="I43" s="138">
        <v>0</v>
      </c>
      <c r="J43" s="120" t="s">
        <v>173</v>
      </c>
      <c r="K43" s="110" t="s">
        <v>142</v>
      </c>
      <c r="L43" s="113">
        <v>1</v>
      </c>
      <c r="M43" s="112">
        <v>3.1</v>
      </c>
      <c r="N43" s="112">
        <v>3.7509999999999999</v>
      </c>
      <c r="O43" s="138">
        <v>3.7509999999999999</v>
      </c>
      <c r="P43" s="138">
        <v>5.4690825600000004</v>
      </c>
      <c r="Q43" s="115">
        <v>16.407247680000001</v>
      </c>
    </row>
    <row r="44" spans="1:26" s="94" customFormat="1" ht="14.25">
      <c r="A44" s="109"/>
      <c r="B44" s="110"/>
      <c r="C44" s="77" t="s">
        <v>182</v>
      </c>
      <c r="D44" s="110"/>
      <c r="E44" s="138"/>
      <c r="F44" s="110"/>
      <c r="G44" s="110"/>
      <c r="H44" s="107"/>
      <c r="I44" s="138"/>
      <c r="J44" s="120"/>
      <c r="K44" s="110"/>
      <c r="L44" s="113"/>
      <c r="M44" s="112"/>
      <c r="N44" s="112"/>
      <c r="O44" s="138"/>
      <c r="P44" s="138"/>
      <c r="Q44" s="115"/>
    </row>
    <row r="45" spans="1:26" s="94" customFormat="1" ht="14.25">
      <c r="A45" s="109">
        <v>1</v>
      </c>
      <c r="B45" s="110" t="s">
        <v>109</v>
      </c>
      <c r="C45" s="111" t="s">
        <v>110</v>
      </c>
      <c r="D45" s="109" t="s">
        <v>177</v>
      </c>
      <c r="E45" s="112">
        <v>22</v>
      </c>
      <c r="F45" s="113">
        <v>1.1000000000000001</v>
      </c>
      <c r="G45" s="113"/>
      <c r="H45" s="107">
        <v>1.888271</v>
      </c>
      <c r="I45" s="107">
        <v>0</v>
      </c>
      <c r="J45" s="111"/>
      <c r="K45" s="114"/>
      <c r="L45" s="109"/>
      <c r="M45" s="113"/>
      <c r="N45" s="112"/>
      <c r="O45" s="106">
        <v>1.1000000000000001</v>
      </c>
      <c r="P45" s="106">
        <v>2.9882710000000001</v>
      </c>
      <c r="Q45" s="115">
        <v>65.741962000000001</v>
      </c>
    </row>
    <row r="46" spans="1:26" s="94" customFormat="1" ht="14.25">
      <c r="A46" s="109">
        <v>2</v>
      </c>
      <c r="B46" s="110" t="s">
        <v>111</v>
      </c>
      <c r="C46" s="111" t="s">
        <v>112</v>
      </c>
      <c r="D46" s="109" t="s">
        <v>177</v>
      </c>
      <c r="E46" s="112">
        <v>15</v>
      </c>
      <c r="F46" s="113">
        <v>0.56000000000000005</v>
      </c>
      <c r="G46" s="113"/>
      <c r="H46" s="107">
        <v>0.96130160000000009</v>
      </c>
      <c r="I46" s="113">
        <v>0</v>
      </c>
      <c r="J46" s="111"/>
      <c r="K46" s="114"/>
      <c r="L46" s="109"/>
      <c r="M46" s="113"/>
      <c r="N46" s="112"/>
      <c r="O46" s="113"/>
      <c r="P46" s="112">
        <v>0.96130160000000009</v>
      </c>
      <c r="Q46" s="115">
        <v>14.419524000000001</v>
      </c>
    </row>
    <row r="47" spans="1:26" s="94" customFormat="1" ht="24">
      <c r="A47" s="116">
        <v>5</v>
      </c>
      <c r="B47" s="117" t="s">
        <v>113</v>
      </c>
      <c r="C47" s="118" t="s">
        <v>114</v>
      </c>
      <c r="D47" s="117" t="s">
        <v>178</v>
      </c>
      <c r="E47" s="117" t="s">
        <v>193</v>
      </c>
      <c r="F47" s="117" t="s">
        <v>115</v>
      </c>
      <c r="G47" s="117" t="s">
        <v>116</v>
      </c>
      <c r="H47" s="107">
        <v>0.61797959999999996</v>
      </c>
      <c r="I47" s="119">
        <v>0</v>
      </c>
      <c r="J47" s="111" t="s">
        <v>117</v>
      </c>
      <c r="K47" s="109" t="s">
        <v>179</v>
      </c>
      <c r="L47" s="112">
        <v>1.61E-2</v>
      </c>
      <c r="M47" s="112">
        <v>28.57</v>
      </c>
      <c r="N47" s="112">
        <v>0.55657216999999992</v>
      </c>
      <c r="O47" s="119">
        <v>0.55657216999999992</v>
      </c>
      <c r="P47" s="119">
        <v>1.2045517699999999</v>
      </c>
      <c r="Q47" s="115">
        <v>31.318346019999996</v>
      </c>
    </row>
    <row r="48" spans="1:26" s="94" customFormat="1" ht="14.25">
      <c r="A48" s="169">
        <v>10</v>
      </c>
      <c r="B48" s="163" t="s">
        <v>123</v>
      </c>
      <c r="C48" s="171" t="s">
        <v>124</v>
      </c>
      <c r="D48" s="163" t="s">
        <v>179</v>
      </c>
      <c r="E48" s="163" t="s">
        <v>183</v>
      </c>
      <c r="F48" s="163" t="s">
        <v>125</v>
      </c>
      <c r="G48" s="163" t="s">
        <v>126</v>
      </c>
      <c r="H48" s="107">
        <v>7.9135721000000006</v>
      </c>
      <c r="I48" s="167">
        <v>0</v>
      </c>
      <c r="J48" s="111" t="s">
        <v>118</v>
      </c>
      <c r="K48" s="109" t="s">
        <v>179</v>
      </c>
      <c r="L48" s="112">
        <v>1.02</v>
      </c>
      <c r="M48" s="112">
        <v>27.6</v>
      </c>
      <c r="N48" s="112">
        <v>34.063920000000003</v>
      </c>
      <c r="O48" s="167">
        <v>44.543686440000002</v>
      </c>
      <c r="P48" s="167">
        <v>53.26725854</v>
      </c>
      <c r="Q48" s="115">
        <v>138.49487220400002</v>
      </c>
    </row>
    <row r="49" spans="1:17" s="94" customFormat="1" ht="14.25">
      <c r="A49" s="170"/>
      <c r="B49" s="164"/>
      <c r="C49" s="172"/>
      <c r="D49" s="164"/>
      <c r="E49" s="164"/>
      <c r="F49" s="164"/>
      <c r="G49" s="164"/>
      <c r="H49" s="107"/>
      <c r="I49" s="168"/>
      <c r="J49" s="111" t="s">
        <v>119</v>
      </c>
      <c r="K49" s="109" t="s">
        <v>178</v>
      </c>
      <c r="L49" s="113">
        <v>1.35</v>
      </c>
      <c r="M49" s="112">
        <v>3.5</v>
      </c>
      <c r="N49" s="112">
        <v>5.7172500000000008</v>
      </c>
      <c r="O49" s="168"/>
      <c r="P49" s="168"/>
      <c r="Q49" s="115">
        <v>0</v>
      </c>
    </row>
    <row r="50" spans="1:17" s="94" customFormat="1" ht="14.25">
      <c r="A50" s="170"/>
      <c r="B50" s="164"/>
      <c r="C50" s="172"/>
      <c r="D50" s="164"/>
      <c r="E50" s="164"/>
      <c r="F50" s="164"/>
      <c r="G50" s="164"/>
      <c r="H50" s="107"/>
      <c r="I50" s="168"/>
      <c r="J50" s="111" t="s">
        <v>120</v>
      </c>
      <c r="K50" s="109" t="s">
        <v>179</v>
      </c>
      <c r="L50" s="113">
        <v>3.6600000000000001E-2</v>
      </c>
      <c r="M50" s="112">
        <v>107.54</v>
      </c>
      <c r="N50" s="112">
        <v>4.7625164399999997</v>
      </c>
      <c r="O50" s="168"/>
      <c r="P50" s="168"/>
      <c r="Q50" s="115">
        <v>0</v>
      </c>
    </row>
    <row r="51" spans="1:17" s="94" customFormat="1" ht="14.25">
      <c r="A51" s="109">
        <v>11</v>
      </c>
      <c r="B51" s="110" t="s">
        <v>121</v>
      </c>
      <c r="C51" s="111" t="s">
        <v>184</v>
      </c>
      <c r="D51" s="109" t="s">
        <v>122</v>
      </c>
      <c r="E51" s="112">
        <v>47</v>
      </c>
      <c r="F51" s="113"/>
      <c r="G51" s="113"/>
      <c r="H51" s="107">
        <v>0</v>
      </c>
      <c r="I51" s="113">
        <v>0</v>
      </c>
      <c r="J51" s="111" t="s">
        <v>184</v>
      </c>
      <c r="K51" s="114" t="s">
        <v>176</v>
      </c>
      <c r="L51" s="109">
        <v>1</v>
      </c>
      <c r="M51" s="113">
        <v>0.42</v>
      </c>
      <c r="N51" s="112">
        <v>0.50819999999999999</v>
      </c>
      <c r="O51" s="113">
        <v>0.50819999999999999</v>
      </c>
      <c r="P51" s="112">
        <v>0.50819999999999999</v>
      </c>
      <c r="Q51" s="115">
        <v>23.885400000000001</v>
      </c>
    </row>
    <row r="52" spans="1:17" s="94" customFormat="1" ht="24">
      <c r="A52" s="109">
        <v>15</v>
      </c>
      <c r="B52" s="110" t="s">
        <v>130</v>
      </c>
      <c r="C52" s="111" t="s">
        <v>131</v>
      </c>
      <c r="D52" s="109" t="s">
        <v>178</v>
      </c>
      <c r="E52" s="112">
        <v>22</v>
      </c>
      <c r="F52" s="113">
        <v>0.1</v>
      </c>
      <c r="G52" s="113">
        <v>0.01</v>
      </c>
      <c r="H52" s="107">
        <v>0.17166100000000001</v>
      </c>
      <c r="I52" s="113">
        <v>0</v>
      </c>
      <c r="J52" s="111" t="s">
        <v>117</v>
      </c>
      <c r="K52" s="114" t="s">
        <v>180</v>
      </c>
      <c r="L52" s="109">
        <v>2.0400000000000001E-2</v>
      </c>
      <c r="M52" s="112">
        <v>28.57</v>
      </c>
      <c r="N52" s="112">
        <v>0.70522187999999997</v>
      </c>
      <c r="O52" s="113">
        <v>0.70522187999999997</v>
      </c>
      <c r="P52" s="112">
        <v>0.88688287999999993</v>
      </c>
      <c r="Q52" s="115">
        <v>19.511423359999998</v>
      </c>
    </row>
    <row r="53" spans="1:17" s="94" customFormat="1" ht="24">
      <c r="A53" s="109">
        <v>16</v>
      </c>
      <c r="B53" s="110" t="s">
        <v>132</v>
      </c>
      <c r="C53" s="111" t="s">
        <v>133</v>
      </c>
      <c r="D53" s="109" t="s">
        <v>178</v>
      </c>
      <c r="E53" s="112">
        <v>26.5</v>
      </c>
      <c r="F53" s="113">
        <v>8.7499999999999994E-2</v>
      </c>
      <c r="G53" s="113">
        <v>2.7499999999999997E-2</v>
      </c>
      <c r="H53" s="107">
        <v>0.150203375</v>
      </c>
      <c r="I53" s="113">
        <v>0</v>
      </c>
      <c r="J53" s="111" t="s">
        <v>117</v>
      </c>
      <c r="K53" s="114" t="s">
        <v>180</v>
      </c>
      <c r="L53" s="109">
        <v>4.2050000000000004E-2</v>
      </c>
      <c r="M53" s="112">
        <v>28.57</v>
      </c>
      <c r="N53" s="112">
        <v>1.4536558850000001</v>
      </c>
      <c r="O53" s="113">
        <v>1.4536558850000001</v>
      </c>
      <c r="P53" s="112">
        <v>1.63135926</v>
      </c>
      <c r="Q53" s="115">
        <v>43.231020389999998</v>
      </c>
    </row>
    <row r="54" spans="1:17" s="94" customFormat="1" ht="14.25">
      <c r="A54" s="169">
        <v>17</v>
      </c>
      <c r="B54" s="163" t="s">
        <v>134</v>
      </c>
      <c r="C54" s="171" t="s">
        <v>135</v>
      </c>
      <c r="D54" s="163" t="s">
        <v>178</v>
      </c>
      <c r="E54" s="163" t="s">
        <v>186</v>
      </c>
      <c r="F54" s="163" t="s">
        <v>136</v>
      </c>
      <c r="G54" s="163"/>
      <c r="H54" s="107">
        <v>0.1888271</v>
      </c>
      <c r="I54" s="167">
        <v>0</v>
      </c>
      <c r="J54" s="111" t="s">
        <v>137</v>
      </c>
      <c r="K54" s="109" t="s">
        <v>179</v>
      </c>
      <c r="L54" s="112">
        <v>1.1100000000000001</v>
      </c>
      <c r="M54" s="112">
        <v>1.91</v>
      </c>
      <c r="N54" s="112">
        <v>2.5653210000000004</v>
      </c>
      <c r="O54" s="167">
        <v>3.3691845000000002</v>
      </c>
      <c r="P54" s="167">
        <v>3.5580116000000004</v>
      </c>
      <c r="Q54" s="115">
        <v>94.287307400000003</v>
      </c>
    </row>
    <row r="55" spans="1:17" s="94" customFormat="1" ht="14.25">
      <c r="A55" s="170"/>
      <c r="B55" s="164"/>
      <c r="C55" s="172"/>
      <c r="D55" s="164"/>
      <c r="E55" s="164"/>
      <c r="F55" s="164"/>
      <c r="G55" s="164"/>
      <c r="H55" s="107">
        <v>0</v>
      </c>
      <c r="I55" s="168"/>
      <c r="J55" s="111" t="s">
        <v>138</v>
      </c>
      <c r="K55" s="109" t="s">
        <v>122</v>
      </c>
      <c r="L55" s="113">
        <v>2.06</v>
      </c>
      <c r="M55" s="112">
        <v>0.32250000000000001</v>
      </c>
      <c r="N55" s="112">
        <v>0.80386349999999995</v>
      </c>
      <c r="O55" s="168"/>
      <c r="P55" s="168"/>
      <c r="Q55" s="115"/>
    </row>
    <row r="56" spans="1:17" s="94" customFormat="1" ht="14.25">
      <c r="A56" s="109">
        <v>18</v>
      </c>
      <c r="B56" s="110" t="s">
        <v>139</v>
      </c>
      <c r="C56" s="120" t="s">
        <v>140</v>
      </c>
      <c r="D56" s="109" t="s">
        <v>177</v>
      </c>
      <c r="E56" s="121">
        <v>4</v>
      </c>
      <c r="F56" s="122">
        <v>1.1000000000000001</v>
      </c>
      <c r="G56" s="116"/>
      <c r="H56" s="107">
        <v>1.888271</v>
      </c>
      <c r="I56" s="112">
        <v>0</v>
      </c>
      <c r="J56" s="120"/>
      <c r="K56" s="109" t="s">
        <v>122</v>
      </c>
      <c r="L56" s="113">
        <v>3.06</v>
      </c>
      <c r="M56" s="112">
        <v>0.2225</v>
      </c>
      <c r="N56" s="112">
        <v>0.82382850000000007</v>
      </c>
      <c r="O56" s="113">
        <v>0.82382850000000007</v>
      </c>
      <c r="P56" s="112">
        <v>2.7120994999999999</v>
      </c>
      <c r="Q56" s="115">
        <v>10.848398</v>
      </c>
    </row>
    <row r="57" spans="1:17" s="94" customFormat="1" ht="14.25">
      <c r="A57" s="109">
        <v>20</v>
      </c>
      <c r="B57" s="110" t="s">
        <v>141</v>
      </c>
      <c r="C57" s="120" t="s">
        <v>196</v>
      </c>
      <c r="D57" s="109" t="s">
        <v>142</v>
      </c>
      <c r="E57" s="121">
        <v>3</v>
      </c>
      <c r="F57" s="122">
        <v>0.33</v>
      </c>
      <c r="G57" s="116">
        <v>0.14000000000000001</v>
      </c>
      <c r="H57" s="107">
        <v>0.56648129999999997</v>
      </c>
      <c r="I57" s="112">
        <v>0</v>
      </c>
      <c r="J57" s="120" t="s">
        <v>143</v>
      </c>
      <c r="K57" s="109" t="s">
        <v>142</v>
      </c>
      <c r="L57" s="112">
        <v>1</v>
      </c>
      <c r="M57" s="113">
        <v>2.86</v>
      </c>
      <c r="N57" s="112">
        <v>3.4605999999999999</v>
      </c>
      <c r="O57" s="123">
        <v>3.4605999999999999</v>
      </c>
      <c r="P57" s="112">
        <v>4.1670812999999995</v>
      </c>
      <c r="Q57" s="115">
        <v>12.501243899999999</v>
      </c>
    </row>
    <row r="58" spans="1:17" s="94" customFormat="1" ht="14.25">
      <c r="A58" s="109">
        <v>21</v>
      </c>
      <c r="B58" s="110" t="s">
        <v>144</v>
      </c>
      <c r="C58" s="120" t="s">
        <v>145</v>
      </c>
      <c r="D58" s="109" t="s">
        <v>122</v>
      </c>
      <c r="E58" s="121">
        <v>12</v>
      </c>
      <c r="F58" s="122">
        <v>0.19</v>
      </c>
      <c r="G58" s="116">
        <v>0.16200000000000001</v>
      </c>
      <c r="H58" s="107">
        <v>0.3261559</v>
      </c>
      <c r="I58" s="112">
        <v>0</v>
      </c>
      <c r="J58" s="120" t="s">
        <v>145</v>
      </c>
      <c r="K58" s="109" t="s">
        <v>122</v>
      </c>
      <c r="L58" s="112">
        <v>1</v>
      </c>
      <c r="M58" s="113">
        <v>0.4</v>
      </c>
      <c r="N58" s="112">
        <v>0.48399999999999999</v>
      </c>
      <c r="O58" s="123">
        <v>0.48399999999999999</v>
      </c>
      <c r="P58" s="112">
        <v>0.97215589999999996</v>
      </c>
      <c r="Q58" s="115">
        <v>11.6658708</v>
      </c>
    </row>
    <row r="59" spans="1:17" s="94" customFormat="1" ht="14.25">
      <c r="A59" s="169">
        <v>22</v>
      </c>
      <c r="B59" s="163" t="s">
        <v>146</v>
      </c>
      <c r="C59" s="171" t="s">
        <v>187</v>
      </c>
      <c r="D59" s="163" t="s">
        <v>181</v>
      </c>
      <c r="E59" s="167">
        <v>1.5</v>
      </c>
      <c r="F59" s="163" t="s">
        <v>147</v>
      </c>
      <c r="G59" s="163"/>
      <c r="H59" s="107">
        <v>0.65917824000000003</v>
      </c>
      <c r="I59" s="165">
        <v>0</v>
      </c>
      <c r="J59" s="111" t="s">
        <v>148</v>
      </c>
      <c r="K59" s="109" t="s">
        <v>122</v>
      </c>
      <c r="L59" s="112">
        <v>0.3</v>
      </c>
      <c r="M59" s="112">
        <v>0.8</v>
      </c>
      <c r="N59" s="112">
        <v>0.29039999999999999</v>
      </c>
      <c r="O59" s="167">
        <v>0.55357499999999993</v>
      </c>
      <c r="P59" s="167">
        <v>1.2127532400000001</v>
      </c>
      <c r="Q59" s="115">
        <v>1.8191298600000001</v>
      </c>
    </row>
    <row r="60" spans="1:17" s="94" customFormat="1" ht="14.25">
      <c r="A60" s="170"/>
      <c r="B60" s="164"/>
      <c r="C60" s="172"/>
      <c r="D60" s="164"/>
      <c r="E60" s="168"/>
      <c r="F60" s="164"/>
      <c r="G60" s="164"/>
      <c r="H60" s="107">
        <v>0</v>
      </c>
      <c r="I60" s="166"/>
      <c r="J60" s="111" t="s">
        <v>149</v>
      </c>
      <c r="K60" s="114" t="s">
        <v>122</v>
      </c>
      <c r="L60" s="113">
        <v>0.25</v>
      </c>
      <c r="M60" s="112">
        <v>0.87</v>
      </c>
      <c r="N60" s="112">
        <v>0.26317499999999999</v>
      </c>
      <c r="O60" s="168"/>
      <c r="P60" s="168"/>
      <c r="Q60" s="115">
        <v>0</v>
      </c>
    </row>
    <row r="61" spans="1:17" s="94" customFormat="1" ht="24">
      <c r="A61" s="116">
        <v>27</v>
      </c>
      <c r="B61" s="117" t="s">
        <v>156</v>
      </c>
      <c r="C61" s="118" t="s">
        <v>157</v>
      </c>
      <c r="D61" s="117" t="s">
        <v>178</v>
      </c>
      <c r="E61" s="119">
        <v>22</v>
      </c>
      <c r="F61" s="117" t="s">
        <v>158</v>
      </c>
      <c r="G61" s="117" t="s">
        <v>159</v>
      </c>
      <c r="H61" s="107">
        <v>0.34332200000000002</v>
      </c>
      <c r="I61" s="119">
        <v>0</v>
      </c>
      <c r="J61" s="111" t="s">
        <v>138</v>
      </c>
      <c r="K61" s="109" t="s">
        <v>122</v>
      </c>
      <c r="L61" s="113">
        <v>2.4</v>
      </c>
      <c r="M61" s="112">
        <v>0.32250000000000001</v>
      </c>
      <c r="N61" s="112">
        <v>0.93654000000000004</v>
      </c>
      <c r="O61" s="119">
        <v>0.93654000000000004</v>
      </c>
      <c r="P61" s="119">
        <v>1.2998620000000001</v>
      </c>
      <c r="Q61" s="115">
        <v>28.596964</v>
      </c>
    </row>
    <row r="62" spans="1:17" s="94" customFormat="1" ht="12">
      <c r="A62" s="48"/>
      <c r="B62" s="81"/>
      <c r="C62" s="82" t="s">
        <v>4</v>
      </c>
      <c r="D62" s="47"/>
      <c r="E62" s="47"/>
      <c r="F62" s="47"/>
      <c r="G62" s="47"/>
      <c r="H62" s="83"/>
      <c r="I62" s="83"/>
      <c r="J62" s="47"/>
      <c r="K62" s="84"/>
      <c r="L62" s="84"/>
      <c r="M62" s="85"/>
      <c r="N62" s="85"/>
      <c r="O62" s="48"/>
      <c r="P62" s="48"/>
      <c r="Q62" s="86">
        <v>1284.7519110029998</v>
      </c>
    </row>
    <row r="63" spans="1:17" s="94" customFormat="1" ht="12">
      <c r="A63" s="48"/>
      <c r="B63" s="47"/>
      <c r="C63" s="124" t="s">
        <v>106</v>
      </c>
      <c r="D63" s="47"/>
      <c r="E63" s="47"/>
      <c r="F63" s="47"/>
      <c r="G63" s="47"/>
      <c r="H63" s="84"/>
      <c r="I63" s="83"/>
      <c r="J63" s="87"/>
      <c r="K63" s="47"/>
      <c r="L63" s="84"/>
      <c r="M63" s="84"/>
      <c r="N63" s="85"/>
      <c r="O63" s="85"/>
      <c r="P63" s="85"/>
      <c r="Q63" s="86">
        <v>170.87200416339897</v>
      </c>
    </row>
    <row r="64" spans="1:17" s="94" customFormat="1" ht="12">
      <c r="A64" s="48"/>
      <c r="B64" s="48"/>
      <c r="C64" s="124" t="s">
        <v>4</v>
      </c>
      <c r="D64" s="47"/>
      <c r="E64" s="47"/>
      <c r="F64" s="47"/>
      <c r="G64" s="47"/>
      <c r="H64" s="84"/>
      <c r="I64" s="83"/>
      <c r="J64" s="87"/>
      <c r="K64" s="47"/>
      <c r="L64" s="84"/>
      <c r="M64" s="84"/>
      <c r="N64" s="85"/>
      <c r="O64" s="85"/>
      <c r="P64" s="85"/>
      <c r="Q64" s="86">
        <v>1455.6239151663988</v>
      </c>
    </row>
    <row r="65" spans="1:18" s="94" customFormat="1" ht="12">
      <c r="A65" s="48"/>
      <c r="B65" s="48"/>
      <c r="C65" s="124" t="s">
        <v>107</v>
      </c>
      <c r="D65" s="47"/>
      <c r="E65" s="47"/>
      <c r="F65" s="47"/>
      <c r="G65" s="47"/>
      <c r="H65" s="84"/>
      <c r="I65" s="83"/>
      <c r="J65" s="87"/>
      <c r="K65" s="47"/>
      <c r="L65" s="84"/>
      <c r="M65" s="84"/>
      <c r="N65" s="85"/>
      <c r="O65" s="85"/>
      <c r="P65" s="85"/>
      <c r="Q65" s="88">
        <v>160.11863066830387</v>
      </c>
    </row>
    <row r="66" spans="1:18" s="94" customFormat="1" ht="12">
      <c r="A66" s="48"/>
      <c r="B66" s="48"/>
      <c r="C66" s="124" t="s">
        <v>4</v>
      </c>
      <c r="D66" s="89"/>
      <c r="E66" s="47"/>
      <c r="F66" s="47"/>
      <c r="G66" s="47"/>
      <c r="H66" s="84"/>
      <c r="I66" s="90"/>
      <c r="J66" s="87"/>
      <c r="K66" s="47"/>
      <c r="L66" s="84"/>
      <c r="M66" s="84"/>
      <c r="N66" s="85"/>
      <c r="O66" s="85"/>
      <c r="P66" s="85"/>
      <c r="Q66" s="84">
        <v>1615.7425458347027</v>
      </c>
    </row>
    <row r="67" spans="1:18" ht="22.5" customHeight="1">
      <c r="A67" s="48"/>
      <c r="B67" s="48"/>
      <c r="C67" s="89"/>
      <c r="D67" s="91"/>
      <c r="E67" s="92"/>
      <c r="F67" s="93"/>
      <c r="G67" s="94"/>
      <c r="H67" s="90"/>
      <c r="I67" s="94"/>
      <c r="J67" s="90"/>
      <c r="K67" s="89"/>
      <c r="L67" s="89"/>
      <c r="M67" s="89"/>
      <c r="N67" s="89"/>
      <c r="O67" s="89"/>
      <c r="P67" s="89"/>
      <c r="Q67" s="95"/>
      <c r="R67" s="40"/>
    </row>
    <row r="68" spans="1:18" ht="13.5">
      <c r="A68" s="48"/>
      <c r="B68" s="48"/>
      <c r="C68" s="82"/>
      <c r="D68" s="48"/>
      <c r="E68" s="96"/>
      <c r="F68" s="48"/>
      <c r="G68" s="48"/>
      <c r="H68" s="48"/>
      <c r="I68" s="94"/>
      <c r="J68" s="94"/>
      <c r="K68" s="48"/>
      <c r="L68" s="48"/>
      <c r="M68" s="48"/>
      <c r="N68" s="48"/>
      <c r="O68" s="48"/>
      <c r="P68" s="48"/>
      <c r="Q68" s="48"/>
      <c r="R68" s="3"/>
    </row>
    <row r="69" spans="1:18" ht="12">
      <c r="A69" s="48"/>
      <c r="B69" s="48"/>
      <c r="C69" s="94"/>
      <c r="D69" s="48"/>
      <c r="E69" s="97"/>
      <c r="F69" s="48"/>
      <c r="G69" s="48"/>
      <c r="H69" s="48"/>
      <c r="I69" s="94"/>
      <c r="J69" s="94"/>
      <c r="K69" s="48"/>
      <c r="L69" s="48"/>
      <c r="M69" s="48"/>
      <c r="N69" s="48"/>
      <c r="O69" s="48"/>
      <c r="P69" s="48"/>
      <c r="Q69" s="48"/>
      <c r="R69" s="40"/>
    </row>
    <row r="70" spans="1:18">
      <c r="R70" s="40"/>
    </row>
    <row r="71" spans="1:18">
      <c r="R71" s="40"/>
    </row>
    <row r="72" spans="1:18">
      <c r="R72" s="40"/>
    </row>
    <row r="73" spans="1:18">
      <c r="O73" s="100"/>
      <c r="R73" s="40"/>
    </row>
    <row r="74" spans="1:18">
      <c r="O74" s="100"/>
      <c r="R74" s="40"/>
    </row>
    <row r="75" spans="1:18">
      <c r="O75" s="100"/>
      <c r="R75" s="40"/>
    </row>
    <row r="76" spans="1:18">
      <c r="O76" s="100"/>
      <c r="R76" s="40"/>
    </row>
    <row r="77" spans="1:18">
      <c r="O77" s="101"/>
      <c r="R77" s="40"/>
    </row>
    <row r="78" spans="1:18">
      <c r="R78" s="40"/>
    </row>
    <row r="79" spans="1:18">
      <c r="R79" s="40"/>
    </row>
    <row r="80" spans="1:18">
      <c r="R80" s="40"/>
    </row>
    <row r="81" spans="18:18">
      <c r="R81" s="40"/>
    </row>
    <row r="82" spans="18:18">
      <c r="R82" s="40"/>
    </row>
    <row r="83" spans="18:18">
      <c r="R83" s="40"/>
    </row>
    <row r="84" spans="18:18">
      <c r="R84" s="40"/>
    </row>
    <row r="85" spans="18:18">
      <c r="R85" s="40"/>
    </row>
    <row r="86" spans="18:18">
      <c r="R86" s="40"/>
    </row>
    <row r="87" spans="18:18">
      <c r="R87" s="40"/>
    </row>
    <row r="88" spans="18:18">
      <c r="R88" s="40"/>
    </row>
    <row r="89" spans="18:18">
      <c r="R89" s="40"/>
    </row>
    <row r="90" spans="18:18">
      <c r="R90" s="40"/>
    </row>
    <row r="91" spans="18:18">
      <c r="R91" s="40"/>
    </row>
    <row r="92" spans="18:18">
      <c r="R92" s="40"/>
    </row>
    <row r="93" spans="18:18">
      <c r="R93" s="40"/>
    </row>
    <row r="94" spans="18:18">
      <c r="R94" s="40"/>
    </row>
    <row r="95" spans="18:18">
      <c r="R95" s="40"/>
    </row>
    <row r="96" spans="18:18">
      <c r="R96" s="40"/>
    </row>
    <row r="97" spans="18:18">
      <c r="R97" s="40"/>
    </row>
    <row r="98" spans="18:18">
      <c r="R98" s="40"/>
    </row>
    <row r="99" spans="18:18">
      <c r="R99" s="40"/>
    </row>
    <row r="100" spans="18:18">
      <c r="R100" s="40"/>
    </row>
    <row r="101" spans="18:18">
      <c r="R101" s="40"/>
    </row>
    <row r="102" spans="18:18">
      <c r="R102" s="40"/>
    </row>
    <row r="103" spans="18:18">
      <c r="R103" s="40"/>
    </row>
    <row r="104" spans="18:18">
      <c r="R104" s="40"/>
    </row>
    <row r="105" spans="18:18">
      <c r="R105" s="40"/>
    </row>
    <row r="117" spans="3:21" s="98" customFormat="1">
      <c r="C117" s="40"/>
      <c r="E117" s="99"/>
      <c r="I117" s="40"/>
      <c r="J117" s="40"/>
      <c r="S117" s="40"/>
      <c r="T117" s="40"/>
      <c r="U117" s="40"/>
    </row>
    <row r="118" spans="3:21" s="98" customFormat="1">
      <c r="C118" s="40"/>
      <c r="E118" s="99"/>
      <c r="I118" s="40"/>
      <c r="J118" s="40"/>
      <c r="S118" s="40"/>
      <c r="T118" s="40"/>
      <c r="U118" s="40"/>
    </row>
    <row r="119" spans="3:21" s="98" customFormat="1">
      <c r="C119" s="40"/>
      <c r="E119" s="99"/>
      <c r="I119" s="40"/>
      <c r="J119" s="40"/>
      <c r="S119" s="40"/>
      <c r="T119" s="40"/>
      <c r="U119" s="40"/>
    </row>
    <row r="120" spans="3:21" s="98" customFormat="1">
      <c r="C120" s="40"/>
      <c r="E120" s="99"/>
      <c r="I120" s="40"/>
      <c r="J120" s="40"/>
      <c r="S120" s="40"/>
      <c r="T120" s="40"/>
      <c r="U120" s="40"/>
    </row>
    <row r="126" spans="3:21" s="98" customFormat="1">
      <c r="C126" s="40"/>
      <c r="E126" s="99"/>
      <c r="I126" s="40"/>
      <c r="J126" s="40"/>
      <c r="S126" s="40"/>
      <c r="T126" s="40"/>
      <c r="U126" s="40"/>
    </row>
    <row r="127" spans="3:21" s="98" customFormat="1">
      <c r="C127" s="40"/>
      <c r="E127" s="99"/>
      <c r="I127" s="40"/>
      <c r="J127" s="40"/>
      <c r="S127" s="40"/>
      <c r="T127" s="40"/>
      <c r="U127" s="40"/>
    </row>
    <row r="129" spans="3:21" s="98" customFormat="1">
      <c r="C129" s="40"/>
      <c r="E129" s="99"/>
      <c r="I129" s="40"/>
      <c r="J129" s="40"/>
      <c r="S129" s="40"/>
      <c r="T129" s="40"/>
      <c r="U129" s="40"/>
    </row>
    <row r="130" spans="3:21" s="98" customFormat="1">
      <c r="C130" s="40"/>
      <c r="E130" s="99"/>
      <c r="I130" s="40"/>
      <c r="J130" s="40"/>
      <c r="S130" s="40"/>
      <c r="T130" s="40"/>
      <c r="U130" s="40"/>
    </row>
    <row r="131" spans="3:21" s="98" customFormat="1">
      <c r="C131" s="40"/>
      <c r="E131" s="99"/>
      <c r="I131" s="40"/>
      <c r="J131" s="40"/>
      <c r="S131" s="40"/>
      <c r="T131" s="40"/>
      <c r="U131" s="40"/>
    </row>
    <row r="132" spans="3:21" s="98" customFormat="1">
      <c r="C132" s="40"/>
      <c r="E132" s="99"/>
      <c r="I132" s="40"/>
      <c r="J132" s="40"/>
      <c r="S132" s="40"/>
      <c r="T132" s="40"/>
      <c r="U132" s="40"/>
    </row>
    <row r="133" spans="3:21" s="98" customFormat="1">
      <c r="C133" s="40"/>
      <c r="E133" s="99"/>
      <c r="I133" s="40"/>
      <c r="J133" s="40"/>
      <c r="S133" s="40"/>
      <c r="T133" s="40"/>
      <c r="U133" s="40"/>
    </row>
    <row r="134" spans="3:21" s="98" customFormat="1">
      <c r="C134" s="40"/>
      <c r="E134" s="99"/>
      <c r="I134" s="40"/>
      <c r="J134" s="40"/>
      <c r="S134" s="40"/>
      <c r="T134" s="40"/>
      <c r="U134" s="40"/>
    </row>
    <row r="135" spans="3:21" s="98" customFormat="1">
      <c r="C135" s="40"/>
      <c r="E135" s="99"/>
      <c r="I135" s="40"/>
      <c r="J135" s="40"/>
      <c r="S135" s="40"/>
      <c r="T135" s="40"/>
      <c r="U135" s="40"/>
    </row>
    <row r="136" spans="3:21" s="98" customFormat="1">
      <c r="C136" s="40"/>
      <c r="E136" s="99"/>
      <c r="I136" s="40"/>
      <c r="J136" s="40"/>
      <c r="S136" s="40"/>
      <c r="T136" s="40"/>
      <c r="U136" s="40"/>
    </row>
    <row r="137" spans="3:21" s="98" customFormat="1">
      <c r="C137" s="40"/>
      <c r="E137" s="99"/>
      <c r="I137" s="40"/>
      <c r="J137" s="40"/>
      <c r="S137" s="40"/>
      <c r="T137" s="40"/>
      <c r="U137" s="40"/>
    </row>
    <row r="138" spans="3:21" s="98" customFormat="1">
      <c r="C138" s="40"/>
      <c r="E138" s="99"/>
      <c r="I138" s="40"/>
      <c r="J138" s="40"/>
      <c r="S138" s="40"/>
      <c r="T138" s="40"/>
      <c r="U138" s="40"/>
    </row>
    <row r="139" spans="3:21" s="98" customFormat="1">
      <c r="C139" s="40"/>
      <c r="E139" s="99"/>
      <c r="I139" s="40"/>
      <c r="J139" s="40"/>
      <c r="S139" s="40"/>
      <c r="T139" s="40"/>
      <c r="U139" s="40"/>
    </row>
    <row r="140" spans="3:21" s="98" customFormat="1">
      <c r="C140" s="40"/>
      <c r="E140" s="99"/>
      <c r="I140" s="40"/>
      <c r="J140" s="40"/>
      <c r="S140" s="40"/>
      <c r="T140" s="40"/>
      <c r="U140" s="40"/>
    </row>
    <row r="141" spans="3:21" s="98" customFormat="1">
      <c r="C141" s="40"/>
      <c r="E141" s="99"/>
      <c r="I141" s="40"/>
      <c r="J141" s="40"/>
      <c r="S141" s="40"/>
      <c r="T141" s="40"/>
      <c r="U141" s="40"/>
    </row>
    <row r="142" spans="3:21" s="98" customFormat="1">
      <c r="C142" s="40"/>
      <c r="E142" s="99"/>
      <c r="I142" s="40"/>
      <c r="J142" s="40"/>
      <c r="S142" s="40"/>
      <c r="T142" s="40"/>
      <c r="U142" s="40"/>
    </row>
    <row r="143" spans="3:21" s="98" customFormat="1">
      <c r="C143" s="40"/>
      <c r="E143" s="99"/>
      <c r="I143" s="40"/>
      <c r="J143" s="40"/>
      <c r="S143" s="40"/>
      <c r="T143" s="40"/>
      <c r="U143" s="40"/>
    </row>
    <row r="144" spans="3:21" s="98" customFormat="1">
      <c r="C144" s="40"/>
      <c r="E144" s="99"/>
      <c r="I144" s="40"/>
      <c r="J144" s="40"/>
      <c r="S144" s="40"/>
      <c r="T144" s="40"/>
      <c r="U144" s="40"/>
    </row>
    <row r="145" spans="3:21" s="98" customFormat="1">
      <c r="C145" s="40"/>
      <c r="E145" s="99"/>
      <c r="I145" s="40"/>
      <c r="J145" s="40"/>
      <c r="S145" s="40"/>
      <c r="T145" s="40"/>
      <c r="U145" s="40"/>
    </row>
    <row r="146" spans="3:21" s="98" customFormat="1">
      <c r="C146" s="40"/>
      <c r="E146" s="99"/>
      <c r="I146" s="40"/>
      <c r="J146" s="40"/>
      <c r="S146" s="40"/>
      <c r="T146" s="40"/>
      <c r="U146" s="40"/>
    </row>
    <row r="147" spans="3:21" s="98" customFormat="1">
      <c r="C147" s="40"/>
      <c r="E147" s="99"/>
      <c r="I147" s="40"/>
      <c r="J147" s="40"/>
      <c r="S147" s="40"/>
      <c r="T147" s="40"/>
      <c r="U147" s="40"/>
    </row>
    <row r="148" spans="3:21" s="98" customFormat="1">
      <c r="C148" s="40"/>
      <c r="E148" s="99"/>
      <c r="I148" s="40"/>
      <c r="J148" s="40"/>
      <c r="S148" s="40"/>
      <c r="T148" s="40"/>
      <c r="U148" s="40"/>
    </row>
    <row r="149" spans="3:21" s="98" customFormat="1">
      <c r="C149" s="40"/>
      <c r="E149" s="99"/>
      <c r="I149" s="40"/>
      <c r="J149" s="40"/>
      <c r="S149" s="40"/>
      <c r="T149" s="40"/>
      <c r="U149" s="40"/>
    </row>
    <row r="150" spans="3:21" s="98" customFormat="1">
      <c r="C150" s="40"/>
      <c r="E150" s="99"/>
      <c r="I150" s="40"/>
      <c r="J150" s="40"/>
      <c r="S150" s="40"/>
      <c r="T150" s="40"/>
      <c r="U150" s="40"/>
    </row>
    <row r="151" spans="3:21" s="98" customFormat="1">
      <c r="C151" s="40"/>
      <c r="E151" s="99"/>
      <c r="I151" s="40"/>
      <c r="J151" s="40"/>
      <c r="S151" s="40"/>
      <c r="T151" s="40"/>
      <c r="U151" s="40"/>
    </row>
    <row r="152" spans="3:21" s="98" customFormat="1">
      <c r="C152" s="40"/>
      <c r="E152" s="99"/>
      <c r="I152" s="40"/>
      <c r="J152" s="40"/>
      <c r="S152" s="40"/>
      <c r="T152" s="40"/>
      <c r="U152" s="40"/>
    </row>
    <row r="154" spans="3:21" s="98" customFormat="1">
      <c r="C154" s="40"/>
      <c r="E154" s="99"/>
      <c r="I154" s="40"/>
      <c r="J154" s="40"/>
      <c r="S154" s="40"/>
      <c r="T154" s="40"/>
      <c r="U154" s="40"/>
    </row>
    <row r="157" spans="3:21" s="98" customFormat="1">
      <c r="C157" s="40"/>
      <c r="E157" s="99"/>
      <c r="I157" s="40"/>
      <c r="J157" s="40"/>
      <c r="S157" s="40"/>
      <c r="T157" s="40"/>
      <c r="U157" s="40"/>
    </row>
    <row r="163" spans="3:21" s="98" customFormat="1">
      <c r="C163" s="40"/>
      <c r="E163" s="99"/>
      <c r="I163" s="40"/>
      <c r="J163" s="40"/>
      <c r="S163" s="40"/>
      <c r="T163" s="40"/>
      <c r="U163" s="40"/>
    </row>
    <row r="164" spans="3:21" s="98" customFormat="1">
      <c r="C164" s="40"/>
      <c r="E164" s="99"/>
      <c r="I164" s="40"/>
      <c r="J164" s="40"/>
      <c r="S164" s="40"/>
      <c r="T164" s="40"/>
      <c r="U164" s="40"/>
    </row>
    <row r="165" spans="3:21" s="98" customFormat="1">
      <c r="C165" s="40"/>
      <c r="E165" s="99"/>
      <c r="I165" s="40"/>
      <c r="J165" s="40"/>
      <c r="S165" s="40"/>
      <c r="T165" s="40"/>
      <c r="U165" s="40"/>
    </row>
    <row r="167" spans="3:21" s="98" customFormat="1">
      <c r="C167" s="40"/>
      <c r="E167" s="99"/>
      <c r="I167" s="40"/>
      <c r="J167" s="40"/>
      <c r="S167" s="40"/>
      <c r="T167" s="40"/>
      <c r="U167" s="40"/>
    </row>
    <row r="168" spans="3:21" s="98" customFormat="1">
      <c r="C168" s="40"/>
      <c r="E168" s="99"/>
      <c r="I168" s="40"/>
      <c r="J168" s="40"/>
      <c r="S168" s="40"/>
      <c r="T168" s="40"/>
      <c r="U168" s="40"/>
    </row>
    <row r="170" spans="3:21" s="98" customFormat="1">
      <c r="C170" s="40"/>
      <c r="E170" s="99"/>
      <c r="I170" s="40"/>
      <c r="J170" s="40"/>
      <c r="S170" s="40"/>
      <c r="T170" s="40"/>
      <c r="U170" s="40"/>
    </row>
    <row r="171" spans="3:21" s="98" customFormat="1">
      <c r="C171" s="40"/>
      <c r="E171" s="99"/>
      <c r="I171" s="40"/>
      <c r="J171" s="40"/>
      <c r="S171" s="40"/>
      <c r="T171" s="40"/>
      <c r="U171" s="40"/>
    </row>
    <row r="173" spans="3:21" s="98" customFormat="1">
      <c r="C173" s="40"/>
      <c r="E173" s="99"/>
      <c r="I173" s="40"/>
      <c r="J173" s="40"/>
      <c r="S173" s="40"/>
      <c r="T173" s="40"/>
      <c r="U173" s="40"/>
    </row>
    <row r="189" spans="3:21" s="98" customFormat="1">
      <c r="C189" s="40"/>
      <c r="E189" s="99"/>
      <c r="I189" s="40"/>
      <c r="J189" s="40"/>
      <c r="S189" s="40"/>
      <c r="T189" s="40"/>
      <c r="U189" s="40"/>
    </row>
    <row r="244" spans="3:21" s="98" customFormat="1">
      <c r="C244" s="40"/>
      <c r="E244" s="99"/>
      <c r="I244" s="40"/>
      <c r="J244" s="40"/>
      <c r="S244" s="40"/>
      <c r="T244" s="40"/>
      <c r="U244" s="40"/>
    </row>
    <row r="245" spans="3:21" s="98" customFormat="1">
      <c r="C245" s="40"/>
      <c r="E245" s="99"/>
      <c r="I245" s="40"/>
      <c r="J245" s="40"/>
      <c r="S245" s="40"/>
      <c r="T245" s="40"/>
      <c r="U245" s="40"/>
    </row>
    <row r="246" spans="3:21" s="98" customFormat="1">
      <c r="C246" s="40"/>
      <c r="E246" s="99"/>
      <c r="I246" s="40"/>
      <c r="J246" s="40"/>
      <c r="S246" s="40"/>
      <c r="T246" s="40"/>
      <c r="U246" s="40"/>
    </row>
    <row r="247" spans="3:21" s="98" customFormat="1">
      <c r="C247" s="40"/>
      <c r="E247" s="99"/>
      <c r="I247" s="40"/>
      <c r="J247" s="40"/>
      <c r="S247" s="40"/>
      <c r="T247" s="40"/>
      <c r="U247" s="40"/>
    </row>
    <row r="248" spans="3:21" s="98" customFormat="1">
      <c r="C248" s="40"/>
      <c r="E248" s="99"/>
      <c r="I248" s="40"/>
      <c r="J248" s="40"/>
      <c r="S248" s="40"/>
      <c r="T248" s="40"/>
      <c r="U248" s="40"/>
    </row>
    <row r="250" spans="3:21" s="98" customFormat="1">
      <c r="C250" s="40"/>
      <c r="E250" s="99"/>
      <c r="I250" s="40"/>
      <c r="J250" s="40"/>
      <c r="S250" s="40"/>
      <c r="T250" s="40"/>
      <c r="U250" s="40"/>
    </row>
    <row r="264" spans="3:21" s="98" customFormat="1">
      <c r="C264" s="40"/>
      <c r="E264" s="99"/>
      <c r="I264" s="40"/>
      <c r="J264" s="40"/>
      <c r="S264" s="40"/>
      <c r="T264" s="40"/>
      <c r="U264" s="40"/>
    </row>
    <row r="265" spans="3:21" s="98" customFormat="1">
      <c r="C265" s="40"/>
      <c r="E265" s="99"/>
      <c r="I265" s="40"/>
      <c r="J265" s="40"/>
      <c r="S265" s="40"/>
      <c r="T265" s="40"/>
      <c r="U265" s="40"/>
    </row>
    <row r="266" spans="3:21" s="98" customFormat="1">
      <c r="C266" s="40"/>
      <c r="E266" s="99"/>
      <c r="I266" s="40"/>
      <c r="J266" s="40"/>
      <c r="S266" s="40"/>
      <c r="T266" s="40"/>
      <c r="U266" s="40"/>
    </row>
    <row r="267" spans="3:21" s="98" customFormat="1">
      <c r="C267" s="40"/>
      <c r="E267" s="99"/>
      <c r="I267" s="40"/>
      <c r="J267" s="40"/>
      <c r="S267" s="40"/>
      <c r="T267" s="40"/>
      <c r="U267" s="40"/>
    </row>
    <row r="268" spans="3:21" s="98" customFormat="1">
      <c r="C268" s="40"/>
      <c r="E268" s="99"/>
      <c r="I268" s="40"/>
      <c r="J268" s="40"/>
      <c r="S268" s="40"/>
      <c r="T268" s="40"/>
      <c r="U268" s="40"/>
    </row>
    <row r="269" spans="3:21" s="98" customFormat="1">
      <c r="C269" s="40"/>
      <c r="E269" s="99"/>
      <c r="I269" s="40"/>
      <c r="J269" s="40"/>
      <c r="S269" s="40"/>
      <c r="T269" s="40"/>
      <c r="U269" s="40"/>
    </row>
    <row r="270" spans="3:21" s="98" customFormat="1">
      <c r="C270" s="40"/>
      <c r="E270" s="99"/>
      <c r="I270" s="40"/>
      <c r="J270" s="40"/>
      <c r="S270" s="40"/>
      <c r="T270" s="40"/>
      <c r="U270" s="40"/>
    </row>
    <row r="271" spans="3:21" s="98" customFormat="1">
      <c r="C271" s="40"/>
      <c r="E271" s="99"/>
      <c r="I271" s="40"/>
      <c r="J271" s="40"/>
      <c r="S271" s="40"/>
      <c r="T271" s="40"/>
      <c r="U271" s="40"/>
    </row>
    <row r="272" spans="3:21" s="98" customFormat="1">
      <c r="C272" s="40"/>
      <c r="E272" s="99"/>
      <c r="I272" s="40"/>
      <c r="J272" s="40"/>
      <c r="S272" s="40"/>
      <c r="T272" s="40"/>
      <c r="U272" s="40"/>
    </row>
    <row r="273" spans="3:21" s="98" customFormat="1">
      <c r="C273" s="40"/>
      <c r="E273" s="99"/>
      <c r="I273" s="40"/>
      <c r="J273" s="40"/>
      <c r="S273" s="40"/>
      <c r="T273" s="40"/>
      <c r="U273" s="40"/>
    </row>
    <row r="274" spans="3:21" s="98" customFormat="1">
      <c r="C274" s="40"/>
      <c r="E274" s="99"/>
      <c r="I274" s="40"/>
      <c r="J274" s="40"/>
      <c r="S274" s="40"/>
      <c r="T274" s="40"/>
      <c r="U274" s="40"/>
    </row>
    <row r="275" spans="3:21" s="98" customFormat="1">
      <c r="C275" s="40"/>
      <c r="E275" s="99"/>
      <c r="I275" s="40"/>
      <c r="J275" s="40"/>
      <c r="S275" s="40"/>
      <c r="T275" s="40"/>
      <c r="U275" s="40"/>
    </row>
    <row r="276" spans="3:21" s="98" customFormat="1">
      <c r="C276" s="40"/>
      <c r="E276" s="99"/>
      <c r="I276" s="40"/>
      <c r="J276" s="40"/>
      <c r="S276" s="40"/>
      <c r="T276" s="40"/>
      <c r="U276" s="40"/>
    </row>
    <row r="277" spans="3:21" s="98" customFormat="1">
      <c r="C277" s="40"/>
      <c r="E277" s="99"/>
      <c r="I277" s="40"/>
      <c r="J277" s="40"/>
      <c r="S277" s="40"/>
      <c r="T277" s="40"/>
      <c r="U277" s="40"/>
    </row>
    <row r="278" spans="3:21" s="98" customFormat="1">
      <c r="C278" s="40"/>
      <c r="E278" s="99"/>
      <c r="I278" s="40"/>
      <c r="J278" s="40"/>
      <c r="S278" s="40"/>
      <c r="T278" s="40"/>
      <c r="U278" s="40"/>
    </row>
    <row r="279" spans="3:21" s="98" customFormat="1">
      <c r="C279" s="40"/>
      <c r="E279" s="99"/>
      <c r="I279" s="40"/>
      <c r="J279" s="40"/>
      <c r="S279" s="40"/>
      <c r="T279" s="40"/>
      <c r="U279" s="40"/>
    </row>
    <row r="280" spans="3:21" s="98" customFormat="1">
      <c r="C280" s="40"/>
      <c r="E280" s="99"/>
      <c r="I280" s="40"/>
      <c r="J280" s="40"/>
      <c r="S280" s="40"/>
      <c r="T280" s="40"/>
      <c r="U280" s="40"/>
    </row>
    <row r="281" spans="3:21" s="98" customFormat="1">
      <c r="C281" s="40"/>
      <c r="E281" s="99"/>
      <c r="I281" s="40"/>
      <c r="J281" s="40"/>
      <c r="S281" s="40"/>
      <c r="T281" s="40"/>
      <c r="U281" s="40"/>
    </row>
    <row r="282" spans="3:21" s="98" customFormat="1">
      <c r="C282" s="40"/>
      <c r="E282" s="99"/>
      <c r="I282" s="40"/>
      <c r="J282" s="40"/>
      <c r="S282" s="40"/>
      <c r="T282" s="40"/>
      <c r="U282" s="40"/>
    </row>
    <row r="320" spans="3:21" s="98" customFormat="1">
      <c r="C320" s="40"/>
      <c r="E320" s="99"/>
      <c r="I320" s="40"/>
      <c r="J320" s="40"/>
      <c r="S320" s="40"/>
      <c r="T320" s="40"/>
      <c r="U320" s="40"/>
    </row>
    <row r="373" spans="3:21" s="98" customFormat="1">
      <c r="C373" s="40"/>
      <c r="E373" s="99"/>
      <c r="I373" s="40"/>
      <c r="J373" s="40"/>
      <c r="S373" s="40"/>
      <c r="T373" s="40"/>
      <c r="U373" s="40"/>
    </row>
  </sheetData>
  <mergeCells count="76">
    <mergeCell ref="A1:Q1"/>
    <mergeCell ref="A2:Q2"/>
    <mergeCell ref="F5:N5"/>
    <mergeCell ref="F6:G6"/>
    <mergeCell ref="H6:I6"/>
    <mergeCell ref="J6:N6"/>
    <mergeCell ref="A15:A17"/>
    <mergeCell ref="B15:B17"/>
    <mergeCell ref="C15:C17"/>
    <mergeCell ref="D15:D17"/>
    <mergeCell ref="E15:E17"/>
    <mergeCell ref="A19:A20"/>
    <mergeCell ref="B19:B20"/>
    <mergeCell ref="C19:C20"/>
    <mergeCell ref="D19:D20"/>
    <mergeCell ref="E19:E20"/>
    <mergeCell ref="C28:C29"/>
    <mergeCell ref="D28:D29"/>
    <mergeCell ref="E28:E29"/>
    <mergeCell ref="A23:A24"/>
    <mergeCell ref="B23:B24"/>
    <mergeCell ref="C23:C24"/>
    <mergeCell ref="D23:D24"/>
    <mergeCell ref="E23:E24"/>
    <mergeCell ref="O15:O17"/>
    <mergeCell ref="P15:P17"/>
    <mergeCell ref="F28:F29"/>
    <mergeCell ref="G28:G29"/>
    <mergeCell ref="I28:I29"/>
    <mergeCell ref="F23:F24"/>
    <mergeCell ref="G23:G24"/>
    <mergeCell ref="I23:I24"/>
    <mergeCell ref="F19:F20"/>
    <mergeCell ref="G19:G20"/>
    <mergeCell ref="I19:I20"/>
    <mergeCell ref="F15:F17"/>
    <mergeCell ref="G15:G17"/>
    <mergeCell ref="I15:I17"/>
    <mergeCell ref="O28:O29"/>
    <mergeCell ref="P28:P29"/>
    <mergeCell ref="O23:O24"/>
    <mergeCell ref="P23:P24"/>
    <mergeCell ref="O19:O20"/>
    <mergeCell ref="P19:P20"/>
    <mergeCell ref="A48:A50"/>
    <mergeCell ref="B48:B50"/>
    <mergeCell ref="C48:C50"/>
    <mergeCell ref="D48:D50"/>
    <mergeCell ref="E48:E50"/>
    <mergeCell ref="F48:F50"/>
    <mergeCell ref="G48:G50"/>
    <mergeCell ref="I48:I50"/>
    <mergeCell ref="O48:O50"/>
    <mergeCell ref="P48:P50"/>
    <mergeCell ref="A28:A29"/>
    <mergeCell ref="B28:B29"/>
    <mergeCell ref="A54:A55"/>
    <mergeCell ref="B54:B55"/>
    <mergeCell ref="C54:C55"/>
    <mergeCell ref="D54:D55"/>
    <mergeCell ref="E54:E55"/>
    <mergeCell ref="F54:F55"/>
    <mergeCell ref="G54:G55"/>
    <mergeCell ref="I54:I55"/>
    <mergeCell ref="O54:O55"/>
    <mergeCell ref="P54:P55"/>
    <mergeCell ref="A59:A60"/>
    <mergeCell ref="B59:B60"/>
    <mergeCell ref="C59:C60"/>
    <mergeCell ref="D59:D60"/>
    <mergeCell ref="E59:E60"/>
    <mergeCell ref="F59:F60"/>
    <mergeCell ref="G59:G60"/>
    <mergeCell ref="I59:I60"/>
    <mergeCell ref="O59:O60"/>
    <mergeCell ref="P59:P60"/>
  </mergeCells>
  <pageMargins left="0.7" right="0.7" top="0.75" bottom="0.75" header="0.3" footer="0.3"/>
  <pageSetup paperSize="9" scale="83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63"/>
  <sheetViews>
    <sheetView tabSelected="1" topLeftCell="A4" workbookViewId="0">
      <selection activeCell="D28" sqref="D28"/>
    </sheetView>
  </sheetViews>
  <sheetFormatPr defaultRowHeight="11.25"/>
  <cols>
    <col min="1" max="1" width="3.28515625" style="98" customWidth="1"/>
    <col min="2" max="2" width="42" style="40" customWidth="1"/>
    <col min="3" max="3" width="5.5703125" style="98" customWidth="1"/>
    <col min="4" max="4" width="7.7109375" style="99" customWidth="1"/>
    <col min="5" max="5" width="7.140625" style="98" customWidth="1"/>
    <col min="6" max="6" width="11.5703125" style="98" customWidth="1"/>
    <col min="7" max="7" width="7.7109375" style="98" customWidth="1"/>
    <col min="8" max="8" width="7.42578125" style="40" customWidth="1"/>
    <col min="9" max="16384" width="9.140625" style="40"/>
  </cols>
  <sheetData>
    <row r="1" spans="1:13" ht="13.5">
      <c r="A1" s="178" t="s">
        <v>199</v>
      </c>
      <c r="B1" s="178"/>
      <c r="C1" s="178"/>
      <c r="D1" s="178"/>
      <c r="E1" s="178"/>
      <c r="F1" s="178"/>
      <c r="G1" s="38" t="s">
        <v>5</v>
      </c>
      <c r="H1" s="39"/>
    </row>
    <row r="2" spans="1:13" ht="13.5">
      <c r="A2" s="179" t="s">
        <v>108</v>
      </c>
      <c r="B2" s="179"/>
      <c r="C2" s="179"/>
      <c r="D2" s="179"/>
      <c r="E2" s="179"/>
      <c r="F2" s="179"/>
      <c r="G2" s="41"/>
      <c r="H2" s="41"/>
    </row>
    <row r="3" spans="1:13" ht="12.75">
      <c r="A3" s="42"/>
      <c r="B3" s="43"/>
      <c r="C3" s="42"/>
      <c r="D3" s="44"/>
      <c r="E3" s="42"/>
      <c r="F3" s="42"/>
      <c r="G3" s="41"/>
      <c r="H3" s="45"/>
      <c r="I3" s="46"/>
      <c r="J3" s="46"/>
      <c r="K3" s="46"/>
    </row>
    <row r="4" spans="1:13" s="94" customFormat="1" ht="12.75">
      <c r="A4" s="47"/>
      <c r="B4" s="42" t="s">
        <v>2</v>
      </c>
      <c r="C4" s="42"/>
      <c r="D4" s="42"/>
      <c r="E4" s="51"/>
      <c r="F4" s="51"/>
      <c r="G4" s="47"/>
      <c r="H4" s="108"/>
      <c r="I4" s="108"/>
      <c r="J4" s="108"/>
      <c r="K4" s="108"/>
    </row>
    <row r="5" spans="1:13" s="94" customFormat="1" ht="13.5" customHeight="1">
      <c r="A5" s="52"/>
      <c r="B5" s="52"/>
      <c r="C5" s="63"/>
      <c r="D5" s="102"/>
      <c r="E5" s="54" t="s">
        <v>73</v>
      </c>
      <c r="F5" s="55" t="s">
        <v>75</v>
      </c>
    </row>
    <row r="6" spans="1:13" s="94" customFormat="1" ht="12">
      <c r="A6" s="56" t="s">
        <v>0</v>
      </c>
      <c r="B6" s="58" t="s">
        <v>77</v>
      </c>
      <c r="C6" s="58" t="s">
        <v>78</v>
      </c>
      <c r="D6" s="59" t="s">
        <v>79</v>
      </c>
      <c r="E6" s="59" t="s">
        <v>83</v>
      </c>
      <c r="F6" s="60" t="s">
        <v>85</v>
      </c>
    </row>
    <row r="7" spans="1:13" s="94" customFormat="1" ht="24">
      <c r="A7" s="56" t="s">
        <v>86</v>
      </c>
      <c r="B7" s="58"/>
      <c r="C7" s="59" t="s">
        <v>88</v>
      </c>
      <c r="D7" s="58" t="s">
        <v>89</v>
      </c>
      <c r="E7" s="58" t="s">
        <v>97</v>
      </c>
      <c r="F7" s="66" t="s">
        <v>98</v>
      </c>
    </row>
    <row r="8" spans="1:13" s="94" customFormat="1" ht="12">
      <c r="A8" s="56"/>
      <c r="B8" s="58"/>
      <c r="C8" s="58"/>
      <c r="D8" s="103"/>
      <c r="E8" s="68"/>
      <c r="F8" s="58" t="s">
        <v>97</v>
      </c>
    </row>
    <row r="9" spans="1:13" s="94" customFormat="1" ht="12">
      <c r="A9" s="69"/>
      <c r="B9" s="71"/>
      <c r="C9" s="71"/>
      <c r="D9" s="104"/>
      <c r="E9" s="76"/>
      <c r="F9" s="58"/>
    </row>
    <row r="10" spans="1:13" s="94" customFormat="1" ht="12">
      <c r="A10" s="77">
        <v>1</v>
      </c>
      <c r="B10" s="77">
        <v>3</v>
      </c>
      <c r="C10" s="77">
        <v>4</v>
      </c>
      <c r="D10" s="77">
        <v>5</v>
      </c>
      <c r="E10" s="77">
        <v>15</v>
      </c>
      <c r="F10" s="79">
        <v>17</v>
      </c>
    </row>
    <row r="11" spans="1:13" s="94" customFormat="1" ht="12">
      <c r="A11" s="77"/>
      <c r="B11" s="77" t="s">
        <v>182</v>
      </c>
      <c r="C11" s="77"/>
      <c r="D11" s="77"/>
      <c r="E11" s="77"/>
      <c r="F11" s="79"/>
    </row>
    <row r="12" spans="1:13" s="94" customFormat="1" ht="14.25">
      <c r="A12" s="109">
        <v>1</v>
      </c>
      <c r="B12" s="111" t="s">
        <v>110</v>
      </c>
      <c r="C12" s="109" t="s">
        <v>177</v>
      </c>
      <c r="D12" s="112">
        <v>20</v>
      </c>
      <c r="E12" s="106"/>
      <c r="F12" s="115"/>
      <c r="J12" s="150"/>
      <c r="M12" s="151"/>
    </row>
    <row r="13" spans="1:13" s="94" customFormat="1" ht="13.5">
      <c r="A13" s="109">
        <v>2</v>
      </c>
      <c r="B13" s="111" t="s">
        <v>112</v>
      </c>
      <c r="C13" s="109" t="s">
        <v>177</v>
      </c>
      <c r="D13" s="112">
        <v>15</v>
      </c>
      <c r="E13" s="113"/>
      <c r="F13" s="115"/>
      <c r="J13" s="150"/>
      <c r="M13" s="151"/>
    </row>
    <row r="14" spans="1:13" s="94" customFormat="1" ht="24">
      <c r="A14" s="147">
        <v>5</v>
      </c>
      <c r="B14" s="148" t="s">
        <v>114</v>
      </c>
      <c r="C14" s="145" t="s">
        <v>178</v>
      </c>
      <c r="D14" s="145" t="s">
        <v>192</v>
      </c>
      <c r="E14" s="146"/>
      <c r="F14" s="115"/>
      <c r="J14" s="150"/>
      <c r="M14" s="151"/>
    </row>
    <row r="15" spans="1:13" s="94" customFormat="1" ht="22.5" customHeight="1">
      <c r="A15" s="147">
        <v>10</v>
      </c>
      <c r="B15" s="148" t="s">
        <v>124</v>
      </c>
      <c r="C15" s="145" t="s">
        <v>179</v>
      </c>
      <c r="D15" s="145" t="s">
        <v>183</v>
      </c>
      <c r="E15" s="146"/>
      <c r="F15" s="115"/>
      <c r="J15" s="150"/>
      <c r="M15" s="151"/>
    </row>
    <row r="16" spans="1:13" s="94" customFormat="1" ht="12">
      <c r="A16" s="109">
        <v>11</v>
      </c>
      <c r="B16" s="111" t="s">
        <v>184</v>
      </c>
      <c r="C16" s="109" t="s">
        <v>122</v>
      </c>
      <c r="D16" s="112">
        <v>45</v>
      </c>
      <c r="E16" s="113"/>
      <c r="F16" s="115"/>
      <c r="J16" s="150"/>
      <c r="M16" s="151"/>
    </row>
    <row r="17" spans="1:13" s="94" customFormat="1" ht="24.75" customHeight="1">
      <c r="A17" s="147">
        <v>14</v>
      </c>
      <c r="B17" s="148" t="s">
        <v>185</v>
      </c>
      <c r="C17" s="147" t="s">
        <v>178</v>
      </c>
      <c r="D17" s="147">
        <v>45</v>
      </c>
      <c r="E17" s="149"/>
      <c r="F17" s="115"/>
      <c r="J17" s="150"/>
      <c r="M17" s="151"/>
    </row>
    <row r="18" spans="1:13" s="94" customFormat="1" ht="24">
      <c r="A18" s="109">
        <v>15</v>
      </c>
      <c r="B18" s="111" t="s">
        <v>131</v>
      </c>
      <c r="C18" s="109" t="s">
        <v>178</v>
      </c>
      <c r="D18" s="112">
        <v>22</v>
      </c>
      <c r="E18" s="113"/>
      <c r="F18" s="115"/>
      <c r="J18" s="150"/>
      <c r="M18" s="151"/>
    </row>
    <row r="19" spans="1:13" s="94" customFormat="1" ht="24">
      <c r="A19" s="109">
        <v>16</v>
      </c>
      <c r="B19" s="111" t="s">
        <v>133</v>
      </c>
      <c r="C19" s="109" t="s">
        <v>178</v>
      </c>
      <c r="D19" s="112">
        <v>26.5</v>
      </c>
      <c r="E19" s="113"/>
      <c r="F19" s="115"/>
      <c r="J19" s="150"/>
      <c r="M19" s="151"/>
    </row>
    <row r="20" spans="1:13" s="94" customFormat="1" ht="12">
      <c r="A20" s="169">
        <v>17</v>
      </c>
      <c r="B20" s="171" t="s">
        <v>135</v>
      </c>
      <c r="C20" s="163" t="s">
        <v>178</v>
      </c>
      <c r="D20" s="163" t="s">
        <v>186</v>
      </c>
      <c r="E20" s="167"/>
      <c r="F20" s="115"/>
      <c r="J20" s="150"/>
      <c r="M20" s="151"/>
    </row>
    <row r="21" spans="1:13" s="94" customFormat="1" ht="12">
      <c r="A21" s="170"/>
      <c r="B21" s="172"/>
      <c r="C21" s="164"/>
      <c r="D21" s="164"/>
      <c r="E21" s="168"/>
      <c r="F21" s="115"/>
      <c r="J21" s="150"/>
      <c r="M21" s="151"/>
    </row>
    <row r="22" spans="1:13" s="94" customFormat="1" ht="13.5">
      <c r="A22" s="109">
        <v>18</v>
      </c>
      <c r="B22" s="120" t="s">
        <v>140</v>
      </c>
      <c r="C22" s="109" t="s">
        <v>177</v>
      </c>
      <c r="D22" s="121">
        <v>4</v>
      </c>
      <c r="E22" s="113"/>
      <c r="F22" s="115"/>
      <c r="J22" s="150"/>
      <c r="M22" s="151"/>
    </row>
    <row r="23" spans="1:13" s="94" customFormat="1" ht="12">
      <c r="A23" s="109">
        <v>20</v>
      </c>
      <c r="B23" s="120" t="s">
        <v>197</v>
      </c>
      <c r="C23" s="109" t="s">
        <v>142</v>
      </c>
      <c r="D23" s="121">
        <v>3</v>
      </c>
      <c r="E23" s="149"/>
      <c r="F23" s="115"/>
      <c r="J23" s="150"/>
      <c r="M23" s="151"/>
    </row>
    <row r="24" spans="1:13" s="94" customFormat="1" ht="12">
      <c r="A24" s="109">
        <v>21</v>
      </c>
      <c r="B24" s="120" t="s">
        <v>145</v>
      </c>
      <c r="C24" s="109" t="s">
        <v>122</v>
      </c>
      <c r="D24" s="121">
        <v>12</v>
      </c>
      <c r="E24" s="149"/>
      <c r="F24" s="115"/>
      <c r="J24" s="150"/>
      <c r="M24" s="151"/>
    </row>
    <row r="25" spans="1:13" s="94" customFormat="1" ht="13.5">
      <c r="A25" s="147">
        <v>22</v>
      </c>
      <c r="B25" s="148" t="s">
        <v>187</v>
      </c>
      <c r="C25" s="145" t="s">
        <v>181</v>
      </c>
      <c r="D25" s="146">
        <v>1.5</v>
      </c>
      <c r="E25" s="146"/>
      <c r="F25" s="115"/>
      <c r="J25" s="150"/>
      <c r="M25" s="151"/>
    </row>
    <row r="26" spans="1:13" s="94" customFormat="1" ht="12">
      <c r="A26" s="109">
        <v>23</v>
      </c>
      <c r="B26" s="120" t="s">
        <v>151</v>
      </c>
      <c r="C26" s="109" t="s">
        <v>142</v>
      </c>
      <c r="D26" s="121">
        <v>3</v>
      </c>
      <c r="E26" s="149"/>
      <c r="F26" s="115"/>
      <c r="J26" s="150"/>
      <c r="M26" s="151"/>
    </row>
    <row r="27" spans="1:13" s="94" customFormat="1" ht="12">
      <c r="A27" s="109">
        <v>24</v>
      </c>
      <c r="B27" s="120" t="s">
        <v>152</v>
      </c>
      <c r="C27" s="109" t="s">
        <v>142</v>
      </c>
      <c r="D27" s="121">
        <v>7.5</v>
      </c>
      <c r="E27" s="149"/>
      <c r="F27" s="115"/>
      <c r="J27" s="150"/>
      <c r="M27" s="151"/>
    </row>
    <row r="28" spans="1:13" s="94" customFormat="1" ht="24">
      <c r="A28" s="129">
        <v>25</v>
      </c>
      <c r="B28" s="135" t="s">
        <v>188</v>
      </c>
      <c r="C28" s="132" t="s">
        <v>179</v>
      </c>
      <c r="D28" s="126">
        <v>1.1000000000000001</v>
      </c>
      <c r="E28" s="126"/>
      <c r="F28" s="115"/>
      <c r="J28" s="150"/>
      <c r="M28" s="151"/>
    </row>
    <row r="29" spans="1:13" s="94" customFormat="1" ht="24">
      <c r="A29" s="147">
        <v>26</v>
      </c>
      <c r="B29" s="148" t="s">
        <v>189</v>
      </c>
      <c r="C29" s="145" t="s">
        <v>3</v>
      </c>
      <c r="D29" s="146">
        <v>1</v>
      </c>
      <c r="E29" s="146"/>
      <c r="F29" s="115"/>
      <c r="J29" s="150"/>
      <c r="M29" s="151"/>
    </row>
    <row r="30" spans="1:13" s="94" customFormat="1" ht="18.75" customHeight="1">
      <c r="A30" s="147">
        <v>27</v>
      </c>
      <c r="B30" s="148" t="s">
        <v>157</v>
      </c>
      <c r="C30" s="145" t="s">
        <v>178</v>
      </c>
      <c r="D30" s="146">
        <v>22</v>
      </c>
      <c r="E30" s="146"/>
      <c r="F30" s="115"/>
      <c r="J30" s="150"/>
      <c r="M30" s="151"/>
    </row>
    <row r="31" spans="1:13" s="94" customFormat="1" ht="17.25" customHeight="1">
      <c r="A31" s="147">
        <v>28</v>
      </c>
      <c r="B31" s="148" t="s">
        <v>194</v>
      </c>
      <c r="C31" s="145" t="s">
        <v>3</v>
      </c>
      <c r="D31" s="146">
        <v>1</v>
      </c>
      <c r="E31" s="146"/>
      <c r="F31" s="115"/>
      <c r="J31" s="150"/>
      <c r="M31" s="151"/>
    </row>
    <row r="32" spans="1:13" s="94" customFormat="1" ht="12">
      <c r="A32" s="147">
        <v>29</v>
      </c>
      <c r="B32" s="148" t="s">
        <v>165</v>
      </c>
      <c r="C32" s="145" t="s">
        <v>3</v>
      </c>
      <c r="D32" s="146">
        <v>5</v>
      </c>
      <c r="E32" s="146"/>
      <c r="F32" s="115"/>
      <c r="J32" s="150"/>
      <c r="M32" s="151"/>
    </row>
    <row r="33" spans="1:13" s="94" customFormat="1" ht="12">
      <c r="A33" s="147">
        <v>30</v>
      </c>
      <c r="B33" s="148" t="s">
        <v>168</v>
      </c>
      <c r="C33" s="145" t="s">
        <v>3</v>
      </c>
      <c r="D33" s="146">
        <v>1</v>
      </c>
      <c r="E33" s="146"/>
      <c r="F33" s="115"/>
      <c r="J33" s="150"/>
      <c r="M33" s="151"/>
    </row>
    <row r="34" spans="1:13" s="94" customFormat="1" ht="12">
      <c r="A34" s="147">
        <v>31</v>
      </c>
      <c r="B34" s="148" t="s">
        <v>169</v>
      </c>
      <c r="C34" s="145" t="s">
        <v>3</v>
      </c>
      <c r="D34" s="146">
        <v>2</v>
      </c>
      <c r="E34" s="146"/>
      <c r="F34" s="115"/>
      <c r="J34" s="150"/>
      <c r="M34" s="151"/>
    </row>
    <row r="35" spans="1:13" s="94" customFormat="1" ht="12">
      <c r="A35" s="147">
        <v>32</v>
      </c>
      <c r="B35" s="148" t="s">
        <v>170</v>
      </c>
      <c r="C35" s="145" t="s">
        <v>3</v>
      </c>
      <c r="D35" s="146">
        <v>2</v>
      </c>
      <c r="E35" s="146"/>
      <c r="F35" s="115"/>
      <c r="J35" s="150"/>
      <c r="M35" s="151"/>
    </row>
    <row r="36" spans="1:13" s="94" customFormat="1" ht="21" customHeight="1">
      <c r="A36" s="147">
        <v>33</v>
      </c>
      <c r="B36" s="148" t="s">
        <v>171</v>
      </c>
      <c r="C36" s="145" t="s">
        <v>3</v>
      </c>
      <c r="D36" s="146">
        <v>2</v>
      </c>
      <c r="E36" s="146"/>
      <c r="F36" s="115"/>
      <c r="J36" s="150"/>
      <c r="M36" s="151"/>
    </row>
    <row r="37" spans="1:13" s="94" customFormat="1" ht="12">
      <c r="A37" s="109">
        <v>34</v>
      </c>
      <c r="B37" s="120" t="s">
        <v>173</v>
      </c>
      <c r="C37" s="110" t="s">
        <v>142</v>
      </c>
      <c r="D37" s="138">
        <v>3</v>
      </c>
      <c r="E37" s="138"/>
      <c r="F37" s="115"/>
      <c r="J37" s="150"/>
      <c r="M37" s="151"/>
    </row>
    <row r="38" spans="1:13" s="94" customFormat="1" ht="12">
      <c r="A38" s="109"/>
      <c r="B38" s="77" t="s">
        <v>201</v>
      </c>
      <c r="C38" s="110"/>
      <c r="D38" s="138"/>
      <c r="E38" s="138"/>
      <c r="F38" s="115"/>
      <c r="J38" s="150"/>
      <c r="M38" s="151"/>
    </row>
    <row r="39" spans="1:13" s="94" customFormat="1" ht="14.25">
      <c r="A39" s="109">
        <v>1</v>
      </c>
      <c r="B39" s="111" t="s">
        <v>110</v>
      </c>
      <c r="C39" s="109" t="s">
        <v>177</v>
      </c>
      <c r="D39" s="112">
        <v>22</v>
      </c>
      <c r="E39" s="106"/>
      <c r="F39" s="115"/>
      <c r="J39" s="150"/>
      <c r="M39" s="151"/>
    </row>
    <row r="40" spans="1:13" s="94" customFormat="1" ht="13.5">
      <c r="A40" s="109">
        <v>2</v>
      </c>
      <c r="B40" s="111" t="s">
        <v>112</v>
      </c>
      <c r="C40" s="109" t="s">
        <v>177</v>
      </c>
      <c r="D40" s="112">
        <v>15</v>
      </c>
      <c r="E40" s="113"/>
      <c r="F40" s="115"/>
      <c r="J40" s="150"/>
      <c r="M40" s="151"/>
    </row>
    <row r="41" spans="1:13" s="94" customFormat="1" ht="24">
      <c r="A41" s="147">
        <v>5</v>
      </c>
      <c r="B41" s="148" t="s">
        <v>114</v>
      </c>
      <c r="C41" s="145" t="s">
        <v>178</v>
      </c>
      <c r="D41" s="145" t="s">
        <v>193</v>
      </c>
      <c r="E41" s="146"/>
      <c r="F41" s="115"/>
      <c r="J41" s="150"/>
      <c r="M41" s="151"/>
    </row>
    <row r="42" spans="1:13" s="94" customFormat="1" ht="25.5" customHeight="1">
      <c r="A42" s="147">
        <v>10</v>
      </c>
      <c r="B42" s="148" t="s">
        <v>124</v>
      </c>
      <c r="C42" s="145" t="s">
        <v>179</v>
      </c>
      <c r="D42" s="145" t="s">
        <v>183</v>
      </c>
      <c r="E42" s="146"/>
      <c r="F42" s="115"/>
      <c r="J42" s="150"/>
      <c r="M42" s="151"/>
    </row>
    <row r="43" spans="1:13" s="94" customFormat="1" ht="12">
      <c r="A43" s="109">
        <v>11</v>
      </c>
      <c r="B43" s="111" t="s">
        <v>184</v>
      </c>
      <c r="C43" s="109" t="s">
        <v>122</v>
      </c>
      <c r="D43" s="112">
        <v>47</v>
      </c>
      <c r="E43" s="113"/>
      <c r="F43" s="115"/>
      <c r="J43" s="150"/>
      <c r="M43" s="151"/>
    </row>
    <row r="44" spans="1:13" s="94" customFormat="1" ht="24">
      <c r="A44" s="109">
        <v>15</v>
      </c>
      <c r="B44" s="111" t="s">
        <v>131</v>
      </c>
      <c r="C44" s="109" t="s">
        <v>178</v>
      </c>
      <c r="D44" s="112">
        <v>22</v>
      </c>
      <c r="E44" s="113"/>
      <c r="F44" s="115"/>
      <c r="J44" s="150"/>
      <c r="M44" s="151"/>
    </row>
    <row r="45" spans="1:13" s="94" customFormat="1" ht="24">
      <c r="A45" s="109">
        <v>16</v>
      </c>
      <c r="B45" s="111" t="s">
        <v>133</v>
      </c>
      <c r="C45" s="109" t="s">
        <v>178</v>
      </c>
      <c r="D45" s="112">
        <v>26.5</v>
      </c>
      <c r="E45" s="113"/>
      <c r="F45" s="115"/>
      <c r="J45" s="150"/>
      <c r="M45" s="151"/>
    </row>
    <row r="46" spans="1:13" s="94" customFormat="1" ht="13.5">
      <c r="A46" s="147">
        <v>17</v>
      </c>
      <c r="B46" s="148" t="s">
        <v>135</v>
      </c>
      <c r="C46" s="145" t="s">
        <v>178</v>
      </c>
      <c r="D46" s="145" t="s">
        <v>186</v>
      </c>
      <c r="E46" s="146"/>
      <c r="F46" s="115"/>
      <c r="J46" s="150"/>
      <c r="M46" s="151"/>
    </row>
    <row r="47" spans="1:13" s="94" customFormat="1" ht="13.5">
      <c r="A47" s="109">
        <v>18</v>
      </c>
      <c r="B47" s="120" t="s">
        <v>140</v>
      </c>
      <c r="C47" s="109" t="s">
        <v>177</v>
      </c>
      <c r="D47" s="121">
        <v>4</v>
      </c>
      <c r="E47" s="113"/>
      <c r="F47" s="115"/>
      <c r="J47" s="150"/>
      <c r="M47" s="151"/>
    </row>
    <row r="48" spans="1:13" s="94" customFormat="1" ht="12">
      <c r="A48" s="109">
        <v>20</v>
      </c>
      <c r="B48" s="120" t="s">
        <v>196</v>
      </c>
      <c r="C48" s="109" t="s">
        <v>142</v>
      </c>
      <c r="D48" s="121">
        <v>3</v>
      </c>
      <c r="E48" s="149"/>
      <c r="F48" s="115"/>
      <c r="J48" s="150"/>
      <c r="M48" s="151"/>
    </row>
    <row r="49" spans="1:13" s="94" customFormat="1" ht="12">
      <c r="A49" s="109">
        <v>21</v>
      </c>
      <c r="B49" s="120" t="s">
        <v>145</v>
      </c>
      <c r="C49" s="109" t="s">
        <v>122</v>
      </c>
      <c r="D49" s="121">
        <v>12</v>
      </c>
      <c r="E49" s="149"/>
      <c r="F49" s="115"/>
      <c r="J49" s="150"/>
      <c r="M49" s="151"/>
    </row>
    <row r="50" spans="1:13" s="94" customFormat="1" ht="13.5">
      <c r="A50" s="147">
        <v>22</v>
      </c>
      <c r="B50" s="148" t="s">
        <v>187</v>
      </c>
      <c r="C50" s="145" t="s">
        <v>181</v>
      </c>
      <c r="D50" s="146">
        <v>1.5</v>
      </c>
      <c r="E50" s="146"/>
      <c r="F50" s="115"/>
      <c r="J50" s="150"/>
      <c r="M50" s="151"/>
    </row>
    <row r="51" spans="1:13" s="94" customFormat="1" ht="24">
      <c r="A51" s="109">
        <v>27</v>
      </c>
      <c r="B51" s="120" t="s">
        <v>157</v>
      </c>
      <c r="C51" s="110" t="s">
        <v>178</v>
      </c>
      <c r="D51" s="138">
        <v>22</v>
      </c>
      <c r="E51" s="138"/>
      <c r="F51" s="115"/>
      <c r="J51" s="150"/>
      <c r="M51" s="151"/>
    </row>
    <row r="52" spans="1:13" s="94" customFormat="1" ht="12">
      <c r="A52" s="48"/>
      <c r="B52" s="82" t="s">
        <v>4</v>
      </c>
      <c r="C52" s="47"/>
      <c r="D52" s="47"/>
      <c r="E52" s="48"/>
      <c r="F52" s="86"/>
      <c r="J52" s="150"/>
      <c r="M52" s="151"/>
    </row>
    <row r="53" spans="1:13" s="94" customFormat="1" ht="12">
      <c r="A53" s="48"/>
      <c r="B53" s="124" t="s">
        <v>107</v>
      </c>
      <c r="C53" s="47"/>
      <c r="D53" s="47"/>
      <c r="E53" s="85"/>
      <c r="F53" s="86"/>
      <c r="J53" s="150"/>
      <c r="M53" s="151"/>
    </row>
    <row r="54" spans="1:13" s="94" customFormat="1" ht="12">
      <c r="A54" s="48"/>
      <c r="B54" s="124" t="s">
        <v>4</v>
      </c>
      <c r="C54" s="47"/>
      <c r="D54" s="47"/>
      <c r="E54" s="85"/>
      <c r="F54" s="86"/>
      <c r="J54" s="150"/>
      <c r="M54" s="151"/>
    </row>
    <row r="55" spans="1:13" s="94" customFormat="1" ht="12">
      <c r="A55" s="48"/>
      <c r="B55" s="124" t="s">
        <v>200</v>
      </c>
      <c r="C55" s="47"/>
      <c r="D55" s="47"/>
      <c r="E55" s="85"/>
      <c r="F55" s="88"/>
      <c r="J55" s="150"/>
    </row>
    <row r="56" spans="1:13" s="94" customFormat="1" ht="12">
      <c r="A56" s="48"/>
      <c r="B56" s="124" t="s">
        <v>4</v>
      </c>
      <c r="C56" s="89"/>
      <c r="D56" s="47"/>
      <c r="E56" s="85"/>
      <c r="F56" s="84"/>
      <c r="J56" s="150"/>
    </row>
    <row r="57" spans="1:13" ht="12">
      <c r="A57" s="48"/>
      <c r="B57" s="89"/>
      <c r="C57" s="91"/>
      <c r="D57" s="92"/>
      <c r="E57" s="89"/>
      <c r="F57" s="95"/>
      <c r="G57" s="40"/>
      <c r="J57" s="150"/>
      <c r="K57" s="94"/>
    </row>
    <row r="58" spans="1:13" ht="13.5">
      <c r="A58" s="48"/>
      <c r="B58" s="82"/>
      <c r="C58" s="48"/>
      <c r="D58" s="96"/>
      <c r="E58" s="48"/>
      <c r="F58" s="48"/>
      <c r="G58" s="3"/>
      <c r="J58" s="150"/>
      <c r="K58" s="94"/>
    </row>
    <row r="59" spans="1:13" ht="12">
      <c r="A59" s="48"/>
      <c r="B59" s="94"/>
      <c r="C59" s="48"/>
      <c r="D59" s="97"/>
      <c r="E59" s="48"/>
      <c r="F59" s="48"/>
      <c r="G59" s="40"/>
      <c r="J59" s="150"/>
      <c r="K59" s="94"/>
    </row>
    <row r="60" spans="1:13" ht="12">
      <c r="G60" s="40"/>
      <c r="J60" s="150"/>
      <c r="K60" s="94"/>
    </row>
    <row r="61" spans="1:13" ht="12">
      <c r="G61" s="40"/>
      <c r="J61" s="150"/>
      <c r="K61" s="94"/>
    </row>
    <row r="62" spans="1:13" ht="12">
      <c r="G62" s="40"/>
      <c r="J62" s="150"/>
      <c r="K62" s="94"/>
    </row>
    <row r="63" spans="1:13" ht="12">
      <c r="E63" s="100"/>
      <c r="G63" s="40"/>
      <c r="J63" s="150"/>
      <c r="K63" s="94"/>
    </row>
    <row r="64" spans="1:13" ht="12">
      <c r="E64" s="100"/>
      <c r="G64" s="40"/>
      <c r="J64" s="150"/>
      <c r="K64" s="94"/>
    </row>
    <row r="65" spans="5:11" ht="12">
      <c r="E65" s="100"/>
      <c r="G65" s="40"/>
      <c r="J65" s="150"/>
      <c r="K65" s="94"/>
    </row>
    <row r="66" spans="5:11" ht="12">
      <c r="E66" s="100"/>
      <c r="G66" s="40"/>
      <c r="J66" s="150"/>
      <c r="K66" s="94"/>
    </row>
    <row r="67" spans="5:11" ht="12">
      <c r="E67" s="101"/>
      <c r="G67" s="40"/>
      <c r="J67" s="150"/>
      <c r="K67" s="94"/>
    </row>
    <row r="68" spans="5:11" ht="12">
      <c r="G68" s="40"/>
      <c r="J68" s="150"/>
      <c r="K68" s="94"/>
    </row>
    <row r="69" spans="5:11" ht="12">
      <c r="G69" s="40"/>
      <c r="J69" s="150"/>
      <c r="K69" s="94"/>
    </row>
    <row r="70" spans="5:11" ht="12">
      <c r="G70" s="40"/>
      <c r="J70" s="150"/>
      <c r="K70" s="94"/>
    </row>
    <row r="71" spans="5:11" ht="12">
      <c r="G71" s="40"/>
      <c r="J71" s="150"/>
      <c r="K71" s="94"/>
    </row>
    <row r="72" spans="5:11" ht="12">
      <c r="G72" s="40"/>
      <c r="J72" s="150"/>
      <c r="K72" s="94"/>
    </row>
    <row r="73" spans="5:11" ht="12">
      <c r="G73" s="40"/>
      <c r="J73" s="150"/>
      <c r="K73" s="94"/>
    </row>
    <row r="74" spans="5:11" ht="12">
      <c r="G74" s="40"/>
      <c r="J74" s="150"/>
      <c r="K74" s="94"/>
    </row>
    <row r="75" spans="5:11" ht="12">
      <c r="G75" s="40"/>
      <c r="J75" s="150"/>
      <c r="K75" s="94"/>
    </row>
    <row r="76" spans="5:11" ht="12">
      <c r="G76" s="40"/>
      <c r="J76" s="150"/>
      <c r="K76" s="94"/>
    </row>
    <row r="77" spans="5:11" ht="12">
      <c r="G77" s="40"/>
      <c r="J77" s="150"/>
      <c r="K77" s="94"/>
    </row>
    <row r="78" spans="5:11" ht="12">
      <c r="G78" s="40"/>
      <c r="J78" s="150"/>
      <c r="K78" s="94"/>
    </row>
    <row r="79" spans="5:11" ht="12">
      <c r="G79" s="40"/>
      <c r="J79" s="150"/>
      <c r="K79" s="94"/>
    </row>
    <row r="80" spans="5:11" ht="12">
      <c r="G80" s="40"/>
      <c r="J80" s="150"/>
      <c r="K80" s="94"/>
    </row>
    <row r="81" spans="7:11" ht="12">
      <c r="G81" s="40"/>
      <c r="J81" s="150"/>
      <c r="K81" s="94"/>
    </row>
    <row r="82" spans="7:11" ht="12">
      <c r="G82" s="40"/>
      <c r="J82" s="150"/>
      <c r="K82" s="94"/>
    </row>
    <row r="83" spans="7:11" ht="12">
      <c r="G83" s="40"/>
      <c r="J83" s="150"/>
      <c r="K83" s="94"/>
    </row>
    <row r="84" spans="7:11" ht="12">
      <c r="G84" s="40"/>
      <c r="J84" s="150"/>
      <c r="K84" s="94"/>
    </row>
    <row r="85" spans="7:11" ht="12">
      <c r="G85" s="40"/>
      <c r="J85" s="150"/>
      <c r="K85" s="94"/>
    </row>
    <row r="86" spans="7:11" ht="12">
      <c r="G86" s="40"/>
      <c r="J86" s="150"/>
      <c r="K86" s="94"/>
    </row>
    <row r="87" spans="7:11" ht="12">
      <c r="G87" s="40"/>
      <c r="J87" s="150"/>
      <c r="K87" s="94"/>
    </row>
    <row r="88" spans="7:11" ht="12">
      <c r="G88" s="40"/>
      <c r="J88" s="150"/>
      <c r="K88" s="94"/>
    </row>
    <row r="89" spans="7:11" ht="12">
      <c r="G89" s="40"/>
      <c r="J89" s="150"/>
      <c r="K89" s="94"/>
    </row>
    <row r="90" spans="7:11" ht="12">
      <c r="G90" s="40"/>
      <c r="J90" s="150"/>
      <c r="K90" s="94"/>
    </row>
    <row r="91" spans="7:11" ht="12">
      <c r="G91" s="40"/>
      <c r="J91" s="150"/>
      <c r="K91" s="94"/>
    </row>
    <row r="92" spans="7:11" ht="12">
      <c r="G92" s="40"/>
      <c r="J92" s="150"/>
      <c r="K92" s="94"/>
    </row>
    <row r="93" spans="7:11" ht="12">
      <c r="G93" s="40"/>
      <c r="J93" s="150"/>
      <c r="K93" s="94"/>
    </row>
    <row r="94" spans="7:11" ht="12">
      <c r="G94" s="40"/>
      <c r="J94" s="150"/>
      <c r="K94" s="94"/>
    </row>
    <row r="95" spans="7:11" ht="12">
      <c r="G95" s="40"/>
      <c r="J95" s="150"/>
      <c r="K95" s="94"/>
    </row>
    <row r="96" spans="7:11" ht="12">
      <c r="J96" s="150"/>
      <c r="K96" s="94"/>
    </row>
    <row r="97" spans="2:11" ht="12">
      <c r="J97" s="150"/>
      <c r="K97" s="94"/>
    </row>
    <row r="98" spans="2:11" ht="12">
      <c r="J98" s="150"/>
      <c r="K98" s="94"/>
    </row>
    <row r="99" spans="2:11" ht="12">
      <c r="J99" s="150"/>
      <c r="K99" s="94"/>
    </row>
    <row r="100" spans="2:11" ht="12">
      <c r="J100" s="150"/>
      <c r="K100" s="94"/>
    </row>
    <row r="101" spans="2:11" ht="12">
      <c r="J101" s="150"/>
      <c r="K101" s="94"/>
    </row>
    <row r="102" spans="2:11" ht="12">
      <c r="J102" s="150"/>
      <c r="K102" s="94"/>
    </row>
    <row r="103" spans="2:11" ht="12">
      <c r="J103" s="150"/>
      <c r="K103" s="94"/>
    </row>
    <row r="104" spans="2:11" ht="12">
      <c r="J104" s="150"/>
      <c r="K104" s="94"/>
    </row>
    <row r="105" spans="2:11" ht="12">
      <c r="J105" s="150"/>
      <c r="K105" s="94"/>
    </row>
    <row r="106" spans="2:11" ht="12">
      <c r="J106" s="150"/>
      <c r="K106" s="94"/>
    </row>
    <row r="107" spans="2:11" s="98" customFormat="1" ht="12">
      <c r="B107" s="40"/>
      <c r="D107" s="99"/>
      <c r="H107" s="40"/>
      <c r="I107" s="40"/>
      <c r="J107" s="150"/>
      <c r="K107" s="94"/>
    </row>
    <row r="108" spans="2:11" s="98" customFormat="1" ht="12">
      <c r="B108" s="40"/>
      <c r="D108" s="99"/>
      <c r="H108" s="40"/>
      <c r="I108" s="40"/>
      <c r="J108" s="150"/>
      <c r="K108" s="94"/>
    </row>
    <row r="109" spans="2:11" s="98" customFormat="1" ht="12">
      <c r="B109" s="40"/>
      <c r="D109" s="99"/>
      <c r="H109" s="40"/>
      <c r="I109" s="40"/>
      <c r="J109" s="150"/>
      <c r="K109" s="94"/>
    </row>
    <row r="110" spans="2:11" s="98" customFormat="1" ht="12">
      <c r="B110" s="40"/>
      <c r="D110" s="99"/>
      <c r="H110" s="40"/>
      <c r="I110" s="40"/>
      <c r="J110" s="150"/>
      <c r="K110" s="94"/>
    </row>
    <row r="111" spans="2:11" ht="12">
      <c r="J111" s="150"/>
      <c r="K111" s="94"/>
    </row>
    <row r="112" spans="2:11" ht="12">
      <c r="J112" s="150"/>
      <c r="K112" s="94"/>
    </row>
    <row r="113" spans="2:11" ht="12">
      <c r="J113" s="150"/>
      <c r="K113" s="94"/>
    </row>
    <row r="114" spans="2:11" ht="12">
      <c r="J114" s="150"/>
      <c r="K114" s="94"/>
    </row>
    <row r="115" spans="2:11" ht="12">
      <c r="J115" s="150"/>
      <c r="K115" s="94"/>
    </row>
    <row r="116" spans="2:11" s="98" customFormat="1" ht="12">
      <c r="B116" s="40"/>
      <c r="D116" s="99"/>
      <c r="H116" s="40"/>
      <c r="I116" s="40"/>
      <c r="J116" s="150"/>
      <c r="K116" s="94"/>
    </row>
    <row r="117" spans="2:11" s="98" customFormat="1" ht="12">
      <c r="B117" s="40"/>
      <c r="D117" s="99"/>
      <c r="H117" s="40"/>
      <c r="I117" s="40"/>
      <c r="J117" s="150"/>
      <c r="K117" s="94"/>
    </row>
    <row r="118" spans="2:11" ht="12">
      <c r="J118" s="150"/>
      <c r="K118" s="94"/>
    </row>
    <row r="119" spans="2:11" s="98" customFormat="1" ht="12">
      <c r="B119" s="40"/>
      <c r="D119" s="99"/>
      <c r="H119" s="40"/>
      <c r="I119" s="40"/>
      <c r="J119" s="150"/>
      <c r="K119" s="94"/>
    </row>
    <row r="120" spans="2:11" s="98" customFormat="1" ht="12">
      <c r="B120" s="40"/>
      <c r="D120" s="99"/>
      <c r="H120" s="40"/>
      <c r="I120" s="40"/>
      <c r="J120" s="150"/>
      <c r="K120" s="94"/>
    </row>
    <row r="121" spans="2:11" s="98" customFormat="1" ht="12">
      <c r="B121" s="40"/>
      <c r="D121" s="99"/>
      <c r="H121" s="40"/>
      <c r="I121" s="40"/>
      <c r="J121" s="150"/>
      <c r="K121" s="94"/>
    </row>
    <row r="122" spans="2:11" s="98" customFormat="1" ht="12">
      <c r="B122" s="40"/>
      <c r="D122" s="99"/>
      <c r="H122" s="40"/>
      <c r="I122" s="40"/>
      <c r="J122" s="150"/>
      <c r="K122" s="94"/>
    </row>
    <row r="123" spans="2:11" s="98" customFormat="1" ht="12">
      <c r="B123" s="40"/>
      <c r="D123" s="99"/>
      <c r="H123" s="40"/>
      <c r="I123" s="40"/>
      <c r="J123" s="150"/>
      <c r="K123" s="94"/>
    </row>
    <row r="124" spans="2:11" s="98" customFormat="1" ht="12">
      <c r="B124" s="40"/>
      <c r="D124" s="99"/>
      <c r="H124" s="40"/>
      <c r="I124" s="40"/>
      <c r="J124" s="150"/>
      <c r="K124" s="94"/>
    </row>
    <row r="125" spans="2:11" s="98" customFormat="1" ht="12">
      <c r="B125" s="40"/>
      <c r="D125" s="99"/>
      <c r="H125" s="40"/>
      <c r="I125" s="40"/>
      <c r="J125" s="150"/>
      <c r="K125" s="94"/>
    </row>
    <row r="126" spans="2:11" s="98" customFormat="1" ht="12">
      <c r="B126" s="40"/>
      <c r="D126" s="99"/>
      <c r="H126" s="40"/>
      <c r="I126" s="40"/>
      <c r="J126" s="150"/>
      <c r="K126" s="94"/>
    </row>
    <row r="127" spans="2:11" s="98" customFormat="1" ht="12">
      <c r="B127" s="40"/>
      <c r="D127" s="99"/>
      <c r="H127" s="40"/>
      <c r="I127" s="40"/>
      <c r="J127" s="150"/>
      <c r="K127" s="94"/>
    </row>
    <row r="128" spans="2:11" s="98" customFormat="1" ht="12">
      <c r="B128" s="40"/>
      <c r="D128" s="99"/>
      <c r="H128" s="40"/>
      <c r="I128" s="40"/>
      <c r="J128" s="150"/>
      <c r="K128" s="94"/>
    </row>
    <row r="129" spans="2:11" s="98" customFormat="1" ht="12">
      <c r="B129" s="40"/>
      <c r="D129" s="99"/>
      <c r="H129" s="40"/>
      <c r="I129" s="40"/>
      <c r="J129" s="150"/>
      <c r="K129" s="94"/>
    </row>
    <row r="130" spans="2:11" s="98" customFormat="1" ht="12">
      <c r="B130" s="40"/>
      <c r="D130" s="99"/>
      <c r="H130" s="40"/>
      <c r="I130" s="40"/>
      <c r="J130" s="150"/>
      <c r="K130" s="94"/>
    </row>
    <row r="131" spans="2:11" s="98" customFormat="1" ht="12">
      <c r="B131" s="40"/>
      <c r="D131" s="99"/>
      <c r="H131" s="40"/>
      <c r="I131" s="40"/>
      <c r="J131" s="150"/>
      <c r="K131" s="94"/>
    </row>
    <row r="132" spans="2:11" s="98" customFormat="1" ht="12">
      <c r="B132" s="40"/>
      <c r="D132" s="99"/>
      <c r="H132" s="40"/>
      <c r="I132" s="40"/>
      <c r="J132" s="150"/>
      <c r="K132" s="94"/>
    </row>
    <row r="133" spans="2:11" s="98" customFormat="1" ht="12">
      <c r="B133" s="40"/>
      <c r="D133" s="99"/>
      <c r="H133" s="40"/>
      <c r="I133" s="40"/>
      <c r="J133" s="150"/>
      <c r="K133" s="94"/>
    </row>
    <row r="134" spans="2:11" s="98" customFormat="1" ht="12">
      <c r="B134" s="40"/>
      <c r="D134" s="99"/>
      <c r="H134" s="40"/>
      <c r="I134" s="40"/>
      <c r="J134" s="150"/>
      <c r="K134" s="94"/>
    </row>
    <row r="135" spans="2:11" s="98" customFormat="1" ht="12">
      <c r="B135" s="40"/>
      <c r="D135" s="99"/>
      <c r="H135" s="40"/>
      <c r="I135" s="40"/>
      <c r="J135" s="150"/>
      <c r="K135" s="94"/>
    </row>
    <row r="136" spans="2:11" s="98" customFormat="1" ht="12">
      <c r="B136" s="40"/>
      <c r="D136" s="99"/>
      <c r="H136" s="40"/>
      <c r="I136" s="40"/>
      <c r="J136" s="150"/>
      <c r="K136" s="94"/>
    </row>
    <row r="137" spans="2:11" s="98" customFormat="1" ht="12">
      <c r="B137" s="40"/>
      <c r="D137" s="99"/>
      <c r="H137" s="40"/>
      <c r="I137" s="40"/>
      <c r="J137" s="150"/>
      <c r="K137" s="94"/>
    </row>
    <row r="138" spans="2:11" s="98" customFormat="1" ht="12">
      <c r="B138" s="40"/>
      <c r="D138" s="99"/>
      <c r="H138" s="40"/>
      <c r="I138" s="40"/>
      <c r="J138" s="150"/>
      <c r="K138" s="94"/>
    </row>
    <row r="139" spans="2:11" s="98" customFormat="1" ht="12">
      <c r="B139" s="40"/>
      <c r="D139" s="99"/>
      <c r="H139" s="40"/>
      <c r="I139" s="40"/>
      <c r="J139" s="150"/>
      <c r="K139" s="94"/>
    </row>
    <row r="140" spans="2:11" s="98" customFormat="1" ht="12">
      <c r="B140" s="40"/>
      <c r="D140" s="99"/>
      <c r="H140" s="40"/>
      <c r="I140" s="40"/>
      <c r="J140" s="150"/>
      <c r="K140" s="94"/>
    </row>
    <row r="141" spans="2:11" s="98" customFormat="1" ht="12">
      <c r="B141" s="40"/>
      <c r="D141" s="99"/>
      <c r="H141" s="40"/>
      <c r="I141" s="40"/>
      <c r="J141" s="150"/>
      <c r="K141" s="94"/>
    </row>
    <row r="142" spans="2:11" s="98" customFormat="1" ht="12">
      <c r="B142" s="40"/>
      <c r="D142" s="99"/>
      <c r="H142" s="40"/>
      <c r="I142" s="40"/>
      <c r="J142" s="150"/>
      <c r="K142" s="94"/>
    </row>
    <row r="143" spans="2:11" ht="12">
      <c r="J143" s="150"/>
      <c r="K143" s="94"/>
    </row>
    <row r="144" spans="2:11" s="98" customFormat="1" ht="12">
      <c r="B144" s="40"/>
      <c r="D144" s="99"/>
      <c r="H144" s="40"/>
      <c r="I144" s="40"/>
      <c r="J144" s="150"/>
      <c r="K144" s="94"/>
    </row>
    <row r="145" spans="2:11" ht="12">
      <c r="J145" s="150"/>
      <c r="K145" s="94"/>
    </row>
    <row r="146" spans="2:11" ht="12">
      <c r="J146" s="150"/>
      <c r="K146" s="94"/>
    </row>
    <row r="147" spans="2:11" s="98" customFormat="1" ht="12">
      <c r="B147" s="40"/>
      <c r="D147" s="99"/>
      <c r="H147" s="40"/>
      <c r="I147" s="40"/>
      <c r="J147" s="150"/>
      <c r="K147" s="94"/>
    </row>
    <row r="148" spans="2:11" ht="12">
      <c r="J148" s="150"/>
      <c r="K148" s="94"/>
    </row>
    <row r="149" spans="2:11" ht="12">
      <c r="J149" s="150"/>
      <c r="K149" s="94"/>
    </row>
    <row r="150" spans="2:11" ht="12">
      <c r="J150" s="150"/>
      <c r="K150" s="94"/>
    </row>
    <row r="151" spans="2:11" ht="12">
      <c r="J151" s="150"/>
      <c r="K151" s="94"/>
    </row>
    <row r="152" spans="2:11" ht="12">
      <c r="J152" s="150"/>
      <c r="K152" s="94"/>
    </row>
    <row r="153" spans="2:11" s="98" customFormat="1" ht="12">
      <c r="B153" s="40"/>
      <c r="D153" s="99"/>
      <c r="H153" s="40"/>
      <c r="I153" s="40"/>
      <c r="J153" s="150"/>
      <c r="K153" s="94"/>
    </row>
    <row r="154" spans="2:11" s="98" customFormat="1" ht="12">
      <c r="B154" s="40"/>
      <c r="D154" s="99"/>
      <c r="H154" s="40"/>
      <c r="I154" s="40"/>
      <c r="J154" s="150"/>
      <c r="K154" s="94"/>
    </row>
    <row r="155" spans="2:11" s="98" customFormat="1" ht="12">
      <c r="B155" s="40"/>
      <c r="D155" s="99"/>
      <c r="H155" s="40"/>
      <c r="I155" s="40"/>
      <c r="J155" s="150"/>
      <c r="K155" s="94"/>
    </row>
    <row r="156" spans="2:11" ht="12">
      <c r="J156" s="150"/>
      <c r="K156" s="94"/>
    </row>
    <row r="157" spans="2:11" s="98" customFormat="1" ht="12">
      <c r="B157" s="40"/>
      <c r="D157" s="99"/>
      <c r="H157" s="40"/>
      <c r="I157" s="40"/>
      <c r="J157" s="150"/>
      <c r="K157" s="94"/>
    </row>
    <row r="158" spans="2:11" s="98" customFormat="1" ht="12">
      <c r="B158" s="40"/>
      <c r="D158" s="99"/>
      <c r="H158" s="40"/>
      <c r="I158" s="40"/>
      <c r="J158" s="150"/>
      <c r="K158" s="94"/>
    </row>
    <row r="159" spans="2:11" ht="12">
      <c r="J159" s="150"/>
      <c r="K159" s="94"/>
    </row>
    <row r="160" spans="2:11" s="98" customFormat="1" ht="12">
      <c r="B160" s="40"/>
      <c r="D160" s="99"/>
      <c r="H160" s="40"/>
      <c r="I160" s="40"/>
      <c r="J160" s="150"/>
      <c r="K160" s="94"/>
    </row>
    <row r="161" spans="2:11" s="98" customFormat="1" ht="12">
      <c r="B161" s="40"/>
      <c r="D161" s="99"/>
      <c r="H161" s="40"/>
      <c r="I161" s="40"/>
      <c r="J161" s="150"/>
      <c r="K161" s="94"/>
    </row>
    <row r="162" spans="2:11" ht="12">
      <c r="J162" s="150"/>
      <c r="K162" s="94"/>
    </row>
    <row r="163" spans="2:11" s="98" customFormat="1" ht="12">
      <c r="B163" s="40"/>
      <c r="D163" s="99"/>
      <c r="H163" s="40"/>
      <c r="I163" s="40"/>
      <c r="J163" s="150"/>
      <c r="K163" s="94"/>
    </row>
    <row r="164" spans="2:11" ht="12">
      <c r="J164" s="150"/>
      <c r="K164" s="94"/>
    </row>
    <row r="165" spans="2:11" ht="12">
      <c r="J165" s="150"/>
      <c r="K165" s="94"/>
    </row>
    <row r="166" spans="2:11" ht="12">
      <c r="J166" s="150"/>
      <c r="K166" s="94"/>
    </row>
    <row r="167" spans="2:11" ht="12">
      <c r="J167" s="150"/>
      <c r="K167" s="94"/>
    </row>
    <row r="168" spans="2:11" ht="12">
      <c r="J168" s="150"/>
      <c r="K168" s="94"/>
    </row>
    <row r="169" spans="2:11" ht="12">
      <c r="J169" s="150"/>
      <c r="K169" s="94"/>
    </row>
    <row r="170" spans="2:11" ht="12">
      <c r="J170" s="150"/>
      <c r="K170" s="94"/>
    </row>
    <row r="171" spans="2:11" ht="12">
      <c r="J171" s="150"/>
      <c r="K171" s="94"/>
    </row>
    <row r="172" spans="2:11" ht="12">
      <c r="J172" s="150"/>
      <c r="K172" s="94"/>
    </row>
    <row r="173" spans="2:11" ht="12">
      <c r="J173" s="150"/>
      <c r="K173" s="94"/>
    </row>
    <row r="174" spans="2:11" ht="12">
      <c r="J174" s="150"/>
      <c r="K174" s="94"/>
    </row>
    <row r="175" spans="2:11" ht="12">
      <c r="J175" s="150"/>
      <c r="K175" s="94"/>
    </row>
    <row r="176" spans="2:11" ht="12">
      <c r="J176" s="150"/>
      <c r="K176" s="94"/>
    </row>
    <row r="177" spans="2:11" ht="12">
      <c r="J177" s="150"/>
      <c r="K177" s="94"/>
    </row>
    <row r="178" spans="2:11" ht="12">
      <c r="J178" s="150"/>
      <c r="K178" s="94"/>
    </row>
    <row r="179" spans="2:11" s="98" customFormat="1" ht="12">
      <c r="B179" s="40"/>
      <c r="D179" s="99"/>
      <c r="H179" s="40"/>
      <c r="I179" s="40"/>
      <c r="J179" s="150"/>
      <c r="K179" s="94"/>
    </row>
    <row r="180" spans="2:11" ht="12">
      <c r="J180" s="150"/>
      <c r="K180" s="94"/>
    </row>
    <row r="181" spans="2:11" ht="12">
      <c r="J181" s="150"/>
      <c r="K181" s="94"/>
    </row>
    <row r="182" spans="2:11" ht="12">
      <c r="J182" s="150"/>
      <c r="K182" s="94"/>
    </row>
    <row r="183" spans="2:11" ht="12">
      <c r="J183" s="150"/>
      <c r="K183" s="94"/>
    </row>
    <row r="184" spans="2:11" ht="12">
      <c r="J184" s="150"/>
      <c r="K184" s="94"/>
    </row>
    <row r="185" spans="2:11" ht="12">
      <c r="J185" s="150"/>
      <c r="K185" s="94"/>
    </row>
    <row r="186" spans="2:11" ht="12">
      <c r="J186" s="150"/>
      <c r="K186" s="94"/>
    </row>
    <row r="187" spans="2:11" ht="12">
      <c r="J187" s="150"/>
      <c r="K187" s="94"/>
    </row>
    <row r="188" spans="2:11" ht="12">
      <c r="J188" s="150"/>
      <c r="K188" s="94"/>
    </row>
    <row r="189" spans="2:11" ht="12">
      <c r="J189" s="150"/>
      <c r="K189" s="94"/>
    </row>
    <row r="190" spans="2:11" ht="12">
      <c r="J190" s="150"/>
      <c r="K190" s="94"/>
    </row>
    <row r="191" spans="2:11" ht="12">
      <c r="J191" s="150"/>
      <c r="K191" s="94"/>
    </row>
    <row r="192" spans="2:11" ht="12">
      <c r="J192" s="150"/>
      <c r="K192" s="94"/>
    </row>
    <row r="193" spans="10:11" ht="12">
      <c r="J193" s="150"/>
      <c r="K193" s="94"/>
    </row>
    <row r="194" spans="10:11" ht="12">
      <c r="J194" s="150"/>
      <c r="K194" s="94"/>
    </row>
    <row r="195" spans="10:11" ht="12">
      <c r="J195" s="150"/>
      <c r="K195" s="94"/>
    </row>
    <row r="196" spans="10:11" ht="12">
      <c r="J196" s="150"/>
      <c r="K196" s="94"/>
    </row>
    <row r="197" spans="10:11" ht="12">
      <c r="J197" s="150"/>
      <c r="K197" s="94"/>
    </row>
    <row r="198" spans="10:11" ht="12">
      <c r="J198" s="150"/>
      <c r="K198" s="94"/>
    </row>
    <row r="199" spans="10:11" ht="12">
      <c r="J199" s="150"/>
      <c r="K199" s="94"/>
    </row>
    <row r="200" spans="10:11" ht="12">
      <c r="J200" s="150"/>
      <c r="K200" s="94"/>
    </row>
    <row r="201" spans="10:11" ht="12">
      <c r="J201" s="150"/>
      <c r="K201" s="94"/>
    </row>
    <row r="202" spans="10:11" ht="12">
      <c r="J202" s="150"/>
      <c r="K202" s="94"/>
    </row>
    <row r="203" spans="10:11" ht="12">
      <c r="J203" s="150"/>
      <c r="K203" s="94"/>
    </row>
    <row r="204" spans="10:11" ht="12">
      <c r="J204" s="150"/>
      <c r="K204" s="94"/>
    </row>
    <row r="205" spans="10:11" ht="12">
      <c r="J205" s="150"/>
      <c r="K205" s="94"/>
    </row>
    <row r="206" spans="10:11" ht="12">
      <c r="J206" s="150"/>
      <c r="K206" s="94"/>
    </row>
    <row r="207" spans="10:11" ht="12">
      <c r="J207" s="150"/>
      <c r="K207" s="94"/>
    </row>
    <row r="208" spans="10:11" ht="12">
      <c r="J208" s="150"/>
      <c r="K208" s="94"/>
    </row>
    <row r="209" spans="10:11" ht="12">
      <c r="J209" s="150"/>
      <c r="K209" s="94"/>
    </row>
    <row r="210" spans="10:11" ht="12">
      <c r="J210" s="150"/>
      <c r="K210" s="94"/>
    </row>
    <row r="211" spans="10:11" ht="12">
      <c r="J211" s="150"/>
      <c r="K211" s="94"/>
    </row>
    <row r="212" spans="10:11" ht="12">
      <c r="J212" s="150"/>
      <c r="K212" s="94"/>
    </row>
    <row r="213" spans="10:11" ht="12">
      <c r="J213" s="150"/>
      <c r="K213" s="94"/>
    </row>
    <row r="214" spans="10:11" ht="12">
      <c r="J214" s="150"/>
      <c r="K214" s="94"/>
    </row>
    <row r="215" spans="10:11" ht="12">
      <c r="J215" s="150"/>
      <c r="K215" s="94"/>
    </row>
    <row r="216" spans="10:11" ht="12">
      <c r="J216" s="150"/>
      <c r="K216" s="94"/>
    </row>
    <row r="217" spans="10:11" ht="12">
      <c r="J217" s="150"/>
      <c r="K217" s="94"/>
    </row>
    <row r="218" spans="10:11" ht="12">
      <c r="J218" s="150"/>
      <c r="K218" s="94"/>
    </row>
    <row r="219" spans="10:11" ht="12">
      <c r="J219" s="150"/>
      <c r="K219" s="94"/>
    </row>
    <row r="220" spans="10:11" ht="12">
      <c r="J220" s="150"/>
      <c r="K220" s="94"/>
    </row>
    <row r="221" spans="10:11" ht="12">
      <c r="J221" s="150"/>
      <c r="K221" s="94"/>
    </row>
    <row r="222" spans="10:11" ht="12">
      <c r="J222" s="150"/>
      <c r="K222" s="94"/>
    </row>
    <row r="223" spans="10:11" ht="12">
      <c r="J223" s="150"/>
      <c r="K223" s="94"/>
    </row>
    <row r="224" spans="10:11" ht="12">
      <c r="J224" s="150"/>
      <c r="K224" s="94"/>
    </row>
    <row r="225" spans="2:11" ht="12">
      <c r="J225" s="150"/>
      <c r="K225" s="94"/>
    </row>
    <row r="226" spans="2:11" ht="12">
      <c r="J226" s="150"/>
      <c r="K226" s="94"/>
    </row>
    <row r="227" spans="2:11" ht="12">
      <c r="J227" s="150"/>
      <c r="K227" s="94"/>
    </row>
    <row r="228" spans="2:11" ht="12">
      <c r="J228" s="150"/>
      <c r="K228" s="94"/>
    </row>
    <row r="229" spans="2:11" ht="12">
      <c r="J229" s="150"/>
      <c r="K229" s="94"/>
    </row>
    <row r="230" spans="2:11" ht="12">
      <c r="J230" s="150"/>
      <c r="K230" s="94"/>
    </row>
    <row r="231" spans="2:11" ht="12">
      <c r="J231" s="150"/>
      <c r="K231" s="94"/>
    </row>
    <row r="232" spans="2:11" ht="12">
      <c r="J232" s="150"/>
      <c r="K232" s="94"/>
    </row>
    <row r="233" spans="2:11" ht="12">
      <c r="J233" s="150"/>
      <c r="K233" s="94"/>
    </row>
    <row r="234" spans="2:11" s="98" customFormat="1" ht="12">
      <c r="B234" s="40"/>
      <c r="D234" s="99"/>
      <c r="H234" s="40"/>
      <c r="I234" s="40"/>
      <c r="J234" s="150"/>
      <c r="K234" s="94"/>
    </row>
    <row r="235" spans="2:11" s="98" customFormat="1" ht="12">
      <c r="B235" s="40"/>
      <c r="D235" s="99"/>
      <c r="H235" s="40"/>
      <c r="I235" s="40"/>
      <c r="J235" s="150"/>
      <c r="K235" s="94"/>
    </row>
    <row r="236" spans="2:11" s="98" customFormat="1" ht="12">
      <c r="B236" s="40"/>
      <c r="D236" s="99"/>
      <c r="H236" s="40"/>
      <c r="I236" s="40"/>
      <c r="J236" s="150"/>
      <c r="K236" s="94"/>
    </row>
    <row r="237" spans="2:11" s="98" customFormat="1" ht="12">
      <c r="B237" s="40"/>
      <c r="D237" s="99"/>
      <c r="H237" s="40"/>
      <c r="I237" s="40"/>
      <c r="J237" s="150"/>
      <c r="K237" s="94"/>
    </row>
    <row r="238" spans="2:11" s="98" customFormat="1" ht="12">
      <c r="B238" s="40"/>
      <c r="D238" s="99"/>
      <c r="H238" s="40"/>
      <c r="I238" s="40"/>
      <c r="J238" s="150"/>
      <c r="K238" s="94"/>
    </row>
    <row r="239" spans="2:11" ht="12">
      <c r="J239" s="150"/>
      <c r="K239" s="94"/>
    </row>
    <row r="240" spans="2:11" s="98" customFormat="1" ht="12">
      <c r="B240" s="40"/>
      <c r="D240" s="99"/>
      <c r="H240" s="40"/>
      <c r="I240" s="40"/>
      <c r="J240" s="150"/>
      <c r="K240" s="94"/>
    </row>
    <row r="241" spans="2:11" ht="12">
      <c r="J241" s="150"/>
      <c r="K241" s="94"/>
    </row>
    <row r="242" spans="2:11" ht="12">
      <c r="J242" s="150"/>
      <c r="K242" s="94"/>
    </row>
    <row r="243" spans="2:11" ht="12">
      <c r="J243" s="150"/>
      <c r="K243" s="94"/>
    </row>
    <row r="244" spans="2:11" ht="12">
      <c r="J244" s="150"/>
      <c r="K244" s="94"/>
    </row>
    <row r="245" spans="2:11" ht="12">
      <c r="J245" s="150"/>
      <c r="K245" s="94"/>
    </row>
    <row r="246" spans="2:11" ht="12">
      <c r="J246" s="150"/>
      <c r="K246" s="94"/>
    </row>
    <row r="247" spans="2:11" ht="12">
      <c r="J247" s="150"/>
      <c r="K247" s="94"/>
    </row>
    <row r="248" spans="2:11" ht="12">
      <c r="J248" s="150"/>
      <c r="K248" s="94"/>
    </row>
    <row r="249" spans="2:11" ht="12">
      <c r="J249" s="150"/>
      <c r="K249" s="94"/>
    </row>
    <row r="250" spans="2:11" ht="12">
      <c r="J250" s="150"/>
      <c r="K250" s="94"/>
    </row>
    <row r="251" spans="2:11" ht="12">
      <c r="J251" s="150"/>
      <c r="K251" s="94"/>
    </row>
    <row r="252" spans="2:11" ht="12">
      <c r="J252" s="150"/>
      <c r="K252" s="94"/>
    </row>
    <row r="253" spans="2:11" ht="12">
      <c r="J253" s="150"/>
      <c r="K253" s="94"/>
    </row>
    <row r="254" spans="2:11" s="98" customFormat="1" ht="12">
      <c r="B254" s="40"/>
      <c r="D254" s="99"/>
      <c r="H254" s="40"/>
      <c r="I254" s="40"/>
      <c r="J254" s="150"/>
      <c r="K254" s="94"/>
    </row>
    <row r="255" spans="2:11" s="98" customFormat="1" ht="12">
      <c r="B255" s="40"/>
      <c r="D255" s="99"/>
      <c r="H255" s="40"/>
      <c r="I255" s="40"/>
      <c r="J255" s="150"/>
      <c r="K255" s="94"/>
    </row>
    <row r="256" spans="2:11" s="98" customFormat="1" ht="12">
      <c r="B256" s="40"/>
      <c r="D256" s="99"/>
      <c r="H256" s="40"/>
      <c r="I256" s="40"/>
      <c r="J256" s="150"/>
      <c r="K256" s="94"/>
    </row>
    <row r="257" spans="2:11" s="98" customFormat="1" ht="12">
      <c r="B257" s="40"/>
      <c r="D257" s="99"/>
      <c r="H257" s="40"/>
      <c r="I257" s="40"/>
      <c r="J257" s="150"/>
      <c r="K257" s="94"/>
    </row>
    <row r="258" spans="2:11" s="98" customFormat="1" ht="12">
      <c r="B258" s="40"/>
      <c r="D258" s="99"/>
      <c r="H258" s="40"/>
      <c r="I258" s="40"/>
      <c r="J258" s="150"/>
      <c r="K258" s="94"/>
    </row>
    <row r="259" spans="2:11" s="98" customFormat="1" ht="12">
      <c r="B259" s="40"/>
      <c r="D259" s="99"/>
      <c r="H259" s="40"/>
      <c r="I259" s="40"/>
      <c r="J259" s="150"/>
      <c r="K259" s="94"/>
    </row>
    <row r="260" spans="2:11" s="98" customFormat="1" ht="12">
      <c r="B260" s="40"/>
      <c r="D260" s="99"/>
      <c r="H260" s="40"/>
      <c r="I260" s="40"/>
      <c r="J260" s="150"/>
      <c r="K260" s="94"/>
    </row>
    <row r="261" spans="2:11" s="98" customFormat="1" ht="12">
      <c r="B261" s="40"/>
      <c r="D261" s="99"/>
      <c r="H261" s="40"/>
      <c r="I261" s="40"/>
      <c r="J261" s="150"/>
    </row>
    <row r="262" spans="2:11" s="98" customFormat="1" ht="12">
      <c r="B262" s="40"/>
      <c r="D262" s="99"/>
      <c r="H262" s="40"/>
      <c r="I262" s="40"/>
      <c r="J262" s="150"/>
    </row>
    <row r="263" spans="2:11" s="98" customFormat="1" ht="12">
      <c r="B263" s="40"/>
      <c r="D263" s="99"/>
      <c r="H263" s="40"/>
      <c r="I263" s="40"/>
      <c r="J263" s="150"/>
    </row>
    <row r="264" spans="2:11" s="98" customFormat="1" ht="12">
      <c r="B264" s="40"/>
      <c r="D264" s="99"/>
      <c r="H264" s="40"/>
      <c r="I264" s="40"/>
      <c r="J264" s="150"/>
    </row>
    <row r="265" spans="2:11" s="98" customFormat="1" ht="12">
      <c r="B265" s="40"/>
      <c r="D265" s="99"/>
      <c r="H265" s="40"/>
      <c r="I265" s="40"/>
      <c r="J265" s="150"/>
    </row>
    <row r="266" spans="2:11" s="98" customFormat="1" ht="12">
      <c r="B266" s="40"/>
      <c r="D266" s="99"/>
      <c r="H266" s="40"/>
      <c r="I266" s="40"/>
      <c r="J266" s="150"/>
    </row>
    <row r="267" spans="2:11" s="98" customFormat="1" ht="12">
      <c r="B267" s="40"/>
      <c r="D267" s="99"/>
      <c r="H267" s="40"/>
      <c r="I267" s="40"/>
      <c r="J267" s="150"/>
    </row>
    <row r="268" spans="2:11" s="98" customFormat="1" ht="12">
      <c r="B268" s="40"/>
      <c r="D268" s="99"/>
      <c r="H268" s="40"/>
      <c r="I268" s="40"/>
      <c r="J268" s="150"/>
    </row>
    <row r="269" spans="2:11" s="98" customFormat="1" ht="12">
      <c r="B269" s="40"/>
      <c r="D269" s="99"/>
      <c r="H269" s="40"/>
      <c r="I269" s="40"/>
      <c r="J269" s="150"/>
    </row>
    <row r="270" spans="2:11" s="98" customFormat="1" ht="12">
      <c r="B270" s="40"/>
      <c r="D270" s="99"/>
      <c r="H270" s="40"/>
      <c r="I270" s="40"/>
      <c r="J270" s="150"/>
    </row>
    <row r="271" spans="2:11" s="98" customFormat="1" ht="12">
      <c r="B271" s="40"/>
      <c r="D271" s="99"/>
      <c r="H271" s="40"/>
      <c r="I271" s="40"/>
      <c r="J271" s="150"/>
    </row>
    <row r="272" spans="2:11" s="98" customFormat="1" ht="12">
      <c r="B272" s="40"/>
      <c r="D272" s="99"/>
      <c r="H272" s="40"/>
      <c r="I272" s="40"/>
      <c r="J272" s="150"/>
    </row>
    <row r="273" spans="10:10" ht="12">
      <c r="J273" s="150"/>
    </row>
    <row r="274" spans="10:10" ht="12">
      <c r="J274" s="150"/>
    </row>
    <row r="275" spans="10:10" ht="12">
      <c r="J275" s="150"/>
    </row>
    <row r="276" spans="10:10" ht="12">
      <c r="J276" s="150"/>
    </row>
    <row r="277" spans="10:10" ht="12">
      <c r="J277" s="150"/>
    </row>
    <row r="278" spans="10:10" ht="12">
      <c r="J278" s="150"/>
    </row>
    <row r="279" spans="10:10" ht="12">
      <c r="J279" s="150"/>
    </row>
    <row r="280" spans="10:10" ht="12">
      <c r="J280" s="150"/>
    </row>
    <row r="281" spans="10:10" ht="12">
      <c r="J281" s="150"/>
    </row>
    <row r="282" spans="10:10" ht="12">
      <c r="J282" s="150"/>
    </row>
    <row r="283" spans="10:10" ht="12">
      <c r="J283" s="150"/>
    </row>
    <row r="284" spans="10:10" ht="12">
      <c r="J284" s="150"/>
    </row>
    <row r="285" spans="10:10" ht="12">
      <c r="J285" s="150"/>
    </row>
    <row r="286" spans="10:10" ht="12">
      <c r="J286" s="150"/>
    </row>
    <row r="287" spans="10:10" ht="12">
      <c r="J287" s="150"/>
    </row>
    <row r="288" spans="10:10" ht="12">
      <c r="J288" s="150"/>
    </row>
    <row r="289" spans="10:10" ht="12">
      <c r="J289" s="150"/>
    </row>
    <row r="290" spans="10:10" ht="12">
      <c r="J290" s="150"/>
    </row>
    <row r="291" spans="10:10" ht="12">
      <c r="J291" s="150"/>
    </row>
    <row r="292" spans="10:10" ht="12">
      <c r="J292" s="150"/>
    </row>
    <row r="293" spans="10:10" ht="12">
      <c r="J293" s="150"/>
    </row>
    <row r="294" spans="10:10" ht="12">
      <c r="J294" s="150"/>
    </row>
    <row r="295" spans="10:10" ht="12">
      <c r="J295" s="150"/>
    </row>
    <row r="296" spans="10:10" ht="12">
      <c r="J296" s="150"/>
    </row>
    <row r="297" spans="10:10" ht="12">
      <c r="J297" s="150"/>
    </row>
    <row r="298" spans="10:10" ht="12">
      <c r="J298" s="150"/>
    </row>
    <row r="299" spans="10:10" ht="12">
      <c r="J299" s="150"/>
    </row>
    <row r="300" spans="10:10" ht="12">
      <c r="J300" s="150"/>
    </row>
    <row r="301" spans="10:10" ht="12">
      <c r="J301" s="150"/>
    </row>
    <row r="302" spans="10:10" ht="12">
      <c r="J302" s="150"/>
    </row>
    <row r="303" spans="10:10" ht="12">
      <c r="J303" s="150"/>
    </row>
    <row r="304" spans="10:10" ht="12">
      <c r="J304" s="150"/>
    </row>
    <row r="305" spans="2:10" ht="12">
      <c r="J305" s="150"/>
    </row>
    <row r="306" spans="2:10" ht="12">
      <c r="J306" s="150"/>
    </row>
    <row r="307" spans="2:10" ht="12">
      <c r="J307" s="150"/>
    </row>
    <row r="308" spans="2:10" ht="12">
      <c r="J308" s="150"/>
    </row>
    <row r="309" spans="2:10" ht="12">
      <c r="J309" s="150"/>
    </row>
    <row r="310" spans="2:10" s="98" customFormat="1" ht="12">
      <c r="B310" s="40"/>
      <c r="D310" s="99"/>
      <c r="H310" s="40"/>
      <c r="I310" s="40"/>
      <c r="J310" s="150"/>
    </row>
    <row r="311" spans="2:10" ht="12">
      <c r="J311" s="150"/>
    </row>
    <row r="312" spans="2:10" ht="12">
      <c r="J312" s="150"/>
    </row>
    <row r="313" spans="2:10" ht="12">
      <c r="J313" s="150"/>
    </row>
    <row r="314" spans="2:10" ht="12">
      <c r="J314" s="150"/>
    </row>
    <row r="315" spans="2:10" ht="12">
      <c r="J315" s="150"/>
    </row>
    <row r="316" spans="2:10" ht="12">
      <c r="J316" s="150"/>
    </row>
    <row r="317" spans="2:10" ht="12">
      <c r="J317" s="150"/>
    </row>
    <row r="318" spans="2:10" ht="12">
      <c r="J318" s="150"/>
    </row>
    <row r="319" spans="2:10" ht="12">
      <c r="J319" s="150"/>
    </row>
    <row r="320" spans="2:10" ht="12">
      <c r="J320" s="150"/>
    </row>
    <row r="321" spans="10:10" ht="12">
      <c r="J321" s="150"/>
    </row>
    <row r="322" spans="10:10" ht="12">
      <c r="J322" s="150"/>
    </row>
    <row r="323" spans="10:10" ht="12">
      <c r="J323" s="150"/>
    </row>
    <row r="324" spans="10:10" ht="12">
      <c r="J324" s="150"/>
    </row>
    <row r="325" spans="10:10" ht="12">
      <c r="J325" s="150"/>
    </row>
    <row r="326" spans="10:10" ht="12">
      <c r="J326" s="150"/>
    </row>
    <row r="327" spans="10:10" ht="12">
      <c r="J327" s="150"/>
    </row>
    <row r="328" spans="10:10" ht="12">
      <c r="J328" s="150"/>
    </row>
    <row r="329" spans="10:10" ht="12">
      <c r="J329" s="150"/>
    </row>
    <row r="330" spans="10:10" ht="12">
      <c r="J330" s="150"/>
    </row>
    <row r="331" spans="10:10" ht="12">
      <c r="J331" s="150"/>
    </row>
    <row r="332" spans="10:10" ht="12">
      <c r="J332" s="150"/>
    </row>
    <row r="333" spans="10:10" ht="12">
      <c r="J333" s="150"/>
    </row>
    <row r="334" spans="10:10" ht="12">
      <c r="J334" s="150"/>
    </row>
    <row r="335" spans="10:10" ht="12">
      <c r="J335" s="150"/>
    </row>
    <row r="336" spans="10:10" ht="12">
      <c r="J336" s="150"/>
    </row>
    <row r="337" spans="10:10" ht="12">
      <c r="J337" s="150"/>
    </row>
    <row r="338" spans="10:10" ht="12">
      <c r="J338" s="150"/>
    </row>
    <row r="339" spans="10:10" ht="12">
      <c r="J339" s="150"/>
    </row>
    <row r="340" spans="10:10" ht="12">
      <c r="J340" s="150"/>
    </row>
    <row r="341" spans="10:10" ht="12">
      <c r="J341" s="150"/>
    </row>
    <row r="342" spans="10:10" ht="12">
      <c r="J342" s="150"/>
    </row>
    <row r="343" spans="10:10" ht="12">
      <c r="J343" s="150"/>
    </row>
    <row r="344" spans="10:10" ht="12">
      <c r="J344" s="150"/>
    </row>
    <row r="345" spans="10:10" ht="12">
      <c r="J345" s="150"/>
    </row>
    <row r="346" spans="10:10" ht="12">
      <c r="J346" s="150"/>
    </row>
    <row r="347" spans="10:10" ht="12">
      <c r="J347" s="150"/>
    </row>
    <row r="348" spans="10:10" ht="12">
      <c r="J348" s="150"/>
    </row>
    <row r="349" spans="10:10" ht="12">
      <c r="J349" s="150"/>
    </row>
    <row r="350" spans="10:10" ht="12">
      <c r="J350" s="150"/>
    </row>
    <row r="351" spans="10:10" ht="12">
      <c r="J351" s="150"/>
    </row>
    <row r="352" spans="10:10" ht="12">
      <c r="J352" s="150"/>
    </row>
    <row r="353" spans="2:10" ht="12">
      <c r="J353" s="150"/>
    </row>
    <row r="354" spans="2:10" ht="12">
      <c r="J354" s="150"/>
    </row>
    <row r="355" spans="2:10" ht="12">
      <c r="J355" s="150"/>
    </row>
    <row r="356" spans="2:10" ht="12">
      <c r="J356" s="150"/>
    </row>
    <row r="357" spans="2:10" ht="12">
      <c r="J357" s="150"/>
    </row>
    <row r="358" spans="2:10" ht="12">
      <c r="J358" s="150"/>
    </row>
    <row r="363" spans="2:10" s="98" customFormat="1">
      <c r="B363" s="40"/>
      <c r="D363" s="99"/>
      <c r="H363" s="40"/>
      <c r="I363" s="40"/>
      <c r="J363" s="40"/>
    </row>
  </sheetData>
  <mergeCells count="7">
    <mergeCell ref="A1:F1"/>
    <mergeCell ref="A2:F2"/>
    <mergeCell ref="E20:E21"/>
    <mergeCell ref="A20:A21"/>
    <mergeCell ref="B20:B21"/>
    <mergeCell ref="C20:C21"/>
    <mergeCell ref="D20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Bac</vt:lpstr>
      <vt:lpstr>Ամփոփ</vt:lpstr>
      <vt:lpstr>Դիտավան ջրամբարի լոկալ</vt:lpstr>
      <vt:lpstr>ծավալաթերթ նախահաշիվ</vt:lpstr>
      <vt:lpstr>Bac!Область_печати</vt:lpstr>
      <vt:lpstr>Ամփոփ!Область_печати</vt:lpstr>
      <vt:lpstr>'Դիտավան ջրամբարի լոկալ'!Область_печати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admin</cp:lastModifiedBy>
  <cp:lastPrinted>2018-08-28T06:12:34Z</cp:lastPrinted>
  <dcterms:created xsi:type="dcterms:W3CDTF">2008-08-26T11:07:22Z</dcterms:created>
  <dcterms:modified xsi:type="dcterms:W3CDTF">2018-09-06T13:49:07Z</dcterms:modified>
</cp:coreProperties>
</file>