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2026\Արագածոտն ՋՕԸ\"/>
    </mc:Choice>
  </mc:AlternateContent>
  <xr:revisionPtr revIDLastSave="0" documentId="13_ncr:1_{F996B674-A6A8-477C-BA9F-9710B7684099}" xr6:coauthVersionLast="47" xr6:coauthVersionMax="47" xr10:uidLastSave="{00000000-0000-0000-0000-000000000000}"/>
  <bookViews>
    <workbookView xWindow="-120" yWindow="-120" windowWidth="29040" windowHeight="15720" xr2:uid="{2C12464D-A043-436F-9AAE-3BE6886020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2" i="1" l="1"/>
  <c r="K362" i="1"/>
  <c r="L361" i="1"/>
  <c r="J361" i="1" s="1"/>
  <c r="J362" i="1" s="1"/>
  <c r="P359" i="1"/>
  <c r="K358" i="1"/>
  <c r="J358" i="1" s="1"/>
  <c r="Q358" i="1" s="1"/>
  <c r="L357" i="1"/>
  <c r="J357" i="1" s="1"/>
  <c r="Q357" i="1" s="1"/>
  <c r="P355" i="1"/>
  <c r="K354" i="1"/>
  <c r="K355" i="1" s="1"/>
  <c r="L353" i="1"/>
  <c r="P351" i="1"/>
  <c r="L350" i="1"/>
  <c r="J350" i="1" s="1"/>
  <c r="Q350" i="1" s="1"/>
  <c r="K349" i="1"/>
  <c r="J349" i="1" s="1"/>
  <c r="Q349" i="1" s="1"/>
  <c r="K348" i="1"/>
  <c r="J348" i="1" s="1"/>
  <c r="Q348" i="1" s="1"/>
  <c r="K347" i="1"/>
  <c r="J347" i="1" s="1"/>
  <c r="Q347" i="1" s="1"/>
  <c r="L346" i="1"/>
  <c r="P344" i="1"/>
  <c r="K343" i="1"/>
  <c r="J343" i="1" s="1"/>
  <c r="Q343" i="1" s="1"/>
  <c r="L342" i="1"/>
  <c r="L344" i="1" s="1"/>
  <c r="P340" i="1"/>
  <c r="L339" i="1"/>
  <c r="J339" i="1" s="1"/>
  <c r="Q339" i="1" s="1"/>
  <c r="Q338" i="1"/>
  <c r="L338" i="1"/>
  <c r="K338" i="1"/>
  <c r="K337" i="1"/>
  <c r="J337" i="1" s="1"/>
  <c r="Q337" i="1" s="1"/>
  <c r="K336" i="1"/>
  <c r="J336" i="1" s="1"/>
  <c r="Q336" i="1" s="1"/>
  <c r="K335" i="1"/>
  <c r="J335" i="1"/>
  <c r="Q335" i="1" s="1"/>
  <c r="K334" i="1"/>
  <c r="J334" i="1" s="1"/>
  <c r="Q334" i="1" s="1"/>
  <c r="K333" i="1"/>
  <c r="J333" i="1"/>
  <c r="Q333" i="1" s="1"/>
  <c r="L332" i="1"/>
  <c r="J332" i="1" s="1"/>
  <c r="Q332" i="1" s="1"/>
  <c r="P330" i="1"/>
  <c r="K329" i="1"/>
  <c r="J329" i="1" s="1"/>
  <c r="Q329" i="1" s="1"/>
  <c r="L328" i="1"/>
  <c r="L330" i="1" s="1"/>
  <c r="P326" i="1"/>
  <c r="L325" i="1"/>
  <c r="J325" i="1" s="1"/>
  <c r="Q325" i="1" s="1"/>
  <c r="Q324" i="1"/>
  <c r="L324" i="1"/>
  <c r="K324" i="1"/>
  <c r="K323" i="1"/>
  <c r="J323" i="1" s="1"/>
  <c r="Q323" i="1" s="1"/>
  <c r="K322" i="1"/>
  <c r="K321" i="1"/>
  <c r="J321" i="1" s="1"/>
  <c r="K320" i="1"/>
  <c r="J320" i="1" s="1"/>
  <c r="Q320" i="1" s="1"/>
  <c r="K319" i="1"/>
  <c r="J319" i="1"/>
  <c r="Q319" i="1" s="1"/>
  <c r="L318" i="1"/>
  <c r="J318" i="1" s="1"/>
  <c r="Q318" i="1" s="1"/>
  <c r="P305" i="1"/>
  <c r="K305" i="1"/>
  <c r="L304" i="1"/>
  <c r="P302" i="1"/>
  <c r="K301" i="1"/>
  <c r="J301" i="1" s="1"/>
  <c r="Q301" i="1" s="1"/>
  <c r="K300" i="1"/>
  <c r="J300" i="1" s="1"/>
  <c r="Q300" i="1" s="1"/>
  <c r="K299" i="1"/>
  <c r="J299" i="1" s="1"/>
  <c r="Q299" i="1" s="1"/>
  <c r="L298" i="1"/>
  <c r="J298" i="1" s="1"/>
  <c r="Q298" i="1" s="1"/>
  <c r="K295" i="1"/>
  <c r="J295" i="1" s="1"/>
  <c r="Q295" i="1" s="1"/>
  <c r="K294" i="1"/>
  <c r="J294" i="1" s="1"/>
  <c r="Q294" i="1" s="1"/>
  <c r="K293" i="1"/>
  <c r="J293" i="1" s="1"/>
  <c r="Q293" i="1" s="1"/>
  <c r="K292" i="1"/>
  <c r="J292" i="1" s="1"/>
  <c r="Q292" i="1" s="1"/>
  <c r="K291" i="1"/>
  <c r="J291" i="1" s="1"/>
  <c r="Q291" i="1" s="1"/>
  <c r="L290" i="1"/>
  <c r="L296" i="1" s="1"/>
  <c r="J290" i="1"/>
  <c r="P288" i="1"/>
  <c r="K287" i="1"/>
  <c r="J287" i="1" s="1"/>
  <c r="Q287" i="1" s="1"/>
  <c r="K286" i="1"/>
  <c r="J286" i="1" s="1"/>
  <c r="Q286" i="1" s="1"/>
  <c r="K285" i="1"/>
  <c r="J285" i="1" s="1"/>
  <c r="Q285" i="1" s="1"/>
  <c r="K284" i="1"/>
  <c r="J284" i="1" s="1"/>
  <c r="Q284" i="1" s="1"/>
  <c r="L283" i="1"/>
  <c r="L288" i="1" s="1"/>
  <c r="P281" i="1"/>
  <c r="L280" i="1"/>
  <c r="J280" i="1" s="1"/>
  <c r="Q280" i="1" s="1"/>
  <c r="K279" i="1"/>
  <c r="J279" i="1" s="1"/>
  <c r="Q279" i="1" s="1"/>
  <c r="K278" i="1"/>
  <c r="J278" i="1"/>
  <c r="Q278" i="1" s="1"/>
  <c r="K277" i="1"/>
  <c r="J277" i="1" s="1"/>
  <c r="K276" i="1"/>
  <c r="J276" i="1" s="1"/>
  <c r="Q276" i="1" s="1"/>
  <c r="L275" i="1"/>
  <c r="J275" i="1"/>
  <c r="Q275" i="1" s="1"/>
  <c r="P273" i="1"/>
  <c r="L272" i="1"/>
  <c r="J272" i="1" s="1"/>
  <c r="Q272" i="1" s="1"/>
  <c r="K271" i="1"/>
  <c r="J271" i="1" s="1"/>
  <c r="Q271" i="1" s="1"/>
  <c r="K270" i="1"/>
  <c r="J270" i="1"/>
  <c r="Q270" i="1" s="1"/>
  <c r="K269" i="1"/>
  <c r="J269" i="1" s="1"/>
  <c r="Q269" i="1" s="1"/>
  <c r="K268" i="1"/>
  <c r="J268" i="1"/>
  <c r="Q268" i="1" s="1"/>
  <c r="K267" i="1"/>
  <c r="J267" i="1" s="1"/>
  <c r="Q267" i="1" s="1"/>
  <c r="K266" i="1"/>
  <c r="J266" i="1" s="1"/>
  <c r="Q266" i="1" s="1"/>
  <c r="L265" i="1"/>
  <c r="P263" i="1"/>
  <c r="L262" i="1"/>
  <c r="J262" i="1" s="1"/>
  <c r="Q262" i="1" s="1"/>
  <c r="K261" i="1"/>
  <c r="J261" i="1" s="1"/>
  <c r="Q261" i="1" s="1"/>
  <c r="K260" i="1"/>
  <c r="J260" i="1" s="1"/>
  <c r="Q260" i="1" s="1"/>
  <c r="K259" i="1"/>
  <c r="J259" i="1" s="1"/>
  <c r="Q259" i="1" s="1"/>
  <c r="K258" i="1"/>
  <c r="J258" i="1" s="1"/>
  <c r="Q258" i="1" s="1"/>
  <c r="K257" i="1"/>
  <c r="J257" i="1" s="1"/>
  <c r="Q257" i="1" s="1"/>
  <c r="K256" i="1"/>
  <c r="J256" i="1" s="1"/>
  <c r="Q256" i="1" s="1"/>
  <c r="K255" i="1"/>
  <c r="J255" i="1" s="1"/>
  <c r="Q255" i="1" s="1"/>
  <c r="L254" i="1"/>
  <c r="L263" i="1" s="1"/>
  <c r="P252" i="1"/>
  <c r="K251" i="1"/>
  <c r="J251" i="1" s="1"/>
  <c r="Q251" i="1" s="1"/>
  <c r="K250" i="1"/>
  <c r="K249" i="1"/>
  <c r="J249" i="1" s="1"/>
  <c r="Q249" i="1" s="1"/>
  <c r="L248" i="1"/>
  <c r="P246" i="1"/>
  <c r="L245" i="1"/>
  <c r="J245" i="1" s="1"/>
  <c r="Q245" i="1" s="1"/>
  <c r="Q244" i="1"/>
  <c r="L244" i="1"/>
  <c r="K244" i="1"/>
  <c r="K243" i="1"/>
  <c r="J243" i="1" s="1"/>
  <c r="Q243" i="1" s="1"/>
  <c r="K242" i="1"/>
  <c r="J242" i="1" s="1"/>
  <c r="Q242" i="1" s="1"/>
  <c r="K241" i="1"/>
  <c r="J241" i="1" s="1"/>
  <c r="Q241" i="1" s="1"/>
  <c r="K240" i="1"/>
  <c r="J240" i="1" s="1"/>
  <c r="Q240" i="1" s="1"/>
  <c r="K239" i="1"/>
  <c r="K238" i="1"/>
  <c r="J238" i="1" s="1"/>
  <c r="Q238" i="1" s="1"/>
  <c r="K237" i="1"/>
  <c r="J237" i="1" s="1"/>
  <c r="Q237" i="1" s="1"/>
  <c r="L236" i="1"/>
  <c r="J236" i="1" s="1"/>
  <c r="Q236" i="1" s="1"/>
  <c r="L223" i="1"/>
  <c r="K223" i="1"/>
  <c r="P222" i="1"/>
  <c r="P223" i="1" s="1"/>
  <c r="K222" i="1"/>
  <c r="P220" i="1"/>
  <c r="K219" i="1"/>
  <c r="J219" i="1" s="1"/>
  <c r="K218" i="1"/>
  <c r="J218" i="1" s="1"/>
  <c r="Q218" i="1" s="1"/>
  <c r="K217" i="1"/>
  <c r="J217" i="1" s="1"/>
  <c r="Q217" i="1" s="1"/>
  <c r="L216" i="1"/>
  <c r="J216" i="1" s="1"/>
  <c r="Q216" i="1" s="1"/>
  <c r="P214" i="1"/>
  <c r="K213" i="1"/>
  <c r="J213" i="1" s="1"/>
  <c r="Q213" i="1" s="1"/>
  <c r="L212" i="1"/>
  <c r="J212" i="1" s="1"/>
  <c r="P210" i="1"/>
  <c r="K209" i="1"/>
  <c r="J209" i="1" s="1"/>
  <c r="Q209" i="1" s="1"/>
  <c r="L208" i="1"/>
  <c r="L210" i="1" s="1"/>
  <c r="J208" i="1"/>
  <c r="Q208" i="1" s="1"/>
  <c r="P206" i="1"/>
  <c r="K205" i="1"/>
  <c r="J205" i="1" s="1"/>
  <c r="Q205" i="1" s="1"/>
  <c r="K204" i="1"/>
  <c r="J204" i="1" s="1"/>
  <c r="Q204" i="1" s="1"/>
  <c r="K203" i="1"/>
  <c r="J203" i="1" s="1"/>
  <c r="Q203" i="1" s="1"/>
  <c r="L202" i="1"/>
  <c r="J202" i="1" s="1"/>
  <c r="P200" i="1"/>
  <c r="K199" i="1"/>
  <c r="J199" i="1" s="1"/>
  <c r="Q199" i="1" s="1"/>
  <c r="K198" i="1"/>
  <c r="J198" i="1" s="1"/>
  <c r="Q198" i="1" s="1"/>
  <c r="K197" i="1"/>
  <c r="J197" i="1" s="1"/>
  <c r="Q197" i="1" s="1"/>
  <c r="L196" i="1"/>
  <c r="P194" i="1"/>
  <c r="K193" i="1"/>
  <c r="J193" i="1" s="1"/>
  <c r="Q193" i="1" s="1"/>
  <c r="K192" i="1"/>
  <c r="J192" i="1" s="1"/>
  <c r="Q192" i="1" s="1"/>
  <c r="K191" i="1"/>
  <c r="J191" i="1" s="1"/>
  <c r="Q191" i="1" s="1"/>
  <c r="L190" i="1"/>
  <c r="L194" i="1" s="1"/>
  <c r="P188" i="1"/>
  <c r="K187" i="1"/>
  <c r="J187" i="1" s="1"/>
  <c r="Q187" i="1" s="1"/>
  <c r="K186" i="1"/>
  <c r="J186" i="1" s="1"/>
  <c r="Q186" i="1" s="1"/>
  <c r="K185" i="1"/>
  <c r="J185" i="1" s="1"/>
  <c r="Q185" i="1" s="1"/>
  <c r="L184" i="1"/>
  <c r="J184" i="1" s="1"/>
  <c r="Q184" i="1" s="1"/>
  <c r="P182" i="1"/>
  <c r="L181" i="1"/>
  <c r="J181" i="1" s="1"/>
  <c r="Q181" i="1" s="1"/>
  <c r="K180" i="1"/>
  <c r="J180" i="1"/>
  <c r="Q180" i="1" s="1"/>
  <c r="K179" i="1"/>
  <c r="J179" i="1" s="1"/>
  <c r="Q179" i="1" s="1"/>
  <c r="K178" i="1"/>
  <c r="J178" i="1" s="1"/>
  <c r="Q178" i="1" s="1"/>
  <c r="K177" i="1"/>
  <c r="J177" i="1"/>
  <c r="Q177" i="1" s="1"/>
  <c r="K176" i="1"/>
  <c r="J176" i="1" s="1"/>
  <c r="Q176" i="1" s="1"/>
  <c r="L175" i="1"/>
  <c r="J175" i="1"/>
  <c r="Q175" i="1" s="1"/>
  <c r="P173" i="1"/>
  <c r="L172" i="1"/>
  <c r="J172" i="1" s="1"/>
  <c r="Q172" i="1" s="1"/>
  <c r="K171" i="1"/>
  <c r="J171" i="1" s="1"/>
  <c r="Q171" i="1" s="1"/>
  <c r="K170" i="1"/>
  <c r="J170" i="1" s="1"/>
  <c r="Q170" i="1" s="1"/>
  <c r="K169" i="1"/>
  <c r="J169" i="1" s="1"/>
  <c r="Q169" i="1" s="1"/>
  <c r="K168" i="1"/>
  <c r="J168" i="1" s="1"/>
  <c r="Q168" i="1" s="1"/>
  <c r="K167" i="1"/>
  <c r="J167" i="1"/>
  <c r="Q167" i="1" s="1"/>
  <c r="K166" i="1"/>
  <c r="J166" i="1" s="1"/>
  <c r="Q166" i="1" s="1"/>
  <c r="L165" i="1"/>
  <c r="J165" i="1" s="1"/>
  <c r="P163" i="1"/>
  <c r="L162" i="1"/>
  <c r="J162" i="1" s="1"/>
  <c r="Q162" i="1" s="1"/>
  <c r="K161" i="1"/>
  <c r="J161" i="1" s="1"/>
  <c r="Q161" i="1" s="1"/>
  <c r="K160" i="1"/>
  <c r="J160" i="1" s="1"/>
  <c r="Q160" i="1" s="1"/>
  <c r="K159" i="1"/>
  <c r="J159" i="1" s="1"/>
  <c r="Q159" i="1" s="1"/>
  <c r="K158" i="1"/>
  <c r="J158" i="1" s="1"/>
  <c r="Q158" i="1" s="1"/>
  <c r="K157" i="1"/>
  <c r="J157" i="1" s="1"/>
  <c r="Q157" i="1" s="1"/>
  <c r="K156" i="1"/>
  <c r="J156" i="1" s="1"/>
  <c r="Q156" i="1" s="1"/>
  <c r="K155" i="1"/>
  <c r="J155" i="1" s="1"/>
  <c r="Q155" i="1" s="1"/>
  <c r="L154" i="1"/>
  <c r="P142" i="1"/>
  <c r="K141" i="1"/>
  <c r="J141" i="1" s="1"/>
  <c r="Q141" i="1" s="1"/>
  <c r="K140" i="1"/>
  <c r="J140" i="1" s="1"/>
  <c r="Q140" i="1" s="1"/>
  <c r="K139" i="1"/>
  <c r="J139" i="1" s="1"/>
  <c r="Q139" i="1" s="1"/>
  <c r="K138" i="1"/>
  <c r="J138" i="1" s="1"/>
  <c r="Q138" i="1" s="1"/>
  <c r="K137" i="1"/>
  <c r="J137" i="1" s="1"/>
  <c r="Q137" i="1" s="1"/>
  <c r="K136" i="1"/>
  <c r="J136" i="1" s="1"/>
  <c r="Q136" i="1" s="1"/>
  <c r="K135" i="1"/>
  <c r="J135" i="1" s="1"/>
  <c r="Q135" i="1" s="1"/>
  <c r="L134" i="1"/>
  <c r="J134" i="1" s="1"/>
  <c r="Q134" i="1" s="1"/>
  <c r="L133" i="1"/>
  <c r="J133" i="1" s="1"/>
  <c r="L100" i="1"/>
  <c r="K99" i="1"/>
  <c r="J99" i="1" s="1"/>
  <c r="Q99" i="1" s="1"/>
  <c r="K98" i="1"/>
  <c r="J98" i="1" s="1"/>
  <c r="K95" i="1"/>
  <c r="J95" i="1" s="1"/>
  <c r="Q95" i="1" s="1"/>
  <c r="K94" i="1"/>
  <c r="K93" i="1"/>
  <c r="J93" i="1" s="1"/>
  <c r="Q93" i="1" s="1"/>
  <c r="P91" i="1"/>
  <c r="L91" i="1"/>
  <c r="K90" i="1"/>
  <c r="J90" i="1" s="1"/>
  <c r="Q90" i="1" s="1"/>
  <c r="K89" i="1"/>
  <c r="J89" i="1" s="1"/>
  <c r="Q89" i="1" s="1"/>
  <c r="K88" i="1"/>
  <c r="J88" i="1" s="1"/>
  <c r="Q88" i="1" s="1"/>
  <c r="K87" i="1"/>
  <c r="J87" i="1" s="1"/>
  <c r="Q87" i="1" s="1"/>
  <c r="K86" i="1"/>
  <c r="J86" i="1" s="1"/>
  <c r="Q86" i="1" s="1"/>
  <c r="K85" i="1"/>
  <c r="J85" i="1" s="1"/>
  <c r="K84" i="1"/>
  <c r="J84" i="1" s="1"/>
  <c r="Q84" i="1" s="1"/>
  <c r="P70" i="1"/>
  <c r="L69" i="1"/>
  <c r="J69" i="1" s="1"/>
  <c r="Q69" i="1" s="1"/>
  <c r="K68" i="1"/>
  <c r="J68" i="1" s="1"/>
  <c r="Q68" i="1" s="1"/>
  <c r="K67" i="1"/>
  <c r="J67" i="1" s="1"/>
  <c r="Q67" i="1" s="1"/>
  <c r="K66" i="1"/>
  <c r="K65" i="1"/>
  <c r="J65" i="1" s="1"/>
  <c r="Q65" i="1" s="1"/>
  <c r="L64" i="1"/>
  <c r="L70" i="1" s="1"/>
  <c r="J64" i="1"/>
  <c r="Q64" i="1" s="1"/>
  <c r="P62" i="1"/>
  <c r="L62" i="1"/>
  <c r="K61" i="1"/>
  <c r="K62" i="1" s="1"/>
  <c r="J61" i="1"/>
  <c r="Q61" i="1" s="1"/>
  <c r="P59" i="1"/>
  <c r="L58" i="1"/>
  <c r="J58" i="1" s="1"/>
  <c r="Q58" i="1" s="1"/>
  <c r="Q57" i="1"/>
  <c r="L57" i="1"/>
  <c r="K57" i="1"/>
  <c r="K56" i="1"/>
  <c r="J56" i="1" s="1"/>
  <c r="Q56" i="1" s="1"/>
  <c r="K55" i="1"/>
  <c r="J55" i="1" s="1"/>
  <c r="Q55" i="1" s="1"/>
  <c r="K54" i="1"/>
  <c r="J54" i="1" s="1"/>
  <c r="Q54" i="1" s="1"/>
  <c r="K53" i="1"/>
  <c r="J53" i="1" s="1"/>
  <c r="Q53" i="1" s="1"/>
  <c r="K52" i="1"/>
  <c r="L51" i="1"/>
  <c r="P49" i="1"/>
  <c r="K48" i="1"/>
  <c r="J48" i="1" s="1"/>
  <c r="Q48" i="1" s="1"/>
  <c r="K47" i="1"/>
  <c r="J47" i="1" s="1"/>
  <c r="Q47" i="1" s="1"/>
  <c r="K46" i="1"/>
  <c r="K49" i="1" s="1"/>
  <c r="J46" i="1"/>
  <c r="Q46" i="1" s="1"/>
  <c r="L45" i="1"/>
  <c r="J45" i="1" s="1"/>
  <c r="P43" i="1"/>
  <c r="K42" i="1"/>
  <c r="J42" i="1" s="1"/>
  <c r="Q42" i="1" s="1"/>
  <c r="K41" i="1"/>
  <c r="J41" i="1" s="1"/>
  <c r="Q41" i="1" s="1"/>
  <c r="K40" i="1"/>
  <c r="J40" i="1" s="1"/>
  <c r="Q40" i="1" s="1"/>
  <c r="K39" i="1"/>
  <c r="L38" i="1"/>
  <c r="L43" i="1" s="1"/>
  <c r="J38" i="1"/>
  <c r="Q38" i="1" s="1"/>
  <c r="P36" i="1"/>
  <c r="K35" i="1"/>
  <c r="J35" i="1" s="1"/>
  <c r="Q35" i="1" s="1"/>
  <c r="K34" i="1"/>
  <c r="J34" i="1" s="1"/>
  <c r="Q34" i="1" s="1"/>
  <c r="K33" i="1"/>
  <c r="J33" i="1" s="1"/>
  <c r="Q33" i="1" s="1"/>
  <c r="K32" i="1"/>
  <c r="J32" i="1" s="1"/>
  <c r="Q32" i="1" s="1"/>
  <c r="L31" i="1"/>
  <c r="L36" i="1" s="1"/>
  <c r="P29" i="1"/>
  <c r="L28" i="1"/>
  <c r="J28" i="1" s="1"/>
  <c r="Q28" i="1" s="1"/>
  <c r="Q27" i="1"/>
  <c r="L27" i="1"/>
  <c r="K27" i="1"/>
  <c r="K26" i="1"/>
  <c r="J26" i="1" s="1"/>
  <c r="Q26" i="1" s="1"/>
  <c r="K25" i="1"/>
  <c r="J25" i="1" s="1"/>
  <c r="Q25" i="1" s="1"/>
  <c r="K24" i="1"/>
  <c r="J24" i="1"/>
  <c r="Q24" i="1" s="1"/>
  <c r="K23" i="1"/>
  <c r="J23" i="1" s="1"/>
  <c r="Q23" i="1" s="1"/>
  <c r="K22" i="1"/>
  <c r="J22" i="1"/>
  <c r="Q22" i="1" s="1"/>
  <c r="L21" i="1"/>
  <c r="J21" i="1" s="1"/>
  <c r="P19" i="1"/>
  <c r="L18" i="1"/>
  <c r="J18" i="1"/>
  <c r="Q18" i="1" s="1"/>
  <c r="Q17" i="1"/>
  <c r="L17" i="1"/>
  <c r="K17" i="1"/>
  <c r="K16" i="1"/>
  <c r="J16" i="1" s="1"/>
  <c r="Q16" i="1" s="1"/>
  <c r="K15" i="1"/>
  <c r="J15" i="1" s="1"/>
  <c r="Q15" i="1" s="1"/>
  <c r="K14" i="1"/>
  <c r="J14" i="1"/>
  <c r="Q14" i="1" s="1"/>
  <c r="K13" i="1"/>
  <c r="J13" i="1" s="1"/>
  <c r="Q13" i="1" s="1"/>
  <c r="K12" i="1"/>
  <c r="J12" i="1" s="1"/>
  <c r="Q12" i="1" s="1"/>
  <c r="L11" i="1"/>
  <c r="J11" i="1" s="1"/>
  <c r="Q11" i="1" s="1"/>
  <c r="L29" i="1" l="1"/>
  <c r="L59" i="1"/>
  <c r="K96" i="1"/>
  <c r="K70" i="1"/>
  <c r="J190" i="1"/>
  <c r="Q190" i="1" s="1"/>
  <c r="J254" i="1"/>
  <c r="Q254" i="1" s="1"/>
  <c r="J283" i="1"/>
  <c r="J288" i="1" s="1"/>
  <c r="L182" i="1"/>
  <c r="L246" i="1"/>
  <c r="L326" i="1"/>
  <c r="K43" i="1"/>
  <c r="L173" i="1"/>
  <c r="J222" i="1"/>
  <c r="J223" i="1" s="1"/>
  <c r="K326" i="1"/>
  <c r="J31" i="1"/>
  <c r="Q31" i="1" s="1"/>
  <c r="L163" i="1"/>
  <c r="L273" i="1"/>
  <c r="K359" i="1"/>
  <c r="Q98" i="1"/>
  <c r="J100" i="1"/>
  <c r="K100" i="1"/>
  <c r="J51" i="1"/>
  <c r="K206" i="1"/>
  <c r="K214" i="1"/>
  <c r="K273" i="1"/>
  <c r="J328" i="1"/>
  <c r="K330" i="1"/>
  <c r="L340" i="1"/>
  <c r="J342" i="1"/>
  <c r="Q342" i="1" s="1"/>
  <c r="K344" i="1"/>
  <c r="J354" i="1"/>
  <c r="Q354" i="1" s="1"/>
  <c r="L359" i="1"/>
  <c r="L206" i="1"/>
  <c r="P224" i="1"/>
  <c r="L220" i="1"/>
  <c r="K302" i="1"/>
  <c r="L362" i="1"/>
  <c r="L142" i="1"/>
  <c r="L188" i="1"/>
  <c r="K246" i="1"/>
  <c r="K19" i="1"/>
  <c r="J66" i="1"/>
  <c r="Q66" i="1" s="1"/>
  <c r="J94" i="1"/>
  <c r="Q94" i="1" s="1"/>
  <c r="K188" i="1"/>
  <c r="K194" i="1"/>
  <c r="K210" i="1"/>
  <c r="J265" i="1"/>
  <c r="J273" i="1" s="1"/>
  <c r="P306" i="1"/>
  <c r="L302" i="1"/>
  <c r="J322" i="1"/>
  <c r="Q322" i="1" s="1"/>
  <c r="P363" i="1"/>
  <c r="J359" i="1"/>
  <c r="J206" i="1"/>
  <c r="Q202" i="1"/>
  <c r="J220" i="1"/>
  <c r="Q219" i="1"/>
  <c r="J281" i="1"/>
  <c r="Q277" i="1"/>
  <c r="J49" i="1"/>
  <c r="Q45" i="1"/>
  <c r="J142" i="1"/>
  <c r="L214" i="1"/>
  <c r="K220" i="1"/>
  <c r="Q265" i="1"/>
  <c r="Q321" i="1"/>
  <c r="Q283" i="1"/>
  <c r="P71" i="1"/>
  <c r="L305" i="1"/>
  <c r="J304" i="1"/>
  <c r="L355" i="1"/>
  <c r="J353" i="1"/>
  <c r="K163" i="1"/>
  <c r="K263" i="1"/>
  <c r="L351" i="1"/>
  <c r="J346" i="1"/>
  <c r="K36" i="1"/>
  <c r="J91" i="1"/>
  <c r="Q85" i="1"/>
  <c r="K142" i="1"/>
  <c r="J210" i="1"/>
  <c r="J19" i="1"/>
  <c r="J62" i="1"/>
  <c r="K182" i="1"/>
  <c r="K200" i="1"/>
  <c r="J250" i="1"/>
  <c r="Q250" i="1" s="1"/>
  <c r="K252" i="1"/>
  <c r="K340" i="1"/>
  <c r="K351" i="1"/>
  <c r="J52" i="1"/>
  <c r="Q52" i="1" s="1"/>
  <c r="K59" i="1"/>
  <c r="J296" i="1"/>
  <c r="Q290" i="1"/>
  <c r="J340" i="1"/>
  <c r="J182" i="1"/>
  <c r="J263" i="1"/>
  <c r="J196" i="1"/>
  <c r="L200" i="1"/>
  <c r="L252" i="1"/>
  <c r="J248" i="1"/>
  <c r="L49" i="1"/>
  <c r="J173" i="1"/>
  <c r="Q165" i="1"/>
  <c r="J188" i="1"/>
  <c r="K281" i="1"/>
  <c r="J154" i="1"/>
  <c r="J239" i="1"/>
  <c r="L281" i="1"/>
  <c r="J29" i="1"/>
  <c r="Q21" i="1"/>
  <c r="J39" i="1"/>
  <c r="J214" i="1"/>
  <c r="Q212" i="1"/>
  <c r="J330" i="1"/>
  <c r="Q328" i="1"/>
  <c r="K91" i="1"/>
  <c r="K101" i="1" s="1"/>
  <c r="L19" i="1"/>
  <c r="K288" i="1"/>
  <c r="K29" i="1"/>
  <c r="K173" i="1"/>
  <c r="K296" i="1"/>
  <c r="J302" i="1"/>
  <c r="Q133" i="1"/>
  <c r="Q361" i="1"/>
  <c r="J194" i="1" l="1"/>
  <c r="J344" i="1"/>
  <c r="Q222" i="1"/>
  <c r="K363" i="1"/>
  <c r="J59" i="1"/>
  <c r="Q51" i="1"/>
  <c r="L71" i="1"/>
  <c r="J36" i="1"/>
  <c r="J326" i="1"/>
  <c r="K71" i="1"/>
  <c r="J70" i="1"/>
  <c r="J71" i="1" s="1"/>
  <c r="L363" i="1"/>
  <c r="K306" i="1"/>
  <c r="L306" i="1"/>
  <c r="J96" i="1"/>
  <c r="J101" i="1" s="1"/>
  <c r="J355" i="1"/>
  <c r="Q353" i="1"/>
  <c r="J305" i="1"/>
  <c r="Q304" i="1"/>
  <c r="J43" i="1"/>
  <c r="Q39" i="1"/>
  <c r="Q248" i="1"/>
  <c r="J252" i="1"/>
  <c r="J351" i="1"/>
  <c r="Q346" i="1"/>
  <c r="J246" i="1"/>
  <c r="Q239" i="1"/>
  <c r="Q154" i="1"/>
  <c r="J163" i="1"/>
  <c r="J200" i="1"/>
  <c r="Q196" i="1"/>
  <c r="K224" i="1"/>
  <c r="L224" i="1"/>
  <c r="J306" i="1" l="1"/>
  <c r="J224" i="1"/>
  <c r="J363" i="1"/>
  <c r="J365" i="1" l="1"/>
  <c r="J366" i="1" s="1"/>
  <c r="J367" i="1" l="1"/>
  <c r="J368" i="1" s="1"/>
  <c r="J369" i="1" s="1"/>
</calcChain>
</file>

<file path=xl/sharedStrings.xml><?xml version="1.0" encoding="utf-8"?>
<sst xmlns="http://schemas.openxmlformats.org/spreadsheetml/2006/main" count="955" uniqueCount="182">
  <si>
    <t xml:space="preserve">2026թ գարնան նախապատրաստական աշխատանքների </t>
  </si>
  <si>
    <t>ԹԵՐՈՒԹՅՈՒՆՆԵՐԻ ԱԿՏ</t>
  </si>
  <si>
    <t>§Արագածոտն¦ æՕ․À․Աշտարակ տեղամաս 2026 Ã,</t>
  </si>
  <si>
    <t>²ßË³ï³í³ñÓÇ         ÇÝ¹»ùë</t>
  </si>
  <si>
    <t>ՆերïÝï»ë³ÛÇÝ ó³Ýó»ñÇ Ù³ùñÙ³Ý աշխատանքներ</t>
  </si>
  <si>
    <t xml:space="preserve">Ø»ù. ß³Ñ³·áñÍÙ³Ý   ÇÝ¹»ùë </t>
  </si>
  <si>
    <t>N</t>
  </si>
  <si>
    <t>տեղանքի անվանումը կամ պիկետներ</t>
  </si>
  <si>
    <t>թերությունների նկարագիր</t>
  </si>
  <si>
    <t>Աշխատանքի անվանումը</t>
  </si>
  <si>
    <t>հիմնավորում</t>
  </si>
  <si>
    <t>Չափի միավոր</t>
  </si>
  <si>
    <t>ø³Ý³ÏÁ</t>
  </si>
  <si>
    <t>ÙÇ³íáñÇ ³ñÅ»ùÁ</t>
  </si>
  <si>
    <t>²ñÅ»ùÁ  Ñ³½. ¹ñ³Ùáí</t>
  </si>
  <si>
    <t>մեկ միավորի արժեքը</t>
  </si>
  <si>
    <t>³ßË³-ï³í³ñÓ</t>
  </si>
  <si>
    <t>Ù»ù. ß³Ñ³·áñÍáõÙ</t>
  </si>
  <si>
    <t>ÁÝ¹³Ù»ÝÁ</t>
  </si>
  <si>
    <t>ÜÛáõÃ»ñ</t>
  </si>
  <si>
    <t>²Ýí³ÝáõÙÁ</t>
  </si>
  <si>
    <t>Í³ËëÁ</t>
  </si>
  <si>
    <t>¶ÇÝÁ</t>
  </si>
  <si>
    <t>ØÇ³íáñ</t>
  </si>
  <si>
    <t>ÀÝ¹³Ýáñ</t>
  </si>
  <si>
    <t xml:space="preserve">Աշտարակի  ենթատարածք     </t>
  </si>
  <si>
    <t>Աշտարակ քաղաք</t>
  </si>
  <si>
    <t>վարդանաբակ, լոմի առու, կարմիր հողեր, փարվանա ջրատարները լցված են ջրաբերուկներով, տնտեսական աղբով, տիղմով։</t>
  </si>
  <si>
    <t>ջրանցքների մաքրում 0.25մ3 շերեփի տարողությամբ էքսկավատրով, երբ բերվածքների ծավալը ջրագծի 1 գծ. մ - ի վրա կազմում է  1.0մ3, 2 - րդ խմբի բերվածք</t>
  </si>
  <si>
    <t>28-2</t>
  </si>
  <si>
    <t>1000մ3</t>
  </si>
  <si>
    <t>դիզ. Վառելիք</t>
  </si>
  <si>
    <t>ջրանցքների գլխամասային կառույցների և աղբապահ ցանցերի մաքրում ջրաբերուկներից և աղբից</t>
  </si>
  <si>
    <t>100-3</t>
  </si>
  <si>
    <t>մ3</t>
  </si>
  <si>
    <t>í³ù»ñáí çñ³ÝóùÝ»ñÇ Ù³ùñáõÙ Ýëïí³Íùներից ձեռքով, 2 - րդ խմբի նստվածքներից</t>
  </si>
  <si>
    <t>8-2</t>
  </si>
  <si>
    <t xml:space="preserve">բետոնով երեսպատված ջրանցքների մաքրում ձեռքով բերվածքներից, երբ խորությունը մինչև    1.0 մ է, 2րդ խմբի բերվածք </t>
  </si>
  <si>
    <t>9-2</t>
  </si>
  <si>
    <t xml:space="preserve">ջրանցքների մաքրում 3 - րդ խմբի բերվածքներից լրացուցիչ նետումների հետ միասին խորությունը մինչև 1.0մ </t>
  </si>
  <si>
    <t>100-1</t>
  </si>
  <si>
    <t xml:space="preserve">բնահողի[ աղբի] ձեռքով բարձում ավտոմեքենայի վրա </t>
  </si>
  <si>
    <t>103-1</t>
  </si>
  <si>
    <t>տոն</t>
  </si>
  <si>
    <t>ջրանցքներից մաքրված աղբի բարձում ինքնաթափ ավտոմեքենայի վրա, 0,25 3 շերեփի տարողությանբ էքսկավատրով,  1 - ին  խմբի բնահող</t>
  </si>
  <si>
    <t>28-1</t>
  </si>
  <si>
    <t>բնահողի տեղափոխում ինքնաթափ ավտոմեքե- նայով 3կմ հեռավորության վրա</t>
  </si>
  <si>
    <t>26-2</t>
  </si>
  <si>
    <t>Ը Ն Դ Ա Մ Ե Ն Ը</t>
  </si>
  <si>
    <t xml:space="preserve">Մուղնիի   ենթատարածք     </t>
  </si>
  <si>
    <t>Մուղնիի համայնք</t>
  </si>
  <si>
    <t>ԼՌ վաքերով, բետոնյա, բաց հունով  ջրատարները լցված են ջրաբերուկներով, տնտեսական աղբով, տիղմով։</t>
  </si>
  <si>
    <t>ÑáÕ³ÛÇÝ ÑáõÝáí çñ³ÝóùÝ»ñÇ Ù³ùñáõÙ նստվածք ձեռքով մինչև 1.0մ խորությամբ 2-րդ խմբի նստվածք</t>
  </si>
  <si>
    <t>6-4</t>
  </si>
  <si>
    <t>ջրանցքների մաքրում բուսականությունից ձեռքով, կտրելով 5սմ հաստությամբ հողի շերտ   2րդ խմբի բնահող</t>
  </si>
  <si>
    <t>6-8</t>
  </si>
  <si>
    <t>100մ2</t>
  </si>
  <si>
    <t>Արաի   ենթատարածք</t>
  </si>
  <si>
    <t>Արաի համայնք</t>
  </si>
  <si>
    <t xml:space="preserve">Բագավանի    ենթատարածք      </t>
  </si>
  <si>
    <t>Բագավան թաղմաս</t>
  </si>
  <si>
    <t xml:space="preserve">բերվածքներով, նստվածքներու լցված ջրատարներ: </t>
  </si>
  <si>
    <t>Սասունիկի   ենթատարածք</t>
  </si>
  <si>
    <t>Սասունիկ համայնք</t>
  </si>
  <si>
    <t xml:space="preserve"> ջրատարները,  լցված են ջրաբերուկներով, տնտեսական աղբով, տիղմով։</t>
  </si>
  <si>
    <t xml:space="preserve">Օշականի  ենթատարածք     </t>
  </si>
  <si>
    <t>Օշականի համայնք</t>
  </si>
  <si>
    <t xml:space="preserve"> ջրատար առուները,  ջրատարները  լցված են ջրաբերուկներով, տնտեսական աղբով, տիղմով։</t>
  </si>
  <si>
    <t>Նորակերտ - Բաղրամյան   ենթատարածք</t>
  </si>
  <si>
    <t xml:space="preserve">Նոր - Երզնկա    ենթատարածք      </t>
  </si>
  <si>
    <t>Նոր - Երզնկա   համայնք</t>
  </si>
  <si>
    <t xml:space="preserve">բերվածքներով, նստվածքներու լցված ԼՌ վաքեր, ջրատար առուներ     </t>
  </si>
  <si>
    <t>Ա Մ Բ Ո Ղ Ջ Ը</t>
  </si>
  <si>
    <t xml:space="preserve">§Արագածոտն¦ æ․ՕÀ․ Աշտարակ  տեղամաս 2026 Ã, </t>
  </si>
  <si>
    <t>միջïÝï»ë³ÛÇÝ ó³Ýó»ñÇ Ù³ùñÙ³Ý աշխատանքների</t>
  </si>
  <si>
    <t xml:space="preserve">Աշտարակի մայր առու   Միջտնտեսային ջրանցք </t>
  </si>
  <si>
    <t>ջրանցքների առափից և շեպերից միջին խտությամբ թփուտների և մինչև 6մմ հաստությամբ ճյուղերի մաքրում ձեռքի գործիքներով</t>
  </si>
  <si>
    <t>12</t>
  </si>
  <si>
    <t xml:space="preserve">բետոնով երեսպատված ջրանցքների մաքրում ձեռքով բերվածքներից, երբ խորությունը մինչև    1.5 մ է, 2րդ խմբի բերվածք </t>
  </si>
  <si>
    <t>5 - րդ խմբի ժայռային բնահողի փխրեցում հանքահատ մուրճով, մշակման լայնությունը 0,5 մ</t>
  </si>
  <si>
    <t>114-2</t>
  </si>
  <si>
    <t xml:space="preserve">ջրանցքների մաքրում 3 - րդ խմբի բերվածքներից լրացուցիչ նետումների հետ միասին խորությունը մինչև 1.5մ </t>
  </si>
  <si>
    <t>փխրեցված, ոչ տոփոանված բնահողը նետել, 5 - րդ և բարձր խմբի բնահող</t>
  </si>
  <si>
    <t>14 -6</t>
  </si>
  <si>
    <t xml:space="preserve">Սասունիկի  մայր առու   Միջտնտեսային ջրանցք </t>
  </si>
  <si>
    <t xml:space="preserve"> BX - 6 բաժ</t>
  </si>
  <si>
    <t xml:space="preserve">2026թ․  գարնան նախապատրաստական աշխատանքների </t>
  </si>
  <si>
    <t xml:space="preserve">§Արագածոտն¦ æ․Օ․À․Þ³ÙÇñ³Ù  տեղամաս 2026 Ã, </t>
  </si>
  <si>
    <t>ՆերïÝï»ë³ÛÇÝ ó³Ýó»ñÇ Ù³ùñÙ³Ý աշխատանքների</t>
  </si>
  <si>
    <t xml:space="preserve">  ÎáßÇ ×ÛáõÕ   Միջտնտեսային ջրանցք </t>
  </si>
  <si>
    <t>Կոշի ճյուղ միջտնտեսային ջրանսք</t>
  </si>
  <si>
    <t>ջրանցքը լցված է ջրաբերուկներով, տիղմով, շեպերը ճմապատվել են, հարակից աճած թփուտները կաղվել են ջրանցքի մեջ առաջացնելով դիմհար</t>
  </si>
  <si>
    <t>մակերեսների հարդեցում, հողային կառուցվածքների վերին պաստառի և շեպերի հարդեցում մեքենայացված եղանակով, 3 - րդ խմբի բնահող</t>
  </si>
  <si>
    <t>116-3</t>
  </si>
  <si>
    <t xml:space="preserve"> </t>
  </si>
  <si>
    <t>Կոշի  ենթատարածք</t>
  </si>
  <si>
    <t>Կոշ համայնք</t>
  </si>
  <si>
    <t>բերվածքներով, նստվածքներու լցված ջրատարներ:              ՄՈՒ - 20,21,22,23,24,  դանգիզի բաժանարարներ,  գյուղամիջյան ջրատարներ:</t>
  </si>
  <si>
    <t>Արուճի  ենթատարածք</t>
  </si>
  <si>
    <t>Արուճ համանք</t>
  </si>
  <si>
    <t>բերվածքներով, նստվածքներու լցված ջրատարներ:                 ՄՈՒ - 30,31,32,33,34,35,36, բաժանարարներ, գյուղամիջյան ջրատար առուներ</t>
  </si>
  <si>
    <t>Շամիրամի  ենթատարածք</t>
  </si>
  <si>
    <t>Շամիրամ համանք</t>
  </si>
  <si>
    <t>բերվածքներով, նստվածքներու լցված ջրատարներ:                   Ռ- 10, ՄՈՒ - 25,26,27 բաժանարարներ, գյուղամիջյան ջրատար առուներ:</t>
  </si>
  <si>
    <t>Եդեսիայի  ենթատարածք</t>
  </si>
  <si>
    <t>Եդեսիայի  համանք</t>
  </si>
  <si>
    <t>բերվածքներով, նստվածքներու լցված ջրատարներ:    ՎՌ - 4-3, ՎՈՒ - 4-3, ՎՈՒ - 4 բաժանարարների և գյուղամիջյան ջրատար առուներ:</t>
  </si>
  <si>
    <t>Արագածոտն ենթատարածք</t>
  </si>
  <si>
    <t>Արագածոտն  համայնք</t>
  </si>
  <si>
    <t>բերվածքներով, նստվածքներու լցված ջրատարներ:                     Ռ - 3-1, ՎՈՒ - 2, Ռ - 3,8  ՎՌ - 3-1, ՎՌ - 3-2  բաժանարարներ և գյուղամիջյան առուներ</t>
  </si>
  <si>
    <t>Ամանոսի   ենթատարածք</t>
  </si>
  <si>
    <t>Ամանոս համանք</t>
  </si>
  <si>
    <t>բերվածքներով, նստվածքներու լցված ջրատարներ:                                   Ռ - 12, ՎՌ - 4-1, Ռ - 1-3 բաժանարարներ և գյուղամիջյան առուներ:</t>
  </si>
  <si>
    <t>Ն. Բազմաբերդ  ենթատարածք</t>
  </si>
  <si>
    <t>Ն. Բազմաբերդ  համանք</t>
  </si>
  <si>
    <t>բերվածքներով, նստվածքներու լցված ջրատարներ:                   Ռ - 13, 14 բաժանարարներ և գյուղամիջյան ջրատար առուներ:</t>
  </si>
  <si>
    <t>Թ. Ագարակ  ենթատարածք</t>
  </si>
  <si>
    <t>Թ. Ագարակ համանք</t>
  </si>
  <si>
    <t>բերվածքներով, նստվածքներու լցված ջրատարներ:   ներտնտեսային ջրատար առուներ:</t>
  </si>
  <si>
    <t>Դպրեվանքի  ենթատարածք</t>
  </si>
  <si>
    <t>Դպրեվանք  համանք</t>
  </si>
  <si>
    <t>բերվածքներով, նստվածքներու լցված ջրատարներ:                  ներտնտեսային առուներ:</t>
  </si>
  <si>
    <t>Պարտիզակի   ենթատարածք</t>
  </si>
  <si>
    <t>Պարտիզակ համանք</t>
  </si>
  <si>
    <t xml:space="preserve">Շամիրամ տեղամասի ենթատարածքներում առվահանով կատարվելիք աշխատանքներ  </t>
  </si>
  <si>
    <t>ջրանցքների մաքրում T150K տրկտոր առվահանով, համաձայն քաղ. Իրավական պայմանագրի</t>
  </si>
  <si>
    <t>կմ</t>
  </si>
  <si>
    <t>քաղ․ իրավ․ պայմանագիր      կալկ․. 25</t>
  </si>
  <si>
    <t xml:space="preserve">§Արագածոտն¦ æ․À․ ö³ñåÇ տեղամաս 2026 Ã, </t>
  </si>
  <si>
    <t xml:space="preserve">Ոսկեվազի ենթատարածք     </t>
  </si>
  <si>
    <t>Ոսկեվազ համանք</t>
  </si>
  <si>
    <t>բերվածքներով, նստվածքներու լցված ջրատարներ:     Մայր առու, Սանգյառի, գյուղամիջյան վաքերով և բետոնով կառուցված ջրատար առուներ:</t>
  </si>
  <si>
    <t xml:space="preserve">Ոսկեհատի  ենթատարածք     </t>
  </si>
  <si>
    <t>Ոսկեհատ համանք</t>
  </si>
  <si>
    <t>բերվածքներով, նստվածքներու լցված ջրատարներ:     Մայր առու, Ամբերտի ջրատար առուներ:</t>
  </si>
  <si>
    <t>ՈՒջանի  ենթատարածք</t>
  </si>
  <si>
    <t>ՈՒջանի համայնք</t>
  </si>
  <si>
    <t>բերվածքներով, նստվածքներու լցված ջրատարներ:     Մայր առու, Ռ - 8-1,  Ռ - 8-2, Ռ - 7-1, Ռ - 7-2, Ռ - 5, գյուղամիջյան վաքերով և բետոնյա կառուցված ջրատար առուներ:</t>
  </si>
  <si>
    <t xml:space="preserve">Աղցք   ենթատարածք      </t>
  </si>
  <si>
    <t>Աղցքի համայնք</t>
  </si>
  <si>
    <t>բերվածքներով, նստվածքներու լցված ջրատարներ:     Մայր առու, Սելաֆատար առու Ռ - 4,  Ռ - 5-1, Ռ - 5-2, Ռ - 5-3, բաժանարաների  ջրատար առուներ:</t>
  </si>
  <si>
    <t>Ագարակի  ենթատարածք</t>
  </si>
  <si>
    <t>Ագարակի համայնք</t>
  </si>
  <si>
    <t>բերվածքներով, նստվածքներու լցված ջրատարներ:     Մայր առու,  Ռ --3,  Ռ - 3-1,   բաժանարաների, գյուղամիջյքն ջրատար առուներ:</t>
  </si>
  <si>
    <t xml:space="preserve">Փարպիի   ենթատարածք     </t>
  </si>
  <si>
    <t>Փարպի համայնք</t>
  </si>
  <si>
    <t>բերվածքներով, նստվածքներու լցված ջրատարներ:     Մայր առու,  Ռ - 2-2,  Ռ - 2-3, Ռ - 2-4, Ռ - 2-1-9,          Ռ-2-1-10, քարհանքի, գյուղամիջյան, բաժանարաների  ջրատար առուներ:</t>
  </si>
  <si>
    <t>Բազմաղբյուրի   ենթատարածք</t>
  </si>
  <si>
    <t>Բազմաբերդի  համայնք</t>
  </si>
  <si>
    <t>բերվածքներով, նստվածքներու լցված ջրատարներ:     Մայր առու,  ՄՈՒ - 8 բաժանարաների, գյուղամիջյան  ջրատար առուներ:</t>
  </si>
  <si>
    <t xml:space="preserve">Ղազարավանի    ենթատարածք      </t>
  </si>
  <si>
    <t>Ղազարավանի  համայնք</t>
  </si>
  <si>
    <t>բերվածքներով, նստվածքներու լցված ջրատարներ:               Մայր առու ՄՈՒ - 3-1-1,   ՄՈՒ - 4,  ՄՈՒ - 3-3  բաժանարաների  ջրատար առուներ:</t>
  </si>
  <si>
    <t>Ավան - Ամբերտ  ենթատարածք</t>
  </si>
  <si>
    <t xml:space="preserve">բերվածքներով, նստվածքներու լցված ջրատարներ:      </t>
  </si>
  <si>
    <t xml:space="preserve">§Արագածոտն¦ æ․À․ Քասախ տեղամաս 2026 Ã, </t>
  </si>
  <si>
    <t>Օհանավանի   ենթատարածք   Աջ ճյուղ</t>
  </si>
  <si>
    <t>Օհանավան համանք</t>
  </si>
  <si>
    <t>բերվածքներով, նստվածքներու լցված ջրատարներ:   Ռ - 7, 7Ա  բաժանարարների ջրատար առուներ:</t>
  </si>
  <si>
    <t>Օհանավանի   ենթատարածք     Ձախ ճյուղ</t>
  </si>
  <si>
    <t>բերվածքներով, նստվածքներու լցված ջրատարներ:              ՄՈՒ - 1,2,3,4,5,6  բաժանարարների ջրատար առուներ:</t>
  </si>
  <si>
    <t xml:space="preserve">Կարբիի   ենթատարածք       </t>
  </si>
  <si>
    <t>Կարբի համանք</t>
  </si>
  <si>
    <t>բերվածքներով, նստվածքներու լցված ջրատարներ:                  ՄՈՒ - 1,  Ռ - 0,1,2   բաժանարարների ջրատար առուներ:</t>
  </si>
  <si>
    <t xml:space="preserve">Կարբիի  ենթատարածք    Ձախ ճյուղ     </t>
  </si>
  <si>
    <t>բերվածքներով, նստվածքներու լցված ջրատարներ:                  ՄԽ -  1,2,3 բաժանարարների ջրատար առուներ:</t>
  </si>
  <si>
    <t>ՈՒշիի   ենթատարածք</t>
  </si>
  <si>
    <t>ՈՒշի  համայնք</t>
  </si>
  <si>
    <t>բերվածքներով, նստվածքներու լցված ջրատարներ:     Մայր առու, Ռ - 8,9,10 բաժանարարների ջրատար առուներ:</t>
  </si>
  <si>
    <t xml:space="preserve">Արտաշավանի   ենթատարածք      </t>
  </si>
  <si>
    <t>Արտաշավան  համայնք</t>
  </si>
  <si>
    <t>բերվածքներով, նստվածքներու լցված ջրատարներ:                    Ռ - 3,4,5,6 բաժանարաների  ջրատար առուներ:</t>
  </si>
  <si>
    <t>Սաղմոսավանքի     ենթատարածք</t>
  </si>
  <si>
    <t>Սաղմոսավանք  համայնք</t>
  </si>
  <si>
    <t>բերվածքներով, նստվածքներու լցված ջրատարներ:      Ռ - 1 բաժանարարների ջրատար առուներ:</t>
  </si>
  <si>
    <t xml:space="preserve">Նոր Երզնկայի   ենթատարածք      </t>
  </si>
  <si>
    <t>Նոր Երզնկա    համայնք</t>
  </si>
  <si>
    <t>բերվածքներով, նստվածքներու լցված ջրատարներ:                            Փակ ցանց բաժանարաներ:</t>
  </si>
  <si>
    <t>Ընդամենը  աշխատանքներ</t>
  </si>
  <si>
    <t>Շահույթ    11%</t>
  </si>
  <si>
    <t>Ընդամենը, այդ թվում շահույթ</t>
  </si>
  <si>
    <t>Ա․ Ա․ Հ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</si>
</sst>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"/>
    <numFmt numFmtId="166" formatCode="0.0000"/>
    <numFmt numFmtId="167" formatCode="0.00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b/>
      <sz val="8"/>
      <name val="Arial LatArm"/>
      <family val="2"/>
    </font>
    <font>
      <sz val="8"/>
      <name val="Arial LatArm"/>
      <family val="2"/>
      <charset val="204"/>
    </font>
    <font>
      <sz val="8"/>
      <name val="Arial KOI-8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8"/>
      <name val="Arial"/>
      <family val="2"/>
    </font>
    <font>
      <sz val="6"/>
      <name val="Arial LatArm"/>
      <family val="2"/>
    </font>
    <font>
      <sz val="7"/>
      <name val="Arial LatArm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0" xfId="0" applyFont="1" applyAlignment="1"/>
    <xf numFmtId="164" fontId="5" fillId="0" borderId="0" xfId="0" applyNumberFormat="1" applyFont="1" applyAlignment="1"/>
    <xf numFmtId="0" fontId="2" fillId="0" borderId="0" xfId="0" applyFont="1" applyAlignment="1"/>
    <xf numFmtId="0" fontId="6" fillId="0" borderId="0" xfId="0" applyFont="1" applyAlignment="1"/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166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/>
    </xf>
    <xf numFmtId="2" fontId="8" fillId="0" borderId="11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0" fillId="0" borderId="8" xfId="0" applyBorder="1"/>
    <xf numFmtId="165" fontId="11" fillId="0" borderId="8" xfId="0" applyNumberFormat="1" applyFont="1" applyBorder="1" applyAlignment="1">
      <alignment horizontal="center"/>
    </xf>
    <xf numFmtId="165" fontId="12" fillId="0" borderId="8" xfId="0" applyNumberFormat="1" applyFont="1" applyBorder="1"/>
    <xf numFmtId="0" fontId="12" fillId="0" borderId="8" xfId="0" applyFont="1" applyBorder="1"/>
    <xf numFmtId="2" fontId="13" fillId="0" borderId="8" xfId="0" applyNumberFormat="1" applyFont="1" applyBorder="1" applyAlignment="1">
      <alignment horizontal="center" vertical="center"/>
    </xf>
    <xf numFmtId="0" fontId="1" fillId="0" borderId="8" xfId="0" applyFont="1" applyBorder="1"/>
    <xf numFmtId="0" fontId="10" fillId="0" borderId="0" xfId="0" applyFont="1" applyBorder="1" applyAlignment="1">
      <alignment horizontal="center" vertical="center"/>
    </xf>
    <xf numFmtId="0" fontId="0" fillId="0" borderId="0" xfId="0" applyBorder="1"/>
    <xf numFmtId="165" fontId="11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13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164" fontId="5" fillId="0" borderId="0" xfId="0" applyNumberFormat="1" applyFont="1" applyAlignment="1">
      <alignment horizont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66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3" fillId="0" borderId="0" xfId="0" applyFont="1" applyBorder="1" applyAlignment="1"/>
    <xf numFmtId="2" fontId="3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166" fontId="6" fillId="0" borderId="11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1" fontId="6" fillId="0" borderId="8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7" xfId="0" applyBorder="1"/>
    <xf numFmtId="165" fontId="11" fillId="0" borderId="7" xfId="0" applyNumberFormat="1" applyFont="1" applyBorder="1" applyAlignment="1">
      <alignment horizontal="center"/>
    </xf>
    <xf numFmtId="2" fontId="11" fillId="0" borderId="7" xfId="0" applyNumberFormat="1" applyFont="1" applyBorder="1" applyAlignment="1">
      <alignment horizontal="center"/>
    </xf>
    <xf numFmtId="0" fontId="12" fillId="0" borderId="7" xfId="0" applyFont="1" applyBorder="1"/>
    <xf numFmtId="2" fontId="13" fillId="0" borderId="7" xfId="0" applyNumberFormat="1" applyFont="1" applyBorder="1" applyAlignment="1">
      <alignment horizontal="center" vertical="center"/>
    </xf>
    <xf numFmtId="0" fontId="1" fillId="0" borderId="7" xfId="0" applyFont="1" applyBorder="1"/>
    <xf numFmtId="2" fontId="11" fillId="0" borderId="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textRotation="90" wrapText="1"/>
    </xf>
    <xf numFmtId="165" fontId="18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textRotation="90" wrapText="1"/>
    </xf>
    <xf numFmtId="49" fontId="8" fillId="0" borderId="6" xfId="0" applyNumberFormat="1" applyFont="1" applyBorder="1" applyAlignment="1">
      <alignment horizontal="center" vertical="center" textRotation="90" wrapText="1"/>
    </xf>
    <xf numFmtId="49" fontId="8" fillId="0" borderId="7" xfId="0" applyNumberFormat="1" applyFont="1" applyBorder="1" applyAlignment="1">
      <alignment horizontal="center" vertical="center" textRotation="90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textRotation="90" wrapText="1"/>
    </xf>
    <xf numFmtId="49" fontId="5" fillId="0" borderId="6" xfId="0" applyNumberFormat="1" applyFont="1" applyBorder="1" applyAlignment="1">
      <alignment horizontal="center" vertical="center" textRotation="90" wrapText="1"/>
    </xf>
    <xf numFmtId="49" fontId="5" fillId="0" borderId="7" xfId="0" applyNumberFormat="1" applyFont="1" applyBorder="1" applyAlignment="1">
      <alignment horizontal="center" vertical="center" textRotation="90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 textRotation="90" wrapText="1"/>
    </xf>
    <xf numFmtId="49" fontId="5" fillId="0" borderId="8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49" fontId="6" fillId="0" borderId="6" xfId="0" applyNumberFormat="1" applyFont="1" applyBorder="1" applyAlignment="1">
      <alignment horizontal="center" vertical="center" textRotation="90" wrapText="1"/>
    </xf>
    <xf numFmtId="49" fontId="6" fillId="0" borderId="7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textRotation="90" wrapText="1"/>
    </xf>
    <xf numFmtId="49" fontId="16" fillId="0" borderId="7" xfId="0" applyNumberFormat="1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textRotation="90" wrapText="1"/>
    </xf>
    <xf numFmtId="0" fontId="5" fillId="0" borderId="6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08E4A-3A22-4ED1-8A37-77243B3DEF3A}">
  <dimension ref="A1:Q371"/>
  <sheetViews>
    <sheetView tabSelected="1" topLeftCell="A361" workbookViewId="0">
      <selection activeCell="R375" sqref="R375"/>
    </sheetView>
  </sheetViews>
  <sheetFormatPr defaultRowHeight="15"/>
  <cols>
    <col min="1" max="1" width="3.28515625" customWidth="1"/>
    <col min="2" max="2" width="4.85546875" customWidth="1"/>
    <col min="3" max="3" width="9.140625" hidden="1" customWidth="1"/>
    <col min="4" max="4" width="38.140625" customWidth="1"/>
    <col min="7" max="7" width="9.140625" customWidth="1"/>
    <col min="8" max="9" width="9.140625" hidden="1" customWidth="1"/>
    <col min="10" max="10" width="8.7109375" customWidth="1"/>
    <col min="11" max="15" width="9.140625" hidden="1" customWidth="1"/>
    <col min="16" max="16" width="0.140625" hidden="1" customWidth="1"/>
  </cols>
  <sheetData>
    <row r="1" spans="1:17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</row>
    <row r="2" spans="1:17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</row>
    <row r="3" spans="1:17">
      <c r="A3" s="233" t="s">
        <v>2</v>
      </c>
      <c r="B3" s="233"/>
      <c r="C3" s="233"/>
      <c r="D3" s="233"/>
      <c r="E3" s="233"/>
      <c r="F3" s="1"/>
      <c r="G3" s="1"/>
      <c r="H3" s="2"/>
      <c r="I3" s="2"/>
      <c r="J3" s="3"/>
      <c r="K3" s="4" t="s">
        <v>3</v>
      </c>
      <c r="L3" s="4"/>
      <c r="M3" s="4"/>
      <c r="N3" s="5">
        <v>2.5345800000000001</v>
      </c>
      <c r="O3" s="4"/>
      <c r="P3" s="6"/>
      <c r="Q3" s="6"/>
    </row>
    <row r="4" spans="1:17">
      <c r="A4" s="190" t="s">
        <v>4</v>
      </c>
      <c r="B4" s="190"/>
      <c r="C4" s="190"/>
      <c r="D4" s="190"/>
      <c r="E4" s="190"/>
      <c r="F4" s="6"/>
      <c r="G4" s="7"/>
      <c r="H4" s="4"/>
      <c r="I4" s="4"/>
      <c r="J4" s="2"/>
      <c r="K4" s="4" t="s">
        <v>5</v>
      </c>
      <c r="L4" s="4"/>
      <c r="M4" s="4"/>
      <c r="N4" s="5">
        <v>3.0348600000000001</v>
      </c>
      <c r="O4" s="2"/>
      <c r="P4" s="2"/>
      <c r="Q4" s="2"/>
    </row>
    <row r="5" spans="1:17">
      <c r="A5" s="244" t="s">
        <v>6</v>
      </c>
      <c r="B5" s="217" t="s">
        <v>7</v>
      </c>
      <c r="C5" s="187" t="s">
        <v>8</v>
      </c>
      <c r="D5" s="187" t="s">
        <v>9</v>
      </c>
      <c r="E5" s="187" t="s">
        <v>10</v>
      </c>
      <c r="F5" s="187" t="s">
        <v>11</v>
      </c>
      <c r="G5" s="217" t="s">
        <v>12</v>
      </c>
      <c r="H5" s="194" t="s">
        <v>13</v>
      </c>
      <c r="I5" s="195"/>
      <c r="J5" s="196" t="s">
        <v>14</v>
      </c>
      <c r="K5" s="197"/>
      <c r="L5" s="197"/>
      <c r="M5" s="197"/>
      <c r="N5" s="197"/>
      <c r="O5" s="197"/>
      <c r="P5" s="198"/>
      <c r="Q5" s="253" t="s">
        <v>15</v>
      </c>
    </row>
    <row r="6" spans="1:17">
      <c r="A6" s="245"/>
      <c r="B6" s="218"/>
      <c r="C6" s="188"/>
      <c r="D6" s="188"/>
      <c r="E6" s="188"/>
      <c r="F6" s="188"/>
      <c r="G6" s="218"/>
      <c r="H6" s="217" t="s">
        <v>16</v>
      </c>
      <c r="I6" s="217" t="s">
        <v>17</v>
      </c>
      <c r="J6" s="217" t="s">
        <v>18</v>
      </c>
      <c r="K6" s="217" t="s">
        <v>16</v>
      </c>
      <c r="L6" s="217" t="s">
        <v>17</v>
      </c>
      <c r="M6" s="194" t="s">
        <v>19</v>
      </c>
      <c r="N6" s="256"/>
      <c r="O6" s="256"/>
      <c r="P6" s="195"/>
      <c r="Q6" s="254"/>
    </row>
    <row r="7" spans="1:17">
      <c r="A7" s="245"/>
      <c r="B7" s="218"/>
      <c r="C7" s="188"/>
      <c r="D7" s="188"/>
      <c r="E7" s="188"/>
      <c r="F7" s="188"/>
      <c r="G7" s="218"/>
      <c r="H7" s="218"/>
      <c r="I7" s="218"/>
      <c r="J7" s="218"/>
      <c r="K7" s="218"/>
      <c r="L7" s="218"/>
      <c r="M7" s="217" t="s">
        <v>20</v>
      </c>
      <c r="N7" s="217" t="s">
        <v>21</v>
      </c>
      <c r="O7" s="194" t="s">
        <v>22</v>
      </c>
      <c r="P7" s="195"/>
      <c r="Q7" s="254"/>
    </row>
    <row r="8" spans="1:17">
      <c r="A8" s="246"/>
      <c r="B8" s="219"/>
      <c r="C8" s="189"/>
      <c r="D8" s="189"/>
      <c r="E8" s="189"/>
      <c r="F8" s="189"/>
      <c r="G8" s="219"/>
      <c r="H8" s="219"/>
      <c r="I8" s="219"/>
      <c r="J8" s="219"/>
      <c r="K8" s="219"/>
      <c r="L8" s="219"/>
      <c r="M8" s="219"/>
      <c r="N8" s="219"/>
      <c r="O8" s="8" t="s">
        <v>23</v>
      </c>
      <c r="P8" s="9" t="s">
        <v>24</v>
      </c>
      <c r="Q8" s="255"/>
    </row>
    <row r="9" spans="1:17">
      <c r="A9" s="10">
        <v>1</v>
      </c>
      <c r="B9" s="10">
        <v>2</v>
      </c>
      <c r="C9" s="11">
        <v>3</v>
      </c>
      <c r="D9" s="12">
        <v>4</v>
      </c>
      <c r="E9" s="11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</row>
    <row r="10" spans="1:17">
      <c r="A10" s="234" t="s">
        <v>25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6"/>
    </row>
    <row r="11" spans="1:17" ht="56.25" customHeight="1">
      <c r="A11" s="199">
        <v>1</v>
      </c>
      <c r="B11" s="202" t="s">
        <v>26</v>
      </c>
      <c r="C11" s="205" t="s">
        <v>27</v>
      </c>
      <c r="D11" s="14" t="s">
        <v>28</v>
      </c>
      <c r="E11" s="15" t="s">
        <v>29</v>
      </c>
      <c r="F11" s="16" t="s">
        <v>30</v>
      </c>
      <c r="G11" s="17">
        <v>0.03</v>
      </c>
      <c r="H11" s="18">
        <v>0</v>
      </c>
      <c r="I11" s="19">
        <v>323</v>
      </c>
      <c r="J11" s="20">
        <f t="shared" ref="J11:J16" si="0">K11+L11</f>
        <v>8.2341821520000007</v>
      </c>
      <c r="K11" s="19">
        <v>0</v>
      </c>
      <c r="L11" s="21">
        <f>G11*I11*N4*0.28</f>
        <v>8.2341821520000007</v>
      </c>
      <c r="M11" s="16" t="s">
        <v>31</v>
      </c>
      <c r="N11" s="22">
        <v>558.94000000000005</v>
      </c>
      <c r="O11" s="23"/>
      <c r="P11" s="17"/>
      <c r="Q11" s="24">
        <f>J11/G11</f>
        <v>274.47273840000003</v>
      </c>
    </row>
    <row r="12" spans="1:17" ht="49.5" customHeight="1">
      <c r="A12" s="200"/>
      <c r="B12" s="203"/>
      <c r="C12" s="206"/>
      <c r="D12" s="14" t="s">
        <v>32</v>
      </c>
      <c r="E12" s="25" t="s">
        <v>33</v>
      </c>
      <c r="F12" s="26" t="s">
        <v>34</v>
      </c>
      <c r="G12" s="27">
        <v>5</v>
      </c>
      <c r="H12" s="27">
        <v>1.75</v>
      </c>
      <c r="I12" s="28">
        <v>0</v>
      </c>
      <c r="J12" s="29">
        <f t="shared" si="0"/>
        <v>22.177575000000001</v>
      </c>
      <c r="K12" s="30">
        <f>G12*H12*N3</f>
        <v>22.177575000000001</v>
      </c>
      <c r="L12" s="29">
        <v>0</v>
      </c>
      <c r="M12" s="28"/>
      <c r="N12" s="27"/>
      <c r="O12" s="28"/>
      <c r="P12" s="27"/>
      <c r="Q12" s="31">
        <f t="shared" ref="Q12:Q18" si="1">J12/G12</f>
        <v>4.4355150000000005</v>
      </c>
    </row>
    <row r="13" spans="1:17" ht="38.25" customHeight="1">
      <c r="A13" s="200"/>
      <c r="B13" s="203"/>
      <c r="C13" s="206"/>
      <c r="D13" s="25" t="s">
        <v>35</v>
      </c>
      <c r="E13" s="15" t="s">
        <v>36</v>
      </c>
      <c r="F13" s="26" t="s">
        <v>34</v>
      </c>
      <c r="G13" s="26">
        <v>8</v>
      </c>
      <c r="H13" s="26">
        <v>1.41</v>
      </c>
      <c r="I13" s="32">
        <v>0</v>
      </c>
      <c r="J13" s="33">
        <f t="shared" si="0"/>
        <v>28.590062400000001</v>
      </c>
      <c r="K13" s="34">
        <f>G13*H13*N3</f>
        <v>28.590062400000001</v>
      </c>
      <c r="L13" s="33">
        <v>0</v>
      </c>
      <c r="M13" s="32"/>
      <c r="N13" s="26"/>
      <c r="O13" s="32"/>
      <c r="P13" s="26"/>
      <c r="Q13" s="35">
        <f t="shared" si="1"/>
        <v>3.5737578000000001</v>
      </c>
    </row>
    <row r="14" spans="1:17" ht="59.25" customHeight="1">
      <c r="A14" s="200"/>
      <c r="B14" s="203"/>
      <c r="C14" s="206"/>
      <c r="D14" s="36" t="s">
        <v>37</v>
      </c>
      <c r="E14" s="15" t="s">
        <v>38</v>
      </c>
      <c r="F14" s="26" t="s">
        <v>34</v>
      </c>
      <c r="G14" s="37">
        <v>10</v>
      </c>
      <c r="H14" s="27">
        <v>0.50600000000000001</v>
      </c>
      <c r="I14" s="28">
        <v>0</v>
      </c>
      <c r="J14" s="29">
        <f t="shared" si="0"/>
        <v>12.824974800000001</v>
      </c>
      <c r="K14" s="30">
        <f>G14*H14*N3</f>
        <v>12.824974800000001</v>
      </c>
      <c r="L14" s="29">
        <v>0</v>
      </c>
      <c r="M14" s="28"/>
      <c r="N14" s="27"/>
      <c r="O14" s="28"/>
      <c r="P14" s="27"/>
      <c r="Q14" s="31">
        <f t="shared" si="1"/>
        <v>1.2824974800000002</v>
      </c>
    </row>
    <row r="15" spans="1:17" ht="49.5" customHeight="1">
      <c r="A15" s="200"/>
      <c r="B15" s="203"/>
      <c r="C15" s="206"/>
      <c r="D15" s="14" t="s">
        <v>39</v>
      </c>
      <c r="E15" s="15" t="s">
        <v>40</v>
      </c>
      <c r="F15" s="26" t="s">
        <v>34</v>
      </c>
      <c r="G15" s="27">
        <v>30</v>
      </c>
      <c r="H15" s="27">
        <v>2.35</v>
      </c>
      <c r="I15" s="28">
        <v>0</v>
      </c>
      <c r="J15" s="29">
        <f t="shared" si="0"/>
        <v>178.68789000000001</v>
      </c>
      <c r="K15" s="30">
        <f>G15*H15*N3</f>
        <v>178.68789000000001</v>
      </c>
      <c r="L15" s="29">
        <v>0</v>
      </c>
      <c r="M15" s="28"/>
      <c r="N15" s="27"/>
      <c r="O15" s="28"/>
      <c r="P15" s="27"/>
      <c r="Q15" s="31">
        <f t="shared" si="1"/>
        <v>5.9562630000000008</v>
      </c>
    </row>
    <row r="16" spans="1:17" ht="49.5" customHeight="1">
      <c r="A16" s="200"/>
      <c r="B16" s="203"/>
      <c r="C16" s="206"/>
      <c r="D16" s="27" t="s">
        <v>41</v>
      </c>
      <c r="E16" s="27" t="s">
        <v>42</v>
      </c>
      <c r="F16" s="27" t="s">
        <v>43</v>
      </c>
      <c r="G16" s="28">
        <v>20</v>
      </c>
      <c r="H16" s="27">
        <v>0.31</v>
      </c>
      <c r="I16" s="28">
        <v>0</v>
      </c>
      <c r="J16" s="38">
        <f t="shared" si="0"/>
        <v>15.714396000000001</v>
      </c>
      <c r="K16" s="30">
        <f>G16*H16*N3</f>
        <v>15.714396000000001</v>
      </c>
      <c r="L16" s="29">
        <v>0</v>
      </c>
      <c r="M16" s="39"/>
      <c r="N16" s="27"/>
      <c r="O16" s="28"/>
      <c r="P16" s="27"/>
      <c r="Q16" s="40">
        <f t="shared" si="1"/>
        <v>0.78571980000000008</v>
      </c>
    </row>
    <row r="17" spans="1:17" ht="60" customHeight="1">
      <c r="A17" s="200"/>
      <c r="B17" s="203"/>
      <c r="C17" s="206"/>
      <c r="D17" s="14" t="s">
        <v>44</v>
      </c>
      <c r="E17" s="41" t="s">
        <v>45</v>
      </c>
      <c r="F17" s="26" t="s">
        <v>30</v>
      </c>
      <c r="G17" s="27">
        <v>0.03</v>
      </c>
      <c r="H17" s="27">
        <v>0</v>
      </c>
      <c r="I17" s="28">
        <v>245</v>
      </c>
      <c r="J17" s="38">
        <v>4.25</v>
      </c>
      <c r="K17" s="42">
        <f>G17*H17*N3</f>
        <v>0</v>
      </c>
      <c r="L17" s="38">
        <f>R17*0.5</f>
        <v>0</v>
      </c>
      <c r="M17" s="28" t="s">
        <v>31</v>
      </c>
      <c r="N17" s="27">
        <v>283</v>
      </c>
      <c r="O17" s="28"/>
      <c r="P17" s="27"/>
      <c r="Q17" s="31">
        <f t="shared" si="1"/>
        <v>141.66666666666669</v>
      </c>
    </row>
    <row r="18" spans="1:17" ht="43.5" customHeight="1">
      <c r="A18" s="201"/>
      <c r="B18" s="204"/>
      <c r="C18" s="207"/>
      <c r="D18" s="26" t="s">
        <v>46</v>
      </c>
      <c r="E18" s="43" t="s">
        <v>47</v>
      </c>
      <c r="F18" s="27" t="s">
        <v>34</v>
      </c>
      <c r="G18" s="28">
        <v>60</v>
      </c>
      <c r="H18" s="27">
        <v>0</v>
      </c>
      <c r="I18" s="28">
        <v>0.66</v>
      </c>
      <c r="J18" s="38">
        <f>K18+L18</f>
        <v>120.18045600000001</v>
      </c>
      <c r="K18" s="42">
        <v>0</v>
      </c>
      <c r="L18" s="38">
        <f>G18*I18*N4</f>
        <v>120.18045600000001</v>
      </c>
      <c r="M18" s="39"/>
      <c r="N18" s="27"/>
      <c r="O18" s="28"/>
      <c r="P18" s="27"/>
      <c r="Q18" s="40">
        <f t="shared" si="1"/>
        <v>2.0030076000000001</v>
      </c>
    </row>
    <row r="19" spans="1:17">
      <c r="A19" s="209" t="s">
        <v>48</v>
      </c>
      <c r="B19" s="210"/>
      <c r="C19" s="210"/>
      <c r="D19" s="211"/>
      <c r="E19" s="44"/>
      <c r="F19" s="45"/>
      <c r="G19" s="45"/>
      <c r="H19" s="45"/>
      <c r="I19" s="45"/>
      <c r="J19" s="46">
        <f>SUM(J11:J18)</f>
        <v>390.65953635200003</v>
      </c>
      <c r="K19" s="46">
        <f>SUM(K11:K18)</f>
        <v>257.99489820000002</v>
      </c>
      <c r="L19" s="46">
        <f>SUM(L11:L18)</f>
        <v>128.41463815200001</v>
      </c>
      <c r="M19" s="45"/>
      <c r="N19" s="45"/>
      <c r="O19" s="45"/>
      <c r="P19" s="47">
        <f>SUM(P11:P18)</f>
        <v>0</v>
      </c>
      <c r="Q19" s="48"/>
    </row>
    <row r="20" spans="1:17">
      <c r="A20" s="234" t="s">
        <v>49</v>
      </c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6"/>
    </row>
    <row r="21" spans="1:17" ht="64.5" customHeight="1">
      <c r="A21" s="251">
        <v>1</v>
      </c>
      <c r="B21" s="252" t="s">
        <v>50</v>
      </c>
      <c r="C21" s="205" t="s">
        <v>51</v>
      </c>
      <c r="D21" s="14" t="s">
        <v>28</v>
      </c>
      <c r="E21" s="15" t="s">
        <v>29</v>
      </c>
      <c r="F21" s="16" t="s">
        <v>30</v>
      </c>
      <c r="G21" s="17">
        <v>0.1</v>
      </c>
      <c r="H21" s="18">
        <v>0</v>
      </c>
      <c r="I21" s="19">
        <v>323</v>
      </c>
      <c r="J21" s="20">
        <f t="shared" ref="J21:J28" si="2">K21+L21</f>
        <v>27.447273840000008</v>
      </c>
      <c r="K21" s="19">
        <v>0</v>
      </c>
      <c r="L21" s="21">
        <f>G21*I21*N4*0.28</f>
        <v>27.447273840000008</v>
      </c>
      <c r="M21" s="16" t="s">
        <v>31</v>
      </c>
      <c r="N21" s="22">
        <v>558.94000000000005</v>
      </c>
      <c r="O21" s="23"/>
      <c r="P21" s="17"/>
      <c r="Q21" s="24">
        <f t="shared" ref="Q21:Q28" si="3">J21/G21</f>
        <v>274.47273840000008</v>
      </c>
    </row>
    <row r="22" spans="1:17" ht="45" customHeight="1">
      <c r="A22" s="251"/>
      <c r="B22" s="252"/>
      <c r="C22" s="206"/>
      <c r="D22" s="25" t="s">
        <v>35</v>
      </c>
      <c r="E22" s="15" t="s">
        <v>36</v>
      </c>
      <c r="F22" s="26" t="s">
        <v>34</v>
      </c>
      <c r="G22" s="26">
        <v>5</v>
      </c>
      <c r="H22" s="26">
        <v>1.41</v>
      </c>
      <c r="I22" s="32">
        <v>0</v>
      </c>
      <c r="J22" s="33">
        <f t="shared" si="2"/>
        <v>17.868789</v>
      </c>
      <c r="K22" s="34">
        <f>G22*H22*N3</f>
        <v>17.868789</v>
      </c>
      <c r="L22" s="33">
        <v>0</v>
      </c>
      <c r="M22" s="28"/>
      <c r="N22" s="27"/>
      <c r="O22" s="28"/>
      <c r="P22" s="27"/>
      <c r="Q22" s="31">
        <f t="shared" si="3"/>
        <v>3.5737578000000001</v>
      </c>
    </row>
    <row r="23" spans="1:17" ht="47.25" customHeight="1">
      <c r="A23" s="251"/>
      <c r="B23" s="252"/>
      <c r="C23" s="206"/>
      <c r="D23" s="14" t="s">
        <v>52</v>
      </c>
      <c r="E23" s="15" t="s">
        <v>53</v>
      </c>
      <c r="F23" s="26" t="s">
        <v>34</v>
      </c>
      <c r="G23" s="27">
        <v>10</v>
      </c>
      <c r="H23" s="27">
        <v>1.22</v>
      </c>
      <c r="I23" s="28">
        <v>0</v>
      </c>
      <c r="J23" s="29">
        <f t="shared" si="2"/>
        <v>30.921875999999997</v>
      </c>
      <c r="K23" s="30">
        <f>G23*H23*N3</f>
        <v>30.921875999999997</v>
      </c>
      <c r="L23" s="29">
        <v>0</v>
      </c>
      <c r="M23" s="28"/>
      <c r="N23" s="27"/>
      <c r="O23" s="28"/>
      <c r="P23" s="27"/>
      <c r="Q23" s="31">
        <f t="shared" si="3"/>
        <v>3.0921875999999999</v>
      </c>
    </row>
    <row r="24" spans="1:17" ht="48" customHeight="1">
      <c r="A24" s="251"/>
      <c r="B24" s="252"/>
      <c r="C24" s="206"/>
      <c r="D24" s="14" t="s">
        <v>32</v>
      </c>
      <c r="E24" s="25" t="s">
        <v>33</v>
      </c>
      <c r="F24" s="26" t="s">
        <v>34</v>
      </c>
      <c r="G24" s="27">
        <v>5</v>
      </c>
      <c r="H24" s="27">
        <v>1.75</v>
      </c>
      <c r="I24" s="28">
        <v>0</v>
      </c>
      <c r="J24" s="29">
        <f t="shared" si="2"/>
        <v>22.177575000000001</v>
      </c>
      <c r="K24" s="30">
        <f>G24*H24*N3</f>
        <v>22.177575000000001</v>
      </c>
      <c r="L24" s="29">
        <v>0</v>
      </c>
      <c r="M24" s="28"/>
      <c r="N24" s="27"/>
      <c r="O24" s="28"/>
      <c r="P24" s="27"/>
      <c r="Q24" s="31">
        <f t="shared" si="3"/>
        <v>4.4355150000000005</v>
      </c>
    </row>
    <row r="25" spans="1:17" ht="51.75" customHeight="1">
      <c r="A25" s="251"/>
      <c r="B25" s="252"/>
      <c r="C25" s="206"/>
      <c r="D25" s="25" t="s">
        <v>54</v>
      </c>
      <c r="E25" s="15" t="s">
        <v>55</v>
      </c>
      <c r="F25" s="26" t="s">
        <v>56</v>
      </c>
      <c r="G25" s="26">
        <v>3</v>
      </c>
      <c r="H25" s="26">
        <v>3.09</v>
      </c>
      <c r="I25" s="32">
        <v>0</v>
      </c>
      <c r="J25" s="33">
        <f t="shared" si="2"/>
        <v>23.4955566</v>
      </c>
      <c r="K25" s="34">
        <f>G25*H25*N3</f>
        <v>23.4955566</v>
      </c>
      <c r="L25" s="33">
        <v>0</v>
      </c>
      <c r="M25" s="32"/>
      <c r="N25" s="26"/>
      <c r="O25" s="32"/>
      <c r="P25" s="26"/>
      <c r="Q25" s="35">
        <f t="shared" si="3"/>
        <v>7.8318522000000002</v>
      </c>
    </row>
    <row r="26" spans="1:17" ht="53.25" customHeight="1">
      <c r="A26" s="251"/>
      <c r="B26" s="252"/>
      <c r="C26" s="206"/>
      <c r="D26" s="14" t="s">
        <v>39</v>
      </c>
      <c r="E26" s="15" t="s">
        <v>40</v>
      </c>
      <c r="F26" s="26" t="s">
        <v>34</v>
      </c>
      <c r="G26" s="27">
        <v>15</v>
      </c>
      <c r="H26" s="27">
        <v>2.35</v>
      </c>
      <c r="I26" s="28">
        <v>0</v>
      </c>
      <c r="J26" s="29">
        <f t="shared" si="2"/>
        <v>89.343945000000005</v>
      </c>
      <c r="K26" s="30">
        <f>G26*H26*N3</f>
        <v>89.343945000000005</v>
      </c>
      <c r="L26" s="29">
        <v>0</v>
      </c>
      <c r="M26" s="28"/>
      <c r="N26" s="27"/>
      <c r="O26" s="28"/>
      <c r="P26" s="27"/>
      <c r="Q26" s="31">
        <f t="shared" si="3"/>
        <v>5.9562630000000008</v>
      </c>
    </row>
    <row r="27" spans="1:17" ht="58.5" customHeight="1">
      <c r="A27" s="251"/>
      <c r="B27" s="252"/>
      <c r="C27" s="206"/>
      <c r="D27" s="14" t="s">
        <v>44</v>
      </c>
      <c r="E27" s="41" t="s">
        <v>45</v>
      </c>
      <c r="F27" s="26" t="s">
        <v>30</v>
      </c>
      <c r="G27" s="27">
        <v>0.02</v>
      </c>
      <c r="H27" s="27">
        <v>0</v>
      </c>
      <c r="I27" s="28">
        <v>245</v>
      </c>
      <c r="J27" s="38">
        <v>2.83</v>
      </c>
      <c r="K27" s="42">
        <f>G27*H27*N12</f>
        <v>0</v>
      </c>
      <c r="L27" s="38">
        <f>R27*0.5</f>
        <v>0</v>
      </c>
      <c r="M27" s="28" t="s">
        <v>31</v>
      </c>
      <c r="N27" s="27">
        <v>283</v>
      </c>
      <c r="O27" s="28"/>
      <c r="P27" s="27"/>
      <c r="Q27" s="49">
        <f t="shared" si="3"/>
        <v>141.5</v>
      </c>
    </row>
    <row r="28" spans="1:17" ht="39.75" customHeight="1">
      <c r="A28" s="251"/>
      <c r="B28" s="252"/>
      <c r="C28" s="207"/>
      <c r="D28" s="26" t="s">
        <v>46</v>
      </c>
      <c r="E28" s="43" t="s">
        <v>47</v>
      </c>
      <c r="F28" s="27" t="s">
        <v>34</v>
      </c>
      <c r="G28" s="28">
        <v>20</v>
      </c>
      <c r="H28" s="27">
        <v>0</v>
      </c>
      <c r="I28" s="28">
        <v>0.66</v>
      </c>
      <c r="J28" s="38">
        <f t="shared" si="2"/>
        <v>40.060152000000002</v>
      </c>
      <c r="K28" s="42">
        <v>0</v>
      </c>
      <c r="L28" s="38">
        <f>G28*I28*N4</f>
        <v>40.060152000000002</v>
      </c>
      <c r="M28" s="39"/>
      <c r="N28" s="27"/>
      <c r="O28" s="28"/>
      <c r="P28" s="27"/>
      <c r="Q28" s="40">
        <f t="shared" si="3"/>
        <v>2.0030076000000001</v>
      </c>
    </row>
    <row r="29" spans="1:17">
      <c r="A29" s="209" t="s">
        <v>48</v>
      </c>
      <c r="B29" s="210"/>
      <c r="C29" s="210"/>
      <c r="D29" s="211"/>
      <c r="E29" s="44"/>
      <c r="F29" s="45"/>
      <c r="G29" s="45"/>
      <c r="H29" s="45"/>
      <c r="I29" s="45"/>
      <c r="J29" s="46">
        <f>SUM(J21:J28)</f>
        <v>254.14516744000002</v>
      </c>
      <c r="K29" s="46">
        <f>SUM(K21:K28)</f>
        <v>183.80774159999999</v>
      </c>
      <c r="L29" s="50">
        <f>SUM(L21:L28)</f>
        <v>67.50742584000001</v>
      </c>
      <c r="M29" s="45"/>
      <c r="N29" s="45"/>
      <c r="O29" s="45"/>
      <c r="P29" s="47">
        <f>SUM(P21:P26)</f>
        <v>0</v>
      </c>
      <c r="Q29" s="48"/>
    </row>
    <row r="30" spans="1:17">
      <c r="A30" s="186" t="s">
        <v>57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</row>
    <row r="31" spans="1:17" ht="63" customHeight="1">
      <c r="A31" s="226">
        <v>1</v>
      </c>
      <c r="B31" s="220" t="s">
        <v>58</v>
      </c>
      <c r="C31" s="223" t="s">
        <v>51</v>
      </c>
      <c r="D31" s="51" t="s">
        <v>28</v>
      </c>
      <c r="E31" s="52" t="s">
        <v>29</v>
      </c>
      <c r="F31" s="53" t="s">
        <v>30</v>
      </c>
      <c r="G31" s="54">
        <v>0.2</v>
      </c>
      <c r="H31" s="55">
        <v>0</v>
      </c>
      <c r="I31" s="56">
        <v>323</v>
      </c>
      <c r="J31" s="57">
        <f t="shared" ref="J31:J35" si="4">K31+L31</f>
        <v>54.894547680000016</v>
      </c>
      <c r="K31" s="58">
        <v>0</v>
      </c>
      <c r="L31" s="59">
        <f>G31*I31*N4*0.28</f>
        <v>54.894547680000016</v>
      </c>
      <c r="M31" s="53" t="s">
        <v>31</v>
      </c>
      <c r="N31" s="60">
        <v>558.94000000000005</v>
      </c>
      <c r="O31" s="61"/>
      <c r="P31" s="54"/>
      <c r="Q31" s="62">
        <f t="shared" ref="Q31:Q35" si="5">J31/G31</f>
        <v>274.47273840000008</v>
      </c>
    </row>
    <row r="32" spans="1:17" ht="47.25" customHeight="1">
      <c r="A32" s="227"/>
      <c r="B32" s="221"/>
      <c r="C32" s="224"/>
      <c r="D32" s="51" t="s">
        <v>52</v>
      </c>
      <c r="E32" s="52" t="s">
        <v>53</v>
      </c>
      <c r="F32" s="63" t="s">
        <v>34</v>
      </c>
      <c r="G32" s="64">
        <v>5</v>
      </c>
      <c r="H32" s="64">
        <v>1.22</v>
      </c>
      <c r="I32" s="65">
        <v>0</v>
      </c>
      <c r="J32" s="66">
        <f t="shared" si="4"/>
        <v>15.460937999999999</v>
      </c>
      <c r="K32" s="67">
        <f>G32*H32*N3</f>
        <v>15.460937999999999</v>
      </c>
      <c r="L32" s="66">
        <v>0</v>
      </c>
      <c r="M32" s="65"/>
      <c r="N32" s="64"/>
      <c r="O32" s="65"/>
      <c r="P32" s="64"/>
      <c r="Q32" s="40">
        <f t="shared" si="5"/>
        <v>3.0921875999999999</v>
      </c>
    </row>
    <row r="33" spans="1:17" ht="41.25" customHeight="1">
      <c r="A33" s="227"/>
      <c r="B33" s="221"/>
      <c r="C33" s="224"/>
      <c r="D33" s="8" t="s">
        <v>35</v>
      </c>
      <c r="E33" s="52" t="s">
        <v>36</v>
      </c>
      <c r="F33" s="63" t="s">
        <v>34</v>
      </c>
      <c r="G33" s="63">
        <v>5</v>
      </c>
      <c r="H33" s="63">
        <v>1.41</v>
      </c>
      <c r="I33" s="68">
        <v>0</v>
      </c>
      <c r="J33" s="69">
        <f t="shared" si="4"/>
        <v>17.868789</v>
      </c>
      <c r="K33" s="70">
        <f>G33*H33*N3</f>
        <v>17.868789</v>
      </c>
      <c r="L33" s="69">
        <v>0</v>
      </c>
      <c r="M33" s="68"/>
      <c r="N33" s="63"/>
      <c r="O33" s="68"/>
      <c r="P33" s="63"/>
      <c r="Q33" s="71">
        <f t="shared" si="5"/>
        <v>3.5737578000000001</v>
      </c>
    </row>
    <row r="34" spans="1:17" ht="58.5" customHeight="1">
      <c r="A34" s="227"/>
      <c r="B34" s="221"/>
      <c r="C34" s="224"/>
      <c r="D34" s="72" t="s">
        <v>37</v>
      </c>
      <c r="E34" s="52" t="s">
        <v>38</v>
      </c>
      <c r="F34" s="63" t="s">
        <v>34</v>
      </c>
      <c r="G34" s="73">
        <v>10</v>
      </c>
      <c r="H34" s="64">
        <v>0.50600000000000001</v>
      </c>
      <c r="I34" s="65">
        <v>0</v>
      </c>
      <c r="J34" s="66">
        <f t="shared" si="4"/>
        <v>12.824974800000001</v>
      </c>
      <c r="K34" s="67">
        <f>G34*H34*N3</f>
        <v>12.824974800000001</v>
      </c>
      <c r="L34" s="66">
        <v>0</v>
      </c>
      <c r="M34" s="65"/>
      <c r="N34" s="64"/>
      <c r="O34" s="65"/>
      <c r="P34" s="64"/>
      <c r="Q34" s="40">
        <f t="shared" si="5"/>
        <v>1.2824974800000002</v>
      </c>
    </row>
    <row r="35" spans="1:17" ht="58.5" customHeight="1">
      <c r="A35" s="228"/>
      <c r="B35" s="222"/>
      <c r="C35" s="225"/>
      <c r="D35" s="8" t="s">
        <v>39</v>
      </c>
      <c r="E35" s="52" t="s">
        <v>40</v>
      </c>
      <c r="F35" s="63" t="s">
        <v>34</v>
      </c>
      <c r="G35" s="63">
        <v>10</v>
      </c>
      <c r="H35" s="63">
        <v>2.35</v>
      </c>
      <c r="I35" s="68">
        <v>0</v>
      </c>
      <c r="J35" s="69">
        <f t="shared" si="4"/>
        <v>59.562629999999999</v>
      </c>
      <c r="K35" s="70">
        <f>G35*H35*N3</f>
        <v>59.562629999999999</v>
      </c>
      <c r="L35" s="69">
        <v>0</v>
      </c>
      <c r="M35" s="68"/>
      <c r="N35" s="63"/>
      <c r="O35" s="68"/>
      <c r="P35" s="63"/>
      <c r="Q35" s="71">
        <f t="shared" si="5"/>
        <v>5.9562629999999999</v>
      </c>
    </row>
    <row r="36" spans="1:17">
      <c r="A36" s="208" t="s">
        <v>48</v>
      </c>
      <c r="B36" s="208"/>
      <c r="C36" s="208"/>
      <c r="D36" s="208"/>
      <c r="E36" s="74"/>
      <c r="F36" s="45"/>
      <c r="G36" s="45"/>
      <c r="H36" s="45"/>
      <c r="I36" s="45"/>
      <c r="J36" s="46">
        <f>SUM(J31:J35)</f>
        <v>160.61187948000003</v>
      </c>
      <c r="K36" s="46">
        <f>SUM(K31:K35)</f>
        <v>105.7173318</v>
      </c>
      <c r="L36" s="46">
        <f>SUM(L31:L35)</f>
        <v>54.894547680000016</v>
      </c>
      <c r="M36" s="45"/>
      <c r="N36" s="45"/>
      <c r="O36" s="45"/>
      <c r="P36" s="47">
        <f>SUM(P31:P35)</f>
        <v>0</v>
      </c>
      <c r="Q36" s="48"/>
    </row>
    <row r="37" spans="1:17">
      <c r="A37" s="186" t="s">
        <v>59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</row>
    <row r="38" spans="1:17" ht="74.25" customHeight="1">
      <c r="A38" s="251">
        <v>1</v>
      </c>
      <c r="B38" s="252" t="s">
        <v>60</v>
      </c>
      <c r="C38" s="257" t="s">
        <v>61</v>
      </c>
      <c r="D38" s="14" t="s">
        <v>28</v>
      </c>
      <c r="E38" s="15" t="s">
        <v>29</v>
      </c>
      <c r="F38" s="16" t="s">
        <v>30</v>
      </c>
      <c r="G38" s="17">
        <v>0.08</v>
      </c>
      <c r="H38" s="18">
        <v>0</v>
      </c>
      <c r="I38" s="19">
        <v>323</v>
      </c>
      <c r="J38" s="20">
        <f t="shared" ref="J38:J42" si="6">K38+L38</f>
        <v>21.957819072000003</v>
      </c>
      <c r="K38" s="19">
        <v>0</v>
      </c>
      <c r="L38" s="21">
        <f>G38*I38*N4*0.28</f>
        <v>21.957819072000003</v>
      </c>
      <c r="M38" s="16" t="s">
        <v>31</v>
      </c>
      <c r="N38" s="22">
        <v>558.94000000000005</v>
      </c>
      <c r="O38" s="23"/>
      <c r="P38" s="17"/>
      <c r="Q38" s="24">
        <f t="shared" ref="Q38:Q42" si="7">J38/G38</f>
        <v>274.47273840000003</v>
      </c>
    </row>
    <row r="39" spans="1:17" ht="48" customHeight="1">
      <c r="A39" s="251"/>
      <c r="B39" s="252"/>
      <c r="C39" s="257"/>
      <c r="D39" s="14" t="s">
        <v>52</v>
      </c>
      <c r="E39" s="15" t="s">
        <v>53</v>
      </c>
      <c r="F39" s="26" t="s">
        <v>34</v>
      </c>
      <c r="G39" s="27">
        <v>3</v>
      </c>
      <c r="H39" s="27">
        <v>1.22</v>
      </c>
      <c r="I39" s="28">
        <v>0</v>
      </c>
      <c r="J39" s="29">
        <f t="shared" si="6"/>
        <v>9.2765628000000007</v>
      </c>
      <c r="K39" s="30">
        <f>G39*H39*N3</f>
        <v>9.2765628000000007</v>
      </c>
      <c r="L39" s="29">
        <v>0</v>
      </c>
      <c r="M39" s="28"/>
      <c r="N39" s="27"/>
      <c r="O39" s="28"/>
      <c r="P39" s="27"/>
      <c r="Q39" s="31">
        <f t="shared" si="7"/>
        <v>3.0921876000000004</v>
      </c>
    </row>
    <row r="40" spans="1:17" ht="39" customHeight="1">
      <c r="A40" s="251"/>
      <c r="B40" s="252"/>
      <c r="C40" s="257"/>
      <c r="D40" s="25" t="s">
        <v>35</v>
      </c>
      <c r="E40" s="15" t="s">
        <v>36</v>
      </c>
      <c r="F40" s="26" t="s">
        <v>34</v>
      </c>
      <c r="G40" s="26">
        <v>5</v>
      </c>
      <c r="H40" s="26">
        <v>1.41</v>
      </c>
      <c r="I40" s="32">
        <v>0</v>
      </c>
      <c r="J40" s="33">
        <f t="shared" si="6"/>
        <v>17.868789</v>
      </c>
      <c r="K40" s="34">
        <f>G40*H40*N3</f>
        <v>17.868789</v>
      </c>
      <c r="L40" s="33">
        <v>0</v>
      </c>
      <c r="M40" s="32"/>
      <c r="N40" s="26"/>
      <c r="O40" s="32"/>
      <c r="P40" s="26"/>
      <c r="Q40" s="35">
        <f t="shared" si="7"/>
        <v>3.5737578000000001</v>
      </c>
    </row>
    <row r="41" spans="1:17" ht="65.25" customHeight="1">
      <c r="A41" s="251">
        <v>2</v>
      </c>
      <c r="B41" s="252" t="s">
        <v>60</v>
      </c>
      <c r="C41" s="257" t="s">
        <v>61</v>
      </c>
      <c r="D41" s="25" t="s">
        <v>37</v>
      </c>
      <c r="E41" s="15" t="s">
        <v>38</v>
      </c>
      <c r="F41" s="26" t="s">
        <v>34</v>
      </c>
      <c r="G41" s="26">
        <v>5</v>
      </c>
      <c r="H41" s="26">
        <v>0.50600000000000001</v>
      </c>
      <c r="I41" s="26">
        <v>0</v>
      </c>
      <c r="J41" s="33">
        <f t="shared" si="6"/>
        <v>6.4124874000000007</v>
      </c>
      <c r="K41" s="75">
        <f>G41*H41*N3</f>
        <v>6.4124874000000007</v>
      </c>
      <c r="L41" s="33">
        <v>0</v>
      </c>
      <c r="M41" s="26"/>
      <c r="N41" s="26"/>
      <c r="O41" s="26"/>
      <c r="P41" s="26"/>
      <c r="Q41" s="76">
        <f t="shared" si="7"/>
        <v>1.2824974800000002</v>
      </c>
    </row>
    <row r="42" spans="1:17" ht="45.75" customHeight="1">
      <c r="A42" s="251"/>
      <c r="B42" s="252"/>
      <c r="C42" s="257"/>
      <c r="D42" s="25" t="s">
        <v>39</v>
      </c>
      <c r="E42" s="15" t="s">
        <v>40</v>
      </c>
      <c r="F42" s="26" t="s">
        <v>34</v>
      </c>
      <c r="G42" s="26">
        <v>10</v>
      </c>
      <c r="H42" s="26">
        <v>2.35</v>
      </c>
      <c r="I42" s="26">
        <v>0</v>
      </c>
      <c r="J42" s="33">
        <f t="shared" si="6"/>
        <v>59.562629999999999</v>
      </c>
      <c r="K42" s="75">
        <f>G42*H42*N3</f>
        <v>59.562629999999999</v>
      </c>
      <c r="L42" s="33">
        <v>0</v>
      </c>
      <c r="M42" s="26"/>
      <c r="N42" s="26"/>
      <c r="O42" s="26"/>
      <c r="P42" s="26"/>
      <c r="Q42" s="76">
        <f t="shared" si="7"/>
        <v>5.9562629999999999</v>
      </c>
    </row>
    <row r="43" spans="1:17">
      <c r="A43" s="209" t="s">
        <v>48</v>
      </c>
      <c r="B43" s="210"/>
      <c r="C43" s="210"/>
      <c r="D43" s="211"/>
      <c r="E43" s="44"/>
      <c r="F43" s="45"/>
      <c r="G43" s="45"/>
      <c r="H43" s="45"/>
      <c r="I43" s="45"/>
      <c r="J43" s="46">
        <f>SUM(J38:J42)</f>
        <v>115.07828827200001</v>
      </c>
      <c r="K43" s="46">
        <f>SUM(K38:K42)</f>
        <v>93.120469200000002</v>
      </c>
      <c r="L43" s="46">
        <f>SUM(L38:L42)</f>
        <v>21.957819072000003</v>
      </c>
      <c r="M43" s="45"/>
      <c r="N43" s="45"/>
      <c r="O43" s="45"/>
      <c r="P43" s="47">
        <f>SUM(P38:P42)</f>
        <v>0</v>
      </c>
      <c r="Q43" s="48"/>
    </row>
    <row r="44" spans="1:17">
      <c r="A44" s="209" t="s">
        <v>62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1"/>
    </row>
    <row r="45" spans="1:17" ht="63.75" customHeight="1">
      <c r="A45" s="199">
        <v>1</v>
      </c>
      <c r="B45" s="202" t="s">
        <v>63</v>
      </c>
      <c r="C45" s="205" t="s">
        <v>64</v>
      </c>
      <c r="D45" s="14" t="s">
        <v>28</v>
      </c>
      <c r="E45" s="15" t="s">
        <v>29</v>
      </c>
      <c r="F45" s="16" t="s">
        <v>30</v>
      </c>
      <c r="G45" s="17">
        <v>0.15</v>
      </c>
      <c r="H45" s="18">
        <v>0</v>
      </c>
      <c r="I45" s="19">
        <v>323</v>
      </c>
      <c r="J45" s="20">
        <f t="shared" ref="J45:J48" si="8">K45+L45</f>
        <v>41.170910759999998</v>
      </c>
      <c r="K45" s="19">
        <v>0</v>
      </c>
      <c r="L45" s="21">
        <f>G45*I45*N4*0.28</f>
        <v>41.170910759999998</v>
      </c>
      <c r="M45" s="16" t="s">
        <v>31</v>
      </c>
      <c r="N45" s="22">
        <v>558.94000000000005</v>
      </c>
      <c r="O45" s="23"/>
      <c r="P45" s="17"/>
      <c r="Q45" s="24">
        <f t="shared" ref="Q45:Q48" si="9">J45/G45</f>
        <v>274.47273840000003</v>
      </c>
    </row>
    <row r="46" spans="1:17" ht="36.75" customHeight="1">
      <c r="A46" s="200"/>
      <c r="B46" s="203"/>
      <c r="C46" s="206"/>
      <c r="D46" s="25" t="s">
        <v>35</v>
      </c>
      <c r="E46" s="15" t="s">
        <v>36</v>
      </c>
      <c r="F46" s="26" t="s">
        <v>34</v>
      </c>
      <c r="G46" s="26">
        <v>5</v>
      </c>
      <c r="H46" s="26">
        <v>1.41</v>
      </c>
      <c r="I46" s="32">
        <v>0</v>
      </c>
      <c r="J46" s="33">
        <f t="shared" si="8"/>
        <v>17.868789</v>
      </c>
      <c r="K46" s="34">
        <f>G46*H46*N3</f>
        <v>17.868789</v>
      </c>
      <c r="L46" s="33">
        <v>0</v>
      </c>
      <c r="M46" s="32"/>
      <c r="N46" s="26"/>
      <c r="O46" s="32"/>
      <c r="P46" s="26"/>
      <c r="Q46" s="35">
        <f t="shared" si="9"/>
        <v>3.5737578000000001</v>
      </c>
    </row>
    <row r="47" spans="1:17" ht="49.5" customHeight="1">
      <c r="A47" s="200"/>
      <c r="B47" s="203"/>
      <c r="C47" s="206"/>
      <c r="D47" s="51" t="s">
        <v>52</v>
      </c>
      <c r="E47" s="52" t="s">
        <v>53</v>
      </c>
      <c r="F47" s="63" t="s">
        <v>34</v>
      </c>
      <c r="G47" s="64">
        <v>10</v>
      </c>
      <c r="H47" s="64">
        <v>1.22</v>
      </c>
      <c r="I47" s="65">
        <v>0</v>
      </c>
      <c r="J47" s="66">
        <f t="shared" si="8"/>
        <v>30.921875999999997</v>
      </c>
      <c r="K47" s="67">
        <f>G47*H47*N3</f>
        <v>30.921875999999997</v>
      </c>
      <c r="L47" s="66">
        <v>0</v>
      </c>
      <c r="M47" s="28"/>
      <c r="N47" s="27"/>
      <c r="O47" s="28"/>
      <c r="P47" s="27"/>
      <c r="Q47" s="31">
        <f t="shared" si="9"/>
        <v>3.0921875999999999</v>
      </c>
    </row>
    <row r="48" spans="1:17" ht="51.75" customHeight="1">
      <c r="A48" s="201"/>
      <c r="B48" s="204"/>
      <c r="C48" s="207"/>
      <c r="D48" s="14" t="s">
        <v>39</v>
      </c>
      <c r="E48" s="15" t="s">
        <v>40</v>
      </c>
      <c r="F48" s="26" t="s">
        <v>34</v>
      </c>
      <c r="G48" s="27">
        <v>5</v>
      </c>
      <c r="H48" s="27">
        <v>2.35</v>
      </c>
      <c r="I48" s="28">
        <v>0</v>
      </c>
      <c r="J48" s="29">
        <f t="shared" si="8"/>
        <v>29.781314999999999</v>
      </c>
      <c r="K48" s="30">
        <f>G48*H48*N3</f>
        <v>29.781314999999999</v>
      </c>
      <c r="L48" s="29">
        <v>0</v>
      </c>
      <c r="M48" s="28"/>
      <c r="N48" s="27"/>
      <c r="O48" s="28"/>
      <c r="P48" s="27"/>
      <c r="Q48" s="31">
        <f t="shared" si="9"/>
        <v>5.9562629999999999</v>
      </c>
    </row>
    <row r="49" spans="1:17">
      <c r="A49" s="208" t="s">
        <v>48</v>
      </c>
      <c r="B49" s="208"/>
      <c r="C49" s="208"/>
      <c r="D49" s="208"/>
      <c r="E49" s="74"/>
      <c r="F49" s="45"/>
      <c r="G49" s="45"/>
      <c r="H49" s="45"/>
      <c r="I49" s="45"/>
      <c r="J49" s="46">
        <f>SUM(J45:J48)</f>
        <v>119.74289075999999</v>
      </c>
      <c r="K49" s="46">
        <f>SUM(K45:K48)</f>
        <v>78.571979999999996</v>
      </c>
      <c r="L49" s="46">
        <f>SUM(L45:L48)</f>
        <v>41.170910759999998</v>
      </c>
      <c r="M49" s="45"/>
      <c r="N49" s="45"/>
      <c r="O49" s="45"/>
      <c r="P49" s="47">
        <f>SUM(P45:P48)</f>
        <v>0</v>
      </c>
      <c r="Q49" s="48"/>
    </row>
    <row r="50" spans="1:17">
      <c r="A50" s="186" t="s">
        <v>65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</row>
    <row r="51" spans="1:17" ht="70.5" customHeight="1">
      <c r="A51" s="251">
        <v>1</v>
      </c>
      <c r="B51" s="252" t="s">
        <v>66</v>
      </c>
      <c r="C51" s="257" t="s">
        <v>67</v>
      </c>
      <c r="D51" s="14" t="s">
        <v>28</v>
      </c>
      <c r="E51" s="15" t="s">
        <v>29</v>
      </c>
      <c r="F51" s="16" t="s">
        <v>30</v>
      </c>
      <c r="G51" s="17">
        <v>0.1</v>
      </c>
      <c r="H51" s="18">
        <v>0</v>
      </c>
      <c r="I51" s="19">
        <v>323</v>
      </c>
      <c r="J51" s="20">
        <f t="shared" ref="J51:J58" si="10">K51+L51</f>
        <v>27.447273840000008</v>
      </c>
      <c r="K51" s="19">
        <v>0</v>
      </c>
      <c r="L51" s="21">
        <f>G51*I51*N4*0.28</f>
        <v>27.447273840000008</v>
      </c>
      <c r="M51" s="16" t="s">
        <v>31</v>
      </c>
      <c r="N51" s="16">
        <v>558.94000000000005</v>
      </c>
      <c r="O51" s="23"/>
      <c r="P51" s="17"/>
      <c r="Q51" s="24">
        <f t="shared" ref="Q51:Q58" si="11">J51/G51</f>
        <v>274.47273840000008</v>
      </c>
    </row>
    <row r="52" spans="1:17" ht="47.25" customHeight="1">
      <c r="A52" s="251"/>
      <c r="B52" s="252"/>
      <c r="C52" s="257"/>
      <c r="D52" s="14" t="s">
        <v>52</v>
      </c>
      <c r="E52" s="15" t="s">
        <v>53</v>
      </c>
      <c r="F52" s="26" t="s">
        <v>34</v>
      </c>
      <c r="G52" s="27">
        <v>5</v>
      </c>
      <c r="H52" s="27">
        <v>1.22</v>
      </c>
      <c r="I52" s="28">
        <v>0</v>
      </c>
      <c r="J52" s="29">
        <f t="shared" si="10"/>
        <v>15.460937999999999</v>
      </c>
      <c r="K52" s="30">
        <f>G52*H52*N3</f>
        <v>15.460937999999999</v>
      </c>
      <c r="L52" s="29">
        <v>0</v>
      </c>
      <c r="M52" s="28"/>
      <c r="N52" s="27"/>
      <c r="O52" s="28"/>
      <c r="P52" s="27"/>
      <c r="Q52" s="31">
        <f t="shared" si="11"/>
        <v>3.0921875999999999</v>
      </c>
    </row>
    <row r="53" spans="1:17" ht="50.25" customHeight="1">
      <c r="A53" s="251"/>
      <c r="B53" s="252"/>
      <c r="C53" s="257"/>
      <c r="D53" s="25" t="s">
        <v>54</v>
      </c>
      <c r="E53" s="15" t="s">
        <v>55</v>
      </c>
      <c r="F53" s="26" t="s">
        <v>56</v>
      </c>
      <c r="G53" s="26">
        <v>2</v>
      </c>
      <c r="H53" s="26">
        <v>3.09</v>
      </c>
      <c r="I53" s="32">
        <v>0</v>
      </c>
      <c r="J53" s="33">
        <f t="shared" si="10"/>
        <v>15.6637044</v>
      </c>
      <c r="K53" s="34">
        <f>G53*H53*N3</f>
        <v>15.6637044</v>
      </c>
      <c r="L53" s="33">
        <v>0</v>
      </c>
      <c r="M53" s="32"/>
      <c r="N53" s="26"/>
      <c r="O53" s="32"/>
      <c r="P53" s="26"/>
      <c r="Q53" s="35">
        <f t="shared" si="11"/>
        <v>7.8318522000000002</v>
      </c>
    </row>
    <row r="54" spans="1:17" ht="38.25" customHeight="1">
      <c r="A54" s="251"/>
      <c r="B54" s="252"/>
      <c r="C54" s="257"/>
      <c r="D54" s="14" t="s">
        <v>39</v>
      </c>
      <c r="E54" s="15" t="s">
        <v>40</v>
      </c>
      <c r="F54" s="26" t="s">
        <v>34</v>
      </c>
      <c r="G54" s="27">
        <v>40</v>
      </c>
      <c r="H54" s="27">
        <v>2.35</v>
      </c>
      <c r="I54" s="28">
        <v>0</v>
      </c>
      <c r="J54" s="29">
        <f t="shared" si="10"/>
        <v>238.25051999999999</v>
      </c>
      <c r="K54" s="30">
        <f>G54*H54*N3</f>
        <v>238.25051999999999</v>
      </c>
      <c r="L54" s="29">
        <v>0</v>
      </c>
      <c r="M54" s="28"/>
      <c r="N54" s="27"/>
      <c r="O54" s="28"/>
      <c r="P54" s="27"/>
      <c r="Q54" s="31">
        <f t="shared" si="11"/>
        <v>5.9562629999999999</v>
      </c>
    </row>
    <row r="55" spans="1:17" ht="31.5" customHeight="1">
      <c r="A55" s="251"/>
      <c r="B55" s="252"/>
      <c r="C55" s="257"/>
      <c r="D55" s="25" t="s">
        <v>35</v>
      </c>
      <c r="E55" s="15" t="s">
        <v>36</v>
      </c>
      <c r="F55" s="26" t="s">
        <v>34</v>
      </c>
      <c r="G55" s="26">
        <v>10</v>
      </c>
      <c r="H55" s="26">
        <v>1.41</v>
      </c>
      <c r="I55" s="32">
        <v>0</v>
      </c>
      <c r="J55" s="33">
        <f t="shared" si="10"/>
        <v>35.737577999999999</v>
      </c>
      <c r="K55" s="34">
        <f>G55*H55*N3</f>
        <v>35.737577999999999</v>
      </c>
      <c r="L55" s="33">
        <v>0</v>
      </c>
      <c r="M55" s="28"/>
      <c r="N55" s="27"/>
      <c r="O55" s="28"/>
      <c r="P55" s="27"/>
      <c r="Q55" s="31">
        <f t="shared" si="11"/>
        <v>3.5737578000000001</v>
      </c>
    </row>
    <row r="56" spans="1:17" ht="21">
      <c r="A56" s="251"/>
      <c r="B56" s="252"/>
      <c r="C56" s="257"/>
      <c r="D56" s="27" t="s">
        <v>41</v>
      </c>
      <c r="E56" s="27" t="s">
        <v>42</v>
      </c>
      <c r="F56" s="27" t="s">
        <v>43</v>
      </c>
      <c r="G56" s="28">
        <v>10</v>
      </c>
      <c r="H56" s="27">
        <v>0.31</v>
      </c>
      <c r="I56" s="28">
        <v>0</v>
      </c>
      <c r="J56" s="38">
        <f t="shared" si="10"/>
        <v>7.8571980000000003</v>
      </c>
      <c r="K56" s="30">
        <f>G56*H56*N3</f>
        <v>7.8571980000000003</v>
      </c>
      <c r="L56" s="29">
        <v>0</v>
      </c>
      <c r="M56" s="28"/>
      <c r="N56" s="27"/>
      <c r="O56" s="28"/>
      <c r="P56" s="27"/>
      <c r="Q56" s="31">
        <f t="shared" si="11"/>
        <v>0.78571980000000008</v>
      </c>
    </row>
    <row r="57" spans="1:17" ht="66" customHeight="1">
      <c r="A57" s="251"/>
      <c r="B57" s="252"/>
      <c r="C57" s="257"/>
      <c r="D57" s="14" t="s">
        <v>44</v>
      </c>
      <c r="E57" s="41" t="s">
        <v>45</v>
      </c>
      <c r="F57" s="26" t="s">
        <v>30</v>
      </c>
      <c r="G57" s="27">
        <v>0.05</v>
      </c>
      <c r="H57" s="27">
        <v>0</v>
      </c>
      <c r="I57" s="28">
        <v>245</v>
      </c>
      <c r="J57" s="38">
        <v>7.08</v>
      </c>
      <c r="K57" s="42">
        <f>G57*H57*N3</f>
        <v>0</v>
      </c>
      <c r="L57" s="38">
        <f>R57*0.5</f>
        <v>0</v>
      </c>
      <c r="M57" s="28" t="s">
        <v>31</v>
      </c>
      <c r="N57" s="27">
        <v>283</v>
      </c>
      <c r="O57" s="28"/>
      <c r="P57" s="27"/>
      <c r="Q57" s="31">
        <f t="shared" si="11"/>
        <v>141.6</v>
      </c>
    </row>
    <row r="58" spans="1:17" ht="54.75" customHeight="1">
      <c r="A58" s="251"/>
      <c r="B58" s="252"/>
      <c r="C58" s="257"/>
      <c r="D58" s="26" t="s">
        <v>46</v>
      </c>
      <c r="E58" s="43" t="s">
        <v>47</v>
      </c>
      <c r="F58" s="27" t="s">
        <v>34</v>
      </c>
      <c r="G58" s="28">
        <v>60</v>
      </c>
      <c r="H58" s="27">
        <v>0</v>
      </c>
      <c r="I58" s="28">
        <v>0.66</v>
      </c>
      <c r="J58" s="38">
        <f t="shared" si="10"/>
        <v>120.18045600000001</v>
      </c>
      <c r="K58" s="42">
        <v>0</v>
      </c>
      <c r="L58" s="38">
        <f>G58*I58*N4</f>
        <v>120.18045600000001</v>
      </c>
      <c r="M58" s="28"/>
      <c r="N58" s="27"/>
      <c r="O58" s="28"/>
      <c r="P58" s="27"/>
      <c r="Q58" s="31">
        <f t="shared" si="11"/>
        <v>2.0030076000000001</v>
      </c>
    </row>
    <row r="59" spans="1:17">
      <c r="A59" s="209" t="s">
        <v>48</v>
      </c>
      <c r="B59" s="210"/>
      <c r="C59" s="210"/>
      <c r="D59" s="211"/>
      <c r="E59" s="44"/>
      <c r="F59" s="45"/>
      <c r="G59" s="45"/>
      <c r="H59" s="45"/>
      <c r="I59" s="45"/>
      <c r="J59" s="46">
        <f>SUM(J51:J58)</f>
        <v>467.67766823999995</v>
      </c>
      <c r="K59" s="46">
        <f>SUM(K51:K58)</f>
        <v>312.96993839999999</v>
      </c>
      <c r="L59" s="46">
        <f>SUM(L51:L58)</f>
        <v>147.62772984000003</v>
      </c>
      <c r="M59" s="45"/>
      <c r="N59" s="45"/>
      <c r="O59" s="45"/>
      <c r="P59" s="47">
        <f>SUM(P51:P58)</f>
        <v>0</v>
      </c>
      <c r="Q59" s="48"/>
    </row>
    <row r="60" spans="1:17">
      <c r="A60" s="234" t="s">
        <v>68</v>
      </c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6"/>
    </row>
    <row r="61" spans="1:17" ht="51" customHeight="1">
      <c r="A61" s="77"/>
      <c r="B61" s="78"/>
      <c r="C61" s="78"/>
      <c r="D61" s="51" t="s">
        <v>39</v>
      </c>
      <c r="E61" s="52" t="s">
        <v>40</v>
      </c>
      <c r="F61" s="63" t="s">
        <v>34</v>
      </c>
      <c r="G61" s="64">
        <v>5</v>
      </c>
      <c r="H61" s="64">
        <v>2.35</v>
      </c>
      <c r="I61" s="65">
        <v>0</v>
      </c>
      <c r="J61" s="66">
        <f t="shared" ref="J61" si="12">K61+L61</f>
        <v>29.781314999999999</v>
      </c>
      <c r="K61" s="79">
        <f>G61*H61*N3</f>
        <v>29.781314999999999</v>
      </c>
      <c r="L61" s="66">
        <v>0</v>
      </c>
      <c r="M61" s="65"/>
      <c r="N61" s="64"/>
      <c r="O61" s="65"/>
      <c r="P61" s="64"/>
      <c r="Q61" s="40">
        <f>J61/G61</f>
        <v>5.9562629999999999</v>
      </c>
    </row>
    <row r="62" spans="1:17">
      <c r="A62" s="208" t="s">
        <v>48</v>
      </c>
      <c r="B62" s="208"/>
      <c r="C62" s="208"/>
      <c r="D62" s="208"/>
      <c r="E62" s="74"/>
      <c r="F62" s="45"/>
      <c r="G62" s="45"/>
      <c r="H62" s="45"/>
      <c r="I62" s="45"/>
      <c r="J62" s="46">
        <f>SUM(J61:J61)</f>
        <v>29.781314999999999</v>
      </c>
      <c r="K62" s="47">
        <f>SUM(K61:K61)</f>
        <v>29.781314999999999</v>
      </c>
      <c r="L62" s="46">
        <f>SUM(L61:L61)</f>
        <v>0</v>
      </c>
      <c r="M62" s="45"/>
      <c r="N62" s="45"/>
      <c r="O62" s="45"/>
      <c r="P62" s="47">
        <f>SUM(P61:P61)</f>
        <v>0</v>
      </c>
      <c r="Q62" s="48"/>
    </row>
    <row r="63" spans="1:17">
      <c r="A63" s="186" t="s">
        <v>69</v>
      </c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</row>
    <row r="64" spans="1:17" ht="53.25" customHeight="1">
      <c r="A64" s="199">
        <v>1</v>
      </c>
      <c r="B64" s="202" t="s">
        <v>70</v>
      </c>
      <c r="C64" s="205" t="s">
        <v>71</v>
      </c>
      <c r="D64" s="14" t="s">
        <v>28</v>
      </c>
      <c r="E64" s="15" t="s">
        <v>29</v>
      </c>
      <c r="F64" s="16" t="s">
        <v>30</v>
      </c>
      <c r="G64" s="17">
        <v>0.15</v>
      </c>
      <c r="H64" s="18">
        <v>0</v>
      </c>
      <c r="I64" s="19">
        <v>323</v>
      </c>
      <c r="J64" s="20">
        <f t="shared" ref="J64:J69" si="13">K64+L64</f>
        <v>42.053144561999993</v>
      </c>
      <c r="K64" s="19">
        <v>0</v>
      </c>
      <c r="L64" s="21">
        <f>G64*I64*N4*0.286</f>
        <v>42.053144561999993</v>
      </c>
      <c r="M64" s="16" t="s">
        <v>31</v>
      </c>
      <c r="N64" s="22">
        <v>558.94000000000005</v>
      </c>
      <c r="O64" s="23"/>
      <c r="P64" s="17"/>
      <c r="Q64" s="24">
        <f t="shared" ref="Q64:Q69" si="14">J64/G64</f>
        <v>280.35429707999998</v>
      </c>
    </row>
    <row r="65" spans="1:17" ht="49.5" customHeight="1">
      <c r="A65" s="200"/>
      <c r="B65" s="203"/>
      <c r="C65" s="206"/>
      <c r="D65" s="14" t="s">
        <v>52</v>
      </c>
      <c r="E65" s="15" t="s">
        <v>53</v>
      </c>
      <c r="F65" s="26" t="s">
        <v>34</v>
      </c>
      <c r="G65" s="27">
        <v>15</v>
      </c>
      <c r="H65" s="27">
        <v>1.22</v>
      </c>
      <c r="I65" s="28">
        <v>0</v>
      </c>
      <c r="J65" s="29">
        <f t="shared" si="13"/>
        <v>46.382814000000003</v>
      </c>
      <c r="K65" s="30">
        <f>G65*H65*N3</f>
        <v>46.382814000000003</v>
      </c>
      <c r="L65" s="29">
        <v>0</v>
      </c>
      <c r="M65" s="28"/>
      <c r="N65" s="27"/>
      <c r="O65" s="28"/>
      <c r="P65" s="27"/>
      <c r="Q65" s="31">
        <f t="shared" si="14"/>
        <v>3.0921876000000004</v>
      </c>
    </row>
    <row r="66" spans="1:17" ht="45.75" customHeight="1">
      <c r="A66" s="200"/>
      <c r="B66" s="203"/>
      <c r="C66" s="206"/>
      <c r="D66" s="25" t="s">
        <v>35</v>
      </c>
      <c r="E66" s="15" t="s">
        <v>36</v>
      </c>
      <c r="F66" s="26" t="s">
        <v>34</v>
      </c>
      <c r="G66" s="26">
        <v>5</v>
      </c>
      <c r="H66" s="26">
        <v>1.41</v>
      </c>
      <c r="I66" s="32">
        <v>0</v>
      </c>
      <c r="J66" s="33">
        <f t="shared" si="13"/>
        <v>17.868789</v>
      </c>
      <c r="K66" s="34">
        <f>G66*H66*N3</f>
        <v>17.868789</v>
      </c>
      <c r="L66" s="33">
        <v>0</v>
      </c>
      <c r="M66" s="32"/>
      <c r="N66" s="26"/>
      <c r="O66" s="32"/>
      <c r="P66" s="26"/>
      <c r="Q66" s="35">
        <f t="shared" si="14"/>
        <v>3.5737578000000001</v>
      </c>
    </row>
    <row r="67" spans="1:17" ht="54" customHeight="1">
      <c r="A67" s="200"/>
      <c r="B67" s="203"/>
      <c r="C67" s="206"/>
      <c r="D67" s="36" t="s">
        <v>37</v>
      </c>
      <c r="E67" s="15" t="s">
        <v>38</v>
      </c>
      <c r="F67" s="26" t="s">
        <v>34</v>
      </c>
      <c r="G67" s="37">
        <v>10</v>
      </c>
      <c r="H67" s="27">
        <v>0.50600000000000001</v>
      </c>
      <c r="I67" s="28">
        <v>0</v>
      </c>
      <c r="J67" s="29">
        <f t="shared" si="13"/>
        <v>12.824974800000001</v>
      </c>
      <c r="K67" s="30">
        <f>G67*H67*N3</f>
        <v>12.824974800000001</v>
      </c>
      <c r="L67" s="29">
        <v>0</v>
      </c>
      <c r="M67" s="28"/>
      <c r="N67" s="27"/>
      <c r="O67" s="28"/>
      <c r="P67" s="27"/>
      <c r="Q67" s="31">
        <f t="shared" si="14"/>
        <v>1.2824974800000002</v>
      </c>
    </row>
    <row r="68" spans="1:17" ht="21">
      <c r="A68" s="200"/>
      <c r="B68" s="203"/>
      <c r="C68" s="206"/>
      <c r="D68" s="27" t="s">
        <v>41</v>
      </c>
      <c r="E68" s="27" t="s">
        <v>42</v>
      </c>
      <c r="F68" s="27" t="s">
        <v>43</v>
      </c>
      <c r="G68" s="28">
        <v>15</v>
      </c>
      <c r="H68" s="27">
        <v>0.31</v>
      </c>
      <c r="I68" s="28">
        <v>0</v>
      </c>
      <c r="J68" s="38">
        <f t="shared" si="13"/>
        <v>11.785797000000001</v>
      </c>
      <c r="K68" s="30">
        <f>G68*H68*N3</f>
        <v>11.785797000000001</v>
      </c>
      <c r="L68" s="29">
        <v>0</v>
      </c>
      <c r="M68" s="28"/>
      <c r="N68" s="27"/>
      <c r="O68" s="28"/>
      <c r="P68" s="27"/>
      <c r="Q68" s="31">
        <f t="shared" si="14"/>
        <v>0.78571980000000008</v>
      </c>
    </row>
    <row r="69" spans="1:17" ht="45.75" customHeight="1">
      <c r="A69" s="201"/>
      <c r="B69" s="204"/>
      <c r="C69" s="207"/>
      <c r="D69" s="26" t="s">
        <v>46</v>
      </c>
      <c r="E69" s="43" t="s">
        <v>47</v>
      </c>
      <c r="F69" s="27" t="s">
        <v>34</v>
      </c>
      <c r="G69" s="28">
        <v>20</v>
      </c>
      <c r="H69" s="27">
        <v>0</v>
      </c>
      <c r="I69" s="28">
        <v>0.66</v>
      </c>
      <c r="J69" s="38">
        <f t="shared" si="13"/>
        <v>40.060152000000002</v>
      </c>
      <c r="K69" s="42">
        <v>0</v>
      </c>
      <c r="L69" s="38">
        <f>G69*I69*N4</f>
        <v>40.060152000000002</v>
      </c>
      <c r="M69" s="28"/>
      <c r="N69" s="27"/>
      <c r="O69" s="28"/>
      <c r="P69" s="27"/>
      <c r="Q69" s="31">
        <f t="shared" si="14"/>
        <v>2.0030076000000001</v>
      </c>
    </row>
    <row r="70" spans="1:17">
      <c r="A70" s="209" t="s">
        <v>48</v>
      </c>
      <c r="B70" s="210"/>
      <c r="C70" s="210"/>
      <c r="D70" s="211"/>
      <c r="E70" s="44"/>
      <c r="F70" s="45"/>
      <c r="G70" s="45"/>
      <c r="H70" s="45"/>
      <c r="I70" s="45"/>
      <c r="J70" s="46">
        <f>SUM(J64:J69)</f>
        <v>170.97567136200001</v>
      </c>
      <c r="K70" s="46">
        <f>SUM(K64:K69)</f>
        <v>88.862374800000012</v>
      </c>
      <c r="L70" s="46">
        <f>SUM(L64:L69)</f>
        <v>82.113296561999988</v>
      </c>
      <c r="M70" s="45"/>
      <c r="N70" s="45"/>
      <c r="O70" s="45"/>
      <c r="P70" s="47">
        <f>SUM(P64:P69)</f>
        <v>0</v>
      </c>
      <c r="Q70" s="48"/>
    </row>
    <row r="71" spans="1:17">
      <c r="A71" s="258" t="s">
        <v>72</v>
      </c>
      <c r="B71" s="258"/>
      <c r="C71" s="258"/>
      <c r="D71" s="258"/>
      <c r="E71" s="80"/>
      <c r="F71" s="81"/>
      <c r="G71" s="81"/>
      <c r="H71" s="81"/>
      <c r="I71" s="81"/>
      <c r="J71" s="82">
        <f>J70+J62+J59+J49+J43+J36+J29+J19</f>
        <v>1708.6724169060001</v>
      </c>
      <c r="K71" s="82">
        <f>K70+K62+K59+K49+K43+K36+K29+K19</f>
        <v>1150.826049</v>
      </c>
      <c r="L71" s="82">
        <f>L70+L62+L59+L49+L43+L36+L29+L19</f>
        <v>543.68636790599999</v>
      </c>
      <c r="M71" s="83"/>
      <c r="N71" s="84"/>
      <c r="O71" s="84"/>
      <c r="P71" s="85">
        <f>P70+P62+P59+P49+P43+P36+P29+P19</f>
        <v>0</v>
      </c>
      <c r="Q71" s="86"/>
    </row>
    <row r="72" spans="1:17">
      <c r="A72" s="87"/>
      <c r="B72" s="87"/>
      <c r="C72" s="87"/>
      <c r="D72" s="87"/>
      <c r="E72" s="87"/>
      <c r="F72" s="88"/>
      <c r="G72" s="88"/>
      <c r="H72" s="88"/>
      <c r="I72" s="88"/>
      <c r="J72" s="89"/>
      <c r="K72" s="89"/>
      <c r="L72" s="89"/>
      <c r="M72" s="90"/>
      <c r="N72" s="90"/>
      <c r="O72" s="90"/>
      <c r="P72" s="91"/>
      <c r="Q72" s="92"/>
    </row>
    <row r="73" spans="1:17">
      <c r="A73" s="212"/>
      <c r="B73" s="213"/>
      <c r="C73" s="213"/>
      <c r="D73" s="213"/>
      <c r="E73" s="87"/>
      <c r="F73" s="88"/>
      <c r="G73" s="88"/>
      <c r="H73" s="88"/>
      <c r="I73" s="88"/>
      <c r="J73" s="89"/>
      <c r="K73" s="89"/>
      <c r="L73" s="89"/>
      <c r="M73" s="90"/>
      <c r="N73" s="90"/>
      <c r="O73" s="90"/>
      <c r="P73" s="91"/>
      <c r="Q73" s="92"/>
    </row>
    <row r="74" spans="1:17">
      <c r="A74" s="243" t="s">
        <v>0</v>
      </c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3"/>
    </row>
    <row r="75" spans="1:17">
      <c r="A75" s="232" t="s">
        <v>1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</row>
    <row r="76" spans="1:17">
      <c r="A76" s="233" t="s">
        <v>73</v>
      </c>
      <c r="B76" s="233"/>
      <c r="C76" s="233"/>
      <c r="D76" s="233"/>
      <c r="E76" s="233"/>
      <c r="F76" s="1"/>
      <c r="G76" s="1"/>
      <c r="H76" s="2"/>
      <c r="I76" s="2"/>
      <c r="J76" s="3"/>
      <c r="K76" s="4" t="s">
        <v>3</v>
      </c>
      <c r="L76" s="4"/>
      <c r="M76" s="4"/>
      <c r="N76" s="93">
        <v>2.5345800000000001</v>
      </c>
      <c r="O76" s="4"/>
      <c r="P76" s="6"/>
      <c r="Q76" s="6"/>
    </row>
    <row r="77" spans="1:17">
      <c r="A77" s="190" t="s">
        <v>74</v>
      </c>
      <c r="B77" s="190"/>
      <c r="C77" s="190"/>
      <c r="D77" s="190"/>
      <c r="E77" s="190"/>
      <c r="F77" s="1"/>
      <c r="G77" s="7"/>
      <c r="H77" s="4"/>
      <c r="I77" s="4"/>
      <c r="J77" s="2"/>
      <c r="K77" s="4" t="s">
        <v>5</v>
      </c>
      <c r="L77" s="4"/>
      <c r="M77" s="4"/>
      <c r="N77" s="93">
        <v>3.0348600000000001</v>
      </c>
      <c r="O77" s="2"/>
      <c r="P77" s="2"/>
      <c r="Q77" s="2"/>
    </row>
    <row r="78" spans="1:17">
      <c r="A78" s="191" t="s">
        <v>6</v>
      </c>
      <c r="B78" s="214" t="s">
        <v>7</v>
      </c>
      <c r="C78" s="187" t="s">
        <v>8</v>
      </c>
      <c r="D78" s="187" t="s">
        <v>9</v>
      </c>
      <c r="E78" s="187" t="s">
        <v>10</v>
      </c>
      <c r="F78" s="187" t="s">
        <v>11</v>
      </c>
      <c r="G78" s="217" t="s">
        <v>12</v>
      </c>
      <c r="H78" s="194" t="s">
        <v>13</v>
      </c>
      <c r="I78" s="195"/>
      <c r="J78" s="196"/>
      <c r="K78" s="197"/>
      <c r="L78" s="197"/>
      <c r="M78" s="197"/>
      <c r="N78" s="197"/>
      <c r="O78" s="197"/>
      <c r="P78" s="198"/>
      <c r="Q78" s="253" t="s">
        <v>15</v>
      </c>
    </row>
    <row r="79" spans="1:17">
      <c r="A79" s="192"/>
      <c r="B79" s="215"/>
      <c r="C79" s="188"/>
      <c r="D79" s="188"/>
      <c r="E79" s="188"/>
      <c r="F79" s="188"/>
      <c r="G79" s="218"/>
      <c r="H79" s="217" t="s">
        <v>16</v>
      </c>
      <c r="I79" s="217" t="s">
        <v>17</v>
      </c>
      <c r="J79" s="217" t="s">
        <v>18</v>
      </c>
      <c r="K79" s="217" t="s">
        <v>16</v>
      </c>
      <c r="L79" s="217" t="s">
        <v>17</v>
      </c>
      <c r="M79" s="194"/>
      <c r="N79" s="256"/>
      <c r="O79" s="256"/>
      <c r="P79" s="195"/>
      <c r="Q79" s="254"/>
    </row>
    <row r="80" spans="1:17">
      <c r="A80" s="192"/>
      <c r="B80" s="215"/>
      <c r="C80" s="188"/>
      <c r="D80" s="188"/>
      <c r="E80" s="188"/>
      <c r="F80" s="188"/>
      <c r="G80" s="218"/>
      <c r="H80" s="218"/>
      <c r="I80" s="218"/>
      <c r="J80" s="218"/>
      <c r="K80" s="218"/>
      <c r="L80" s="218"/>
      <c r="M80" s="217" t="s">
        <v>20</v>
      </c>
      <c r="N80" s="217" t="s">
        <v>21</v>
      </c>
      <c r="O80" s="194"/>
      <c r="P80" s="195"/>
      <c r="Q80" s="254"/>
    </row>
    <row r="81" spans="1:17">
      <c r="A81" s="193"/>
      <c r="B81" s="216"/>
      <c r="C81" s="189"/>
      <c r="D81" s="189"/>
      <c r="E81" s="189"/>
      <c r="F81" s="189"/>
      <c r="G81" s="219"/>
      <c r="H81" s="219"/>
      <c r="I81" s="219"/>
      <c r="J81" s="219"/>
      <c r="K81" s="219"/>
      <c r="L81" s="219"/>
      <c r="M81" s="219"/>
      <c r="N81" s="219"/>
      <c r="O81" s="8"/>
      <c r="P81" s="9"/>
      <c r="Q81" s="255"/>
    </row>
    <row r="82" spans="1:17">
      <c r="A82" s="10">
        <v>1</v>
      </c>
      <c r="B82" s="10">
        <v>2</v>
      </c>
      <c r="C82" s="12"/>
      <c r="D82" s="12">
        <v>3</v>
      </c>
      <c r="E82" s="12"/>
      <c r="F82" s="10">
        <v>4</v>
      </c>
      <c r="G82" s="10">
        <v>5</v>
      </c>
      <c r="H82" s="10">
        <v>6</v>
      </c>
      <c r="I82" s="10">
        <v>7</v>
      </c>
      <c r="J82" s="10">
        <v>8</v>
      </c>
      <c r="K82" s="10">
        <v>9</v>
      </c>
      <c r="L82" s="13">
        <v>10</v>
      </c>
      <c r="M82" s="13">
        <v>11</v>
      </c>
      <c r="N82" s="13">
        <v>12</v>
      </c>
      <c r="O82" s="13">
        <v>13</v>
      </c>
      <c r="P82" s="13">
        <v>14</v>
      </c>
      <c r="Q82" s="13">
        <v>15</v>
      </c>
    </row>
    <row r="83" spans="1:17">
      <c r="A83" s="229" t="s">
        <v>75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1"/>
    </row>
    <row r="84" spans="1:17" ht="50.25" customHeight="1">
      <c r="A84" s="227"/>
      <c r="B84" s="224"/>
      <c r="C84" s="224"/>
      <c r="D84" s="8" t="s">
        <v>54</v>
      </c>
      <c r="E84" s="94" t="s">
        <v>55</v>
      </c>
      <c r="F84" s="95" t="s">
        <v>56</v>
      </c>
      <c r="G84" s="95">
        <v>2</v>
      </c>
      <c r="H84" s="95">
        <v>3.09</v>
      </c>
      <c r="I84" s="96">
        <v>0</v>
      </c>
      <c r="J84" s="97">
        <f t="shared" ref="J84:J90" si="15">K84+L84</f>
        <v>15.6637044</v>
      </c>
      <c r="K84" s="98">
        <f>G84*H84*N76</f>
        <v>15.6637044</v>
      </c>
      <c r="L84" s="97">
        <v>0</v>
      </c>
      <c r="M84" s="96"/>
      <c r="N84" s="95"/>
      <c r="O84" s="96"/>
      <c r="P84" s="95"/>
      <c r="Q84" s="99">
        <f t="shared" ref="Q84:Q90" si="16">J84/G84</f>
        <v>7.8318522000000002</v>
      </c>
    </row>
    <row r="85" spans="1:17" ht="57" customHeight="1">
      <c r="A85" s="227"/>
      <c r="B85" s="224"/>
      <c r="C85" s="224"/>
      <c r="D85" s="72" t="s">
        <v>76</v>
      </c>
      <c r="E85" s="100" t="s">
        <v>77</v>
      </c>
      <c r="F85" s="95" t="s">
        <v>56</v>
      </c>
      <c r="G85" s="101">
        <v>1</v>
      </c>
      <c r="H85" s="102">
        <v>0.77</v>
      </c>
      <c r="I85" s="103">
        <v>0</v>
      </c>
      <c r="J85" s="104">
        <f>K85+L85</f>
        <v>1.9516266</v>
      </c>
      <c r="K85" s="105">
        <f>G85*H85*N76</f>
        <v>1.9516266</v>
      </c>
      <c r="L85" s="104">
        <v>0</v>
      </c>
      <c r="M85" s="103"/>
      <c r="N85" s="102"/>
      <c r="O85" s="103"/>
      <c r="P85" s="102"/>
      <c r="Q85" s="106">
        <f t="shared" si="16"/>
        <v>1.9516266</v>
      </c>
    </row>
    <row r="86" spans="1:17" ht="37.5" customHeight="1">
      <c r="A86" s="227"/>
      <c r="B86" s="224"/>
      <c r="C86" s="224"/>
      <c r="D86" s="72" t="s">
        <v>78</v>
      </c>
      <c r="E86" s="94" t="s">
        <v>38</v>
      </c>
      <c r="F86" s="95" t="s">
        <v>34</v>
      </c>
      <c r="G86" s="101">
        <v>20</v>
      </c>
      <c r="H86" s="102">
        <v>0.70399999999999996</v>
      </c>
      <c r="I86" s="103">
        <v>0</v>
      </c>
      <c r="J86" s="104">
        <f t="shared" si="15"/>
        <v>35.686886399999999</v>
      </c>
      <c r="K86" s="105">
        <f>G86*H86*N76</f>
        <v>35.686886399999999</v>
      </c>
      <c r="L86" s="104">
        <v>0</v>
      </c>
      <c r="M86" s="103"/>
      <c r="N86" s="102"/>
      <c r="O86" s="103"/>
      <c r="P86" s="102"/>
      <c r="Q86" s="106">
        <f t="shared" si="16"/>
        <v>1.78434432</v>
      </c>
    </row>
    <row r="87" spans="1:17" ht="41.25" customHeight="1">
      <c r="A87" s="227"/>
      <c r="B87" s="224"/>
      <c r="C87" s="224"/>
      <c r="D87" s="51" t="s">
        <v>79</v>
      </c>
      <c r="E87" s="107" t="s">
        <v>80</v>
      </c>
      <c r="F87" s="95" t="s">
        <v>34</v>
      </c>
      <c r="G87" s="102">
        <v>1</v>
      </c>
      <c r="H87" s="102">
        <v>2.1</v>
      </c>
      <c r="I87" s="103">
        <v>0.39</v>
      </c>
      <c r="J87" s="104">
        <f t="shared" si="15"/>
        <v>5.3226180000000003</v>
      </c>
      <c r="K87" s="105">
        <f>G87*H87*N76</f>
        <v>5.3226180000000003</v>
      </c>
      <c r="L87" s="104">
        <v>0</v>
      </c>
      <c r="M87" s="103"/>
      <c r="N87" s="102"/>
      <c r="O87" s="103"/>
      <c r="P87" s="102"/>
      <c r="Q87" s="106">
        <f t="shared" si="16"/>
        <v>5.3226180000000003</v>
      </c>
    </row>
    <row r="88" spans="1:17" ht="54" customHeight="1">
      <c r="A88" s="227"/>
      <c r="B88" s="224"/>
      <c r="C88" s="224"/>
      <c r="D88" s="51" t="s">
        <v>39</v>
      </c>
      <c r="E88" s="94" t="s">
        <v>40</v>
      </c>
      <c r="F88" s="95" t="s">
        <v>34</v>
      </c>
      <c r="G88" s="102">
        <v>20</v>
      </c>
      <c r="H88" s="102">
        <v>3.1</v>
      </c>
      <c r="I88" s="103">
        <v>0</v>
      </c>
      <c r="J88" s="104">
        <f t="shared" si="15"/>
        <v>157.14395999999999</v>
      </c>
      <c r="K88" s="105">
        <f>G88*H88*N76</f>
        <v>157.14395999999999</v>
      </c>
      <c r="L88" s="104">
        <v>0</v>
      </c>
      <c r="M88" s="103"/>
      <c r="N88" s="102"/>
      <c r="O88" s="103"/>
      <c r="P88" s="102"/>
      <c r="Q88" s="106">
        <f t="shared" si="16"/>
        <v>7.8571979999999995</v>
      </c>
    </row>
    <row r="89" spans="1:17" ht="51.75" customHeight="1">
      <c r="A89" s="227"/>
      <c r="B89" s="224"/>
      <c r="C89" s="224"/>
      <c r="D89" s="51" t="s">
        <v>81</v>
      </c>
      <c r="E89" s="94" t="s">
        <v>40</v>
      </c>
      <c r="F89" s="95" t="s">
        <v>34</v>
      </c>
      <c r="G89" s="102">
        <v>10</v>
      </c>
      <c r="H89" s="102">
        <v>3.3</v>
      </c>
      <c r="I89" s="103">
        <v>0</v>
      </c>
      <c r="J89" s="104">
        <f t="shared" si="15"/>
        <v>100.15038</v>
      </c>
      <c r="K89" s="105">
        <f>G89*H89*N77</f>
        <v>100.15038</v>
      </c>
      <c r="L89" s="104">
        <v>0</v>
      </c>
      <c r="M89" s="103"/>
      <c r="N89" s="102"/>
      <c r="O89" s="103"/>
      <c r="P89" s="102"/>
      <c r="Q89" s="106">
        <f t="shared" si="16"/>
        <v>10.015038000000001</v>
      </c>
    </row>
    <row r="90" spans="1:17" ht="40.5" customHeight="1">
      <c r="A90" s="228"/>
      <c r="B90" s="225"/>
      <c r="C90" s="225"/>
      <c r="D90" s="51" t="s">
        <v>82</v>
      </c>
      <c r="E90" s="94" t="s">
        <v>83</v>
      </c>
      <c r="F90" s="95" t="s">
        <v>34</v>
      </c>
      <c r="G90" s="102">
        <v>1</v>
      </c>
      <c r="H90" s="102">
        <v>1</v>
      </c>
      <c r="I90" s="103">
        <v>0</v>
      </c>
      <c r="J90" s="104">
        <f t="shared" si="15"/>
        <v>2.5345800000000001</v>
      </c>
      <c r="K90" s="105">
        <f>G90*H90*N76</f>
        <v>2.5345800000000001</v>
      </c>
      <c r="L90" s="104">
        <v>0</v>
      </c>
      <c r="M90" s="103"/>
      <c r="N90" s="102"/>
      <c r="O90" s="103"/>
      <c r="P90" s="102"/>
      <c r="Q90" s="106">
        <f t="shared" si="16"/>
        <v>2.5345800000000001</v>
      </c>
    </row>
    <row r="91" spans="1:17">
      <c r="A91" s="208" t="s">
        <v>48</v>
      </c>
      <c r="B91" s="208"/>
      <c r="C91" s="208"/>
      <c r="D91" s="208"/>
      <c r="E91" s="74"/>
      <c r="F91" s="45"/>
      <c r="G91" s="45"/>
      <c r="H91" s="45"/>
      <c r="I91" s="45"/>
      <c r="J91" s="46">
        <f>SUM(J84:J90)</f>
        <v>318.45375539999998</v>
      </c>
      <c r="K91" s="46">
        <f>SUM(K84:K90)</f>
        <v>318.45375539999998</v>
      </c>
      <c r="L91" s="46">
        <f>SUM(L84:L90)</f>
        <v>0</v>
      </c>
      <c r="M91" s="45"/>
      <c r="N91" s="45"/>
      <c r="O91" s="45"/>
      <c r="P91" s="108">
        <f>SUM(P84:P88)</f>
        <v>0</v>
      </c>
      <c r="Q91" s="48"/>
    </row>
    <row r="92" spans="1:17">
      <c r="A92" s="229" t="s">
        <v>84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1"/>
    </row>
    <row r="93" spans="1:17" ht="51.75" customHeight="1">
      <c r="A93" s="227"/>
      <c r="B93" s="224"/>
      <c r="C93" s="224"/>
      <c r="D93" s="8" t="s">
        <v>54</v>
      </c>
      <c r="E93" s="94" t="s">
        <v>55</v>
      </c>
      <c r="F93" s="95" t="s">
        <v>56</v>
      </c>
      <c r="G93" s="95">
        <v>2</v>
      </c>
      <c r="H93" s="95">
        <v>3.09</v>
      </c>
      <c r="I93" s="96">
        <v>0</v>
      </c>
      <c r="J93" s="97">
        <f t="shared" ref="J93" si="17">K93+L93</f>
        <v>18.7554348</v>
      </c>
      <c r="K93" s="98">
        <f>G93*H93*N77</f>
        <v>18.7554348</v>
      </c>
      <c r="L93" s="97">
        <v>0</v>
      </c>
      <c r="M93" s="96"/>
      <c r="N93" s="95"/>
      <c r="O93" s="96"/>
      <c r="P93" s="95"/>
      <c r="Q93" s="99">
        <f t="shared" ref="Q93:Q95" si="18">J93/G93</f>
        <v>9.3777173999999999</v>
      </c>
    </row>
    <row r="94" spans="1:17" ht="42.75" customHeight="1">
      <c r="A94" s="227"/>
      <c r="B94" s="224"/>
      <c r="C94" s="224"/>
      <c r="D94" s="72" t="s">
        <v>76</v>
      </c>
      <c r="E94" s="100" t="s">
        <v>77</v>
      </c>
      <c r="F94" s="95" t="s">
        <v>56</v>
      </c>
      <c r="G94" s="101">
        <v>6</v>
      </c>
      <c r="H94" s="102">
        <v>0.77</v>
      </c>
      <c r="I94" s="103">
        <v>0</v>
      </c>
      <c r="J94" s="104">
        <f>K94+L94</f>
        <v>14.021053200000001</v>
      </c>
      <c r="K94" s="105">
        <f>G94*H94*N77</f>
        <v>14.021053200000001</v>
      </c>
      <c r="L94" s="104">
        <v>0</v>
      </c>
      <c r="M94" s="103"/>
      <c r="N94" s="102"/>
      <c r="O94" s="103"/>
      <c r="P94" s="102"/>
      <c r="Q94" s="106">
        <f t="shared" si="18"/>
        <v>2.3368422</v>
      </c>
    </row>
    <row r="95" spans="1:17" ht="31.5">
      <c r="A95" s="227"/>
      <c r="B95" s="224"/>
      <c r="C95" s="224"/>
      <c r="D95" s="51" t="s">
        <v>81</v>
      </c>
      <c r="E95" s="109" t="s">
        <v>40</v>
      </c>
      <c r="F95" s="102" t="s">
        <v>34</v>
      </c>
      <c r="G95" s="102">
        <v>20</v>
      </c>
      <c r="H95" s="102">
        <v>3.3</v>
      </c>
      <c r="I95" s="103">
        <v>0</v>
      </c>
      <c r="J95" s="104">
        <f t="shared" ref="J95" si="19">K95+L95</f>
        <v>200.30076</v>
      </c>
      <c r="K95" s="105">
        <f>G95*H95*N77</f>
        <v>200.30076</v>
      </c>
      <c r="L95" s="104">
        <v>0</v>
      </c>
      <c r="M95" s="103"/>
      <c r="N95" s="102"/>
      <c r="O95" s="103"/>
      <c r="P95" s="102"/>
      <c r="Q95" s="106">
        <f t="shared" si="18"/>
        <v>10.015038000000001</v>
      </c>
    </row>
    <row r="96" spans="1:17">
      <c r="A96" s="208" t="s">
        <v>48</v>
      </c>
      <c r="B96" s="208"/>
      <c r="C96" s="208"/>
      <c r="D96" s="208"/>
      <c r="E96" s="94"/>
      <c r="F96" s="95"/>
      <c r="G96" s="95"/>
      <c r="H96" s="95"/>
      <c r="I96" s="95"/>
      <c r="J96" s="110">
        <f>SUM(J93:J95)</f>
        <v>233.077248</v>
      </c>
      <c r="K96" s="111">
        <f>SUM(K93:K95)</f>
        <v>233.077248</v>
      </c>
      <c r="L96" s="97"/>
      <c r="M96" s="95"/>
      <c r="N96" s="95"/>
      <c r="O96" s="95"/>
      <c r="P96" s="95"/>
      <c r="Q96" s="112"/>
    </row>
    <row r="97" spans="1:17">
      <c r="A97" s="229" t="s">
        <v>85</v>
      </c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1"/>
    </row>
    <row r="98" spans="1:17" ht="42">
      <c r="A98" s="227"/>
      <c r="B98" s="224"/>
      <c r="C98" s="224"/>
      <c r="D98" s="72" t="s">
        <v>76</v>
      </c>
      <c r="E98" s="100" t="s">
        <v>77</v>
      </c>
      <c r="F98" s="95" t="s">
        <v>56</v>
      </c>
      <c r="G98" s="101">
        <v>1</v>
      </c>
      <c r="H98" s="102">
        <v>0.77</v>
      </c>
      <c r="I98" s="103">
        <v>0</v>
      </c>
      <c r="J98" s="104">
        <f>K98+L98</f>
        <v>2.3368422</v>
      </c>
      <c r="K98" s="105">
        <f>G98*H98*N77</f>
        <v>2.3368422</v>
      </c>
      <c r="L98" s="104">
        <v>0</v>
      </c>
      <c r="M98" s="103"/>
      <c r="N98" s="102"/>
      <c r="O98" s="103"/>
      <c r="P98" s="102"/>
      <c r="Q98" s="106">
        <f t="shared" ref="Q98:Q99" si="20">J98/G98</f>
        <v>2.3368422</v>
      </c>
    </row>
    <row r="99" spans="1:17" ht="31.5">
      <c r="A99" s="227"/>
      <c r="B99" s="224"/>
      <c r="C99" s="224"/>
      <c r="D99" s="51" t="s">
        <v>39</v>
      </c>
      <c r="E99" s="94" t="s">
        <v>40</v>
      </c>
      <c r="F99" s="95" t="s">
        <v>34</v>
      </c>
      <c r="G99" s="102">
        <v>15</v>
      </c>
      <c r="H99" s="102">
        <v>3.1</v>
      </c>
      <c r="I99" s="103">
        <v>0</v>
      </c>
      <c r="J99" s="104">
        <f t="shared" ref="J99" si="21">K99+L99</f>
        <v>141.12099000000001</v>
      </c>
      <c r="K99" s="105">
        <f>G99*H99*N77</f>
        <v>141.12099000000001</v>
      </c>
      <c r="L99" s="104">
        <v>0</v>
      </c>
      <c r="M99" s="103"/>
      <c r="N99" s="102"/>
      <c r="O99" s="103"/>
      <c r="P99" s="102"/>
      <c r="Q99" s="106">
        <f t="shared" si="20"/>
        <v>9.4080659999999998</v>
      </c>
    </row>
    <row r="100" spans="1:17">
      <c r="A100" s="208" t="s">
        <v>48</v>
      </c>
      <c r="B100" s="208"/>
      <c r="C100" s="208"/>
      <c r="D100" s="208"/>
      <c r="E100" s="74"/>
      <c r="F100" s="45"/>
      <c r="G100" s="45"/>
      <c r="H100" s="45"/>
      <c r="I100" s="45"/>
      <c r="J100" s="46">
        <f>SUM(J98:J99)</f>
        <v>143.45783220000001</v>
      </c>
      <c r="K100" s="46">
        <f>SUM(K98:K99)</f>
        <v>143.45783220000001</v>
      </c>
      <c r="L100" s="46">
        <f>SUM(L98:L99)</f>
        <v>0</v>
      </c>
      <c r="M100" s="45"/>
      <c r="N100" s="45"/>
      <c r="O100" s="45"/>
      <c r="P100" s="108"/>
      <c r="Q100" s="48"/>
    </row>
    <row r="101" spans="1:17">
      <c r="A101" s="209" t="s">
        <v>72</v>
      </c>
      <c r="B101" s="210"/>
      <c r="C101" s="210"/>
      <c r="D101" s="211"/>
      <c r="E101" s="74"/>
      <c r="F101" s="45"/>
      <c r="G101" s="45"/>
      <c r="H101" s="45"/>
      <c r="I101" s="45"/>
      <c r="J101" s="46">
        <f>J100+J96+J91</f>
        <v>694.98883560000002</v>
      </c>
      <c r="K101" s="46">
        <f>K100+K96+K91</f>
        <v>694.98883560000002</v>
      </c>
      <c r="L101" s="46">
        <v>0</v>
      </c>
      <c r="M101" s="45"/>
      <c r="N101" s="45"/>
      <c r="O101" s="45"/>
      <c r="P101" s="108"/>
      <c r="Q101" s="48"/>
    </row>
    <row r="102" spans="1:17">
      <c r="A102" s="212"/>
      <c r="B102" s="213"/>
      <c r="C102" s="213"/>
      <c r="D102" s="213"/>
      <c r="E102" s="113"/>
      <c r="F102" s="114"/>
      <c r="G102" s="114"/>
      <c r="H102" s="115"/>
      <c r="I102" s="114"/>
      <c r="J102" s="116"/>
    </row>
    <row r="103" spans="1:17">
      <c r="A103" s="117"/>
      <c r="B103" s="87"/>
      <c r="C103" s="87"/>
      <c r="D103" s="87"/>
      <c r="E103" s="113"/>
      <c r="F103" s="114"/>
      <c r="G103" s="114"/>
      <c r="H103" s="115"/>
      <c r="I103" s="114"/>
      <c r="J103" s="116"/>
    </row>
    <row r="104" spans="1:17">
      <c r="A104" s="117"/>
      <c r="B104" s="87"/>
      <c r="C104" s="87"/>
      <c r="D104" s="87"/>
      <c r="E104" s="113"/>
      <c r="F104" s="114"/>
      <c r="G104" s="114"/>
      <c r="H104" s="115"/>
      <c r="I104" s="114"/>
      <c r="J104" s="116"/>
    </row>
    <row r="123" spans="1:17">
      <c r="A123" s="243" t="s">
        <v>86</v>
      </c>
      <c r="B123" s="243"/>
      <c r="C123" s="243"/>
      <c r="D123" s="243"/>
      <c r="E123" s="243"/>
      <c r="F123" s="243"/>
      <c r="G123" s="243"/>
      <c r="H123" s="243"/>
      <c r="I123" s="243"/>
      <c r="J123" s="243"/>
      <c r="K123" s="243"/>
      <c r="L123" s="243"/>
      <c r="M123" s="243"/>
      <c r="N123" s="243"/>
      <c r="O123" s="243"/>
      <c r="P123" s="243"/>
      <c r="Q123" s="243"/>
    </row>
    <row r="124" spans="1:17">
      <c r="A124" s="232" t="s">
        <v>1</v>
      </c>
      <c r="B124" s="232"/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</row>
    <row r="125" spans="1:17">
      <c r="A125" s="233" t="s">
        <v>87</v>
      </c>
      <c r="B125" s="233"/>
      <c r="C125" s="233"/>
      <c r="D125" s="233"/>
      <c r="E125" s="233"/>
      <c r="F125" s="1"/>
      <c r="G125" s="1"/>
      <c r="H125" s="2"/>
      <c r="I125" s="2"/>
      <c r="J125" s="3"/>
      <c r="K125" s="4" t="s">
        <v>3</v>
      </c>
      <c r="L125" s="4"/>
      <c r="M125" s="4"/>
      <c r="N125" s="93">
        <v>2.5345800000000001</v>
      </c>
      <c r="O125" s="4"/>
      <c r="P125" s="6"/>
      <c r="Q125" s="6"/>
    </row>
    <row r="126" spans="1:17">
      <c r="A126" s="190" t="s">
        <v>88</v>
      </c>
      <c r="B126" s="190"/>
      <c r="C126" s="190"/>
      <c r="D126" s="190"/>
      <c r="E126" s="190"/>
      <c r="F126" s="1"/>
      <c r="G126" s="7"/>
      <c r="H126" s="4"/>
      <c r="I126" s="4"/>
      <c r="J126" s="2"/>
      <c r="K126" s="4" t="s">
        <v>5</v>
      </c>
      <c r="L126" s="4"/>
      <c r="M126" s="4"/>
      <c r="N126" s="93">
        <v>3.0348600000000001</v>
      </c>
      <c r="O126" s="2"/>
      <c r="P126" s="2"/>
      <c r="Q126" s="2"/>
    </row>
    <row r="127" spans="1:17">
      <c r="A127" s="191" t="s">
        <v>6</v>
      </c>
      <c r="B127" s="259" t="s">
        <v>7</v>
      </c>
      <c r="C127" s="187" t="s">
        <v>8</v>
      </c>
      <c r="D127" s="187" t="s">
        <v>9</v>
      </c>
      <c r="E127" s="187" t="s">
        <v>10</v>
      </c>
      <c r="F127" s="187" t="s">
        <v>11</v>
      </c>
      <c r="G127" s="217" t="s">
        <v>12</v>
      </c>
      <c r="H127" s="194" t="s">
        <v>13</v>
      </c>
      <c r="I127" s="195"/>
      <c r="J127" s="196" t="s">
        <v>14</v>
      </c>
      <c r="K127" s="197"/>
      <c r="L127" s="197"/>
      <c r="M127" s="197"/>
      <c r="N127" s="197"/>
      <c r="O127" s="197"/>
      <c r="P127" s="198"/>
      <c r="Q127" s="253" t="s">
        <v>15</v>
      </c>
    </row>
    <row r="128" spans="1:17">
      <c r="A128" s="192"/>
      <c r="B128" s="260"/>
      <c r="C128" s="188"/>
      <c r="D128" s="188"/>
      <c r="E128" s="188"/>
      <c r="F128" s="188"/>
      <c r="G128" s="218"/>
      <c r="H128" s="217" t="s">
        <v>16</v>
      </c>
      <c r="I128" s="217" t="s">
        <v>17</v>
      </c>
      <c r="J128" s="217" t="s">
        <v>18</v>
      </c>
      <c r="K128" s="217" t="s">
        <v>16</v>
      </c>
      <c r="L128" s="217" t="s">
        <v>17</v>
      </c>
      <c r="M128" s="194" t="s">
        <v>19</v>
      </c>
      <c r="N128" s="256"/>
      <c r="O128" s="256"/>
      <c r="P128" s="195"/>
      <c r="Q128" s="254"/>
    </row>
    <row r="129" spans="1:17">
      <c r="A129" s="192"/>
      <c r="B129" s="260"/>
      <c r="C129" s="188"/>
      <c r="D129" s="188"/>
      <c r="E129" s="188"/>
      <c r="F129" s="188"/>
      <c r="G129" s="218"/>
      <c r="H129" s="218"/>
      <c r="I129" s="218"/>
      <c r="J129" s="218"/>
      <c r="K129" s="218"/>
      <c r="L129" s="218"/>
      <c r="M129" s="217" t="s">
        <v>20</v>
      </c>
      <c r="N129" s="217" t="s">
        <v>21</v>
      </c>
      <c r="O129" s="194" t="s">
        <v>22</v>
      </c>
      <c r="P129" s="195"/>
      <c r="Q129" s="254"/>
    </row>
    <row r="130" spans="1:17">
      <c r="A130" s="193"/>
      <c r="B130" s="261"/>
      <c r="C130" s="189"/>
      <c r="D130" s="189"/>
      <c r="E130" s="189"/>
      <c r="F130" s="189"/>
      <c r="G130" s="219"/>
      <c r="H130" s="219"/>
      <c r="I130" s="219"/>
      <c r="J130" s="219"/>
      <c r="K130" s="219"/>
      <c r="L130" s="219"/>
      <c r="M130" s="219"/>
      <c r="N130" s="219"/>
      <c r="O130" s="8" t="s">
        <v>23</v>
      </c>
      <c r="P130" s="9" t="s">
        <v>24</v>
      </c>
      <c r="Q130" s="255"/>
    </row>
    <row r="131" spans="1:17">
      <c r="A131" s="10">
        <v>1</v>
      </c>
      <c r="B131" s="10">
        <v>2</v>
      </c>
      <c r="C131" s="12"/>
      <c r="D131" s="12">
        <v>3</v>
      </c>
      <c r="E131" s="12"/>
      <c r="F131" s="10">
        <v>4</v>
      </c>
      <c r="G131" s="10">
        <v>5</v>
      </c>
      <c r="H131" s="10">
        <v>6</v>
      </c>
      <c r="I131" s="10">
        <v>7</v>
      </c>
      <c r="J131" s="10">
        <v>8</v>
      </c>
      <c r="K131" s="10">
        <v>9</v>
      </c>
      <c r="L131" s="13">
        <v>10</v>
      </c>
      <c r="M131" s="13">
        <v>11</v>
      </c>
      <c r="N131" s="13">
        <v>12</v>
      </c>
      <c r="O131" s="13">
        <v>13</v>
      </c>
      <c r="P131" s="13">
        <v>14</v>
      </c>
      <c r="Q131" s="13">
        <v>15</v>
      </c>
    </row>
    <row r="132" spans="1:17">
      <c r="A132" s="229" t="s">
        <v>89</v>
      </c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1"/>
    </row>
    <row r="133" spans="1:17" ht="42">
      <c r="A133" s="226">
        <v>1</v>
      </c>
      <c r="B133" s="220" t="s">
        <v>90</v>
      </c>
      <c r="C133" s="223" t="s">
        <v>91</v>
      </c>
      <c r="D133" s="51" t="s">
        <v>28</v>
      </c>
      <c r="E133" s="94" t="s">
        <v>29</v>
      </c>
      <c r="F133" s="45" t="s">
        <v>30</v>
      </c>
      <c r="G133" s="118">
        <v>0.1</v>
      </c>
      <c r="H133" s="119">
        <v>0</v>
      </c>
      <c r="I133" s="120">
        <v>323</v>
      </c>
      <c r="J133" s="121">
        <f t="shared" ref="J133:J139" si="22">K133+L133</f>
        <v>28.035429708000006</v>
      </c>
      <c r="K133" s="120">
        <v>0</v>
      </c>
      <c r="L133" s="122">
        <f>G133*I133*N126*0.286</f>
        <v>28.035429708000006</v>
      </c>
      <c r="M133" s="45" t="s">
        <v>31</v>
      </c>
      <c r="N133" s="123">
        <v>558.94000000000005</v>
      </c>
      <c r="O133" s="124"/>
      <c r="P133" s="118"/>
      <c r="Q133" s="125">
        <f t="shared" ref="Q133:Q141" si="23">J133/G133</f>
        <v>280.35429708000004</v>
      </c>
    </row>
    <row r="134" spans="1:17" ht="42">
      <c r="A134" s="227"/>
      <c r="B134" s="221"/>
      <c r="C134" s="224"/>
      <c r="D134" s="126" t="s">
        <v>92</v>
      </c>
      <c r="E134" s="8" t="s">
        <v>93</v>
      </c>
      <c r="F134" s="95" t="s">
        <v>56</v>
      </c>
      <c r="G134" s="127">
        <v>33.5</v>
      </c>
      <c r="H134" s="102">
        <v>0</v>
      </c>
      <c r="I134" s="103">
        <v>0.61</v>
      </c>
      <c r="J134" s="128">
        <f t="shared" si="22"/>
        <v>17.736966132599999</v>
      </c>
      <c r="K134" s="129">
        <v>0</v>
      </c>
      <c r="L134" s="130">
        <f>G134*I134*N126*0.286</f>
        <v>17.736966132599999</v>
      </c>
      <c r="M134" s="95" t="s">
        <v>31</v>
      </c>
      <c r="N134" s="101">
        <v>1.37</v>
      </c>
      <c r="O134" s="103"/>
      <c r="P134" s="102"/>
      <c r="Q134" s="106">
        <f t="shared" si="23"/>
        <v>0.52946167560000001</v>
      </c>
    </row>
    <row r="135" spans="1:17" ht="31.5">
      <c r="A135" s="227"/>
      <c r="B135" s="221"/>
      <c r="C135" s="224"/>
      <c r="D135" s="51" t="s">
        <v>32</v>
      </c>
      <c r="E135" s="107" t="s">
        <v>33</v>
      </c>
      <c r="F135" s="95" t="s">
        <v>34</v>
      </c>
      <c r="G135" s="102">
        <v>10</v>
      </c>
      <c r="H135" s="102">
        <v>2.2999999999999998</v>
      </c>
      <c r="I135" s="103">
        <v>0</v>
      </c>
      <c r="J135" s="104">
        <f t="shared" si="22"/>
        <v>58.295340000000003</v>
      </c>
      <c r="K135" s="105">
        <f>G135*H135*N125</f>
        <v>58.295340000000003</v>
      </c>
      <c r="L135" s="104">
        <v>0</v>
      </c>
      <c r="M135" s="103"/>
      <c r="N135" s="102"/>
      <c r="O135" s="103" t="s">
        <v>94</v>
      </c>
      <c r="P135" s="102"/>
      <c r="Q135" s="106">
        <f t="shared" si="23"/>
        <v>5.8295340000000007</v>
      </c>
    </row>
    <row r="136" spans="1:17" ht="31.5">
      <c r="A136" s="227"/>
      <c r="B136" s="221"/>
      <c r="C136" s="224"/>
      <c r="D136" s="8" t="s">
        <v>54</v>
      </c>
      <c r="E136" s="94" t="s">
        <v>55</v>
      </c>
      <c r="F136" s="95" t="s">
        <v>56</v>
      </c>
      <c r="G136" s="95">
        <v>5</v>
      </c>
      <c r="H136" s="95">
        <v>3.09</v>
      </c>
      <c r="I136" s="96">
        <v>0</v>
      </c>
      <c r="J136" s="97">
        <f t="shared" si="22"/>
        <v>39.159261000000001</v>
      </c>
      <c r="K136" s="98">
        <f>G136*H136*N125</f>
        <v>39.159261000000001</v>
      </c>
      <c r="L136" s="97">
        <v>0</v>
      </c>
      <c r="M136" s="96"/>
      <c r="N136" s="95"/>
      <c r="O136" s="96"/>
      <c r="P136" s="95"/>
      <c r="Q136" s="99">
        <f t="shared" si="23"/>
        <v>7.8318522000000002</v>
      </c>
    </row>
    <row r="137" spans="1:17" ht="31.5">
      <c r="A137" s="227"/>
      <c r="B137" s="221"/>
      <c r="C137" s="224"/>
      <c r="D137" s="72" t="s">
        <v>37</v>
      </c>
      <c r="E137" s="94" t="s">
        <v>38</v>
      </c>
      <c r="F137" s="95" t="s">
        <v>34</v>
      </c>
      <c r="G137" s="101">
        <v>10</v>
      </c>
      <c r="H137" s="102">
        <v>0.7</v>
      </c>
      <c r="I137" s="103">
        <v>0</v>
      </c>
      <c r="J137" s="104">
        <f t="shared" si="22"/>
        <v>17.742060000000002</v>
      </c>
      <c r="K137" s="105">
        <f>G137*H137*N125</f>
        <v>17.742060000000002</v>
      </c>
      <c r="L137" s="104">
        <v>0</v>
      </c>
      <c r="M137" s="103"/>
      <c r="N137" s="102"/>
      <c r="O137" s="103"/>
      <c r="P137" s="102"/>
      <c r="Q137" s="106">
        <f t="shared" si="23"/>
        <v>1.7742060000000002</v>
      </c>
    </row>
    <row r="138" spans="1:17" ht="31.5">
      <c r="A138" s="227"/>
      <c r="B138" s="221"/>
      <c r="C138" s="224"/>
      <c r="D138" s="51" t="s">
        <v>39</v>
      </c>
      <c r="E138" s="94" t="s">
        <v>40</v>
      </c>
      <c r="F138" s="95" t="s">
        <v>34</v>
      </c>
      <c r="G138" s="102">
        <v>20</v>
      </c>
      <c r="H138" s="102">
        <v>3.1</v>
      </c>
      <c r="I138" s="103">
        <v>0</v>
      </c>
      <c r="J138" s="104">
        <f t="shared" si="22"/>
        <v>157.14395999999999</v>
      </c>
      <c r="K138" s="105">
        <f>G138*H138*N125</f>
        <v>157.14395999999999</v>
      </c>
      <c r="L138" s="104">
        <v>0</v>
      </c>
      <c r="M138" s="103"/>
      <c r="N138" s="102"/>
      <c r="O138" s="103"/>
      <c r="P138" s="102"/>
      <c r="Q138" s="106">
        <f t="shared" si="23"/>
        <v>7.8571979999999995</v>
      </c>
    </row>
    <row r="139" spans="1:17" ht="31.5">
      <c r="A139" s="227"/>
      <c r="B139" s="221"/>
      <c r="C139" s="224"/>
      <c r="D139" s="8" t="s">
        <v>81</v>
      </c>
      <c r="E139" s="94" t="s">
        <v>40</v>
      </c>
      <c r="F139" s="95" t="s">
        <v>34</v>
      </c>
      <c r="G139" s="95">
        <v>10</v>
      </c>
      <c r="H139" s="95">
        <v>3.3</v>
      </c>
      <c r="I139" s="95">
        <v>0</v>
      </c>
      <c r="J139" s="97">
        <f t="shared" si="22"/>
        <v>100.15038</v>
      </c>
      <c r="K139" s="131">
        <f>G139*H139*N126</f>
        <v>100.15038</v>
      </c>
      <c r="L139" s="97">
        <v>0</v>
      </c>
      <c r="M139" s="95"/>
      <c r="N139" s="95"/>
      <c r="O139" s="95"/>
      <c r="P139" s="95"/>
      <c r="Q139" s="112">
        <f t="shared" si="23"/>
        <v>10.015038000000001</v>
      </c>
    </row>
    <row r="140" spans="1:17" ht="42">
      <c r="A140" s="227"/>
      <c r="B140" s="221"/>
      <c r="C140" s="224"/>
      <c r="D140" s="8" t="s">
        <v>76</v>
      </c>
      <c r="E140" s="94" t="s">
        <v>77</v>
      </c>
      <c r="F140" s="95" t="s">
        <v>56</v>
      </c>
      <c r="G140" s="95">
        <v>30</v>
      </c>
      <c r="H140" s="95">
        <v>0.77</v>
      </c>
      <c r="I140" s="95">
        <v>0</v>
      </c>
      <c r="J140" s="97">
        <f>K140+L140</f>
        <v>58.548798000000005</v>
      </c>
      <c r="K140" s="131">
        <f>G140*H140*N125</f>
        <v>58.548798000000005</v>
      </c>
      <c r="L140" s="97">
        <v>0</v>
      </c>
      <c r="M140" s="95"/>
      <c r="N140" s="95"/>
      <c r="O140" s="95"/>
      <c r="P140" s="95"/>
      <c r="Q140" s="112">
        <f t="shared" si="23"/>
        <v>1.9516266000000002</v>
      </c>
    </row>
    <row r="141" spans="1:17" ht="21">
      <c r="A141" s="228"/>
      <c r="B141" s="222"/>
      <c r="C141" s="225"/>
      <c r="D141" s="8" t="s">
        <v>35</v>
      </c>
      <c r="E141" s="94" t="s">
        <v>36</v>
      </c>
      <c r="F141" s="95" t="s">
        <v>34</v>
      </c>
      <c r="G141" s="95">
        <v>15</v>
      </c>
      <c r="H141" s="95">
        <v>1.9</v>
      </c>
      <c r="I141" s="96">
        <v>0</v>
      </c>
      <c r="J141" s="97">
        <f t="shared" ref="J141" si="24">K141+L141</f>
        <v>72.235529999999997</v>
      </c>
      <c r="K141" s="98">
        <f>G141*H141*N125</f>
        <v>72.235529999999997</v>
      </c>
      <c r="L141" s="97">
        <v>0</v>
      </c>
      <c r="M141" s="96"/>
      <c r="N141" s="95"/>
      <c r="O141" s="96"/>
      <c r="P141" s="95"/>
      <c r="Q141" s="99">
        <f t="shared" si="23"/>
        <v>4.8157019999999999</v>
      </c>
    </row>
    <row r="142" spans="1:17">
      <c r="A142" s="208" t="s">
        <v>48</v>
      </c>
      <c r="B142" s="208"/>
      <c r="C142" s="208"/>
      <c r="D142" s="208"/>
      <c r="E142" s="74"/>
      <c r="F142" s="45"/>
      <c r="G142" s="45"/>
      <c r="H142" s="45"/>
      <c r="I142" s="45"/>
      <c r="J142" s="46">
        <f>SUM(J133:J141)</f>
        <v>549.04772484060004</v>
      </c>
      <c r="K142" s="46">
        <f>SUM(K133:K141)</f>
        <v>503.275329</v>
      </c>
      <c r="L142" s="46">
        <f>SUM(L133:L141)</f>
        <v>45.772395840600005</v>
      </c>
      <c r="M142" s="45"/>
      <c r="N142" s="45"/>
      <c r="O142" s="45"/>
      <c r="P142" s="108">
        <f>SUM(P133:P141)</f>
        <v>0</v>
      </c>
      <c r="Q142" s="48"/>
    </row>
    <row r="143" spans="1:17">
      <c r="A143" s="132"/>
      <c r="B143" s="132"/>
      <c r="C143" s="132"/>
      <c r="D143" s="132"/>
      <c r="E143" s="132"/>
      <c r="F143" s="133"/>
      <c r="G143" s="133"/>
      <c r="H143" s="133"/>
      <c r="I143" s="133"/>
      <c r="J143" s="134"/>
      <c r="K143" s="134"/>
      <c r="L143" s="134"/>
      <c r="M143" s="133"/>
      <c r="N143" s="133"/>
      <c r="O143" s="133"/>
      <c r="P143" s="135"/>
      <c r="Q143" s="136"/>
    </row>
    <row r="144" spans="1:17">
      <c r="A144" s="243" t="s">
        <v>86</v>
      </c>
      <c r="B144" s="243"/>
      <c r="C144" s="243"/>
      <c r="D144" s="243"/>
      <c r="E144" s="243"/>
      <c r="F144" s="243"/>
      <c r="G144" s="243"/>
      <c r="H144" s="243"/>
      <c r="I144" s="243"/>
      <c r="J144" s="243"/>
      <c r="K144" s="243"/>
      <c r="L144" s="243"/>
      <c r="M144" s="243"/>
      <c r="N144" s="243"/>
      <c r="O144" s="243"/>
      <c r="P144" s="243"/>
      <c r="Q144" s="243"/>
    </row>
    <row r="145" spans="1:17">
      <c r="A145" s="232" t="s">
        <v>1</v>
      </c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</row>
    <row r="146" spans="1:17">
      <c r="A146" s="233" t="s">
        <v>87</v>
      </c>
      <c r="B146" s="233"/>
      <c r="C146" s="233"/>
      <c r="D146" s="233"/>
      <c r="E146" s="233"/>
      <c r="F146" s="1"/>
      <c r="G146" s="1"/>
      <c r="H146" s="2"/>
      <c r="I146" s="2"/>
      <c r="J146" s="3"/>
      <c r="K146" s="4" t="s">
        <v>3</v>
      </c>
      <c r="L146" s="4"/>
      <c r="M146" s="4"/>
      <c r="N146" s="93">
        <v>2.5345800000000001</v>
      </c>
      <c r="O146" s="4"/>
      <c r="P146" s="6"/>
      <c r="Q146" s="6"/>
    </row>
    <row r="147" spans="1:17">
      <c r="A147" s="190" t="s">
        <v>88</v>
      </c>
      <c r="B147" s="190"/>
      <c r="C147" s="190"/>
      <c r="D147" s="190"/>
      <c r="E147" s="190"/>
      <c r="F147" s="1"/>
      <c r="G147" s="7"/>
      <c r="H147" s="4"/>
      <c r="I147" s="4"/>
      <c r="J147" s="2"/>
      <c r="K147" s="4" t="s">
        <v>5</v>
      </c>
      <c r="L147" s="4"/>
      <c r="M147" s="4"/>
      <c r="N147" s="93">
        <v>3.0348600000000001</v>
      </c>
      <c r="O147" s="2"/>
      <c r="P147" s="2"/>
      <c r="Q147" s="2"/>
    </row>
    <row r="148" spans="1:17">
      <c r="A148" s="191" t="s">
        <v>6</v>
      </c>
      <c r="B148" s="214" t="s">
        <v>7</v>
      </c>
      <c r="C148" s="187" t="s">
        <v>8</v>
      </c>
      <c r="D148" s="187" t="s">
        <v>9</v>
      </c>
      <c r="E148" s="187" t="s">
        <v>10</v>
      </c>
      <c r="F148" s="187" t="s">
        <v>11</v>
      </c>
      <c r="G148" s="217" t="s">
        <v>12</v>
      </c>
      <c r="H148" s="194" t="s">
        <v>13</v>
      </c>
      <c r="I148" s="195"/>
      <c r="J148" s="196" t="s">
        <v>14</v>
      </c>
      <c r="K148" s="197"/>
      <c r="L148" s="197"/>
      <c r="M148" s="197"/>
      <c r="N148" s="197"/>
      <c r="O148" s="197"/>
      <c r="P148" s="198"/>
      <c r="Q148" s="253" t="s">
        <v>15</v>
      </c>
    </row>
    <row r="149" spans="1:17">
      <c r="A149" s="192"/>
      <c r="B149" s="215"/>
      <c r="C149" s="188"/>
      <c r="D149" s="188"/>
      <c r="E149" s="188"/>
      <c r="F149" s="188"/>
      <c r="G149" s="218"/>
      <c r="H149" s="217" t="s">
        <v>16</v>
      </c>
      <c r="I149" s="217" t="s">
        <v>17</v>
      </c>
      <c r="J149" s="217" t="s">
        <v>18</v>
      </c>
      <c r="K149" s="217" t="s">
        <v>16</v>
      </c>
      <c r="L149" s="217" t="s">
        <v>17</v>
      </c>
      <c r="M149" s="194" t="s">
        <v>19</v>
      </c>
      <c r="N149" s="256"/>
      <c r="O149" s="256"/>
      <c r="P149" s="195"/>
      <c r="Q149" s="254"/>
    </row>
    <row r="150" spans="1:17">
      <c r="A150" s="192"/>
      <c r="B150" s="215"/>
      <c r="C150" s="188"/>
      <c r="D150" s="188"/>
      <c r="E150" s="188"/>
      <c r="F150" s="188"/>
      <c r="G150" s="218"/>
      <c r="H150" s="218"/>
      <c r="I150" s="218"/>
      <c r="J150" s="218"/>
      <c r="K150" s="218"/>
      <c r="L150" s="218"/>
      <c r="M150" s="217" t="s">
        <v>20</v>
      </c>
      <c r="N150" s="217" t="s">
        <v>21</v>
      </c>
      <c r="O150" s="194" t="s">
        <v>22</v>
      </c>
      <c r="P150" s="195"/>
      <c r="Q150" s="254"/>
    </row>
    <row r="151" spans="1:17">
      <c r="A151" s="193"/>
      <c r="B151" s="216"/>
      <c r="C151" s="189"/>
      <c r="D151" s="189"/>
      <c r="E151" s="189"/>
      <c r="F151" s="189"/>
      <c r="G151" s="219"/>
      <c r="H151" s="219"/>
      <c r="I151" s="219"/>
      <c r="J151" s="219"/>
      <c r="K151" s="219"/>
      <c r="L151" s="219"/>
      <c r="M151" s="219"/>
      <c r="N151" s="219"/>
      <c r="O151" s="8" t="s">
        <v>23</v>
      </c>
      <c r="P151" s="9" t="s">
        <v>24</v>
      </c>
      <c r="Q151" s="255"/>
    </row>
    <row r="152" spans="1:17">
      <c r="A152" s="10">
        <v>1</v>
      </c>
      <c r="B152" s="10">
        <v>2</v>
      </c>
      <c r="C152" s="12"/>
      <c r="D152" s="12">
        <v>3</v>
      </c>
      <c r="E152" s="12"/>
      <c r="F152" s="10">
        <v>4</v>
      </c>
      <c r="G152" s="10">
        <v>5</v>
      </c>
      <c r="H152" s="10">
        <v>6</v>
      </c>
      <c r="I152" s="10">
        <v>7</v>
      </c>
      <c r="J152" s="10">
        <v>8</v>
      </c>
      <c r="K152" s="10">
        <v>9</v>
      </c>
      <c r="L152" s="13">
        <v>10</v>
      </c>
      <c r="M152" s="13">
        <v>11</v>
      </c>
      <c r="N152" s="13">
        <v>12</v>
      </c>
      <c r="O152" s="13">
        <v>13</v>
      </c>
      <c r="P152" s="13">
        <v>14</v>
      </c>
      <c r="Q152" s="13">
        <v>15</v>
      </c>
    </row>
    <row r="153" spans="1:17">
      <c r="A153" s="262" t="s">
        <v>95</v>
      </c>
      <c r="B153" s="262"/>
      <c r="C153" s="262"/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  <c r="N153" s="262"/>
      <c r="O153" s="262"/>
      <c r="P153" s="262"/>
      <c r="Q153" s="262"/>
    </row>
    <row r="154" spans="1:17" ht="42">
      <c r="A154" s="226">
        <v>1</v>
      </c>
      <c r="B154" s="220" t="s">
        <v>96</v>
      </c>
      <c r="C154" s="223" t="s">
        <v>97</v>
      </c>
      <c r="D154" s="51" t="s">
        <v>28</v>
      </c>
      <c r="E154" s="94" t="s">
        <v>29</v>
      </c>
      <c r="F154" s="45" t="s">
        <v>30</v>
      </c>
      <c r="G154" s="118">
        <v>0.2</v>
      </c>
      <c r="H154" s="119">
        <v>0</v>
      </c>
      <c r="I154" s="120">
        <v>323</v>
      </c>
      <c r="J154" s="121">
        <f t="shared" ref="J154:J159" si="25">K154+L154</f>
        <v>56.070859416000012</v>
      </c>
      <c r="K154" s="120">
        <v>0</v>
      </c>
      <c r="L154" s="122">
        <f>G154*I154*N126*0.286</f>
        <v>56.070859416000012</v>
      </c>
      <c r="M154" s="45" t="s">
        <v>31</v>
      </c>
      <c r="N154" s="123">
        <v>558.94000000000005</v>
      </c>
      <c r="O154" s="124"/>
      <c r="P154" s="118"/>
      <c r="Q154" s="137">
        <f t="shared" ref="Q154:Q159" si="26">J154/G154</f>
        <v>280.35429708000004</v>
      </c>
    </row>
    <row r="155" spans="1:17" ht="31.5">
      <c r="A155" s="227"/>
      <c r="B155" s="221"/>
      <c r="C155" s="224"/>
      <c r="D155" s="51" t="s">
        <v>52</v>
      </c>
      <c r="E155" s="94" t="s">
        <v>53</v>
      </c>
      <c r="F155" s="95" t="s">
        <v>34</v>
      </c>
      <c r="G155" s="102">
        <v>10</v>
      </c>
      <c r="H155" s="102">
        <v>1.6</v>
      </c>
      <c r="I155" s="103">
        <v>0</v>
      </c>
      <c r="J155" s="104">
        <f t="shared" si="25"/>
        <v>40.553280000000001</v>
      </c>
      <c r="K155" s="105">
        <f>G155*H155*N125</f>
        <v>40.553280000000001</v>
      </c>
      <c r="L155" s="104">
        <v>0</v>
      </c>
      <c r="M155" s="103"/>
      <c r="N155" s="102"/>
      <c r="O155" s="103"/>
      <c r="P155" s="102"/>
      <c r="Q155" s="106">
        <f t="shared" si="26"/>
        <v>4.0553280000000003</v>
      </c>
    </row>
    <row r="156" spans="1:17" ht="31.5">
      <c r="A156" s="227"/>
      <c r="B156" s="221"/>
      <c r="C156" s="224"/>
      <c r="D156" s="51" t="s">
        <v>32</v>
      </c>
      <c r="E156" s="107" t="s">
        <v>33</v>
      </c>
      <c r="F156" s="95" t="s">
        <v>34</v>
      </c>
      <c r="G156" s="102">
        <v>10</v>
      </c>
      <c r="H156" s="102">
        <v>2.2999999999999998</v>
      </c>
      <c r="I156" s="103">
        <v>0</v>
      </c>
      <c r="J156" s="104">
        <f t="shared" si="25"/>
        <v>58.295340000000003</v>
      </c>
      <c r="K156" s="105">
        <f>G156*H156*N125</f>
        <v>58.295340000000003</v>
      </c>
      <c r="L156" s="104">
        <v>0</v>
      </c>
      <c r="M156" s="103"/>
      <c r="N156" s="102"/>
      <c r="O156" s="103"/>
      <c r="P156" s="102"/>
      <c r="Q156" s="106">
        <f t="shared" si="26"/>
        <v>5.8295340000000007</v>
      </c>
    </row>
    <row r="157" spans="1:17" ht="21">
      <c r="A157" s="227"/>
      <c r="B157" s="221"/>
      <c r="C157" s="224"/>
      <c r="D157" s="8" t="s">
        <v>35</v>
      </c>
      <c r="E157" s="94" t="s">
        <v>36</v>
      </c>
      <c r="F157" s="95" t="s">
        <v>34</v>
      </c>
      <c r="G157" s="95">
        <v>10</v>
      </c>
      <c r="H157" s="95">
        <v>1.9</v>
      </c>
      <c r="I157" s="96">
        <v>0</v>
      </c>
      <c r="J157" s="97">
        <f t="shared" si="25"/>
        <v>48.157020000000003</v>
      </c>
      <c r="K157" s="98">
        <f>G157*H157*N125</f>
        <v>48.157020000000003</v>
      </c>
      <c r="L157" s="97">
        <v>0</v>
      </c>
      <c r="M157" s="96"/>
      <c r="N157" s="95"/>
      <c r="O157" s="96"/>
      <c r="P157" s="95"/>
      <c r="Q157" s="99">
        <f t="shared" si="26"/>
        <v>4.8157019999999999</v>
      </c>
    </row>
    <row r="158" spans="1:17" ht="31.5">
      <c r="A158" s="227"/>
      <c r="B158" s="221"/>
      <c r="C158" s="224"/>
      <c r="D158" s="8" t="s">
        <v>54</v>
      </c>
      <c r="E158" s="94" t="s">
        <v>55</v>
      </c>
      <c r="F158" s="95" t="s">
        <v>56</v>
      </c>
      <c r="G158" s="95">
        <v>3</v>
      </c>
      <c r="H158" s="95">
        <v>3.09</v>
      </c>
      <c r="I158" s="96">
        <v>0</v>
      </c>
      <c r="J158" s="97">
        <f t="shared" si="25"/>
        <v>23.4955566</v>
      </c>
      <c r="K158" s="98">
        <f>G158*H158*N125</f>
        <v>23.4955566</v>
      </c>
      <c r="L158" s="97">
        <v>0</v>
      </c>
      <c r="M158" s="96"/>
      <c r="N158" s="95"/>
      <c r="O158" s="96"/>
      <c r="P158" s="95"/>
      <c r="Q158" s="99">
        <f t="shared" si="26"/>
        <v>7.8318522000000002</v>
      </c>
    </row>
    <row r="159" spans="1:17" ht="31.5">
      <c r="A159" s="227"/>
      <c r="B159" s="221"/>
      <c r="C159" s="224"/>
      <c r="D159" s="51" t="s">
        <v>39</v>
      </c>
      <c r="E159" s="94" t="s">
        <v>40</v>
      </c>
      <c r="F159" s="95" t="s">
        <v>34</v>
      </c>
      <c r="G159" s="102">
        <v>20</v>
      </c>
      <c r="H159" s="102">
        <v>3.1</v>
      </c>
      <c r="I159" s="103">
        <v>0</v>
      </c>
      <c r="J159" s="104">
        <f t="shared" si="25"/>
        <v>157.14395999999999</v>
      </c>
      <c r="K159" s="105">
        <f>G159*H159*N125</f>
        <v>157.14395999999999</v>
      </c>
      <c r="L159" s="104">
        <v>0</v>
      </c>
      <c r="M159" s="103"/>
      <c r="N159" s="102"/>
      <c r="O159" s="103"/>
      <c r="P159" s="102"/>
      <c r="Q159" s="106">
        <f t="shared" si="26"/>
        <v>7.8571979999999995</v>
      </c>
    </row>
    <row r="160" spans="1:17" ht="42">
      <c r="A160" s="227"/>
      <c r="B160" s="221"/>
      <c r="C160" s="224"/>
      <c r="D160" s="8" t="s">
        <v>76</v>
      </c>
      <c r="E160" s="94" t="s">
        <v>77</v>
      </c>
      <c r="F160" s="95" t="s">
        <v>56</v>
      </c>
      <c r="G160" s="95">
        <v>5</v>
      </c>
      <c r="H160" s="95">
        <v>0.77</v>
      </c>
      <c r="I160" s="95">
        <v>0</v>
      </c>
      <c r="J160" s="97">
        <f>K160+L160</f>
        <v>9.7581330000000008</v>
      </c>
      <c r="K160" s="131">
        <f>G160*H160*N125</f>
        <v>9.7581330000000008</v>
      </c>
      <c r="L160" s="97">
        <v>0</v>
      </c>
      <c r="M160" s="95"/>
      <c r="N160" s="95"/>
      <c r="O160" s="95"/>
      <c r="P160" s="95"/>
      <c r="Q160" s="112">
        <f>J160*G160</f>
        <v>48.790665000000004</v>
      </c>
    </row>
    <row r="161" spans="1:17" ht="21">
      <c r="A161" s="227"/>
      <c r="B161" s="221"/>
      <c r="C161" s="224"/>
      <c r="D161" s="63" t="s">
        <v>41</v>
      </c>
      <c r="E161" s="63" t="s">
        <v>42</v>
      </c>
      <c r="F161" s="95" t="s">
        <v>43</v>
      </c>
      <c r="G161" s="95">
        <v>15</v>
      </c>
      <c r="H161" s="95">
        <v>0.4</v>
      </c>
      <c r="I161" s="95">
        <v>0</v>
      </c>
      <c r="J161" s="131">
        <f t="shared" ref="J161:J162" si="27">K161+L161</f>
        <v>15.20748</v>
      </c>
      <c r="K161" s="131">
        <f>G161*H161*N125</f>
        <v>15.20748</v>
      </c>
      <c r="L161" s="97">
        <v>0</v>
      </c>
      <c r="M161" s="63"/>
      <c r="N161" s="63"/>
      <c r="O161" s="63"/>
      <c r="P161" s="63"/>
      <c r="Q161" s="138">
        <f>J161/G161</f>
        <v>1.0138320000000001</v>
      </c>
    </row>
    <row r="162" spans="1:17" ht="21">
      <c r="A162" s="228"/>
      <c r="B162" s="222"/>
      <c r="C162" s="225"/>
      <c r="D162" s="63" t="s">
        <v>46</v>
      </c>
      <c r="E162" s="43" t="s">
        <v>47</v>
      </c>
      <c r="F162" s="102" t="s">
        <v>34</v>
      </c>
      <c r="G162" s="103">
        <v>20</v>
      </c>
      <c r="H162" s="102">
        <v>0</v>
      </c>
      <c r="I162" s="103">
        <v>0.66</v>
      </c>
      <c r="J162" s="128">
        <f t="shared" si="27"/>
        <v>40.060152000000002</v>
      </c>
      <c r="K162" s="129">
        <v>0</v>
      </c>
      <c r="L162" s="128">
        <f>G162*I162*N126</f>
        <v>40.060152000000002</v>
      </c>
      <c r="M162" s="139"/>
      <c r="N162" s="64"/>
      <c r="O162" s="65"/>
      <c r="P162" s="64"/>
      <c r="Q162" s="40">
        <f>J162/G162</f>
        <v>2.0030076000000001</v>
      </c>
    </row>
    <row r="163" spans="1:17">
      <c r="A163" s="209" t="s">
        <v>48</v>
      </c>
      <c r="B163" s="210"/>
      <c r="C163" s="210"/>
      <c r="D163" s="211"/>
      <c r="E163" s="44"/>
      <c r="F163" s="45"/>
      <c r="G163" s="45"/>
      <c r="H163" s="45"/>
      <c r="I163" s="45"/>
      <c r="J163" s="46">
        <f>SUM(J154:J162)</f>
        <v>448.741781016</v>
      </c>
      <c r="K163" s="46">
        <f>SUM(K154:K162)</f>
        <v>352.61076959999997</v>
      </c>
      <c r="L163" s="46">
        <f>SUM(L154:L162)</f>
        <v>96.131011416000007</v>
      </c>
      <c r="M163" s="45"/>
      <c r="N163" s="45"/>
      <c r="O163" s="45"/>
      <c r="P163" s="46">
        <f>SUM(P154:P162)</f>
        <v>0</v>
      </c>
      <c r="Q163" s="48"/>
    </row>
    <row r="164" spans="1:17">
      <c r="A164" s="229" t="s">
        <v>98</v>
      </c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1"/>
    </row>
    <row r="165" spans="1:17" ht="42">
      <c r="A165" s="226">
        <v>1</v>
      </c>
      <c r="B165" s="220" t="s">
        <v>99</v>
      </c>
      <c r="C165" s="223" t="s">
        <v>100</v>
      </c>
      <c r="D165" s="51" t="s">
        <v>28</v>
      </c>
      <c r="E165" s="94" t="s">
        <v>29</v>
      </c>
      <c r="F165" s="45" t="s">
        <v>30</v>
      </c>
      <c r="G165" s="118">
        <v>0.2</v>
      </c>
      <c r="H165" s="119">
        <v>0</v>
      </c>
      <c r="I165" s="120">
        <v>323</v>
      </c>
      <c r="J165" s="121">
        <f t="shared" ref="J165:J169" si="28">K165+L165</f>
        <v>56.070859416000012</v>
      </c>
      <c r="K165" s="120">
        <v>0</v>
      </c>
      <c r="L165" s="122">
        <f>G165*I165*N126*0.286</f>
        <v>56.070859416000012</v>
      </c>
      <c r="M165" s="45" t="s">
        <v>31</v>
      </c>
      <c r="N165" s="123">
        <v>558.94000000000005</v>
      </c>
      <c r="O165" s="124"/>
      <c r="P165" s="118"/>
      <c r="Q165" s="137">
        <f t="shared" ref="Q165:Q172" si="29">J165/G165</f>
        <v>280.35429708000004</v>
      </c>
    </row>
    <row r="166" spans="1:17" ht="31.5">
      <c r="A166" s="227"/>
      <c r="B166" s="221"/>
      <c r="C166" s="224"/>
      <c r="D166" s="51" t="s">
        <v>52</v>
      </c>
      <c r="E166" s="94" t="s">
        <v>53</v>
      </c>
      <c r="F166" s="95" t="s">
        <v>34</v>
      </c>
      <c r="G166" s="102">
        <v>30</v>
      </c>
      <c r="H166" s="102">
        <v>1.6</v>
      </c>
      <c r="I166" s="103">
        <v>0</v>
      </c>
      <c r="J166" s="104">
        <f t="shared" si="28"/>
        <v>121.65984</v>
      </c>
      <c r="K166" s="105">
        <f>G166*H166*N125</f>
        <v>121.65984</v>
      </c>
      <c r="L166" s="104">
        <v>0</v>
      </c>
      <c r="M166" s="103"/>
      <c r="N166" s="102"/>
      <c r="O166" s="103"/>
      <c r="P166" s="102"/>
      <c r="Q166" s="106">
        <f t="shared" si="29"/>
        <v>4.0553280000000003</v>
      </c>
    </row>
    <row r="167" spans="1:17" ht="31.5">
      <c r="A167" s="227"/>
      <c r="B167" s="221"/>
      <c r="C167" s="224"/>
      <c r="D167" s="51" t="s">
        <v>32</v>
      </c>
      <c r="E167" s="107" t="s">
        <v>33</v>
      </c>
      <c r="F167" s="95" t="s">
        <v>34</v>
      </c>
      <c r="G167" s="102">
        <v>6</v>
      </c>
      <c r="H167" s="102">
        <v>2.2999999999999998</v>
      </c>
      <c r="I167" s="103">
        <v>0</v>
      </c>
      <c r="J167" s="104">
        <f t="shared" si="28"/>
        <v>34.977204</v>
      </c>
      <c r="K167" s="105">
        <f>G167*H167*N125</f>
        <v>34.977204</v>
      </c>
      <c r="L167" s="104">
        <v>0</v>
      </c>
      <c r="M167" s="103"/>
      <c r="N167" s="102"/>
      <c r="O167" s="103"/>
      <c r="P167" s="102"/>
      <c r="Q167" s="106">
        <f t="shared" si="29"/>
        <v>5.8295339999999998</v>
      </c>
    </row>
    <row r="168" spans="1:17" ht="21">
      <c r="A168" s="227"/>
      <c r="B168" s="221"/>
      <c r="C168" s="224"/>
      <c r="D168" s="8" t="s">
        <v>35</v>
      </c>
      <c r="E168" s="94" t="s">
        <v>36</v>
      </c>
      <c r="F168" s="95" t="s">
        <v>34</v>
      </c>
      <c r="G168" s="95">
        <v>10</v>
      </c>
      <c r="H168" s="95">
        <v>1.9</v>
      </c>
      <c r="I168" s="96">
        <v>0</v>
      </c>
      <c r="J168" s="97">
        <f t="shared" si="28"/>
        <v>48.157020000000003</v>
      </c>
      <c r="K168" s="98">
        <f>G168*H168*N125</f>
        <v>48.157020000000003</v>
      </c>
      <c r="L168" s="97">
        <v>0</v>
      </c>
      <c r="M168" s="96"/>
      <c r="N168" s="95"/>
      <c r="O168" s="96"/>
      <c r="P168" s="95"/>
      <c r="Q168" s="99">
        <f t="shared" si="29"/>
        <v>4.8157019999999999</v>
      </c>
    </row>
    <row r="169" spans="1:17" ht="31.5">
      <c r="A169" s="227"/>
      <c r="B169" s="221"/>
      <c r="C169" s="224"/>
      <c r="D169" s="51" t="s">
        <v>39</v>
      </c>
      <c r="E169" s="94" t="s">
        <v>40</v>
      </c>
      <c r="F169" s="95" t="s">
        <v>34</v>
      </c>
      <c r="G169" s="102">
        <v>15</v>
      </c>
      <c r="H169" s="102">
        <v>3.1</v>
      </c>
      <c r="I169" s="103">
        <v>0</v>
      </c>
      <c r="J169" s="104">
        <f t="shared" si="28"/>
        <v>117.85797000000001</v>
      </c>
      <c r="K169" s="105">
        <f>G169*H169*N125</f>
        <v>117.85797000000001</v>
      </c>
      <c r="L169" s="104">
        <v>0</v>
      </c>
      <c r="M169" s="103"/>
      <c r="N169" s="102"/>
      <c r="O169" s="103"/>
      <c r="P169" s="102"/>
      <c r="Q169" s="106">
        <f t="shared" si="29"/>
        <v>7.8571980000000003</v>
      </c>
    </row>
    <row r="170" spans="1:17" ht="42">
      <c r="A170" s="227"/>
      <c r="B170" s="221"/>
      <c r="C170" s="224"/>
      <c r="D170" s="72" t="s">
        <v>76</v>
      </c>
      <c r="E170" s="100" t="s">
        <v>77</v>
      </c>
      <c r="F170" s="95" t="s">
        <v>56</v>
      </c>
      <c r="G170" s="101">
        <v>4</v>
      </c>
      <c r="H170" s="102">
        <v>0.77</v>
      </c>
      <c r="I170" s="103">
        <v>0</v>
      </c>
      <c r="J170" s="104">
        <f>K170+L170</f>
        <v>7.8065064</v>
      </c>
      <c r="K170" s="105">
        <f>G170*H170*N125</f>
        <v>7.8065064</v>
      </c>
      <c r="L170" s="104">
        <v>0</v>
      </c>
      <c r="M170" s="103"/>
      <c r="N170" s="102"/>
      <c r="O170" s="103"/>
      <c r="P170" s="102"/>
      <c r="Q170" s="106">
        <f t="shared" si="29"/>
        <v>1.9516266</v>
      </c>
    </row>
    <row r="171" spans="1:17" ht="21">
      <c r="A171" s="227"/>
      <c r="B171" s="221"/>
      <c r="C171" s="224"/>
      <c r="D171" s="64" t="s">
        <v>41</v>
      </c>
      <c r="E171" s="64" t="s">
        <v>42</v>
      </c>
      <c r="F171" s="102" t="s">
        <v>43</v>
      </c>
      <c r="G171" s="103">
        <v>20</v>
      </c>
      <c r="H171" s="102">
        <v>0.4</v>
      </c>
      <c r="I171" s="103">
        <v>0</v>
      </c>
      <c r="J171" s="128">
        <f t="shared" ref="J171:J172" si="30">K171+L171</f>
        <v>20.27664</v>
      </c>
      <c r="K171" s="105">
        <f>G171*H171*N125</f>
        <v>20.27664</v>
      </c>
      <c r="L171" s="104">
        <v>0</v>
      </c>
      <c r="M171" s="139"/>
      <c r="N171" s="64"/>
      <c r="O171" s="65"/>
      <c r="P171" s="64"/>
      <c r="Q171" s="40">
        <f t="shared" si="29"/>
        <v>1.0138320000000001</v>
      </c>
    </row>
    <row r="172" spans="1:17" ht="21">
      <c r="A172" s="228"/>
      <c r="B172" s="222"/>
      <c r="C172" s="225"/>
      <c r="D172" s="63" t="s">
        <v>46</v>
      </c>
      <c r="E172" s="41" t="s">
        <v>47</v>
      </c>
      <c r="F172" s="95" t="s">
        <v>34</v>
      </c>
      <c r="G172" s="95">
        <v>25</v>
      </c>
      <c r="H172" s="95">
        <v>0</v>
      </c>
      <c r="I172" s="95">
        <v>0.66</v>
      </c>
      <c r="J172" s="131">
        <f t="shared" si="30"/>
        <v>50.075189999999999</v>
      </c>
      <c r="K172" s="97">
        <v>0</v>
      </c>
      <c r="L172" s="131">
        <f>G172*I172*N126</f>
        <v>50.075189999999999</v>
      </c>
      <c r="M172" s="63"/>
      <c r="N172" s="63"/>
      <c r="O172" s="63"/>
      <c r="P172" s="63"/>
      <c r="Q172" s="138">
        <f t="shared" si="29"/>
        <v>2.0030076000000001</v>
      </c>
    </row>
    <row r="173" spans="1:17">
      <c r="A173" s="209" t="s">
        <v>48</v>
      </c>
      <c r="B173" s="210"/>
      <c r="C173" s="210"/>
      <c r="D173" s="211"/>
      <c r="E173" s="44"/>
      <c r="F173" s="45"/>
      <c r="G173" s="45"/>
      <c r="H173" s="45"/>
      <c r="I173" s="45"/>
      <c r="J173" s="46">
        <f>SUM(J165:J172)</f>
        <v>456.88122981600003</v>
      </c>
      <c r="K173" s="46">
        <f>SUM(K165:K172)</f>
        <v>350.73518039999999</v>
      </c>
      <c r="L173" s="46">
        <f>SUM(L165:L172)</f>
        <v>106.14604941600001</v>
      </c>
      <c r="M173" s="45"/>
      <c r="N173" s="45"/>
      <c r="O173" s="45"/>
      <c r="P173" s="47">
        <f>SUM(P165:P172)</f>
        <v>0</v>
      </c>
      <c r="Q173" s="48"/>
    </row>
    <row r="174" spans="1:17">
      <c r="A174" s="229" t="s">
        <v>101</v>
      </c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1"/>
    </row>
    <row r="175" spans="1:17" ht="42">
      <c r="A175" s="226"/>
      <c r="B175" s="220" t="s">
        <v>102</v>
      </c>
      <c r="C175" s="223" t="s">
        <v>103</v>
      </c>
      <c r="D175" s="51" t="s">
        <v>28</v>
      </c>
      <c r="E175" s="94" t="s">
        <v>29</v>
      </c>
      <c r="F175" s="45" t="s">
        <v>30</v>
      </c>
      <c r="G175" s="118">
        <v>0.2</v>
      </c>
      <c r="H175" s="119">
        <v>0</v>
      </c>
      <c r="I175" s="120">
        <v>323</v>
      </c>
      <c r="J175" s="121">
        <f t="shared" ref="J175:J181" si="31">K175+L175</f>
        <v>56.070859416000012</v>
      </c>
      <c r="K175" s="120">
        <v>0</v>
      </c>
      <c r="L175" s="122">
        <f>G175*I175*N126*0.286</f>
        <v>56.070859416000012</v>
      </c>
      <c r="M175" s="45" t="s">
        <v>31</v>
      </c>
      <c r="N175" s="123">
        <v>558.94000000000005</v>
      </c>
      <c r="O175" s="124"/>
      <c r="P175" s="118"/>
      <c r="Q175" s="137">
        <f t="shared" ref="Q175:Q181" si="32">J175/G175</f>
        <v>280.35429708000004</v>
      </c>
    </row>
    <row r="176" spans="1:17" ht="31.5">
      <c r="A176" s="227"/>
      <c r="B176" s="221"/>
      <c r="C176" s="224"/>
      <c r="D176" s="51" t="s">
        <v>52</v>
      </c>
      <c r="E176" s="94" t="s">
        <v>53</v>
      </c>
      <c r="F176" s="95" t="s">
        <v>34</v>
      </c>
      <c r="G176" s="102">
        <v>10</v>
      </c>
      <c r="H176" s="102">
        <v>1.6</v>
      </c>
      <c r="I176" s="103">
        <v>0</v>
      </c>
      <c r="J176" s="104">
        <f t="shared" si="31"/>
        <v>40.553280000000001</v>
      </c>
      <c r="K176" s="105">
        <f>G176*H176*N125</f>
        <v>40.553280000000001</v>
      </c>
      <c r="L176" s="104">
        <v>0</v>
      </c>
      <c r="M176" s="103"/>
      <c r="N176" s="102"/>
      <c r="O176" s="103"/>
      <c r="P176" s="102"/>
      <c r="Q176" s="106">
        <f t="shared" si="32"/>
        <v>4.0553280000000003</v>
      </c>
    </row>
    <row r="177" spans="1:17" ht="31.5">
      <c r="A177" s="227"/>
      <c r="B177" s="221"/>
      <c r="C177" s="224"/>
      <c r="D177" s="51" t="s">
        <v>32</v>
      </c>
      <c r="E177" s="107" t="s">
        <v>33</v>
      </c>
      <c r="F177" s="95" t="s">
        <v>34</v>
      </c>
      <c r="G177" s="102">
        <v>3</v>
      </c>
      <c r="H177" s="102">
        <v>2.2999999999999998</v>
      </c>
      <c r="I177" s="103">
        <v>0</v>
      </c>
      <c r="J177" s="104">
        <f t="shared" si="31"/>
        <v>17.488602</v>
      </c>
      <c r="K177" s="105">
        <f>G177*H177*N125</f>
        <v>17.488602</v>
      </c>
      <c r="L177" s="104">
        <v>0</v>
      </c>
      <c r="M177" s="103"/>
      <c r="N177" s="102"/>
      <c r="O177" s="103"/>
      <c r="P177" s="102"/>
      <c r="Q177" s="106">
        <f t="shared" si="32"/>
        <v>5.8295339999999998</v>
      </c>
    </row>
    <row r="178" spans="1:17" ht="21">
      <c r="A178" s="227"/>
      <c r="B178" s="221"/>
      <c r="C178" s="224"/>
      <c r="D178" s="8" t="s">
        <v>35</v>
      </c>
      <c r="E178" s="94" t="s">
        <v>36</v>
      </c>
      <c r="F178" s="95" t="s">
        <v>34</v>
      </c>
      <c r="G178" s="95">
        <v>5</v>
      </c>
      <c r="H178" s="95">
        <v>1.9</v>
      </c>
      <c r="I178" s="96">
        <v>0</v>
      </c>
      <c r="J178" s="97">
        <f t="shared" si="31"/>
        <v>24.078510000000001</v>
      </c>
      <c r="K178" s="98">
        <f>G178*H178*N125</f>
        <v>24.078510000000001</v>
      </c>
      <c r="L178" s="97">
        <v>0</v>
      </c>
      <c r="M178" s="96"/>
      <c r="N178" s="95"/>
      <c r="O178" s="96"/>
      <c r="P178" s="95"/>
      <c r="Q178" s="99">
        <f t="shared" si="32"/>
        <v>4.8157019999999999</v>
      </c>
    </row>
    <row r="179" spans="1:17" ht="31.5">
      <c r="A179" s="227"/>
      <c r="B179" s="221"/>
      <c r="C179" s="224"/>
      <c r="D179" s="8" t="s">
        <v>39</v>
      </c>
      <c r="E179" s="94" t="s">
        <v>40</v>
      </c>
      <c r="F179" s="95" t="s">
        <v>34</v>
      </c>
      <c r="G179" s="95">
        <v>15</v>
      </c>
      <c r="H179" s="95">
        <v>3.1</v>
      </c>
      <c r="I179" s="95">
        <v>0</v>
      </c>
      <c r="J179" s="97">
        <f t="shared" si="31"/>
        <v>117.85797000000001</v>
      </c>
      <c r="K179" s="131">
        <f>G179*H179*N125</f>
        <v>117.85797000000001</v>
      </c>
      <c r="L179" s="97">
        <v>0</v>
      </c>
      <c r="M179" s="95"/>
      <c r="N179" s="95"/>
      <c r="O179" s="95"/>
      <c r="P179" s="95"/>
      <c r="Q179" s="112">
        <f t="shared" si="32"/>
        <v>7.8571980000000003</v>
      </c>
    </row>
    <row r="180" spans="1:17" ht="21">
      <c r="A180" s="227"/>
      <c r="B180" s="221"/>
      <c r="C180" s="224"/>
      <c r="D180" s="64" t="s">
        <v>41</v>
      </c>
      <c r="E180" s="64" t="s">
        <v>42</v>
      </c>
      <c r="F180" s="102" t="s">
        <v>43</v>
      </c>
      <c r="G180" s="103">
        <v>10</v>
      </c>
      <c r="H180" s="102">
        <v>0.4</v>
      </c>
      <c r="I180" s="103">
        <v>0</v>
      </c>
      <c r="J180" s="128">
        <f t="shared" si="31"/>
        <v>10.13832</v>
      </c>
      <c r="K180" s="105">
        <f>G180*H180*N125</f>
        <v>10.13832</v>
      </c>
      <c r="L180" s="104">
        <v>0</v>
      </c>
      <c r="M180" s="139"/>
      <c r="N180" s="64"/>
      <c r="O180" s="65"/>
      <c r="P180" s="64"/>
      <c r="Q180" s="40">
        <f t="shared" si="32"/>
        <v>1.0138320000000001</v>
      </c>
    </row>
    <row r="181" spans="1:17" ht="21">
      <c r="A181" s="228"/>
      <c r="B181" s="222"/>
      <c r="C181" s="225"/>
      <c r="D181" s="63" t="s">
        <v>46</v>
      </c>
      <c r="E181" s="43" t="s">
        <v>47</v>
      </c>
      <c r="F181" s="102" t="s">
        <v>34</v>
      </c>
      <c r="G181" s="103">
        <v>15</v>
      </c>
      <c r="H181" s="102">
        <v>0</v>
      </c>
      <c r="I181" s="103">
        <v>0.66</v>
      </c>
      <c r="J181" s="128">
        <f t="shared" si="31"/>
        <v>30.045114000000002</v>
      </c>
      <c r="K181" s="129">
        <v>0</v>
      </c>
      <c r="L181" s="128">
        <f>G181*I181*N126</f>
        <v>30.045114000000002</v>
      </c>
      <c r="M181" s="139"/>
      <c r="N181" s="64"/>
      <c r="O181" s="65"/>
      <c r="P181" s="64"/>
      <c r="Q181" s="40">
        <f t="shared" si="32"/>
        <v>2.0030076000000001</v>
      </c>
    </row>
    <row r="182" spans="1:17">
      <c r="A182" s="209" t="s">
        <v>48</v>
      </c>
      <c r="B182" s="210"/>
      <c r="C182" s="210"/>
      <c r="D182" s="211"/>
      <c r="E182" s="44"/>
      <c r="F182" s="45"/>
      <c r="G182" s="45"/>
      <c r="H182" s="45"/>
      <c r="I182" s="45"/>
      <c r="J182" s="46">
        <f>SUM(J175:J181)</f>
        <v>296.23265541600006</v>
      </c>
      <c r="K182" s="46">
        <f>SUM(K175:K181)</f>
        <v>210.116682</v>
      </c>
      <c r="L182" s="46">
        <f>SUM(L175:L181)</f>
        <v>86.115973416000017</v>
      </c>
      <c r="M182" s="45"/>
      <c r="N182" s="45"/>
      <c r="O182" s="45"/>
      <c r="P182" s="46">
        <f>SUM(P175:P181)</f>
        <v>0</v>
      </c>
      <c r="Q182" s="48"/>
    </row>
    <row r="183" spans="1:17">
      <c r="A183" s="186" t="s">
        <v>104</v>
      </c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</row>
    <row r="184" spans="1:17" ht="42">
      <c r="A184" s="226"/>
      <c r="B184" s="220" t="s">
        <v>105</v>
      </c>
      <c r="C184" s="223" t="s">
        <v>106</v>
      </c>
      <c r="D184" s="51" t="s">
        <v>28</v>
      </c>
      <c r="E184" s="94" t="s">
        <v>29</v>
      </c>
      <c r="F184" s="45" t="s">
        <v>30</v>
      </c>
      <c r="G184" s="45">
        <v>0.2</v>
      </c>
      <c r="H184" s="140">
        <v>0</v>
      </c>
      <c r="I184" s="140">
        <v>323</v>
      </c>
      <c r="J184" s="141">
        <f t="shared" ref="J184:J187" si="33">K184+L184</f>
        <v>56.070859416000012</v>
      </c>
      <c r="K184" s="140">
        <v>0</v>
      </c>
      <c r="L184" s="141">
        <f>G184*I184*N126*0.286</f>
        <v>56.070859416000012</v>
      </c>
      <c r="M184" s="45" t="s">
        <v>31</v>
      </c>
      <c r="N184" s="45">
        <v>558.94000000000005</v>
      </c>
      <c r="O184" s="124"/>
      <c r="P184" s="118"/>
      <c r="Q184" s="137">
        <f>J184/G184</f>
        <v>280.35429708000004</v>
      </c>
    </row>
    <row r="185" spans="1:17" ht="31.5">
      <c r="A185" s="227"/>
      <c r="B185" s="221"/>
      <c r="C185" s="224"/>
      <c r="D185" s="51" t="s">
        <v>52</v>
      </c>
      <c r="E185" s="94" t="s">
        <v>53</v>
      </c>
      <c r="F185" s="95" t="s">
        <v>34</v>
      </c>
      <c r="G185" s="95">
        <v>5</v>
      </c>
      <c r="H185" s="95">
        <v>1.22</v>
      </c>
      <c r="I185" s="95">
        <v>0</v>
      </c>
      <c r="J185" s="97">
        <f t="shared" si="33"/>
        <v>15.460937999999999</v>
      </c>
      <c r="K185" s="131">
        <f>G185*H185*N125</f>
        <v>15.460937999999999</v>
      </c>
      <c r="L185" s="97">
        <v>0</v>
      </c>
      <c r="M185" s="95"/>
      <c r="N185" s="95"/>
      <c r="O185" s="103"/>
      <c r="P185" s="102"/>
      <c r="Q185" s="106">
        <f>J185/G185</f>
        <v>3.0921875999999999</v>
      </c>
    </row>
    <row r="186" spans="1:17" ht="31.5">
      <c r="A186" s="227"/>
      <c r="B186" s="221"/>
      <c r="C186" s="224"/>
      <c r="D186" s="51" t="s">
        <v>32</v>
      </c>
      <c r="E186" s="107" t="s">
        <v>33</v>
      </c>
      <c r="F186" s="95" t="s">
        <v>34</v>
      </c>
      <c r="G186" s="95">
        <v>5</v>
      </c>
      <c r="H186" s="95">
        <v>1.75</v>
      </c>
      <c r="I186" s="95">
        <v>0</v>
      </c>
      <c r="J186" s="97">
        <f t="shared" si="33"/>
        <v>22.177575000000001</v>
      </c>
      <c r="K186" s="131">
        <f>G186*H186*N125</f>
        <v>22.177575000000001</v>
      </c>
      <c r="L186" s="97">
        <v>0</v>
      </c>
      <c r="M186" s="95"/>
      <c r="N186" s="95"/>
      <c r="O186" s="103"/>
      <c r="P186" s="102"/>
      <c r="Q186" s="106">
        <f>J186/G186</f>
        <v>4.4355150000000005</v>
      </c>
    </row>
    <row r="187" spans="1:17" ht="31.5">
      <c r="A187" s="228"/>
      <c r="B187" s="222"/>
      <c r="C187" s="225"/>
      <c r="D187" s="51" t="s">
        <v>39</v>
      </c>
      <c r="E187" s="94" t="s">
        <v>40</v>
      </c>
      <c r="F187" s="95" t="s">
        <v>34</v>
      </c>
      <c r="G187" s="95">
        <v>15</v>
      </c>
      <c r="H187" s="95">
        <v>2.35</v>
      </c>
      <c r="I187" s="95">
        <v>0</v>
      </c>
      <c r="J187" s="97">
        <f t="shared" si="33"/>
        <v>89.343945000000005</v>
      </c>
      <c r="K187" s="131">
        <f>G187*H187*N125</f>
        <v>89.343945000000005</v>
      </c>
      <c r="L187" s="97">
        <v>0</v>
      </c>
      <c r="M187" s="95"/>
      <c r="N187" s="95"/>
      <c r="O187" s="103"/>
      <c r="P187" s="102"/>
      <c r="Q187" s="106">
        <f>J187/G187</f>
        <v>5.9562630000000008</v>
      </c>
    </row>
    <row r="188" spans="1:17">
      <c r="A188" s="209" t="s">
        <v>48</v>
      </c>
      <c r="B188" s="210"/>
      <c r="C188" s="210"/>
      <c r="D188" s="211"/>
      <c r="E188" s="74"/>
      <c r="F188" s="45"/>
      <c r="G188" s="45"/>
      <c r="H188" s="45"/>
      <c r="I188" s="45"/>
      <c r="J188" s="46">
        <f>SUM(J184:J187)</f>
        <v>183.05331741600003</v>
      </c>
      <c r="K188" s="46">
        <f>SUM(K184:K187)</f>
        <v>126.98245800000001</v>
      </c>
      <c r="L188" s="46">
        <f>SUM(L184:L187)</f>
        <v>56.070859416000012</v>
      </c>
      <c r="M188" s="45"/>
      <c r="N188" s="45"/>
      <c r="O188" s="45"/>
      <c r="P188" s="46">
        <f>SUM(P184:P187)</f>
        <v>0</v>
      </c>
      <c r="Q188" s="48"/>
    </row>
    <row r="189" spans="1:17">
      <c r="A189" s="209" t="s">
        <v>107</v>
      </c>
      <c r="B189" s="210"/>
      <c r="C189" s="210"/>
      <c r="D189" s="210"/>
      <c r="E189" s="210"/>
      <c r="F189" s="210"/>
      <c r="G189" s="210"/>
      <c r="H189" s="210"/>
      <c r="I189" s="210"/>
      <c r="J189" s="210"/>
      <c r="K189" s="210"/>
      <c r="L189" s="210"/>
      <c r="M189" s="210"/>
      <c r="N189" s="210"/>
      <c r="O189" s="210"/>
      <c r="P189" s="210"/>
      <c r="Q189" s="211"/>
    </row>
    <row r="190" spans="1:17" ht="42">
      <c r="A190" s="237">
        <v>1</v>
      </c>
      <c r="B190" s="263" t="s">
        <v>108</v>
      </c>
      <c r="C190" s="239" t="s">
        <v>109</v>
      </c>
      <c r="D190" s="51" t="s">
        <v>28</v>
      </c>
      <c r="E190" s="94" t="s">
        <v>29</v>
      </c>
      <c r="F190" s="45" t="s">
        <v>30</v>
      </c>
      <c r="G190" s="118">
        <v>0.2</v>
      </c>
      <c r="H190" s="119">
        <v>0</v>
      </c>
      <c r="I190" s="120">
        <v>323</v>
      </c>
      <c r="J190" s="121">
        <f t="shared" ref="J190:J193" si="34">K190+L190</f>
        <v>56.070859416000012</v>
      </c>
      <c r="K190" s="120">
        <v>0</v>
      </c>
      <c r="L190" s="122">
        <f>G190*I190*N126*0.286</f>
        <v>56.070859416000012</v>
      </c>
      <c r="M190" s="45" t="s">
        <v>31</v>
      </c>
      <c r="N190" s="123">
        <v>558.94000000000005</v>
      </c>
      <c r="O190" s="124"/>
      <c r="P190" s="118"/>
      <c r="Q190" s="137">
        <f t="shared" ref="Q190:Q193" si="35">J190/G190</f>
        <v>280.35429708000004</v>
      </c>
    </row>
    <row r="191" spans="1:17" ht="31.5">
      <c r="A191" s="237"/>
      <c r="B191" s="263"/>
      <c r="C191" s="239"/>
      <c r="D191" s="51" t="s">
        <v>52</v>
      </c>
      <c r="E191" s="94" t="s">
        <v>53</v>
      </c>
      <c r="F191" s="95" t="s">
        <v>34</v>
      </c>
      <c r="G191" s="102">
        <v>15</v>
      </c>
      <c r="H191" s="102">
        <v>1.6</v>
      </c>
      <c r="I191" s="103">
        <v>0</v>
      </c>
      <c r="J191" s="104">
        <f t="shared" si="34"/>
        <v>60.829920000000001</v>
      </c>
      <c r="K191" s="105">
        <f>G191*H191*N125</f>
        <v>60.829920000000001</v>
      </c>
      <c r="L191" s="104">
        <v>0</v>
      </c>
      <c r="M191" s="103"/>
      <c r="N191" s="102"/>
      <c r="O191" s="103"/>
      <c r="P191" s="102"/>
      <c r="Q191" s="106">
        <f t="shared" si="35"/>
        <v>4.0553280000000003</v>
      </c>
    </row>
    <row r="192" spans="1:17" ht="21">
      <c r="A192" s="237"/>
      <c r="B192" s="263"/>
      <c r="C192" s="239"/>
      <c r="D192" s="8" t="s">
        <v>35</v>
      </c>
      <c r="E192" s="94" t="s">
        <v>36</v>
      </c>
      <c r="F192" s="95" t="s">
        <v>34</v>
      </c>
      <c r="G192" s="95">
        <v>10</v>
      </c>
      <c r="H192" s="95">
        <v>2.5</v>
      </c>
      <c r="I192" s="96">
        <v>0</v>
      </c>
      <c r="J192" s="97">
        <f t="shared" si="34"/>
        <v>63.3645</v>
      </c>
      <c r="K192" s="98">
        <f>G192*H192*N146</f>
        <v>63.3645</v>
      </c>
      <c r="L192" s="97">
        <v>0</v>
      </c>
      <c r="M192" s="103"/>
      <c r="N192" s="102"/>
      <c r="O192" s="103"/>
      <c r="P192" s="102"/>
      <c r="Q192" s="106">
        <f t="shared" si="35"/>
        <v>6.3364500000000001</v>
      </c>
    </row>
    <row r="193" spans="1:17" ht="31.5">
      <c r="A193" s="237"/>
      <c r="B193" s="263"/>
      <c r="C193" s="239"/>
      <c r="D193" s="51" t="s">
        <v>39</v>
      </c>
      <c r="E193" s="94" t="s">
        <v>40</v>
      </c>
      <c r="F193" s="95" t="s">
        <v>34</v>
      </c>
      <c r="G193" s="102">
        <v>25</v>
      </c>
      <c r="H193" s="102">
        <v>3.1</v>
      </c>
      <c r="I193" s="103">
        <v>0</v>
      </c>
      <c r="J193" s="104">
        <f t="shared" si="34"/>
        <v>196.42994999999999</v>
      </c>
      <c r="K193" s="105">
        <f>G193*H193*N125</f>
        <v>196.42994999999999</v>
      </c>
      <c r="L193" s="104">
        <v>0</v>
      </c>
      <c r="M193" s="103"/>
      <c r="N193" s="102"/>
      <c r="O193" s="103"/>
      <c r="P193" s="102"/>
      <c r="Q193" s="106">
        <f t="shared" si="35"/>
        <v>7.8571979999999995</v>
      </c>
    </row>
    <row r="194" spans="1:17">
      <c r="A194" s="208" t="s">
        <v>48</v>
      </c>
      <c r="B194" s="208"/>
      <c r="C194" s="208"/>
      <c r="D194" s="208"/>
      <c r="E194" s="74"/>
      <c r="F194" s="45"/>
      <c r="G194" s="45"/>
      <c r="H194" s="45"/>
      <c r="I194" s="45"/>
      <c r="J194" s="46">
        <f>SUM(J190:J193)</f>
        <v>376.69522941599996</v>
      </c>
      <c r="K194" s="46">
        <f>SUM(K190:K193)</f>
        <v>320.62437</v>
      </c>
      <c r="L194" s="46">
        <f>SUM(L190:L193)</f>
        <v>56.070859416000012</v>
      </c>
      <c r="M194" s="45"/>
      <c r="N194" s="45"/>
      <c r="O194" s="45"/>
      <c r="P194" s="46">
        <f>SUM(P190:P193)</f>
        <v>0</v>
      </c>
      <c r="Q194" s="48"/>
    </row>
    <row r="195" spans="1:17">
      <c r="A195" s="262" t="s">
        <v>110</v>
      </c>
      <c r="B195" s="262"/>
      <c r="C195" s="262"/>
      <c r="D195" s="262"/>
      <c r="E195" s="262"/>
      <c r="F195" s="262"/>
      <c r="G195" s="262"/>
      <c r="H195" s="262"/>
      <c r="I195" s="262"/>
      <c r="J195" s="262"/>
      <c r="K195" s="262"/>
      <c r="L195" s="262"/>
      <c r="M195" s="262"/>
      <c r="N195" s="262"/>
      <c r="O195" s="262"/>
      <c r="P195" s="262"/>
      <c r="Q195" s="262"/>
    </row>
    <row r="196" spans="1:17" ht="42">
      <c r="A196" s="226"/>
      <c r="B196" s="220" t="s">
        <v>111</v>
      </c>
      <c r="C196" s="223" t="s">
        <v>112</v>
      </c>
      <c r="D196" s="51" t="s">
        <v>28</v>
      </c>
      <c r="E196" s="94" t="s">
        <v>29</v>
      </c>
      <c r="F196" s="45" t="s">
        <v>30</v>
      </c>
      <c r="G196" s="118">
        <v>0.1</v>
      </c>
      <c r="H196" s="119">
        <v>0</v>
      </c>
      <c r="I196" s="120">
        <v>323</v>
      </c>
      <c r="J196" s="121">
        <f t="shared" ref="J196:J199" si="36">K196+L196</f>
        <v>28.035429708000006</v>
      </c>
      <c r="K196" s="120">
        <v>0</v>
      </c>
      <c r="L196" s="122">
        <f>G196*I196*N126*0.286</f>
        <v>28.035429708000006</v>
      </c>
      <c r="M196" s="45" t="s">
        <v>31</v>
      </c>
      <c r="N196" s="123">
        <v>558.94000000000005</v>
      </c>
      <c r="O196" s="124"/>
      <c r="P196" s="118"/>
      <c r="Q196" s="137">
        <f>J196/G196</f>
        <v>280.35429708000004</v>
      </c>
    </row>
    <row r="197" spans="1:17" ht="31.5">
      <c r="A197" s="227"/>
      <c r="B197" s="221"/>
      <c r="C197" s="224"/>
      <c r="D197" s="51" t="s">
        <v>52</v>
      </c>
      <c r="E197" s="94" t="s">
        <v>53</v>
      </c>
      <c r="F197" s="95" t="s">
        <v>34</v>
      </c>
      <c r="G197" s="102">
        <v>5</v>
      </c>
      <c r="H197" s="102">
        <v>1.6</v>
      </c>
      <c r="I197" s="103">
        <v>0</v>
      </c>
      <c r="J197" s="104">
        <f t="shared" si="36"/>
        <v>20.27664</v>
      </c>
      <c r="K197" s="105">
        <f>G197*H197*N125</f>
        <v>20.27664</v>
      </c>
      <c r="L197" s="104">
        <v>0</v>
      </c>
      <c r="M197" s="103"/>
      <c r="N197" s="102"/>
      <c r="O197" s="103"/>
      <c r="P197" s="102"/>
      <c r="Q197" s="106">
        <f>J197/G197</f>
        <v>4.0553280000000003</v>
      </c>
    </row>
    <row r="198" spans="1:17" ht="21">
      <c r="A198" s="227"/>
      <c r="B198" s="221"/>
      <c r="C198" s="224"/>
      <c r="D198" s="8" t="s">
        <v>35</v>
      </c>
      <c r="E198" s="94" t="s">
        <v>36</v>
      </c>
      <c r="F198" s="95" t="s">
        <v>34</v>
      </c>
      <c r="G198" s="95">
        <v>3</v>
      </c>
      <c r="H198" s="95">
        <v>1.9</v>
      </c>
      <c r="I198" s="96">
        <v>0</v>
      </c>
      <c r="J198" s="97">
        <f t="shared" si="36"/>
        <v>14.447105999999998</v>
      </c>
      <c r="K198" s="98">
        <f>G198*H198*N125</f>
        <v>14.447105999999998</v>
      </c>
      <c r="L198" s="97">
        <v>0</v>
      </c>
      <c r="M198" s="96"/>
      <c r="N198" s="95"/>
      <c r="O198" s="96"/>
      <c r="P198" s="95"/>
      <c r="Q198" s="99">
        <f>J198/G198</f>
        <v>4.815701999999999</v>
      </c>
    </row>
    <row r="199" spans="1:17" ht="31.5">
      <c r="A199" s="228"/>
      <c r="B199" s="222"/>
      <c r="C199" s="225"/>
      <c r="D199" s="51" t="s">
        <v>39</v>
      </c>
      <c r="E199" s="94" t="s">
        <v>40</v>
      </c>
      <c r="F199" s="95" t="s">
        <v>34</v>
      </c>
      <c r="G199" s="102">
        <v>10</v>
      </c>
      <c r="H199" s="102">
        <v>2.35</v>
      </c>
      <c r="I199" s="103">
        <v>0</v>
      </c>
      <c r="J199" s="104">
        <f t="shared" si="36"/>
        <v>59.562629999999999</v>
      </c>
      <c r="K199" s="105">
        <f>G199*H199*N125</f>
        <v>59.562629999999999</v>
      </c>
      <c r="L199" s="104">
        <v>0</v>
      </c>
      <c r="M199" s="103"/>
      <c r="N199" s="102"/>
      <c r="O199" s="103"/>
      <c r="P199" s="102"/>
      <c r="Q199" s="106">
        <f>J199/G199</f>
        <v>5.9562629999999999</v>
      </c>
    </row>
    <row r="200" spans="1:17">
      <c r="A200" s="209" t="s">
        <v>48</v>
      </c>
      <c r="B200" s="210"/>
      <c r="C200" s="210"/>
      <c r="D200" s="211"/>
      <c r="E200" s="44"/>
      <c r="F200" s="45"/>
      <c r="G200" s="45"/>
      <c r="H200" s="45"/>
      <c r="I200" s="45"/>
      <c r="J200" s="46">
        <f>SUM(J196:J199)</f>
        <v>122.321805708</v>
      </c>
      <c r="K200" s="46">
        <f>SUM(K196:K199)</f>
        <v>94.28637599999999</v>
      </c>
      <c r="L200" s="46">
        <f>SUM(L196:L199)</f>
        <v>28.035429708000006</v>
      </c>
      <c r="M200" s="45"/>
      <c r="N200" s="45"/>
      <c r="O200" s="45"/>
      <c r="P200" s="46">
        <f>SUM(P196:P199)</f>
        <v>0</v>
      </c>
      <c r="Q200" s="48"/>
    </row>
    <row r="201" spans="1:17">
      <c r="A201" s="229" t="s">
        <v>113</v>
      </c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1"/>
    </row>
    <row r="202" spans="1:17" ht="42">
      <c r="A202" s="226">
        <v>1</v>
      </c>
      <c r="B202" s="220" t="s">
        <v>114</v>
      </c>
      <c r="C202" s="223" t="s">
        <v>115</v>
      </c>
      <c r="D202" s="51" t="s">
        <v>28</v>
      </c>
      <c r="E202" s="94" t="s">
        <v>29</v>
      </c>
      <c r="F202" s="45" t="s">
        <v>30</v>
      </c>
      <c r="G202" s="118">
        <v>0.1</v>
      </c>
      <c r="H202" s="119">
        <v>0</v>
      </c>
      <c r="I202" s="120">
        <v>323</v>
      </c>
      <c r="J202" s="121">
        <f t="shared" ref="J202:J205" si="37">K202+L202</f>
        <v>28.035429708000006</v>
      </c>
      <c r="K202" s="120">
        <v>0</v>
      </c>
      <c r="L202" s="122">
        <f>G202*I202*N126*0.286</f>
        <v>28.035429708000006</v>
      </c>
      <c r="M202" s="45" t="s">
        <v>31</v>
      </c>
      <c r="N202" s="123">
        <v>558.94000000000005</v>
      </c>
      <c r="O202" s="124"/>
      <c r="P202" s="118"/>
      <c r="Q202" s="137">
        <f>J202/G202</f>
        <v>280.35429708000004</v>
      </c>
    </row>
    <row r="203" spans="1:17" ht="31.5">
      <c r="A203" s="227"/>
      <c r="B203" s="221"/>
      <c r="C203" s="224"/>
      <c r="D203" s="51" t="s">
        <v>32</v>
      </c>
      <c r="E203" s="107" t="s">
        <v>33</v>
      </c>
      <c r="F203" s="95" t="s">
        <v>34</v>
      </c>
      <c r="G203" s="102">
        <v>2</v>
      </c>
      <c r="H203" s="102">
        <v>1.75</v>
      </c>
      <c r="I203" s="103">
        <v>0</v>
      </c>
      <c r="J203" s="104">
        <f t="shared" si="37"/>
        <v>8.8710300000000011</v>
      </c>
      <c r="K203" s="105">
        <f>G203*H203*N125</f>
        <v>8.8710300000000011</v>
      </c>
      <c r="L203" s="104">
        <v>0</v>
      </c>
      <c r="M203" s="103"/>
      <c r="N203" s="102"/>
      <c r="O203" s="103"/>
      <c r="P203" s="102"/>
      <c r="Q203" s="106">
        <f>J203/G203</f>
        <v>4.4355150000000005</v>
      </c>
    </row>
    <row r="204" spans="1:17" ht="21">
      <c r="A204" s="227"/>
      <c r="B204" s="221"/>
      <c r="C204" s="224"/>
      <c r="D204" s="8" t="s">
        <v>35</v>
      </c>
      <c r="E204" s="94" t="s">
        <v>36</v>
      </c>
      <c r="F204" s="95" t="s">
        <v>34</v>
      </c>
      <c r="G204" s="95">
        <v>3</v>
      </c>
      <c r="H204" s="95">
        <v>1.41</v>
      </c>
      <c r="I204" s="96">
        <v>0</v>
      </c>
      <c r="J204" s="97">
        <f t="shared" si="37"/>
        <v>10.721273399999999</v>
      </c>
      <c r="K204" s="98">
        <f>G204*H204*N125</f>
        <v>10.721273399999999</v>
      </c>
      <c r="L204" s="97">
        <v>0</v>
      </c>
      <c r="M204" s="96"/>
      <c r="N204" s="95"/>
      <c r="O204" s="96"/>
      <c r="P204" s="95"/>
      <c r="Q204" s="99">
        <f>J204/G204</f>
        <v>3.5737577999999997</v>
      </c>
    </row>
    <row r="205" spans="1:17" ht="31.5">
      <c r="A205" s="228"/>
      <c r="B205" s="222"/>
      <c r="C205" s="225"/>
      <c r="D205" s="51" t="s">
        <v>39</v>
      </c>
      <c r="E205" s="94" t="s">
        <v>40</v>
      </c>
      <c r="F205" s="95" t="s">
        <v>34</v>
      </c>
      <c r="G205" s="102">
        <v>5</v>
      </c>
      <c r="H205" s="102">
        <v>2.35</v>
      </c>
      <c r="I205" s="103">
        <v>0</v>
      </c>
      <c r="J205" s="104">
        <f t="shared" si="37"/>
        <v>29.781314999999999</v>
      </c>
      <c r="K205" s="105">
        <f>G205*H205*N125</f>
        <v>29.781314999999999</v>
      </c>
      <c r="L205" s="104">
        <v>0</v>
      </c>
      <c r="M205" s="103"/>
      <c r="N205" s="102"/>
      <c r="O205" s="103"/>
      <c r="P205" s="102"/>
      <c r="Q205" s="106">
        <f>J205/G205</f>
        <v>5.9562629999999999</v>
      </c>
    </row>
    <row r="206" spans="1:17">
      <c r="A206" s="209" t="s">
        <v>48</v>
      </c>
      <c r="B206" s="210"/>
      <c r="C206" s="210"/>
      <c r="D206" s="211"/>
      <c r="E206" s="44"/>
      <c r="F206" s="45"/>
      <c r="G206" s="45"/>
      <c r="H206" s="45"/>
      <c r="I206" s="45"/>
      <c r="J206" s="46">
        <f>SUM(J202:J205)</f>
        <v>77.409048108000007</v>
      </c>
      <c r="K206" s="46">
        <f>SUM(K202:K205)</f>
        <v>49.373618399999998</v>
      </c>
      <c r="L206" s="46">
        <f>SUM(L202:L205)</f>
        <v>28.035429708000006</v>
      </c>
      <c r="M206" s="45"/>
      <c r="N206" s="45"/>
      <c r="O206" s="45"/>
      <c r="P206" s="46">
        <f>SUM(P202:P205)</f>
        <v>0</v>
      </c>
      <c r="Q206" s="48"/>
    </row>
    <row r="207" spans="1:17">
      <c r="A207" s="234" t="s">
        <v>116</v>
      </c>
      <c r="B207" s="235"/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  <c r="N207" s="235"/>
      <c r="O207" s="235"/>
      <c r="P207" s="235"/>
      <c r="Q207" s="236"/>
    </row>
    <row r="208" spans="1:17" ht="42">
      <c r="A208" s="226">
        <v>1</v>
      </c>
      <c r="B208" s="220" t="s">
        <v>117</v>
      </c>
      <c r="C208" s="223" t="s">
        <v>118</v>
      </c>
      <c r="D208" s="8" t="s">
        <v>28</v>
      </c>
      <c r="E208" s="94" t="s">
        <v>29</v>
      </c>
      <c r="F208" s="45" t="s">
        <v>30</v>
      </c>
      <c r="G208" s="45">
        <v>0.1</v>
      </c>
      <c r="H208" s="140">
        <v>0</v>
      </c>
      <c r="I208" s="140">
        <v>323</v>
      </c>
      <c r="J208" s="141">
        <f t="shared" ref="J208:J209" si="38">K208+L208</f>
        <v>28.035429708000006</v>
      </c>
      <c r="K208" s="140">
        <v>0</v>
      </c>
      <c r="L208" s="141">
        <f>G208*I208*N126*0.286</f>
        <v>28.035429708000006</v>
      </c>
      <c r="M208" s="45" t="s">
        <v>31</v>
      </c>
      <c r="N208" s="45">
        <v>558.94000000000005</v>
      </c>
      <c r="O208" s="45"/>
      <c r="P208" s="45"/>
      <c r="Q208" s="45">
        <f>J208/G208</f>
        <v>280.35429708000004</v>
      </c>
    </row>
    <row r="209" spans="1:17" ht="31.5">
      <c r="A209" s="228"/>
      <c r="B209" s="222"/>
      <c r="C209" s="225"/>
      <c r="D209" s="51" t="s">
        <v>39</v>
      </c>
      <c r="E209" s="94" t="s">
        <v>40</v>
      </c>
      <c r="F209" s="95" t="s">
        <v>34</v>
      </c>
      <c r="G209" s="95">
        <v>5</v>
      </c>
      <c r="H209" s="95">
        <v>2.35</v>
      </c>
      <c r="I209" s="95">
        <v>0</v>
      </c>
      <c r="J209" s="97">
        <f t="shared" si="38"/>
        <v>29.781314999999999</v>
      </c>
      <c r="K209" s="131">
        <f>G209*H209*N125</f>
        <v>29.781314999999999</v>
      </c>
      <c r="L209" s="97">
        <v>0</v>
      </c>
      <c r="M209" s="95"/>
      <c r="N209" s="95"/>
      <c r="O209" s="103"/>
      <c r="P209" s="102"/>
      <c r="Q209" s="101">
        <f>J209/G209</f>
        <v>5.9562629999999999</v>
      </c>
    </row>
    <row r="210" spans="1:17">
      <c r="A210" s="208" t="s">
        <v>48</v>
      </c>
      <c r="B210" s="208"/>
      <c r="C210" s="208"/>
      <c r="D210" s="208"/>
      <c r="E210" s="94"/>
      <c r="F210" s="95"/>
      <c r="G210" s="95"/>
      <c r="H210" s="95"/>
      <c r="I210" s="95"/>
      <c r="J210" s="110">
        <f>SUM(J208:J209)</f>
        <v>57.816744708000002</v>
      </c>
      <c r="K210" s="111">
        <f>SUM(K208:K209)</f>
        <v>29.781314999999999</v>
      </c>
      <c r="L210" s="110">
        <f>SUM(L208:L209)</f>
        <v>28.035429708000006</v>
      </c>
      <c r="M210" s="142"/>
      <c r="N210" s="142"/>
      <c r="O210" s="142"/>
      <c r="P210" s="110">
        <f>SUM(P208:P209)</f>
        <v>0</v>
      </c>
      <c r="Q210" s="95"/>
    </row>
    <row r="211" spans="1:17">
      <c r="A211" s="229" t="s">
        <v>119</v>
      </c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1"/>
    </row>
    <row r="212" spans="1:17" ht="42">
      <c r="A212" s="226">
        <v>1</v>
      </c>
      <c r="B212" s="267" t="s">
        <v>120</v>
      </c>
      <c r="C212" s="223" t="s">
        <v>121</v>
      </c>
      <c r="D212" s="51" t="s">
        <v>28</v>
      </c>
      <c r="E212" s="94" t="s">
        <v>29</v>
      </c>
      <c r="F212" s="45" t="s">
        <v>30</v>
      </c>
      <c r="G212" s="118">
        <v>0.1</v>
      </c>
      <c r="H212" s="119">
        <v>0</v>
      </c>
      <c r="I212" s="120">
        <v>323</v>
      </c>
      <c r="J212" s="121">
        <f t="shared" ref="J212:J213" si="39">K212+L212</f>
        <v>28.035429708000006</v>
      </c>
      <c r="K212" s="120">
        <v>0</v>
      </c>
      <c r="L212" s="122">
        <f>G212*I212*N126*0.286</f>
        <v>28.035429708000006</v>
      </c>
      <c r="M212" s="45" t="s">
        <v>31</v>
      </c>
      <c r="N212" s="123">
        <v>558.94000000000005</v>
      </c>
      <c r="O212" s="124"/>
      <c r="P212" s="118"/>
      <c r="Q212" s="137">
        <f>J212/G212</f>
        <v>280.35429708000004</v>
      </c>
    </row>
    <row r="213" spans="1:17" ht="31.5">
      <c r="A213" s="228"/>
      <c r="B213" s="268"/>
      <c r="C213" s="225"/>
      <c r="D213" s="51" t="s">
        <v>39</v>
      </c>
      <c r="E213" s="94" t="s">
        <v>40</v>
      </c>
      <c r="F213" s="95" t="s">
        <v>34</v>
      </c>
      <c r="G213" s="102">
        <v>10</v>
      </c>
      <c r="H213" s="102">
        <v>2.35</v>
      </c>
      <c r="I213" s="103">
        <v>0</v>
      </c>
      <c r="J213" s="104">
        <f t="shared" si="39"/>
        <v>59.562629999999999</v>
      </c>
      <c r="K213" s="105">
        <f>G213*H213*N125</f>
        <v>59.562629999999999</v>
      </c>
      <c r="L213" s="104">
        <v>0</v>
      </c>
      <c r="M213" s="103"/>
      <c r="N213" s="102"/>
      <c r="O213" s="103"/>
      <c r="P213" s="102"/>
      <c r="Q213" s="106">
        <f>J213/G213</f>
        <v>5.9562629999999999</v>
      </c>
    </row>
    <row r="214" spans="1:17">
      <c r="A214" s="209" t="s">
        <v>48</v>
      </c>
      <c r="B214" s="210"/>
      <c r="C214" s="210"/>
      <c r="D214" s="211"/>
      <c r="E214" s="44"/>
      <c r="F214" s="45"/>
      <c r="G214" s="45"/>
      <c r="H214" s="45"/>
      <c r="I214" s="45"/>
      <c r="J214" s="46">
        <f>SUM(J212:J213)</f>
        <v>87.598059708000008</v>
      </c>
      <c r="K214" s="46">
        <f>SUM(K212:K213)</f>
        <v>59.562629999999999</v>
      </c>
      <c r="L214" s="46">
        <f>SUM(L212:L213)</f>
        <v>28.035429708000006</v>
      </c>
      <c r="M214" s="45"/>
      <c r="N214" s="45"/>
      <c r="O214" s="45"/>
      <c r="P214" s="46">
        <f>SUM(P212:P213)</f>
        <v>0</v>
      </c>
      <c r="Q214" s="48"/>
    </row>
    <row r="215" spans="1:17">
      <c r="A215" s="234" t="s">
        <v>122</v>
      </c>
      <c r="B215" s="235"/>
      <c r="C215" s="235"/>
      <c r="D215" s="235"/>
      <c r="E215" s="235"/>
      <c r="F215" s="235"/>
      <c r="G215" s="235"/>
      <c r="H215" s="235"/>
      <c r="I215" s="235"/>
      <c r="J215" s="235"/>
      <c r="K215" s="235"/>
      <c r="L215" s="235"/>
      <c r="M215" s="235"/>
      <c r="N215" s="235"/>
      <c r="O215" s="235"/>
      <c r="P215" s="235"/>
      <c r="Q215" s="236"/>
    </row>
    <row r="216" spans="1:17" ht="42">
      <c r="A216" s="237">
        <v>1</v>
      </c>
      <c r="B216" s="238" t="s">
        <v>123</v>
      </c>
      <c r="C216" s="239" t="s">
        <v>118</v>
      </c>
      <c r="D216" s="51" t="s">
        <v>28</v>
      </c>
      <c r="E216" s="94" t="s">
        <v>29</v>
      </c>
      <c r="F216" s="45" t="s">
        <v>30</v>
      </c>
      <c r="G216" s="45">
        <v>0.1</v>
      </c>
      <c r="H216" s="140">
        <v>0</v>
      </c>
      <c r="I216" s="140">
        <v>323</v>
      </c>
      <c r="J216" s="141">
        <f t="shared" ref="J216:J219" si="40">K216+L216</f>
        <v>28.035429708000006</v>
      </c>
      <c r="K216" s="140">
        <v>0</v>
      </c>
      <c r="L216" s="141">
        <f>G216*I216*N126*0.286</f>
        <v>28.035429708000006</v>
      </c>
      <c r="M216" s="45" t="s">
        <v>31</v>
      </c>
      <c r="N216" s="45">
        <v>558.94000000000005</v>
      </c>
      <c r="O216" s="124"/>
      <c r="P216" s="118"/>
      <c r="Q216" s="137">
        <f>J216/G216</f>
        <v>280.35429708000004</v>
      </c>
    </row>
    <row r="217" spans="1:17" ht="31.5">
      <c r="A217" s="237"/>
      <c r="B217" s="238"/>
      <c r="C217" s="239"/>
      <c r="D217" s="51" t="s">
        <v>39</v>
      </c>
      <c r="E217" s="94" t="s">
        <v>40</v>
      </c>
      <c r="F217" s="95" t="s">
        <v>34</v>
      </c>
      <c r="G217" s="95">
        <v>5</v>
      </c>
      <c r="H217" s="95">
        <v>2.35</v>
      </c>
      <c r="I217" s="95">
        <v>0</v>
      </c>
      <c r="J217" s="97">
        <f t="shared" si="40"/>
        <v>29.781314999999999</v>
      </c>
      <c r="K217" s="131">
        <f>G217*H217*N125</f>
        <v>29.781314999999999</v>
      </c>
      <c r="L217" s="97">
        <v>0</v>
      </c>
      <c r="M217" s="95"/>
      <c r="N217" s="95"/>
      <c r="O217" s="103"/>
      <c r="P217" s="102"/>
      <c r="Q217" s="106">
        <f>J217/G217</f>
        <v>5.9562629999999999</v>
      </c>
    </row>
    <row r="218" spans="1:17" ht="31.5">
      <c r="A218" s="237"/>
      <c r="B218" s="238"/>
      <c r="C218" s="239"/>
      <c r="D218" s="51" t="s">
        <v>32</v>
      </c>
      <c r="E218" s="107" t="s">
        <v>33</v>
      </c>
      <c r="F218" s="95" t="s">
        <v>34</v>
      </c>
      <c r="G218" s="102">
        <v>2</v>
      </c>
      <c r="H218" s="102">
        <v>2.2999999999999998</v>
      </c>
      <c r="I218" s="103">
        <v>0</v>
      </c>
      <c r="J218" s="104">
        <f t="shared" si="40"/>
        <v>11.659068</v>
      </c>
      <c r="K218" s="105">
        <f>G218*H218*N146</f>
        <v>11.659068</v>
      </c>
      <c r="L218" s="104">
        <v>0</v>
      </c>
      <c r="M218" s="102"/>
      <c r="N218" s="102"/>
      <c r="O218" s="103"/>
      <c r="P218" s="102"/>
      <c r="Q218" s="106">
        <f>J218/G218</f>
        <v>5.8295339999999998</v>
      </c>
    </row>
    <row r="219" spans="1:17" ht="21">
      <c r="A219" s="237"/>
      <c r="B219" s="238"/>
      <c r="C219" s="239"/>
      <c r="D219" s="8" t="s">
        <v>35</v>
      </c>
      <c r="E219" s="94" t="s">
        <v>36</v>
      </c>
      <c r="F219" s="95" t="s">
        <v>34</v>
      </c>
      <c r="G219" s="95">
        <v>3</v>
      </c>
      <c r="H219" s="95">
        <v>1.9</v>
      </c>
      <c r="I219" s="96">
        <v>0</v>
      </c>
      <c r="J219" s="97">
        <f t="shared" si="40"/>
        <v>14.447105999999998</v>
      </c>
      <c r="K219" s="98">
        <f>G219*H219*N146</f>
        <v>14.447105999999998</v>
      </c>
      <c r="L219" s="97">
        <v>0</v>
      </c>
      <c r="M219" s="102"/>
      <c r="N219" s="102"/>
      <c r="O219" s="103"/>
      <c r="P219" s="102"/>
      <c r="Q219" s="106">
        <f>J219/G219</f>
        <v>4.815701999999999</v>
      </c>
    </row>
    <row r="220" spans="1:17">
      <c r="A220" s="208" t="s">
        <v>48</v>
      </c>
      <c r="B220" s="208"/>
      <c r="C220" s="208"/>
      <c r="D220" s="208"/>
      <c r="E220" s="74"/>
      <c r="F220" s="45"/>
      <c r="G220" s="45"/>
      <c r="H220" s="45"/>
      <c r="I220" s="45"/>
      <c r="J220" s="46">
        <f>SUM(J216:J219)</f>
        <v>83.922918707999997</v>
      </c>
      <c r="K220" s="46">
        <f>SUM(K216:K219)</f>
        <v>55.887488999999995</v>
      </c>
      <c r="L220" s="46">
        <f>SUM(L216:L219)</f>
        <v>28.035429708000006</v>
      </c>
      <c r="M220" s="45"/>
      <c r="N220" s="45"/>
      <c r="O220" s="45"/>
      <c r="P220" s="46">
        <f>SUM(P216:P217)</f>
        <v>0</v>
      </c>
      <c r="Q220" s="48"/>
    </row>
    <row r="221" spans="1:17">
      <c r="A221" s="208" t="s">
        <v>124</v>
      </c>
      <c r="B221" s="208"/>
      <c r="C221" s="208"/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8"/>
      <c r="O221" s="208"/>
      <c r="P221" s="208"/>
      <c r="Q221" s="208"/>
    </row>
    <row r="222" spans="1:17" ht="126">
      <c r="A222" s="143">
        <v>1</v>
      </c>
      <c r="B222" s="144"/>
      <c r="C222" s="8" t="s">
        <v>125</v>
      </c>
      <c r="D222" s="45" t="s">
        <v>126</v>
      </c>
      <c r="E222" s="144" t="s">
        <v>127</v>
      </c>
      <c r="F222" s="141" t="s">
        <v>126</v>
      </c>
      <c r="G222" s="140">
        <v>8</v>
      </c>
      <c r="H222" s="140">
        <v>69.05</v>
      </c>
      <c r="I222" s="140">
        <v>0</v>
      </c>
      <c r="J222" s="141">
        <f>K222+L222+P222</f>
        <v>872.4</v>
      </c>
      <c r="K222" s="45">
        <f>G222*H222</f>
        <v>552.4</v>
      </c>
      <c r="L222" s="45">
        <v>0</v>
      </c>
      <c r="M222" s="45" t="s">
        <v>31</v>
      </c>
      <c r="N222" s="45">
        <v>80</v>
      </c>
      <c r="O222" s="45">
        <v>0.5</v>
      </c>
      <c r="P222" s="145">
        <f>O222*N222*G222</f>
        <v>320</v>
      </c>
      <c r="Q222" s="45">
        <f>J222/G222</f>
        <v>109.05</v>
      </c>
    </row>
    <row r="223" spans="1:17">
      <c r="A223" s="209" t="s">
        <v>48</v>
      </c>
      <c r="B223" s="210"/>
      <c r="C223" s="210"/>
      <c r="D223" s="211"/>
      <c r="E223" s="146"/>
      <c r="F223" s="147"/>
      <c r="G223" s="147"/>
      <c r="H223" s="147"/>
      <c r="I223" s="147"/>
      <c r="J223" s="148">
        <f>SUM(J222)</f>
        <v>872.4</v>
      </c>
      <c r="K223" s="148">
        <f>SUM(K222)</f>
        <v>552.4</v>
      </c>
      <c r="L223" s="148">
        <f>SUM(L222)</f>
        <v>0</v>
      </c>
      <c r="M223" s="149"/>
      <c r="N223" s="150"/>
      <c r="O223" s="150"/>
      <c r="P223" s="151">
        <f>SUM(P222)</f>
        <v>320</v>
      </c>
      <c r="Q223" s="152"/>
    </row>
    <row r="224" spans="1:17">
      <c r="A224" s="264" t="s">
        <v>72</v>
      </c>
      <c r="B224" s="265"/>
      <c r="C224" s="265"/>
      <c r="D224" s="266"/>
      <c r="E224" s="153"/>
      <c r="F224" s="152"/>
      <c r="G224" s="152"/>
      <c r="H224" s="152"/>
      <c r="I224" s="152"/>
      <c r="J224" s="154">
        <f>J223+J220+J214+J210+J206+J200+J194+J188+J182+J173+J163</f>
        <v>3063.07279002</v>
      </c>
      <c r="K224" s="154">
        <f>K223+K220+K214+K210+K206+K200+K194+K188+K182+K173+K163</f>
        <v>2202.3608884</v>
      </c>
      <c r="L224" s="154">
        <f>L223+L220+L214+L210+L206+L200+L194+L188+L182+L173+L163</f>
        <v>540.71190162000005</v>
      </c>
      <c r="M224" s="48"/>
      <c r="N224" s="152"/>
      <c r="O224" s="152"/>
      <c r="P224" s="155">
        <f>P220+P214+P210+P206+P200+P194+P188+P182+P173+P163+P142+P223</f>
        <v>320</v>
      </c>
      <c r="Q224" s="152"/>
    </row>
    <row r="225" spans="1:17">
      <c r="A225" s="87"/>
      <c r="B225" s="87"/>
      <c r="C225" s="87"/>
      <c r="D225" s="87"/>
      <c r="E225" s="87"/>
      <c r="F225" s="136"/>
      <c r="G225" s="136"/>
      <c r="H225" s="136"/>
      <c r="I225" s="136"/>
      <c r="J225" s="156"/>
      <c r="K225" s="156"/>
      <c r="L225" s="156"/>
      <c r="M225" s="136"/>
      <c r="N225" s="136"/>
      <c r="O225" s="136"/>
      <c r="P225" s="157"/>
      <c r="Q225" s="136"/>
    </row>
    <row r="226" spans="1:17">
      <c r="A226" s="243" t="s">
        <v>0</v>
      </c>
      <c r="B226" s="243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3"/>
    </row>
    <row r="227" spans="1:17">
      <c r="A227" s="232" t="s">
        <v>1</v>
      </c>
      <c r="B227" s="232"/>
      <c r="C227" s="232"/>
      <c r="D227" s="232"/>
      <c r="E227" s="232"/>
      <c r="F227" s="232"/>
      <c r="G227" s="232"/>
      <c r="H227" s="232"/>
      <c r="I227" s="232"/>
      <c r="J227" s="232"/>
      <c r="K227" s="232"/>
      <c r="L227" s="232"/>
      <c r="M227" s="232"/>
      <c r="N227" s="232"/>
      <c r="O227" s="232"/>
      <c r="P227" s="232"/>
      <c r="Q227" s="232"/>
    </row>
    <row r="228" spans="1:17">
      <c r="A228" s="233" t="s">
        <v>128</v>
      </c>
      <c r="B228" s="233"/>
      <c r="C228" s="233"/>
      <c r="D228" s="233"/>
      <c r="E228" s="233"/>
      <c r="F228" s="1"/>
      <c r="G228" s="1"/>
      <c r="H228" s="2"/>
      <c r="I228" s="2"/>
      <c r="J228" s="3"/>
      <c r="K228" s="4" t="s">
        <v>3</v>
      </c>
      <c r="L228" s="4"/>
      <c r="M228" s="4"/>
      <c r="N228" s="5">
        <v>2.5345800000000001</v>
      </c>
      <c r="O228" s="4"/>
      <c r="P228" s="6"/>
      <c r="Q228" s="6"/>
    </row>
    <row r="229" spans="1:17">
      <c r="A229" s="1" t="s">
        <v>4</v>
      </c>
      <c r="B229" s="1"/>
      <c r="C229" s="1"/>
      <c r="D229" s="1"/>
      <c r="E229" s="1"/>
      <c r="F229" s="6"/>
      <c r="G229" s="7"/>
      <c r="H229" s="4"/>
      <c r="I229" s="4"/>
      <c r="J229" s="2"/>
      <c r="K229" s="4" t="s">
        <v>5</v>
      </c>
      <c r="L229" s="4"/>
      <c r="M229" s="4"/>
      <c r="N229" s="5">
        <v>3.0348600000000001</v>
      </c>
      <c r="O229" s="2"/>
      <c r="P229" s="2"/>
      <c r="Q229" s="2"/>
    </row>
    <row r="230" spans="1:17">
      <c r="A230" s="244" t="s">
        <v>6</v>
      </c>
      <c r="B230" s="214" t="s">
        <v>7</v>
      </c>
      <c r="C230" s="187" t="s">
        <v>8</v>
      </c>
      <c r="D230" s="187" t="s">
        <v>9</v>
      </c>
      <c r="E230" s="278" t="s">
        <v>10</v>
      </c>
      <c r="F230" s="278" t="s">
        <v>11</v>
      </c>
      <c r="G230" s="259" t="s">
        <v>12</v>
      </c>
      <c r="H230" s="194" t="s">
        <v>13</v>
      </c>
      <c r="I230" s="195"/>
      <c r="J230" s="269" t="s">
        <v>14</v>
      </c>
      <c r="K230" s="270"/>
      <c r="L230" s="270"/>
      <c r="M230" s="270"/>
      <c r="N230" s="270"/>
      <c r="O230" s="270"/>
      <c r="P230" s="271"/>
      <c r="Q230" s="272" t="s">
        <v>15</v>
      </c>
    </row>
    <row r="231" spans="1:17">
      <c r="A231" s="245"/>
      <c r="B231" s="215"/>
      <c r="C231" s="188"/>
      <c r="D231" s="188"/>
      <c r="E231" s="279"/>
      <c r="F231" s="279"/>
      <c r="G231" s="260"/>
      <c r="H231" s="259" t="s">
        <v>16</v>
      </c>
      <c r="I231" s="259" t="s">
        <v>17</v>
      </c>
      <c r="J231" s="217" t="s">
        <v>18</v>
      </c>
      <c r="K231" s="259" t="s">
        <v>16</v>
      </c>
      <c r="L231" s="259" t="s">
        <v>17</v>
      </c>
      <c r="M231" s="194" t="s">
        <v>19</v>
      </c>
      <c r="N231" s="256"/>
      <c r="O231" s="256"/>
      <c r="P231" s="195"/>
      <c r="Q231" s="273"/>
    </row>
    <row r="232" spans="1:17">
      <c r="A232" s="245"/>
      <c r="B232" s="215"/>
      <c r="C232" s="188"/>
      <c r="D232" s="188"/>
      <c r="E232" s="279"/>
      <c r="F232" s="279"/>
      <c r="G232" s="260"/>
      <c r="H232" s="260"/>
      <c r="I232" s="260"/>
      <c r="J232" s="218"/>
      <c r="K232" s="260"/>
      <c r="L232" s="260"/>
      <c r="M232" s="217" t="s">
        <v>20</v>
      </c>
      <c r="N232" s="217" t="s">
        <v>21</v>
      </c>
      <c r="O232" s="194" t="s">
        <v>22</v>
      </c>
      <c r="P232" s="195"/>
      <c r="Q232" s="273"/>
    </row>
    <row r="233" spans="1:17">
      <c r="A233" s="246"/>
      <c r="B233" s="216"/>
      <c r="C233" s="189"/>
      <c r="D233" s="189"/>
      <c r="E233" s="280"/>
      <c r="F233" s="280"/>
      <c r="G233" s="261"/>
      <c r="H233" s="261"/>
      <c r="I233" s="261"/>
      <c r="J233" s="219"/>
      <c r="K233" s="261"/>
      <c r="L233" s="261"/>
      <c r="M233" s="219"/>
      <c r="N233" s="219"/>
      <c r="O233" s="8" t="s">
        <v>23</v>
      </c>
      <c r="P233" s="9" t="s">
        <v>24</v>
      </c>
      <c r="Q233" s="274"/>
    </row>
    <row r="234" spans="1:17">
      <c r="A234" s="10">
        <v>1</v>
      </c>
      <c r="B234" s="10">
        <v>2</v>
      </c>
      <c r="C234" s="11">
        <v>3</v>
      </c>
      <c r="D234" s="12">
        <v>4</v>
      </c>
      <c r="E234" s="11">
        <v>5</v>
      </c>
      <c r="F234" s="10">
        <v>6</v>
      </c>
      <c r="G234" s="10">
        <v>7</v>
      </c>
      <c r="H234" s="10">
        <v>8</v>
      </c>
      <c r="I234" s="10">
        <v>9</v>
      </c>
      <c r="J234" s="10">
        <v>10</v>
      </c>
      <c r="K234" s="10">
        <v>11</v>
      </c>
      <c r="L234" s="13">
        <v>12</v>
      </c>
      <c r="M234" s="13">
        <v>13</v>
      </c>
      <c r="N234" s="13">
        <v>14</v>
      </c>
      <c r="O234" s="13">
        <v>15</v>
      </c>
      <c r="P234" s="13">
        <v>16</v>
      </c>
      <c r="Q234" s="13">
        <v>17</v>
      </c>
    </row>
    <row r="235" spans="1:17">
      <c r="A235" s="234" t="s">
        <v>129</v>
      </c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  <c r="P235" s="235"/>
      <c r="Q235" s="236"/>
    </row>
    <row r="236" spans="1:17" ht="42">
      <c r="A236" s="226"/>
      <c r="B236" s="275" t="s">
        <v>130</v>
      </c>
      <c r="C236" s="223" t="s">
        <v>131</v>
      </c>
      <c r="D236" s="51" t="s">
        <v>28</v>
      </c>
      <c r="E236" s="94" t="s">
        <v>29</v>
      </c>
      <c r="F236" s="45" t="s">
        <v>30</v>
      </c>
      <c r="G236" s="118">
        <v>0.15</v>
      </c>
      <c r="H236" s="119">
        <v>0</v>
      </c>
      <c r="I236" s="120">
        <v>323</v>
      </c>
      <c r="J236" s="121">
        <f t="shared" ref="J236:J241" si="41">K236+L236</f>
        <v>42.053144561999993</v>
      </c>
      <c r="K236" s="120">
        <v>0</v>
      </c>
      <c r="L236" s="122">
        <f>G236*I236*N229*0.286</f>
        <v>42.053144561999993</v>
      </c>
      <c r="M236" s="45" t="s">
        <v>31</v>
      </c>
      <c r="N236" s="123">
        <v>558.94000000000005</v>
      </c>
      <c r="O236" s="124"/>
      <c r="P236" s="118"/>
      <c r="Q236" s="137">
        <f t="shared" ref="Q236:Q245" si="42">J236/G236</f>
        <v>280.35429707999998</v>
      </c>
    </row>
    <row r="237" spans="1:17" ht="31.5">
      <c r="A237" s="227"/>
      <c r="B237" s="276"/>
      <c r="C237" s="224"/>
      <c r="D237" s="51" t="s">
        <v>52</v>
      </c>
      <c r="E237" s="94" t="s">
        <v>53</v>
      </c>
      <c r="F237" s="95" t="s">
        <v>34</v>
      </c>
      <c r="G237" s="102">
        <v>10</v>
      </c>
      <c r="H237" s="102">
        <v>1.6</v>
      </c>
      <c r="I237" s="103">
        <v>0</v>
      </c>
      <c r="J237" s="104">
        <f t="shared" si="41"/>
        <v>40.553280000000001</v>
      </c>
      <c r="K237" s="105">
        <f>G237*H237*N228</f>
        <v>40.553280000000001</v>
      </c>
      <c r="L237" s="104">
        <v>0</v>
      </c>
      <c r="M237" s="103"/>
      <c r="N237" s="102"/>
      <c r="O237" s="103"/>
      <c r="P237" s="102"/>
      <c r="Q237" s="106">
        <f t="shared" si="42"/>
        <v>4.0553280000000003</v>
      </c>
    </row>
    <row r="238" spans="1:17" ht="31.5">
      <c r="A238" s="227"/>
      <c r="B238" s="276"/>
      <c r="C238" s="224"/>
      <c r="D238" s="51" t="s">
        <v>32</v>
      </c>
      <c r="E238" s="107" t="s">
        <v>33</v>
      </c>
      <c r="F238" s="95" t="s">
        <v>34</v>
      </c>
      <c r="G238" s="102">
        <v>8</v>
      </c>
      <c r="H238" s="102">
        <v>2.2999999999999998</v>
      </c>
      <c r="I238" s="103">
        <v>0</v>
      </c>
      <c r="J238" s="104">
        <f t="shared" si="41"/>
        <v>46.636271999999998</v>
      </c>
      <c r="K238" s="105">
        <f>G238*H238*N228</f>
        <v>46.636271999999998</v>
      </c>
      <c r="L238" s="104">
        <v>0</v>
      </c>
      <c r="M238" s="103"/>
      <c r="N238" s="102"/>
      <c r="O238" s="103"/>
      <c r="P238" s="102"/>
      <c r="Q238" s="106">
        <f t="shared" si="42"/>
        <v>5.8295339999999998</v>
      </c>
    </row>
    <row r="239" spans="1:17" ht="21">
      <c r="A239" s="227"/>
      <c r="B239" s="276"/>
      <c r="C239" s="224"/>
      <c r="D239" s="8" t="s">
        <v>35</v>
      </c>
      <c r="E239" s="94" t="s">
        <v>36</v>
      </c>
      <c r="F239" s="95" t="s">
        <v>34</v>
      </c>
      <c r="G239" s="95">
        <v>5</v>
      </c>
      <c r="H239" s="95">
        <v>1.9</v>
      </c>
      <c r="I239" s="96">
        <v>0</v>
      </c>
      <c r="J239" s="97">
        <f t="shared" si="41"/>
        <v>24.078510000000001</v>
      </c>
      <c r="K239" s="98">
        <f>G239*H239*N228</f>
        <v>24.078510000000001</v>
      </c>
      <c r="L239" s="97">
        <v>0</v>
      </c>
      <c r="M239" s="96"/>
      <c r="N239" s="95"/>
      <c r="O239" s="96"/>
      <c r="P239" s="95"/>
      <c r="Q239" s="99">
        <f t="shared" si="42"/>
        <v>4.8157019999999999</v>
      </c>
    </row>
    <row r="240" spans="1:17" ht="31.5">
      <c r="A240" s="227"/>
      <c r="B240" s="276"/>
      <c r="C240" s="224"/>
      <c r="D240" s="8" t="s">
        <v>54</v>
      </c>
      <c r="E240" s="94" t="s">
        <v>55</v>
      </c>
      <c r="F240" s="95" t="s">
        <v>56</v>
      </c>
      <c r="G240" s="95">
        <v>5</v>
      </c>
      <c r="H240" s="95">
        <v>3.09</v>
      </c>
      <c r="I240" s="96">
        <v>0</v>
      </c>
      <c r="J240" s="97">
        <f t="shared" si="41"/>
        <v>39.159261000000001</v>
      </c>
      <c r="K240" s="98">
        <f>G240*H240*N228</f>
        <v>39.159261000000001</v>
      </c>
      <c r="L240" s="97">
        <v>0</v>
      </c>
      <c r="M240" s="96"/>
      <c r="N240" s="95"/>
      <c r="O240" s="96"/>
      <c r="P240" s="95"/>
      <c r="Q240" s="99">
        <f t="shared" si="42"/>
        <v>7.8318522000000002</v>
      </c>
    </row>
    <row r="241" spans="1:17" ht="31.5">
      <c r="A241" s="227"/>
      <c r="B241" s="276"/>
      <c r="C241" s="224"/>
      <c r="D241" s="51" t="s">
        <v>39</v>
      </c>
      <c r="E241" s="94" t="s">
        <v>40</v>
      </c>
      <c r="F241" s="95" t="s">
        <v>34</v>
      </c>
      <c r="G241" s="102">
        <v>10</v>
      </c>
      <c r="H241" s="102">
        <v>3.1</v>
      </c>
      <c r="I241" s="103">
        <v>0</v>
      </c>
      <c r="J241" s="104">
        <f t="shared" si="41"/>
        <v>78.571979999999996</v>
      </c>
      <c r="K241" s="105">
        <f>G241*H241*N228</f>
        <v>78.571979999999996</v>
      </c>
      <c r="L241" s="104">
        <v>0</v>
      </c>
      <c r="M241" s="103"/>
      <c r="N241" s="102"/>
      <c r="O241" s="103"/>
      <c r="P241" s="102"/>
      <c r="Q241" s="106">
        <f t="shared" si="42"/>
        <v>7.8571979999999995</v>
      </c>
    </row>
    <row r="242" spans="1:17" ht="42">
      <c r="A242" s="227"/>
      <c r="B242" s="276"/>
      <c r="C242" s="224"/>
      <c r="D242" s="72" t="s">
        <v>76</v>
      </c>
      <c r="E242" s="100" t="s">
        <v>77</v>
      </c>
      <c r="F242" s="95" t="s">
        <v>56</v>
      </c>
      <c r="G242" s="101">
        <v>4</v>
      </c>
      <c r="H242" s="102">
        <v>0.77</v>
      </c>
      <c r="I242" s="103">
        <v>0</v>
      </c>
      <c r="J242" s="104">
        <f>K242+L242</f>
        <v>7.8065064</v>
      </c>
      <c r="K242" s="105">
        <f>G242*H242*N228</f>
        <v>7.8065064</v>
      </c>
      <c r="L242" s="104">
        <v>0</v>
      </c>
      <c r="M242" s="103"/>
      <c r="N242" s="102"/>
      <c r="O242" s="103"/>
      <c r="P242" s="102"/>
      <c r="Q242" s="106">
        <f t="shared" si="42"/>
        <v>1.9516266</v>
      </c>
    </row>
    <row r="243" spans="1:17" ht="21">
      <c r="A243" s="227"/>
      <c r="B243" s="276"/>
      <c r="C243" s="224"/>
      <c r="D243" s="63" t="s">
        <v>41</v>
      </c>
      <c r="E243" s="63" t="s">
        <v>42</v>
      </c>
      <c r="F243" s="95" t="s">
        <v>43</v>
      </c>
      <c r="G243" s="95">
        <v>15</v>
      </c>
      <c r="H243" s="95">
        <v>0.31</v>
      </c>
      <c r="I243" s="95">
        <v>0</v>
      </c>
      <c r="J243" s="131">
        <f t="shared" ref="J243:J245" si="43">K243+L243</f>
        <v>11.785797000000001</v>
      </c>
      <c r="K243" s="131">
        <f>G243*H243*N228</f>
        <v>11.785797000000001</v>
      </c>
      <c r="L243" s="97">
        <v>0</v>
      </c>
      <c r="M243" s="63"/>
      <c r="N243" s="63"/>
      <c r="O243" s="63"/>
      <c r="P243" s="63"/>
      <c r="Q243" s="138">
        <f t="shared" si="42"/>
        <v>0.78571980000000008</v>
      </c>
    </row>
    <row r="244" spans="1:17" ht="42">
      <c r="A244" s="227"/>
      <c r="B244" s="276"/>
      <c r="C244" s="224"/>
      <c r="D244" s="14" t="s">
        <v>44</v>
      </c>
      <c r="E244" s="41" t="s">
        <v>45</v>
      </c>
      <c r="F244" s="26" t="s">
        <v>30</v>
      </c>
      <c r="G244" s="27">
        <v>0.03</v>
      </c>
      <c r="H244" s="27">
        <v>0</v>
      </c>
      <c r="I244" s="28">
        <v>245</v>
      </c>
      <c r="J244" s="38">
        <v>4.25</v>
      </c>
      <c r="K244" s="42">
        <f>G244*H244*N228</f>
        <v>0</v>
      </c>
      <c r="L244" s="38">
        <f>R244*0.5</f>
        <v>0</v>
      </c>
      <c r="M244" s="28" t="s">
        <v>31</v>
      </c>
      <c r="N244" s="27">
        <v>283</v>
      </c>
      <c r="O244" s="28"/>
      <c r="P244" s="27"/>
      <c r="Q244" s="31">
        <f t="shared" si="42"/>
        <v>141.66666666666669</v>
      </c>
    </row>
    <row r="245" spans="1:17" ht="21">
      <c r="A245" s="228"/>
      <c r="B245" s="277"/>
      <c r="C245" s="225"/>
      <c r="D245" s="63" t="s">
        <v>46</v>
      </c>
      <c r="E245" s="43" t="s">
        <v>47</v>
      </c>
      <c r="F245" s="102" t="s">
        <v>34</v>
      </c>
      <c r="G245" s="103">
        <v>50</v>
      </c>
      <c r="H245" s="102">
        <v>0</v>
      </c>
      <c r="I245" s="103">
        <v>0.66</v>
      </c>
      <c r="J245" s="128">
        <f t="shared" si="43"/>
        <v>100.15038</v>
      </c>
      <c r="K245" s="129">
        <v>0</v>
      </c>
      <c r="L245" s="128">
        <f>G245*I245*N229</f>
        <v>100.15038</v>
      </c>
      <c r="M245" s="139"/>
      <c r="N245" s="64"/>
      <c r="O245" s="65"/>
      <c r="P245" s="64"/>
      <c r="Q245" s="40">
        <f t="shared" si="42"/>
        <v>2.0030076000000001</v>
      </c>
    </row>
    <row r="246" spans="1:17">
      <c r="A246" s="209" t="s">
        <v>48</v>
      </c>
      <c r="B246" s="210"/>
      <c r="C246" s="210"/>
      <c r="D246" s="211"/>
      <c r="E246" s="44"/>
      <c r="F246" s="45"/>
      <c r="G246" s="45"/>
      <c r="H246" s="45"/>
      <c r="I246" s="45"/>
      <c r="J246" s="46">
        <f>SUM(J236:J245)</f>
        <v>395.04513096199997</v>
      </c>
      <c r="K246" s="46">
        <f>SUM(K236:K245)</f>
        <v>248.59160639999999</v>
      </c>
      <c r="L246" s="46">
        <f>SUM(L236:L245)</f>
        <v>142.20352456199998</v>
      </c>
      <c r="M246" s="45"/>
      <c r="N246" s="45"/>
      <c r="O246" s="45"/>
      <c r="P246" s="46">
        <f>SUM(P236:P245)</f>
        <v>0</v>
      </c>
      <c r="Q246" s="48"/>
    </row>
    <row r="247" spans="1:17">
      <c r="A247" s="234" t="s">
        <v>132</v>
      </c>
      <c r="B247" s="235"/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O247" s="235"/>
      <c r="P247" s="235"/>
      <c r="Q247" s="236"/>
    </row>
    <row r="248" spans="1:17" ht="42">
      <c r="A248" s="226">
        <v>1</v>
      </c>
      <c r="B248" s="240" t="s">
        <v>133</v>
      </c>
      <c r="C248" s="223" t="s">
        <v>134</v>
      </c>
      <c r="D248" s="51" t="s">
        <v>28</v>
      </c>
      <c r="E248" s="94" t="s">
        <v>29</v>
      </c>
      <c r="F248" s="45" t="s">
        <v>30</v>
      </c>
      <c r="G248" s="118">
        <v>0.1</v>
      </c>
      <c r="H248" s="119">
        <v>0</v>
      </c>
      <c r="I248" s="120">
        <v>323</v>
      </c>
      <c r="J248" s="121">
        <f t="shared" ref="J248:J251" si="44">K248+L248</f>
        <v>28.035429708000006</v>
      </c>
      <c r="K248" s="120">
        <v>0</v>
      </c>
      <c r="L248" s="122">
        <f>G248*I248*N229*0.286</f>
        <v>28.035429708000006</v>
      </c>
      <c r="M248" s="45" t="s">
        <v>31</v>
      </c>
      <c r="N248" s="123">
        <v>558.94000000000005</v>
      </c>
      <c r="O248" s="124"/>
      <c r="P248" s="118"/>
      <c r="Q248" s="137">
        <f>J248/G248</f>
        <v>280.35429708000004</v>
      </c>
    </row>
    <row r="249" spans="1:17" ht="31.5">
      <c r="A249" s="227"/>
      <c r="B249" s="241"/>
      <c r="C249" s="224"/>
      <c r="D249" s="51" t="s">
        <v>32</v>
      </c>
      <c r="E249" s="107" t="s">
        <v>33</v>
      </c>
      <c r="F249" s="95" t="s">
        <v>34</v>
      </c>
      <c r="G249" s="102">
        <v>3</v>
      </c>
      <c r="H249" s="102">
        <v>2.2999999999999998</v>
      </c>
      <c r="I249" s="103">
        <v>0</v>
      </c>
      <c r="J249" s="104">
        <f t="shared" si="44"/>
        <v>17.488602</v>
      </c>
      <c r="K249" s="105">
        <f>G249*H249*N228</f>
        <v>17.488602</v>
      </c>
      <c r="L249" s="104">
        <v>0</v>
      </c>
      <c r="M249" s="103"/>
      <c r="N249" s="102"/>
      <c r="O249" s="103"/>
      <c r="P249" s="102"/>
      <c r="Q249" s="106">
        <f>J249/G249</f>
        <v>5.8295339999999998</v>
      </c>
    </row>
    <row r="250" spans="1:17" ht="31.5">
      <c r="A250" s="227"/>
      <c r="B250" s="241"/>
      <c r="C250" s="224"/>
      <c r="D250" s="8" t="s">
        <v>54</v>
      </c>
      <c r="E250" s="94" t="s">
        <v>55</v>
      </c>
      <c r="F250" s="95" t="s">
        <v>56</v>
      </c>
      <c r="G250" s="95">
        <v>1</v>
      </c>
      <c r="H250" s="95">
        <v>3.09</v>
      </c>
      <c r="I250" s="96">
        <v>0</v>
      </c>
      <c r="J250" s="97">
        <f t="shared" si="44"/>
        <v>7.8318522000000002</v>
      </c>
      <c r="K250" s="98">
        <f>G250*H250*N228</f>
        <v>7.8318522000000002</v>
      </c>
      <c r="L250" s="97">
        <v>0</v>
      </c>
      <c r="M250" s="96"/>
      <c r="N250" s="95"/>
      <c r="O250" s="96"/>
      <c r="P250" s="95"/>
      <c r="Q250" s="99">
        <f>J250/G250</f>
        <v>7.8318522000000002</v>
      </c>
    </row>
    <row r="251" spans="1:17" ht="31.5">
      <c r="A251" s="228"/>
      <c r="B251" s="242"/>
      <c r="C251" s="225"/>
      <c r="D251" s="51" t="s">
        <v>39</v>
      </c>
      <c r="E251" s="94" t="s">
        <v>40</v>
      </c>
      <c r="F251" s="95" t="s">
        <v>34</v>
      </c>
      <c r="G251" s="102">
        <v>8</v>
      </c>
      <c r="H251" s="102">
        <v>3.1</v>
      </c>
      <c r="I251" s="103">
        <v>0</v>
      </c>
      <c r="J251" s="104">
        <f t="shared" si="44"/>
        <v>62.857584000000003</v>
      </c>
      <c r="K251" s="105">
        <f>G251*H251*N228</f>
        <v>62.857584000000003</v>
      </c>
      <c r="L251" s="104">
        <v>0</v>
      </c>
      <c r="M251" s="103"/>
      <c r="N251" s="102"/>
      <c r="O251" s="103"/>
      <c r="P251" s="102"/>
      <c r="Q251" s="106">
        <f>J251/G251</f>
        <v>7.8571980000000003</v>
      </c>
    </row>
    <row r="252" spans="1:17">
      <c r="A252" s="209" t="s">
        <v>48</v>
      </c>
      <c r="B252" s="210"/>
      <c r="C252" s="210"/>
      <c r="D252" s="211"/>
      <c r="E252" s="44"/>
      <c r="F252" s="45"/>
      <c r="G252" s="45"/>
      <c r="H252" s="45"/>
      <c r="I252" s="45"/>
      <c r="J252" s="46">
        <f>SUM(J248:J251)</f>
        <v>116.21346790800001</v>
      </c>
      <c r="K252" s="46">
        <f>SUM(K248:K251)</f>
        <v>88.178038200000003</v>
      </c>
      <c r="L252" s="46">
        <f>SUM(L248:L251)</f>
        <v>28.035429708000006</v>
      </c>
      <c r="M252" s="159"/>
      <c r="N252" s="159"/>
      <c r="O252" s="159"/>
      <c r="P252" s="46">
        <f>SUM(P248:P251)</f>
        <v>0</v>
      </c>
      <c r="Q252" s="48"/>
    </row>
    <row r="253" spans="1:17">
      <c r="A253" s="234" t="s">
        <v>135</v>
      </c>
      <c r="B253" s="235"/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O253" s="235"/>
      <c r="P253" s="235"/>
      <c r="Q253" s="236"/>
    </row>
    <row r="254" spans="1:17" ht="42">
      <c r="A254" s="226">
        <v>1</v>
      </c>
      <c r="B254" s="240" t="s">
        <v>136</v>
      </c>
      <c r="C254" s="217" t="s">
        <v>137</v>
      </c>
      <c r="D254" s="51" t="s">
        <v>28</v>
      </c>
      <c r="E254" s="94" t="s">
        <v>29</v>
      </c>
      <c r="F254" s="45" t="s">
        <v>30</v>
      </c>
      <c r="G254" s="118">
        <v>1.4999999999999999E-2</v>
      </c>
      <c r="H254" s="119">
        <v>0</v>
      </c>
      <c r="I254" s="120">
        <v>323</v>
      </c>
      <c r="J254" s="121">
        <f t="shared" ref="J254:J259" si="45">K254+L254</f>
        <v>4.2053144561999991</v>
      </c>
      <c r="K254" s="120">
        <v>0</v>
      </c>
      <c r="L254" s="122">
        <f>G254*I254*N229*0.286</f>
        <v>4.2053144561999991</v>
      </c>
      <c r="M254" s="45" t="s">
        <v>31</v>
      </c>
      <c r="N254" s="123">
        <v>558.94000000000005</v>
      </c>
      <c r="O254" s="124"/>
      <c r="P254" s="118"/>
      <c r="Q254" s="137">
        <f t="shared" ref="Q254:Q262" si="46">J254/G254</f>
        <v>280.35429707999992</v>
      </c>
    </row>
    <row r="255" spans="1:17" ht="31.5">
      <c r="A255" s="227"/>
      <c r="B255" s="241"/>
      <c r="C255" s="218"/>
      <c r="D255" s="8" t="s">
        <v>52</v>
      </c>
      <c r="E255" s="94" t="s">
        <v>53</v>
      </c>
      <c r="F255" s="95" t="s">
        <v>34</v>
      </c>
      <c r="G255" s="95">
        <v>10</v>
      </c>
      <c r="H255" s="95">
        <v>1.6</v>
      </c>
      <c r="I255" s="95">
        <v>0</v>
      </c>
      <c r="J255" s="97">
        <f t="shared" si="45"/>
        <v>40.553280000000001</v>
      </c>
      <c r="K255" s="131">
        <f>G255*H255*N228</f>
        <v>40.553280000000001</v>
      </c>
      <c r="L255" s="97">
        <v>0</v>
      </c>
      <c r="M255" s="95"/>
      <c r="N255" s="95"/>
      <c r="O255" s="95"/>
      <c r="P255" s="95"/>
      <c r="Q255" s="112">
        <f t="shared" si="46"/>
        <v>4.0553280000000003</v>
      </c>
    </row>
    <row r="256" spans="1:17" ht="31.5">
      <c r="A256" s="227"/>
      <c r="B256" s="241"/>
      <c r="C256" s="218"/>
      <c r="D256" s="8" t="s">
        <v>32</v>
      </c>
      <c r="E256" s="107" t="s">
        <v>33</v>
      </c>
      <c r="F256" s="95" t="s">
        <v>34</v>
      </c>
      <c r="G256" s="95">
        <v>8</v>
      </c>
      <c r="H256" s="95">
        <v>2.2999999999999998</v>
      </c>
      <c r="I256" s="95">
        <v>0</v>
      </c>
      <c r="J256" s="97">
        <f t="shared" si="45"/>
        <v>46.636271999999998</v>
      </c>
      <c r="K256" s="131">
        <f>G256*H256*N228</f>
        <v>46.636271999999998</v>
      </c>
      <c r="L256" s="97">
        <v>0</v>
      </c>
      <c r="M256" s="95"/>
      <c r="N256" s="95"/>
      <c r="O256" s="95"/>
      <c r="P256" s="95"/>
      <c r="Q256" s="112">
        <f t="shared" si="46"/>
        <v>5.8295339999999998</v>
      </c>
    </row>
    <row r="257" spans="1:17" ht="21">
      <c r="A257" s="227"/>
      <c r="B257" s="241"/>
      <c r="C257" s="218"/>
      <c r="D257" s="8" t="s">
        <v>35</v>
      </c>
      <c r="E257" s="94" t="s">
        <v>36</v>
      </c>
      <c r="F257" s="95" t="s">
        <v>34</v>
      </c>
      <c r="G257" s="95">
        <v>5</v>
      </c>
      <c r="H257" s="95">
        <v>1.9</v>
      </c>
      <c r="I257" s="95">
        <v>0</v>
      </c>
      <c r="J257" s="97">
        <f t="shared" si="45"/>
        <v>24.078510000000001</v>
      </c>
      <c r="K257" s="131">
        <f>G257*H257*N228</f>
        <v>24.078510000000001</v>
      </c>
      <c r="L257" s="97">
        <v>0</v>
      </c>
      <c r="M257" s="95"/>
      <c r="N257" s="95"/>
      <c r="O257" s="95"/>
      <c r="P257" s="95"/>
      <c r="Q257" s="112">
        <f t="shared" si="46"/>
        <v>4.8157019999999999</v>
      </c>
    </row>
    <row r="258" spans="1:17" ht="31.5">
      <c r="A258" s="227"/>
      <c r="B258" s="241"/>
      <c r="C258" s="218"/>
      <c r="D258" s="8" t="s">
        <v>37</v>
      </c>
      <c r="E258" s="94" t="s">
        <v>38</v>
      </c>
      <c r="F258" s="95" t="s">
        <v>34</v>
      </c>
      <c r="G258" s="95">
        <v>10</v>
      </c>
      <c r="H258" s="95">
        <v>0.7</v>
      </c>
      <c r="I258" s="95">
        <v>0</v>
      </c>
      <c r="J258" s="97">
        <f t="shared" si="45"/>
        <v>17.742060000000002</v>
      </c>
      <c r="K258" s="131">
        <f>G258*H258*N228</f>
        <v>17.742060000000002</v>
      </c>
      <c r="L258" s="97">
        <v>0</v>
      </c>
      <c r="M258" s="95"/>
      <c r="N258" s="95"/>
      <c r="O258" s="95"/>
      <c r="P258" s="95"/>
      <c r="Q258" s="112">
        <f t="shared" si="46"/>
        <v>1.7742060000000002</v>
      </c>
    </row>
    <row r="259" spans="1:17" ht="31.5">
      <c r="A259" s="227"/>
      <c r="B259" s="241"/>
      <c r="C259" s="218"/>
      <c r="D259" s="8" t="s">
        <v>39</v>
      </c>
      <c r="E259" s="94" t="s">
        <v>40</v>
      </c>
      <c r="F259" s="95" t="s">
        <v>34</v>
      </c>
      <c r="G259" s="95">
        <v>10</v>
      </c>
      <c r="H259" s="95">
        <v>2.35</v>
      </c>
      <c r="I259" s="95">
        <v>0</v>
      </c>
      <c r="J259" s="97">
        <f t="shared" si="45"/>
        <v>59.562629999999999</v>
      </c>
      <c r="K259" s="131">
        <f>G259*H259*N228</f>
        <v>59.562629999999999</v>
      </c>
      <c r="L259" s="97">
        <v>0</v>
      </c>
      <c r="M259" s="95"/>
      <c r="N259" s="95"/>
      <c r="O259" s="95"/>
      <c r="P259" s="95"/>
      <c r="Q259" s="112">
        <f t="shared" si="46"/>
        <v>5.9562629999999999</v>
      </c>
    </row>
    <row r="260" spans="1:17" ht="42">
      <c r="A260" s="227"/>
      <c r="B260" s="241"/>
      <c r="C260" s="218"/>
      <c r="D260" s="8" t="s">
        <v>76</v>
      </c>
      <c r="E260" s="94" t="s">
        <v>77</v>
      </c>
      <c r="F260" s="95" t="s">
        <v>56</v>
      </c>
      <c r="G260" s="95">
        <v>3</v>
      </c>
      <c r="H260" s="95">
        <v>0.77</v>
      </c>
      <c r="I260" s="95">
        <v>0</v>
      </c>
      <c r="J260" s="97">
        <f>K260+L260</f>
        <v>5.8548798</v>
      </c>
      <c r="K260" s="131">
        <f>G260*H260*N228</f>
        <v>5.8548798</v>
      </c>
      <c r="L260" s="97">
        <v>0</v>
      </c>
      <c r="M260" s="95"/>
      <c r="N260" s="95"/>
      <c r="O260" s="95"/>
      <c r="P260" s="95"/>
      <c r="Q260" s="112">
        <f t="shared" si="46"/>
        <v>1.9516266</v>
      </c>
    </row>
    <row r="261" spans="1:17" ht="21">
      <c r="A261" s="227"/>
      <c r="B261" s="241"/>
      <c r="C261" s="218"/>
      <c r="D261" s="63" t="s">
        <v>41</v>
      </c>
      <c r="E261" s="63" t="s">
        <v>42</v>
      </c>
      <c r="F261" s="95" t="s">
        <v>43</v>
      </c>
      <c r="G261" s="95">
        <v>10</v>
      </c>
      <c r="H261" s="95">
        <v>0.31</v>
      </c>
      <c r="I261" s="95">
        <v>0</v>
      </c>
      <c r="J261" s="131">
        <f t="shared" ref="J261:J262" si="47">K261+L261</f>
        <v>7.8571980000000003</v>
      </c>
      <c r="K261" s="131">
        <f>G261*H261*N228</f>
        <v>7.8571980000000003</v>
      </c>
      <c r="L261" s="97">
        <v>0</v>
      </c>
      <c r="M261" s="63"/>
      <c r="N261" s="63"/>
      <c r="O261" s="63"/>
      <c r="P261" s="63"/>
      <c r="Q261" s="138">
        <f t="shared" si="46"/>
        <v>0.78571980000000008</v>
      </c>
    </row>
    <row r="262" spans="1:17" ht="21">
      <c r="A262" s="228"/>
      <c r="B262" s="242"/>
      <c r="C262" s="219"/>
      <c r="D262" s="63" t="s">
        <v>46</v>
      </c>
      <c r="E262" s="41" t="s">
        <v>47</v>
      </c>
      <c r="F262" s="95" t="s">
        <v>34</v>
      </c>
      <c r="G262" s="95">
        <v>25</v>
      </c>
      <c r="H262" s="95">
        <v>0</v>
      </c>
      <c r="I262" s="95">
        <v>0.66</v>
      </c>
      <c r="J262" s="131">
        <f t="shared" si="47"/>
        <v>50.075189999999999</v>
      </c>
      <c r="K262" s="97">
        <v>0</v>
      </c>
      <c r="L262" s="131">
        <f>G262*I262*N229</f>
        <v>50.075189999999999</v>
      </c>
      <c r="M262" s="63"/>
      <c r="N262" s="63"/>
      <c r="O262" s="63"/>
      <c r="P262" s="63"/>
      <c r="Q262" s="138">
        <f t="shared" si="46"/>
        <v>2.0030076000000001</v>
      </c>
    </row>
    <row r="263" spans="1:17">
      <c r="A263" s="209" t="s">
        <v>48</v>
      </c>
      <c r="B263" s="210"/>
      <c r="C263" s="210"/>
      <c r="D263" s="211"/>
      <c r="E263" s="44"/>
      <c r="F263" s="45"/>
      <c r="G263" s="45"/>
      <c r="H263" s="45"/>
      <c r="I263" s="45"/>
      <c r="J263" s="46">
        <f>SUM(J254:J262)</f>
        <v>256.5653342562</v>
      </c>
      <c r="K263" s="46">
        <f>SUM(K254:K262)</f>
        <v>202.28482979999998</v>
      </c>
      <c r="L263" s="46">
        <f>SUM(L254:L262)</f>
        <v>54.280504456199999</v>
      </c>
      <c r="M263" s="140"/>
      <c r="N263" s="140"/>
      <c r="O263" s="140"/>
      <c r="P263" s="46">
        <f>SUM(P254:P262)</f>
        <v>0</v>
      </c>
      <c r="Q263" s="48"/>
    </row>
    <row r="264" spans="1:17">
      <c r="A264" s="234" t="s">
        <v>138</v>
      </c>
      <c r="B264" s="235"/>
      <c r="C264" s="235"/>
      <c r="D264" s="235"/>
      <c r="E264" s="235"/>
      <c r="F264" s="235"/>
      <c r="G264" s="235"/>
      <c r="H264" s="235"/>
      <c r="I264" s="235"/>
      <c r="J264" s="235"/>
      <c r="K264" s="235"/>
      <c r="L264" s="235"/>
      <c r="M264" s="235"/>
      <c r="N264" s="235"/>
      <c r="O264" s="235"/>
      <c r="P264" s="235"/>
      <c r="Q264" s="236"/>
    </row>
    <row r="265" spans="1:17" ht="42">
      <c r="A265" s="226">
        <v>1</v>
      </c>
      <c r="B265" s="240" t="s">
        <v>139</v>
      </c>
      <c r="C265" s="223" t="s">
        <v>140</v>
      </c>
      <c r="D265" s="8" t="s">
        <v>28</v>
      </c>
      <c r="E265" s="94" t="s">
        <v>29</v>
      </c>
      <c r="F265" s="45" t="s">
        <v>30</v>
      </c>
      <c r="G265" s="45">
        <v>0.1</v>
      </c>
      <c r="H265" s="140">
        <v>0</v>
      </c>
      <c r="I265" s="140">
        <v>323</v>
      </c>
      <c r="J265" s="141">
        <f t="shared" ref="J265:J269" si="48">K265+L265</f>
        <v>28.035429708000006</v>
      </c>
      <c r="K265" s="140">
        <v>0</v>
      </c>
      <c r="L265" s="141">
        <f>G265*I265*N229*0.286</f>
        <v>28.035429708000006</v>
      </c>
      <c r="M265" s="45" t="s">
        <v>31</v>
      </c>
      <c r="N265" s="45">
        <v>558.94000000000005</v>
      </c>
      <c r="O265" s="45"/>
      <c r="P265" s="45"/>
      <c r="Q265" s="160">
        <f t="shared" ref="Q265:Q272" si="49">J265/G265</f>
        <v>280.35429708000004</v>
      </c>
    </row>
    <row r="266" spans="1:17" ht="31.5">
      <c r="A266" s="227"/>
      <c r="B266" s="241"/>
      <c r="C266" s="224"/>
      <c r="D266" s="51" t="s">
        <v>32</v>
      </c>
      <c r="E266" s="107" t="s">
        <v>33</v>
      </c>
      <c r="F266" s="95" t="s">
        <v>34</v>
      </c>
      <c r="G266" s="102">
        <v>3</v>
      </c>
      <c r="H266" s="102">
        <v>2.2999999999999998</v>
      </c>
      <c r="I266" s="103">
        <v>0</v>
      </c>
      <c r="J266" s="104">
        <f t="shared" si="48"/>
        <v>17.488602</v>
      </c>
      <c r="K266" s="105">
        <f>G266*H266*N228</f>
        <v>17.488602</v>
      </c>
      <c r="L266" s="104">
        <v>0</v>
      </c>
      <c r="M266" s="103"/>
      <c r="N266" s="102"/>
      <c r="O266" s="103"/>
      <c r="P266" s="102"/>
      <c r="Q266" s="106">
        <f t="shared" si="49"/>
        <v>5.8295339999999998</v>
      </c>
    </row>
    <row r="267" spans="1:17" ht="21">
      <c r="A267" s="227"/>
      <c r="B267" s="241"/>
      <c r="C267" s="224"/>
      <c r="D267" s="8" t="s">
        <v>35</v>
      </c>
      <c r="E267" s="94" t="s">
        <v>36</v>
      </c>
      <c r="F267" s="95" t="s">
        <v>34</v>
      </c>
      <c r="G267" s="95">
        <v>5</v>
      </c>
      <c r="H267" s="95">
        <v>1.9</v>
      </c>
      <c r="I267" s="95">
        <v>0</v>
      </c>
      <c r="J267" s="97">
        <f t="shared" si="48"/>
        <v>24.078510000000001</v>
      </c>
      <c r="K267" s="131">
        <f>G267*H267*N228</f>
        <v>24.078510000000001</v>
      </c>
      <c r="L267" s="97">
        <v>0</v>
      </c>
      <c r="M267" s="95"/>
      <c r="N267" s="95"/>
      <c r="O267" s="95"/>
      <c r="P267" s="95"/>
      <c r="Q267" s="112">
        <f t="shared" si="49"/>
        <v>4.8157019999999999</v>
      </c>
    </row>
    <row r="268" spans="1:17" ht="31.5">
      <c r="A268" s="227"/>
      <c r="B268" s="241"/>
      <c r="C268" s="224"/>
      <c r="D268" s="8" t="s">
        <v>37</v>
      </c>
      <c r="E268" s="94" t="s">
        <v>38</v>
      </c>
      <c r="F268" s="95" t="s">
        <v>34</v>
      </c>
      <c r="G268" s="95">
        <v>10</v>
      </c>
      <c r="H268" s="95">
        <v>0.7</v>
      </c>
      <c r="I268" s="95">
        <v>0</v>
      </c>
      <c r="J268" s="97">
        <f t="shared" si="48"/>
        <v>17.742060000000002</v>
      </c>
      <c r="K268" s="131">
        <f>G268*H268*N228</f>
        <v>17.742060000000002</v>
      </c>
      <c r="L268" s="97">
        <v>0</v>
      </c>
      <c r="M268" s="95"/>
      <c r="N268" s="95"/>
      <c r="O268" s="95"/>
      <c r="P268" s="95"/>
      <c r="Q268" s="112">
        <f t="shared" si="49"/>
        <v>1.7742060000000002</v>
      </c>
    </row>
    <row r="269" spans="1:17" ht="31.5">
      <c r="A269" s="227"/>
      <c r="B269" s="241"/>
      <c r="C269" s="224"/>
      <c r="D269" s="51" t="s">
        <v>39</v>
      </c>
      <c r="E269" s="94" t="s">
        <v>40</v>
      </c>
      <c r="F269" s="95" t="s">
        <v>34</v>
      </c>
      <c r="G269" s="102">
        <v>5</v>
      </c>
      <c r="H269" s="102">
        <v>2.35</v>
      </c>
      <c r="I269" s="103">
        <v>0</v>
      </c>
      <c r="J269" s="104">
        <f t="shared" si="48"/>
        <v>29.781314999999999</v>
      </c>
      <c r="K269" s="105">
        <f>G269*H269*N228</f>
        <v>29.781314999999999</v>
      </c>
      <c r="L269" s="104">
        <v>0</v>
      </c>
      <c r="M269" s="103"/>
      <c r="N269" s="102"/>
      <c r="O269" s="103"/>
      <c r="P269" s="102"/>
      <c r="Q269" s="106">
        <f t="shared" si="49"/>
        <v>5.9562629999999999</v>
      </c>
    </row>
    <row r="270" spans="1:17" ht="42">
      <c r="A270" s="227"/>
      <c r="B270" s="241"/>
      <c r="C270" s="224"/>
      <c r="D270" s="72" t="s">
        <v>76</v>
      </c>
      <c r="E270" s="100" t="s">
        <v>77</v>
      </c>
      <c r="F270" s="95" t="s">
        <v>56</v>
      </c>
      <c r="G270" s="101">
        <v>1</v>
      </c>
      <c r="H270" s="102">
        <v>0.77</v>
      </c>
      <c r="I270" s="103">
        <v>0</v>
      </c>
      <c r="J270" s="104">
        <f>K270+L270</f>
        <v>1.9516266</v>
      </c>
      <c r="K270" s="105">
        <f>G270*H270*N228</f>
        <v>1.9516266</v>
      </c>
      <c r="L270" s="104">
        <v>0</v>
      </c>
      <c r="M270" s="103"/>
      <c r="N270" s="102"/>
      <c r="O270" s="103"/>
      <c r="P270" s="102"/>
      <c r="Q270" s="106">
        <f t="shared" si="49"/>
        <v>1.9516266</v>
      </c>
    </row>
    <row r="271" spans="1:17" ht="21">
      <c r="A271" s="227"/>
      <c r="B271" s="241"/>
      <c r="C271" s="224"/>
      <c r="D271" s="64" t="s">
        <v>41</v>
      </c>
      <c r="E271" s="64" t="s">
        <v>42</v>
      </c>
      <c r="F271" s="102" t="s">
        <v>43</v>
      </c>
      <c r="G271" s="103">
        <v>15</v>
      </c>
      <c r="H271" s="102">
        <v>0.31</v>
      </c>
      <c r="I271" s="103">
        <v>0</v>
      </c>
      <c r="J271" s="128">
        <f t="shared" ref="J271:J272" si="50">K271+L271</f>
        <v>11.785797000000001</v>
      </c>
      <c r="K271" s="105">
        <f>G271*H271*N228</f>
        <v>11.785797000000001</v>
      </c>
      <c r="L271" s="104">
        <v>0</v>
      </c>
      <c r="M271" s="139"/>
      <c r="N271" s="64"/>
      <c r="O271" s="65"/>
      <c r="P271" s="64"/>
      <c r="Q271" s="40">
        <f t="shared" si="49"/>
        <v>0.78571980000000008</v>
      </c>
    </row>
    <row r="272" spans="1:17" ht="21">
      <c r="A272" s="228"/>
      <c r="B272" s="242"/>
      <c r="C272" s="225"/>
      <c r="D272" s="63" t="s">
        <v>46</v>
      </c>
      <c r="E272" s="43" t="s">
        <v>47</v>
      </c>
      <c r="F272" s="102" t="s">
        <v>34</v>
      </c>
      <c r="G272" s="103">
        <v>25</v>
      </c>
      <c r="H272" s="102">
        <v>0</v>
      </c>
      <c r="I272" s="103">
        <v>0.66</v>
      </c>
      <c r="J272" s="128">
        <f t="shared" si="50"/>
        <v>50.075189999999999</v>
      </c>
      <c r="K272" s="129">
        <v>0</v>
      </c>
      <c r="L272" s="128">
        <f>G272*I272*N229</f>
        <v>50.075189999999999</v>
      </c>
      <c r="M272" s="139"/>
      <c r="N272" s="64"/>
      <c r="O272" s="65"/>
      <c r="P272" s="64"/>
      <c r="Q272" s="40">
        <f t="shared" si="49"/>
        <v>2.0030076000000001</v>
      </c>
    </row>
    <row r="273" spans="1:17">
      <c r="A273" s="209" t="s">
        <v>48</v>
      </c>
      <c r="B273" s="210"/>
      <c r="C273" s="210"/>
      <c r="D273" s="211"/>
      <c r="E273" s="44"/>
      <c r="F273" s="45"/>
      <c r="G273" s="45"/>
      <c r="H273" s="45"/>
      <c r="I273" s="45"/>
      <c r="J273" s="46">
        <f>SUM(J265:J272)</f>
        <v>180.93853030800003</v>
      </c>
      <c r="K273" s="46">
        <f>SUM(K265:K272)</f>
        <v>102.8279106</v>
      </c>
      <c r="L273" s="46">
        <f>SUM(L265:L272)</f>
        <v>78.110619708000002</v>
      </c>
      <c r="M273" s="45"/>
      <c r="N273" s="45"/>
      <c r="O273" s="45"/>
      <c r="P273" s="46">
        <f>SUM(P265:P272)</f>
        <v>0</v>
      </c>
      <c r="Q273" s="48"/>
    </row>
    <row r="274" spans="1:17">
      <c r="A274" s="209" t="s">
        <v>141</v>
      </c>
      <c r="B274" s="210"/>
      <c r="C274" s="210"/>
      <c r="D274" s="210"/>
      <c r="E274" s="210"/>
      <c r="F274" s="210"/>
      <c r="G274" s="210"/>
      <c r="H274" s="210"/>
      <c r="I274" s="210"/>
      <c r="J274" s="210"/>
      <c r="K274" s="210"/>
      <c r="L274" s="210"/>
      <c r="M274" s="210"/>
      <c r="N274" s="210"/>
      <c r="O274" s="210"/>
      <c r="P274" s="210"/>
      <c r="Q274" s="211"/>
    </row>
    <row r="275" spans="1:17" ht="42">
      <c r="A275" s="226">
        <v>1</v>
      </c>
      <c r="B275" s="240" t="s">
        <v>142</v>
      </c>
      <c r="C275" s="223" t="s">
        <v>143</v>
      </c>
      <c r="D275" s="8" t="s">
        <v>28</v>
      </c>
      <c r="E275" s="94" t="s">
        <v>29</v>
      </c>
      <c r="F275" s="45" t="s">
        <v>30</v>
      </c>
      <c r="G275" s="45">
        <v>0.1</v>
      </c>
      <c r="H275" s="140">
        <v>0</v>
      </c>
      <c r="I275" s="140">
        <v>323</v>
      </c>
      <c r="J275" s="141">
        <f t="shared" ref="J275:J280" si="51">K275+L275</f>
        <v>28.035429708000006</v>
      </c>
      <c r="K275" s="140">
        <v>0</v>
      </c>
      <c r="L275" s="141">
        <f>G275*I275*N229*0.286</f>
        <v>28.035429708000006</v>
      </c>
      <c r="M275" s="45" t="s">
        <v>31</v>
      </c>
      <c r="N275" s="45">
        <v>558.94000000000005</v>
      </c>
      <c r="O275" s="45"/>
      <c r="P275" s="45"/>
      <c r="Q275" s="160">
        <f t="shared" ref="Q275:Q280" si="52">J275/G275</f>
        <v>280.35429708000004</v>
      </c>
    </row>
    <row r="276" spans="1:17" ht="31.5">
      <c r="A276" s="227"/>
      <c r="B276" s="241"/>
      <c r="C276" s="224"/>
      <c r="D276" s="51" t="s">
        <v>52</v>
      </c>
      <c r="E276" s="94" t="s">
        <v>53</v>
      </c>
      <c r="F276" s="95" t="s">
        <v>34</v>
      </c>
      <c r="G276" s="102">
        <v>3</v>
      </c>
      <c r="H276" s="102">
        <v>1.6</v>
      </c>
      <c r="I276" s="103">
        <v>0</v>
      </c>
      <c r="J276" s="104">
        <f t="shared" si="51"/>
        <v>12.165984000000002</v>
      </c>
      <c r="K276" s="105">
        <f>G276*H276*N228</f>
        <v>12.165984000000002</v>
      </c>
      <c r="L276" s="104">
        <v>0</v>
      </c>
      <c r="M276" s="103"/>
      <c r="N276" s="102"/>
      <c r="O276" s="103"/>
      <c r="P276" s="102"/>
      <c r="Q276" s="106">
        <f t="shared" si="52"/>
        <v>4.0553280000000003</v>
      </c>
    </row>
    <row r="277" spans="1:17" ht="31.5">
      <c r="A277" s="227"/>
      <c r="B277" s="241"/>
      <c r="C277" s="224"/>
      <c r="D277" s="51" t="s">
        <v>32</v>
      </c>
      <c r="E277" s="107" t="s">
        <v>33</v>
      </c>
      <c r="F277" s="95" t="s">
        <v>34</v>
      </c>
      <c r="G277" s="102">
        <v>3</v>
      </c>
      <c r="H277" s="102">
        <v>2.2999999999999998</v>
      </c>
      <c r="I277" s="103">
        <v>0</v>
      </c>
      <c r="J277" s="104">
        <f t="shared" si="51"/>
        <v>17.488602</v>
      </c>
      <c r="K277" s="105">
        <f>G277*H277*N228</f>
        <v>17.488602</v>
      </c>
      <c r="L277" s="104">
        <v>0</v>
      </c>
      <c r="M277" s="103"/>
      <c r="N277" s="102"/>
      <c r="O277" s="103"/>
      <c r="P277" s="102"/>
      <c r="Q277" s="106">
        <f t="shared" si="52"/>
        <v>5.8295339999999998</v>
      </c>
    </row>
    <row r="278" spans="1:17" ht="31.5">
      <c r="A278" s="227"/>
      <c r="B278" s="241"/>
      <c r="C278" s="224"/>
      <c r="D278" s="51" t="s">
        <v>39</v>
      </c>
      <c r="E278" s="94" t="s">
        <v>40</v>
      </c>
      <c r="F278" s="95" t="s">
        <v>34</v>
      </c>
      <c r="G278" s="102">
        <v>10</v>
      </c>
      <c r="H278" s="102">
        <v>2.35</v>
      </c>
      <c r="I278" s="103">
        <v>0</v>
      </c>
      <c r="J278" s="104">
        <f t="shared" si="51"/>
        <v>59.562629999999999</v>
      </c>
      <c r="K278" s="105">
        <f>G278*H278*N228</f>
        <v>59.562629999999999</v>
      </c>
      <c r="L278" s="104">
        <v>0</v>
      </c>
      <c r="M278" s="103"/>
      <c r="N278" s="102"/>
      <c r="O278" s="103"/>
      <c r="P278" s="102"/>
      <c r="Q278" s="106">
        <f t="shared" si="52"/>
        <v>5.9562629999999999</v>
      </c>
    </row>
    <row r="279" spans="1:17" ht="21">
      <c r="A279" s="227"/>
      <c r="B279" s="241"/>
      <c r="C279" s="224"/>
      <c r="D279" s="64" t="s">
        <v>41</v>
      </c>
      <c r="E279" s="64" t="s">
        <v>42</v>
      </c>
      <c r="F279" s="102" t="s">
        <v>43</v>
      </c>
      <c r="G279" s="103">
        <v>15</v>
      </c>
      <c r="H279" s="102">
        <v>0.31</v>
      </c>
      <c r="I279" s="103">
        <v>0</v>
      </c>
      <c r="J279" s="128">
        <f t="shared" si="51"/>
        <v>11.785797000000001</v>
      </c>
      <c r="K279" s="105">
        <f>G279*H279*N228</f>
        <v>11.785797000000001</v>
      </c>
      <c r="L279" s="104">
        <v>0</v>
      </c>
      <c r="M279" s="139"/>
      <c r="N279" s="64"/>
      <c r="O279" s="65"/>
      <c r="P279" s="64"/>
      <c r="Q279" s="40">
        <f t="shared" si="52"/>
        <v>0.78571980000000008</v>
      </c>
    </row>
    <row r="280" spans="1:17" ht="21">
      <c r="A280" s="228"/>
      <c r="B280" s="242"/>
      <c r="C280" s="225"/>
      <c r="D280" s="63" t="s">
        <v>46</v>
      </c>
      <c r="E280" s="43" t="s">
        <v>47</v>
      </c>
      <c r="F280" s="102" t="s">
        <v>34</v>
      </c>
      <c r="G280" s="103">
        <v>20</v>
      </c>
      <c r="H280" s="102">
        <v>0</v>
      </c>
      <c r="I280" s="103">
        <v>0.66</v>
      </c>
      <c r="J280" s="128">
        <f t="shared" si="51"/>
        <v>40.060152000000002</v>
      </c>
      <c r="K280" s="129">
        <v>0</v>
      </c>
      <c r="L280" s="128">
        <f>G280*I280*N229</f>
        <v>40.060152000000002</v>
      </c>
      <c r="M280" s="139"/>
      <c r="N280" s="64"/>
      <c r="O280" s="65"/>
      <c r="P280" s="64"/>
      <c r="Q280" s="40">
        <f t="shared" si="52"/>
        <v>2.0030076000000001</v>
      </c>
    </row>
    <row r="281" spans="1:17">
      <c r="A281" s="209" t="s">
        <v>48</v>
      </c>
      <c r="B281" s="210"/>
      <c r="C281" s="210"/>
      <c r="D281" s="211"/>
      <c r="E281" s="44"/>
      <c r="F281" s="45"/>
      <c r="G281" s="45"/>
      <c r="H281" s="45"/>
      <c r="I281" s="45"/>
      <c r="J281" s="46">
        <f>SUM(J275:J280)</f>
        <v>169.09859470800001</v>
      </c>
      <c r="K281" s="46">
        <f>SUM(K275:K280)</f>
        <v>101.00301300000001</v>
      </c>
      <c r="L281" s="47">
        <f>SUM(L275:L280)</f>
        <v>68.095581708000012</v>
      </c>
      <c r="M281" s="45"/>
      <c r="N281" s="45"/>
      <c r="O281" s="45"/>
      <c r="P281" s="46">
        <f>SUM(P275:P280)</f>
        <v>0</v>
      </c>
      <c r="Q281" s="48"/>
    </row>
    <row r="282" spans="1:17">
      <c r="A282" s="186" t="s">
        <v>144</v>
      </c>
      <c r="B282" s="186"/>
      <c r="C282" s="186"/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</row>
    <row r="283" spans="1:17" ht="42">
      <c r="A283" s="226">
        <v>1</v>
      </c>
      <c r="B283" s="220" t="s">
        <v>145</v>
      </c>
      <c r="C283" s="223" t="s">
        <v>146</v>
      </c>
      <c r="D283" s="51" t="s">
        <v>28</v>
      </c>
      <c r="E283" s="94" t="s">
        <v>29</v>
      </c>
      <c r="F283" s="45" t="s">
        <v>30</v>
      </c>
      <c r="G283" s="121">
        <v>0.1</v>
      </c>
      <c r="H283" s="119">
        <v>0</v>
      </c>
      <c r="I283" s="120">
        <v>323</v>
      </c>
      <c r="J283" s="121">
        <f t="shared" ref="J283:J287" si="53">K283+L283</f>
        <v>28.035429708000006</v>
      </c>
      <c r="K283" s="120">
        <v>0</v>
      </c>
      <c r="L283" s="122">
        <f>G283*I283*N229*0.286</f>
        <v>28.035429708000006</v>
      </c>
      <c r="M283" s="45" t="s">
        <v>31</v>
      </c>
      <c r="N283" s="123">
        <v>558.94000000000005</v>
      </c>
      <c r="O283" s="124"/>
      <c r="P283" s="118"/>
      <c r="Q283" s="137">
        <f t="shared" ref="Q283:Q287" si="54">J283/G283</f>
        <v>280.35429708000004</v>
      </c>
    </row>
    <row r="284" spans="1:17" ht="31.5">
      <c r="A284" s="227"/>
      <c r="B284" s="221"/>
      <c r="C284" s="224"/>
      <c r="D284" s="51" t="s">
        <v>52</v>
      </c>
      <c r="E284" s="94" t="s">
        <v>53</v>
      </c>
      <c r="F284" s="95" t="s">
        <v>34</v>
      </c>
      <c r="G284" s="102">
        <v>10</v>
      </c>
      <c r="H284" s="102">
        <v>1.22</v>
      </c>
      <c r="I284" s="103">
        <v>0</v>
      </c>
      <c r="J284" s="104">
        <f t="shared" si="53"/>
        <v>30.921875999999997</v>
      </c>
      <c r="K284" s="105">
        <f>G284*H284*N228</f>
        <v>30.921875999999997</v>
      </c>
      <c r="L284" s="104">
        <v>0</v>
      </c>
      <c r="M284" s="103"/>
      <c r="N284" s="102"/>
      <c r="O284" s="103"/>
      <c r="P284" s="102"/>
      <c r="Q284" s="106">
        <f t="shared" si="54"/>
        <v>3.0921875999999999</v>
      </c>
    </row>
    <row r="285" spans="1:17" ht="31.5">
      <c r="A285" s="227"/>
      <c r="B285" s="221"/>
      <c r="C285" s="224"/>
      <c r="D285" s="51" t="s">
        <v>32</v>
      </c>
      <c r="E285" s="107" t="s">
        <v>33</v>
      </c>
      <c r="F285" s="95" t="s">
        <v>34</v>
      </c>
      <c r="G285" s="102">
        <v>8</v>
      </c>
      <c r="H285" s="102">
        <v>1.75</v>
      </c>
      <c r="I285" s="103">
        <v>0</v>
      </c>
      <c r="J285" s="104">
        <f t="shared" si="53"/>
        <v>35.484120000000004</v>
      </c>
      <c r="K285" s="105">
        <f>G285*H285*N228</f>
        <v>35.484120000000004</v>
      </c>
      <c r="L285" s="104">
        <v>0</v>
      </c>
      <c r="M285" s="103"/>
      <c r="N285" s="102"/>
      <c r="O285" s="103"/>
      <c r="P285" s="102"/>
      <c r="Q285" s="106">
        <f t="shared" si="54"/>
        <v>4.4355150000000005</v>
      </c>
    </row>
    <row r="286" spans="1:17" ht="31.5">
      <c r="A286" s="227"/>
      <c r="B286" s="221"/>
      <c r="C286" s="224"/>
      <c r="D286" s="8" t="s">
        <v>54</v>
      </c>
      <c r="E286" s="94" t="s">
        <v>55</v>
      </c>
      <c r="F286" s="95" t="s">
        <v>56</v>
      </c>
      <c r="G286" s="95">
        <v>3</v>
      </c>
      <c r="H286" s="95">
        <v>3.09</v>
      </c>
      <c r="I286" s="96"/>
      <c r="J286" s="97">
        <f t="shared" si="53"/>
        <v>23.4955566</v>
      </c>
      <c r="K286" s="98">
        <f>G286*H286*N228</f>
        <v>23.4955566</v>
      </c>
      <c r="L286" s="97">
        <v>0</v>
      </c>
      <c r="M286" s="96"/>
      <c r="N286" s="95"/>
      <c r="O286" s="96"/>
      <c r="P286" s="95"/>
      <c r="Q286" s="99">
        <f t="shared" si="54"/>
        <v>7.8318522000000002</v>
      </c>
    </row>
    <row r="287" spans="1:17" ht="31.5">
      <c r="A287" s="228"/>
      <c r="B287" s="222"/>
      <c r="C287" s="225"/>
      <c r="D287" s="8" t="s">
        <v>39</v>
      </c>
      <c r="E287" s="94" t="s">
        <v>40</v>
      </c>
      <c r="F287" s="95" t="s">
        <v>34</v>
      </c>
      <c r="G287" s="95">
        <v>10</v>
      </c>
      <c r="H287" s="95">
        <v>2.35</v>
      </c>
      <c r="I287" s="95">
        <v>0</v>
      </c>
      <c r="J287" s="97">
        <f t="shared" si="53"/>
        <v>59.562629999999999</v>
      </c>
      <c r="K287" s="131">
        <f>G287*H287*N228</f>
        <v>59.562629999999999</v>
      </c>
      <c r="L287" s="97">
        <v>0</v>
      </c>
      <c r="M287" s="95"/>
      <c r="N287" s="95"/>
      <c r="O287" s="95"/>
      <c r="P287" s="95"/>
      <c r="Q287" s="112">
        <f t="shared" si="54"/>
        <v>5.9562629999999999</v>
      </c>
    </row>
    <row r="288" spans="1:17">
      <c r="A288" s="209" t="s">
        <v>48</v>
      </c>
      <c r="B288" s="210"/>
      <c r="C288" s="210"/>
      <c r="D288" s="211"/>
      <c r="E288" s="44"/>
      <c r="F288" s="45"/>
      <c r="G288" s="45"/>
      <c r="H288" s="45"/>
      <c r="I288" s="45"/>
      <c r="J288" s="46">
        <f>SUM(J283:J287)</f>
        <v>177.499612308</v>
      </c>
      <c r="K288" s="46">
        <f>SUM(K283:K287)</f>
        <v>149.46418260000002</v>
      </c>
      <c r="L288" s="47">
        <f>SUM(L283:L287)</f>
        <v>28.035429708000006</v>
      </c>
      <c r="M288" s="45"/>
      <c r="N288" s="45"/>
      <c r="O288" s="45"/>
      <c r="P288" s="46">
        <f>SUM(P283:P287)</f>
        <v>0</v>
      </c>
      <c r="Q288" s="48"/>
    </row>
    <row r="289" spans="1:17">
      <c r="A289" s="234" t="s">
        <v>147</v>
      </c>
      <c r="B289" s="235"/>
      <c r="C289" s="235"/>
      <c r="D289" s="235"/>
      <c r="E289" s="235"/>
      <c r="F289" s="235"/>
      <c r="G289" s="235"/>
      <c r="H289" s="235"/>
      <c r="I289" s="235"/>
      <c r="J289" s="235"/>
      <c r="K289" s="235"/>
      <c r="L289" s="235"/>
      <c r="M289" s="235"/>
      <c r="N289" s="235"/>
      <c r="O289" s="235"/>
      <c r="P289" s="235"/>
      <c r="Q289" s="236"/>
    </row>
    <row r="290" spans="1:17" ht="42">
      <c r="A290" s="226">
        <v>1</v>
      </c>
      <c r="B290" s="275" t="s">
        <v>148</v>
      </c>
      <c r="C290" s="223" t="s">
        <v>149</v>
      </c>
      <c r="D290" s="51" t="s">
        <v>28</v>
      </c>
      <c r="E290" s="94" t="s">
        <v>29</v>
      </c>
      <c r="F290" s="45" t="s">
        <v>30</v>
      </c>
      <c r="G290" s="118">
        <v>0.1</v>
      </c>
      <c r="H290" s="119">
        <v>0</v>
      </c>
      <c r="I290" s="120">
        <v>323</v>
      </c>
      <c r="J290" s="121">
        <f t="shared" ref="J290:J294" si="55">K290+L290</f>
        <v>28.035429708000006</v>
      </c>
      <c r="K290" s="120">
        <v>0</v>
      </c>
      <c r="L290" s="122">
        <f>G290*I290*N229*0.286</f>
        <v>28.035429708000006</v>
      </c>
      <c r="M290" s="45" t="s">
        <v>31</v>
      </c>
      <c r="N290" s="123">
        <v>558.94000000000005</v>
      </c>
      <c r="O290" s="124"/>
      <c r="P290" s="118"/>
      <c r="Q290" s="137">
        <f t="shared" ref="Q290:Q295" si="56">J290/G290</f>
        <v>280.35429708000004</v>
      </c>
    </row>
    <row r="291" spans="1:17" ht="31.5">
      <c r="A291" s="227"/>
      <c r="B291" s="276"/>
      <c r="C291" s="224"/>
      <c r="D291" s="51" t="s">
        <v>52</v>
      </c>
      <c r="E291" s="94" t="s">
        <v>53</v>
      </c>
      <c r="F291" s="95" t="s">
        <v>34</v>
      </c>
      <c r="G291" s="102">
        <v>2</v>
      </c>
      <c r="H291" s="102">
        <v>1.6</v>
      </c>
      <c r="I291" s="103">
        <v>0</v>
      </c>
      <c r="J291" s="104">
        <f t="shared" si="55"/>
        <v>8.1106560000000005</v>
      </c>
      <c r="K291" s="105">
        <f>G291*H291*N228</f>
        <v>8.1106560000000005</v>
      </c>
      <c r="L291" s="104">
        <v>0</v>
      </c>
      <c r="M291" s="103"/>
      <c r="N291" s="102"/>
      <c r="O291" s="103"/>
      <c r="P291" s="102"/>
      <c r="Q291" s="106">
        <f t="shared" si="56"/>
        <v>4.0553280000000003</v>
      </c>
    </row>
    <row r="292" spans="1:17" ht="31.5">
      <c r="A292" s="227"/>
      <c r="B292" s="276"/>
      <c r="C292" s="224"/>
      <c r="D292" s="51" t="s">
        <v>32</v>
      </c>
      <c r="E292" s="107" t="s">
        <v>33</v>
      </c>
      <c r="F292" s="95" t="s">
        <v>34</v>
      </c>
      <c r="G292" s="102">
        <v>2</v>
      </c>
      <c r="H292" s="102">
        <v>2.2999999999999998</v>
      </c>
      <c r="I292" s="103">
        <v>0</v>
      </c>
      <c r="J292" s="104">
        <f t="shared" si="55"/>
        <v>11.659068</v>
      </c>
      <c r="K292" s="105">
        <f>G292*H292*N228</f>
        <v>11.659068</v>
      </c>
      <c r="L292" s="104">
        <v>0</v>
      </c>
      <c r="M292" s="103"/>
      <c r="N292" s="102"/>
      <c r="O292" s="103"/>
      <c r="P292" s="102"/>
      <c r="Q292" s="106">
        <f t="shared" si="56"/>
        <v>5.8295339999999998</v>
      </c>
    </row>
    <row r="293" spans="1:17" ht="21">
      <c r="A293" s="227"/>
      <c r="B293" s="276"/>
      <c r="C293" s="224"/>
      <c r="D293" s="8" t="s">
        <v>35</v>
      </c>
      <c r="E293" s="94" t="s">
        <v>36</v>
      </c>
      <c r="F293" s="95" t="s">
        <v>34</v>
      </c>
      <c r="G293" s="95">
        <v>3</v>
      </c>
      <c r="H293" s="95">
        <v>1.9</v>
      </c>
      <c r="I293" s="96">
        <v>0</v>
      </c>
      <c r="J293" s="97">
        <f t="shared" si="55"/>
        <v>14.447105999999998</v>
      </c>
      <c r="K293" s="98">
        <f>G293*H293*N228</f>
        <v>14.447105999999998</v>
      </c>
      <c r="L293" s="97">
        <v>0</v>
      </c>
      <c r="M293" s="96"/>
      <c r="N293" s="95"/>
      <c r="O293" s="96"/>
      <c r="P293" s="95"/>
      <c r="Q293" s="99">
        <f t="shared" si="56"/>
        <v>4.815701999999999</v>
      </c>
    </row>
    <row r="294" spans="1:17" ht="31.5">
      <c r="A294" s="227"/>
      <c r="B294" s="276"/>
      <c r="C294" s="224"/>
      <c r="D294" s="51" t="s">
        <v>39</v>
      </c>
      <c r="E294" s="94" t="s">
        <v>40</v>
      </c>
      <c r="F294" s="95" t="s">
        <v>34</v>
      </c>
      <c r="G294" s="102">
        <v>3</v>
      </c>
      <c r="H294" s="102">
        <v>3.1</v>
      </c>
      <c r="I294" s="103">
        <v>0</v>
      </c>
      <c r="J294" s="104">
        <f t="shared" si="55"/>
        <v>23.571594000000001</v>
      </c>
      <c r="K294" s="105">
        <f>G294*H294*N228</f>
        <v>23.571594000000001</v>
      </c>
      <c r="L294" s="104">
        <v>0</v>
      </c>
      <c r="M294" s="103"/>
      <c r="N294" s="102"/>
      <c r="O294" s="103"/>
      <c r="P294" s="102"/>
      <c r="Q294" s="106">
        <f t="shared" si="56"/>
        <v>7.8571980000000003</v>
      </c>
    </row>
    <row r="295" spans="1:17" ht="42">
      <c r="A295" s="228"/>
      <c r="B295" s="277"/>
      <c r="C295" s="225"/>
      <c r="D295" s="72" t="s">
        <v>76</v>
      </c>
      <c r="E295" s="94" t="s">
        <v>77</v>
      </c>
      <c r="F295" s="95" t="s">
        <v>56</v>
      </c>
      <c r="G295" s="101">
        <v>2</v>
      </c>
      <c r="H295" s="102">
        <v>0.77</v>
      </c>
      <c r="I295" s="103">
        <v>0</v>
      </c>
      <c r="J295" s="104">
        <f>K295+L295</f>
        <v>3.9032532</v>
      </c>
      <c r="K295" s="105">
        <f>G295*H295*N228</f>
        <v>3.9032532</v>
      </c>
      <c r="L295" s="104">
        <v>0</v>
      </c>
      <c r="M295" s="103"/>
      <c r="N295" s="102"/>
      <c r="O295" s="103"/>
      <c r="P295" s="102"/>
      <c r="Q295" s="106">
        <f t="shared" si="56"/>
        <v>1.9516266</v>
      </c>
    </row>
    <row r="296" spans="1:17">
      <c r="A296" s="209" t="s">
        <v>48</v>
      </c>
      <c r="B296" s="210"/>
      <c r="C296" s="210"/>
      <c r="D296" s="211"/>
      <c r="E296" s="44"/>
      <c r="F296" s="45"/>
      <c r="G296" s="45"/>
      <c r="H296" s="45"/>
      <c r="I296" s="45"/>
      <c r="J296" s="46">
        <f>SUM(J290:J295)</f>
        <v>89.727106907999996</v>
      </c>
      <c r="K296" s="47">
        <f>SUM(K290:K295)</f>
        <v>61.691677200000008</v>
      </c>
      <c r="L296" s="47">
        <f>SUM(L290:L295)</f>
        <v>28.035429708000006</v>
      </c>
      <c r="M296" s="45"/>
      <c r="N296" s="45"/>
      <c r="O296" s="45"/>
      <c r="P296" s="46">
        <v>0</v>
      </c>
      <c r="Q296" s="48"/>
    </row>
    <row r="297" spans="1:17">
      <c r="A297" s="234" t="s">
        <v>150</v>
      </c>
      <c r="B297" s="235"/>
      <c r="C297" s="235"/>
      <c r="D297" s="235"/>
      <c r="E297" s="235"/>
      <c r="F297" s="235"/>
      <c r="G297" s="235"/>
      <c r="H297" s="235"/>
      <c r="I297" s="235"/>
      <c r="J297" s="235"/>
      <c r="K297" s="235"/>
      <c r="L297" s="235"/>
      <c r="M297" s="235"/>
      <c r="N297" s="235"/>
      <c r="O297" s="235"/>
      <c r="P297" s="235"/>
      <c r="Q297" s="236"/>
    </row>
    <row r="298" spans="1:17" ht="42">
      <c r="A298" s="226">
        <v>1</v>
      </c>
      <c r="B298" s="220" t="s">
        <v>151</v>
      </c>
      <c r="C298" s="223" t="s">
        <v>152</v>
      </c>
      <c r="D298" s="51" t="s">
        <v>28</v>
      </c>
      <c r="E298" s="94" t="s">
        <v>29</v>
      </c>
      <c r="F298" s="45" t="s">
        <v>30</v>
      </c>
      <c r="G298" s="118">
        <v>0.1</v>
      </c>
      <c r="H298" s="119">
        <v>0</v>
      </c>
      <c r="I298" s="120">
        <v>323</v>
      </c>
      <c r="J298" s="121">
        <f t="shared" ref="J298:J301" si="57">K298+L298</f>
        <v>28.035429708000006</v>
      </c>
      <c r="K298" s="120">
        <v>0</v>
      </c>
      <c r="L298" s="122">
        <f>G298*I298*N229*0.286</f>
        <v>28.035429708000006</v>
      </c>
      <c r="M298" s="45" t="s">
        <v>31</v>
      </c>
      <c r="N298" s="123">
        <v>558.94000000000005</v>
      </c>
      <c r="O298" s="124"/>
      <c r="P298" s="118"/>
      <c r="Q298" s="137">
        <f>J298/G298</f>
        <v>280.35429708000004</v>
      </c>
    </row>
    <row r="299" spans="1:17" ht="21">
      <c r="A299" s="227"/>
      <c r="B299" s="221"/>
      <c r="C299" s="224"/>
      <c r="D299" s="8" t="s">
        <v>35</v>
      </c>
      <c r="E299" s="94" t="s">
        <v>36</v>
      </c>
      <c r="F299" s="95" t="s">
        <v>34</v>
      </c>
      <c r="G299" s="95">
        <v>3</v>
      </c>
      <c r="H299" s="95">
        <v>1.9</v>
      </c>
      <c r="I299" s="96">
        <v>0</v>
      </c>
      <c r="J299" s="97">
        <f t="shared" si="57"/>
        <v>14.447105999999998</v>
      </c>
      <c r="K299" s="98">
        <f>G299*H299*N228</f>
        <v>14.447105999999998</v>
      </c>
      <c r="L299" s="97">
        <v>0</v>
      </c>
      <c r="M299" s="96"/>
      <c r="N299" s="95"/>
      <c r="O299" s="96"/>
      <c r="P299" s="95"/>
      <c r="Q299" s="99">
        <f>J299/G299</f>
        <v>4.815701999999999</v>
      </c>
    </row>
    <row r="300" spans="1:17" ht="31.5">
      <c r="A300" s="227"/>
      <c r="B300" s="221"/>
      <c r="C300" s="224"/>
      <c r="D300" s="8" t="s">
        <v>37</v>
      </c>
      <c r="E300" s="94" t="s">
        <v>38</v>
      </c>
      <c r="F300" s="95" t="s">
        <v>34</v>
      </c>
      <c r="G300" s="95">
        <v>5</v>
      </c>
      <c r="H300" s="95">
        <v>0.7</v>
      </c>
      <c r="I300" s="95">
        <v>0</v>
      </c>
      <c r="J300" s="97">
        <f t="shared" si="57"/>
        <v>8.8710300000000011</v>
      </c>
      <c r="K300" s="131">
        <f>G300*H300*N228</f>
        <v>8.8710300000000011</v>
      </c>
      <c r="L300" s="97">
        <v>0</v>
      </c>
      <c r="M300" s="95"/>
      <c r="N300" s="95"/>
      <c r="O300" s="95"/>
      <c r="P300" s="95"/>
      <c r="Q300" s="112">
        <f>J300/G300</f>
        <v>1.7742060000000002</v>
      </c>
    </row>
    <row r="301" spans="1:17" ht="31.5">
      <c r="A301" s="228"/>
      <c r="B301" s="222"/>
      <c r="C301" s="225"/>
      <c r="D301" s="8" t="s">
        <v>39</v>
      </c>
      <c r="E301" s="94" t="s">
        <v>40</v>
      </c>
      <c r="F301" s="95" t="s">
        <v>34</v>
      </c>
      <c r="G301" s="95">
        <v>5</v>
      </c>
      <c r="H301" s="95">
        <v>2.35</v>
      </c>
      <c r="I301" s="95">
        <v>0</v>
      </c>
      <c r="J301" s="97">
        <f t="shared" si="57"/>
        <v>29.781314999999999</v>
      </c>
      <c r="K301" s="131">
        <f>G301*H301*N228</f>
        <v>29.781314999999999</v>
      </c>
      <c r="L301" s="97">
        <v>0</v>
      </c>
      <c r="M301" s="95"/>
      <c r="N301" s="95"/>
      <c r="O301" s="95"/>
      <c r="P301" s="95"/>
      <c r="Q301" s="112">
        <f>J301/G301</f>
        <v>5.9562629999999999</v>
      </c>
    </row>
    <row r="302" spans="1:17">
      <c r="A302" s="208" t="s">
        <v>48</v>
      </c>
      <c r="B302" s="208"/>
      <c r="C302" s="208"/>
      <c r="D302" s="208"/>
      <c r="E302" s="74"/>
      <c r="F302" s="45"/>
      <c r="G302" s="45"/>
      <c r="H302" s="45"/>
      <c r="I302" s="45"/>
      <c r="J302" s="46">
        <f>SUM(J298:J301)</f>
        <v>81.134880707999997</v>
      </c>
      <c r="K302" s="46">
        <f>SUM(K298:K301)</f>
        <v>53.099451000000002</v>
      </c>
      <c r="L302" s="47">
        <f>SUM(L298:L301)</f>
        <v>28.035429708000006</v>
      </c>
      <c r="M302" s="45"/>
      <c r="N302" s="45"/>
      <c r="O302" s="45"/>
      <c r="P302" s="46">
        <f>SUM(P298:P301)</f>
        <v>0</v>
      </c>
      <c r="Q302" s="48"/>
    </row>
    <row r="303" spans="1:17">
      <c r="A303" s="208" t="s">
        <v>153</v>
      </c>
      <c r="B303" s="208"/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</row>
    <row r="304" spans="1:17" ht="63">
      <c r="A304" s="74"/>
      <c r="B304" s="74"/>
      <c r="C304" s="161" t="s">
        <v>154</v>
      </c>
      <c r="D304" s="126" t="s">
        <v>28</v>
      </c>
      <c r="E304" s="94" t="s">
        <v>29</v>
      </c>
      <c r="F304" s="45" t="s">
        <v>30</v>
      </c>
      <c r="G304" s="118">
        <v>0.1</v>
      </c>
      <c r="H304" s="119">
        <v>0</v>
      </c>
      <c r="I304" s="120">
        <v>323</v>
      </c>
      <c r="J304" s="121">
        <f t="shared" ref="J304" si="58">K304+L304</f>
        <v>28.035429708000006</v>
      </c>
      <c r="K304" s="120">
        <v>0</v>
      </c>
      <c r="L304" s="122">
        <f>G304*I304*N229*0.286</f>
        <v>28.035429708000006</v>
      </c>
      <c r="M304" s="118" t="s">
        <v>31</v>
      </c>
      <c r="N304" s="123">
        <v>558.94000000000005</v>
      </c>
      <c r="O304" s="124"/>
      <c r="P304" s="118"/>
      <c r="Q304" s="123">
        <f>J304/G304</f>
        <v>280.35429708000004</v>
      </c>
    </row>
    <row r="305" spans="1:17">
      <c r="A305" s="209" t="s">
        <v>48</v>
      </c>
      <c r="B305" s="210"/>
      <c r="C305" s="210"/>
      <c r="D305" s="211"/>
      <c r="E305" s="162"/>
      <c r="F305" s="147"/>
      <c r="G305" s="45"/>
      <c r="H305" s="45"/>
      <c r="I305" s="45"/>
      <c r="J305" s="46">
        <f>SUM(J304:J304)</f>
        <v>28.035429708000006</v>
      </c>
      <c r="K305" s="46">
        <f>SUM(K304:K304)</f>
        <v>0</v>
      </c>
      <c r="L305" s="47">
        <f>SUM(L304:L304)</f>
        <v>28.035429708000006</v>
      </c>
      <c r="M305" s="45"/>
      <c r="N305" s="45"/>
      <c r="O305" s="45"/>
      <c r="P305" s="46">
        <f>SUM(P304:P304)</f>
        <v>0</v>
      </c>
      <c r="Q305" s="48"/>
    </row>
    <row r="306" spans="1:17">
      <c r="A306" s="264" t="s">
        <v>72</v>
      </c>
      <c r="B306" s="265"/>
      <c r="C306" s="265"/>
      <c r="D306" s="266"/>
      <c r="E306" s="153"/>
      <c r="F306" s="163"/>
      <c r="G306" s="163"/>
      <c r="H306" s="163"/>
      <c r="I306" s="163"/>
      <c r="J306" s="164">
        <f>J302+J296+J288+J281+J273+J263+J252+J246+J305</f>
        <v>1494.2580877742</v>
      </c>
      <c r="K306" s="164">
        <f>K302+K296+K288+K281+K273+K263+K252+K246+K305</f>
        <v>1007.1407088000001</v>
      </c>
      <c r="L306" s="165">
        <f>L302+L296+L288+L281+L273+L263+L252+L246+L305</f>
        <v>482.86737897419999</v>
      </c>
      <c r="M306" s="166"/>
      <c r="N306" s="166"/>
      <c r="O306" s="166"/>
      <c r="P306" s="167">
        <f>P302+P296+P288+P281+P273+P263+P252+P246+P305</f>
        <v>0</v>
      </c>
      <c r="Q306" s="168"/>
    </row>
    <row r="307" spans="1:17">
      <c r="A307" s="87"/>
      <c r="B307" s="87"/>
      <c r="C307" s="87"/>
      <c r="D307" s="87"/>
      <c r="E307" s="87"/>
      <c r="F307" s="88"/>
      <c r="G307" s="88"/>
      <c r="H307" s="88"/>
      <c r="I307" s="88"/>
      <c r="J307" s="89"/>
      <c r="K307" s="89"/>
      <c r="L307" s="169"/>
      <c r="M307" s="90"/>
      <c r="N307" s="90"/>
      <c r="O307" s="90"/>
      <c r="P307" s="91"/>
      <c r="Q307" s="92"/>
    </row>
    <row r="308" spans="1:17">
      <c r="A308" s="243" t="s">
        <v>0</v>
      </c>
      <c r="B308" s="243"/>
      <c r="C308" s="243"/>
      <c r="D308" s="243"/>
      <c r="E308" s="243"/>
      <c r="F308" s="243"/>
      <c r="G308" s="243"/>
      <c r="H308" s="243"/>
      <c r="I308" s="243"/>
      <c r="J308" s="243"/>
      <c r="K308" s="243"/>
      <c r="L308" s="243"/>
      <c r="M308" s="243"/>
      <c r="N308" s="243"/>
      <c r="O308" s="243"/>
      <c r="P308" s="243"/>
      <c r="Q308" s="243"/>
    </row>
    <row r="309" spans="1:17">
      <c r="A309" s="232" t="s">
        <v>1</v>
      </c>
      <c r="B309" s="232"/>
      <c r="C309" s="232"/>
      <c r="D309" s="232"/>
      <c r="E309" s="232"/>
      <c r="F309" s="232"/>
      <c r="G309" s="232"/>
      <c r="H309" s="232"/>
      <c r="I309" s="232"/>
      <c r="J309" s="232"/>
      <c r="K309" s="232"/>
      <c r="L309" s="232"/>
      <c r="M309" s="232"/>
      <c r="N309" s="232"/>
      <c r="O309" s="232"/>
      <c r="P309" s="232"/>
      <c r="Q309" s="232"/>
    </row>
    <row r="310" spans="1:17">
      <c r="A310" s="233" t="s">
        <v>155</v>
      </c>
      <c r="B310" s="233"/>
      <c r="C310" s="233"/>
      <c r="D310" s="233"/>
      <c r="E310" s="233"/>
      <c r="F310" s="1"/>
      <c r="G310" s="1"/>
      <c r="H310" s="2"/>
      <c r="I310" s="2"/>
      <c r="J310" s="3"/>
      <c r="K310" s="4" t="s">
        <v>3</v>
      </c>
      <c r="L310" s="4"/>
      <c r="M310" s="4"/>
      <c r="N310" s="5">
        <v>2.5345800000000001</v>
      </c>
      <c r="O310" s="4"/>
      <c r="P310" s="6"/>
      <c r="Q310" s="6"/>
    </row>
    <row r="311" spans="1:17">
      <c r="A311" s="1" t="s">
        <v>88</v>
      </c>
      <c r="B311" s="1"/>
      <c r="C311" s="1"/>
      <c r="D311" s="1"/>
      <c r="E311" s="1"/>
      <c r="F311" s="1"/>
      <c r="G311" s="7"/>
      <c r="H311" s="4"/>
      <c r="I311" s="4"/>
      <c r="J311" s="2"/>
      <c r="K311" s="4" t="s">
        <v>5</v>
      </c>
      <c r="L311" s="4"/>
      <c r="M311" s="4"/>
      <c r="N311" s="5">
        <v>3.0348600000000001</v>
      </c>
      <c r="O311" s="2"/>
      <c r="P311" s="2"/>
      <c r="Q311" s="2"/>
    </row>
    <row r="312" spans="1:17">
      <c r="A312" s="244" t="s">
        <v>6</v>
      </c>
      <c r="B312" s="187" t="s">
        <v>10</v>
      </c>
      <c r="C312" s="170"/>
      <c r="D312" s="187" t="s">
        <v>9</v>
      </c>
      <c r="E312" s="170"/>
      <c r="F312" s="187" t="s">
        <v>11</v>
      </c>
      <c r="G312" s="217" t="s">
        <v>12</v>
      </c>
      <c r="H312" s="194" t="s">
        <v>13</v>
      </c>
      <c r="I312" s="195"/>
      <c r="J312" s="196" t="s">
        <v>14</v>
      </c>
      <c r="K312" s="197"/>
      <c r="L312" s="197"/>
      <c r="M312" s="197"/>
      <c r="N312" s="197"/>
      <c r="O312" s="197"/>
      <c r="P312" s="198"/>
      <c r="Q312" s="253" t="s">
        <v>15</v>
      </c>
    </row>
    <row r="313" spans="1:17">
      <c r="A313" s="245"/>
      <c r="B313" s="188"/>
      <c r="C313" s="171"/>
      <c r="D313" s="188"/>
      <c r="E313" s="171"/>
      <c r="F313" s="188"/>
      <c r="G313" s="218"/>
      <c r="H313" s="217" t="s">
        <v>16</v>
      </c>
      <c r="I313" s="217" t="s">
        <v>17</v>
      </c>
      <c r="J313" s="217" t="s">
        <v>18</v>
      </c>
      <c r="K313" s="217" t="s">
        <v>16</v>
      </c>
      <c r="L313" s="217" t="s">
        <v>17</v>
      </c>
      <c r="M313" s="194" t="s">
        <v>19</v>
      </c>
      <c r="N313" s="256"/>
      <c r="O313" s="256"/>
      <c r="P313" s="195"/>
      <c r="Q313" s="254"/>
    </row>
    <row r="314" spans="1:17">
      <c r="A314" s="245"/>
      <c r="B314" s="188"/>
      <c r="C314" s="171"/>
      <c r="D314" s="188"/>
      <c r="E314" s="171"/>
      <c r="F314" s="188"/>
      <c r="G314" s="218"/>
      <c r="H314" s="218"/>
      <c r="I314" s="218"/>
      <c r="J314" s="218"/>
      <c r="K314" s="218"/>
      <c r="L314" s="218"/>
      <c r="M314" s="217" t="s">
        <v>20</v>
      </c>
      <c r="N314" s="217" t="s">
        <v>21</v>
      </c>
      <c r="O314" s="194" t="s">
        <v>22</v>
      </c>
      <c r="P314" s="195"/>
      <c r="Q314" s="254"/>
    </row>
    <row r="315" spans="1:17">
      <c r="A315" s="246"/>
      <c r="B315" s="189"/>
      <c r="C315" s="172"/>
      <c r="D315" s="189"/>
      <c r="E315" s="172"/>
      <c r="F315" s="189"/>
      <c r="G315" s="219"/>
      <c r="H315" s="219"/>
      <c r="I315" s="219"/>
      <c r="J315" s="219"/>
      <c r="K315" s="219"/>
      <c r="L315" s="219"/>
      <c r="M315" s="219"/>
      <c r="N315" s="219"/>
      <c r="O315" s="8" t="s">
        <v>23</v>
      </c>
      <c r="P315" s="9" t="s">
        <v>24</v>
      </c>
      <c r="Q315" s="255"/>
    </row>
    <row r="316" spans="1:17">
      <c r="A316" s="10">
        <v>1</v>
      </c>
      <c r="B316" s="10">
        <v>2</v>
      </c>
      <c r="C316" s="12"/>
      <c r="D316" s="12">
        <v>3</v>
      </c>
      <c r="E316" s="12"/>
      <c r="F316" s="10">
        <v>4</v>
      </c>
      <c r="G316" s="10">
        <v>5</v>
      </c>
      <c r="H316" s="10">
        <v>6</v>
      </c>
      <c r="I316" s="10">
        <v>7</v>
      </c>
      <c r="J316" s="10">
        <v>8</v>
      </c>
      <c r="K316" s="10">
        <v>9</v>
      </c>
      <c r="L316" s="13">
        <v>10</v>
      </c>
      <c r="M316" s="13">
        <v>11</v>
      </c>
      <c r="N316" s="13">
        <v>12</v>
      </c>
      <c r="O316" s="13">
        <v>13</v>
      </c>
      <c r="P316" s="13">
        <v>14</v>
      </c>
      <c r="Q316" s="13">
        <v>15</v>
      </c>
    </row>
    <row r="317" spans="1:17">
      <c r="A317" s="248" t="s">
        <v>156</v>
      </c>
      <c r="B317" s="249"/>
      <c r="C317" s="249"/>
      <c r="D317" s="249"/>
      <c r="E317" s="249"/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  <c r="P317" s="249"/>
      <c r="Q317" s="250"/>
    </row>
    <row r="318" spans="1:17" ht="42">
      <c r="A318" s="226">
        <v>1</v>
      </c>
      <c r="B318" s="240" t="s">
        <v>157</v>
      </c>
      <c r="C318" s="223" t="s">
        <v>158</v>
      </c>
      <c r="D318" s="51" t="s">
        <v>28</v>
      </c>
      <c r="E318" s="94" t="s">
        <v>29</v>
      </c>
      <c r="F318" s="45" t="s">
        <v>30</v>
      </c>
      <c r="G318" s="118">
        <v>0.2</v>
      </c>
      <c r="H318" s="119">
        <v>0</v>
      </c>
      <c r="I318" s="120">
        <v>323</v>
      </c>
      <c r="J318" s="121">
        <f t="shared" ref="J318:J325" si="59">K318+L318</f>
        <v>56.070859416000012</v>
      </c>
      <c r="K318" s="120">
        <v>0</v>
      </c>
      <c r="L318" s="122">
        <f>G318*I318*N311*0.286</f>
        <v>56.070859416000012</v>
      </c>
      <c r="M318" s="45" t="s">
        <v>31</v>
      </c>
      <c r="N318" s="123">
        <v>558.94000000000005</v>
      </c>
      <c r="O318" s="124"/>
      <c r="P318" s="118"/>
      <c r="Q318" s="137">
        <f t="shared" ref="Q318:Q325" si="60">J318/G318</f>
        <v>280.35429708000004</v>
      </c>
    </row>
    <row r="319" spans="1:17" ht="31.5">
      <c r="A319" s="227"/>
      <c r="B319" s="241"/>
      <c r="C319" s="224"/>
      <c r="D319" s="51" t="s">
        <v>52</v>
      </c>
      <c r="E319" s="94" t="s">
        <v>53</v>
      </c>
      <c r="F319" s="95" t="s">
        <v>34</v>
      </c>
      <c r="G319" s="102">
        <v>10</v>
      </c>
      <c r="H319" s="102">
        <v>1.6</v>
      </c>
      <c r="I319" s="103">
        <v>0</v>
      </c>
      <c r="J319" s="104">
        <f t="shared" si="59"/>
        <v>40.553280000000001</v>
      </c>
      <c r="K319" s="105">
        <f>G319*H319*N310</f>
        <v>40.553280000000001</v>
      </c>
      <c r="L319" s="104">
        <v>0</v>
      </c>
      <c r="M319" s="103"/>
      <c r="N319" s="102"/>
      <c r="O319" s="103"/>
      <c r="P319" s="102"/>
      <c r="Q319" s="106">
        <f t="shared" si="60"/>
        <v>4.0553280000000003</v>
      </c>
    </row>
    <row r="320" spans="1:17" ht="31.5">
      <c r="A320" s="227"/>
      <c r="B320" s="241"/>
      <c r="C320" s="224"/>
      <c r="D320" s="51" t="s">
        <v>32</v>
      </c>
      <c r="E320" s="107" t="s">
        <v>33</v>
      </c>
      <c r="F320" s="95" t="s">
        <v>34</v>
      </c>
      <c r="G320" s="102">
        <v>3</v>
      </c>
      <c r="H320" s="102">
        <v>2.2999999999999998</v>
      </c>
      <c r="I320" s="103">
        <v>0</v>
      </c>
      <c r="J320" s="104">
        <f t="shared" si="59"/>
        <v>17.488602</v>
      </c>
      <c r="K320" s="105">
        <f>G320*H320*N310</f>
        <v>17.488602</v>
      </c>
      <c r="L320" s="104">
        <v>0</v>
      </c>
      <c r="M320" s="103"/>
      <c r="N320" s="102"/>
      <c r="O320" s="103"/>
      <c r="P320" s="102"/>
      <c r="Q320" s="106">
        <f t="shared" si="60"/>
        <v>5.8295339999999998</v>
      </c>
    </row>
    <row r="321" spans="1:17" ht="21">
      <c r="A321" s="227"/>
      <c r="B321" s="241"/>
      <c r="C321" s="224"/>
      <c r="D321" s="8" t="s">
        <v>35</v>
      </c>
      <c r="E321" s="94" t="s">
        <v>36</v>
      </c>
      <c r="F321" s="95" t="s">
        <v>34</v>
      </c>
      <c r="G321" s="95">
        <v>10</v>
      </c>
      <c r="H321" s="95">
        <v>1.41</v>
      </c>
      <c r="I321" s="96">
        <v>0</v>
      </c>
      <c r="J321" s="97">
        <f t="shared" si="59"/>
        <v>35.737577999999999</v>
      </c>
      <c r="K321" s="98">
        <f>G321*H321*N310</f>
        <v>35.737577999999999</v>
      </c>
      <c r="L321" s="97">
        <v>0</v>
      </c>
      <c r="M321" s="96"/>
      <c r="N321" s="95"/>
      <c r="O321" s="96"/>
      <c r="P321" s="95"/>
      <c r="Q321" s="99">
        <f t="shared" si="60"/>
        <v>3.5737578000000001</v>
      </c>
    </row>
    <row r="322" spans="1:17" ht="31.5">
      <c r="A322" s="227"/>
      <c r="B322" s="241"/>
      <c r="C322" s="224"/>
      <c r="D322" s="51" t="s">
        <v>39</v>
      </c>
      <c r="E322" s="94" t="s">
        <v>40</v>
      </c>
      <c r="F322" s="95" t="s">
        <v>34</v>
      </c>
      <c r="G322" s="102">
        <v>10</v>
      </c>
      <c r="H322" s="102">
        <v>2.35</v>
      </c>
      <c r="I322" s="103">
        <v>0</v>
      </c>
      <c r="J322" s="104">
        <f t="shared" si="59"/>
        <v>59.562629999999999</v>
      </c>
      <c r="K322" s="105">
        <f>G322*H322*N310</f>
        <v>59.562629999999999</v>
      </c>
      <c r="L322" s="104">
        <v>0</v>
      </c>
      <c r="M322" s="103"/>
      <c r="N322" s="102"/>
      <c r="O322" s="103"/>
      <c r="P322" s="102"/>
      <c r="Q322" s="106">
        <f t="shared" si="60"/>
        <v>5.9562629999999999</v>
      </c>
    </row>
    <row r="323" spans="1:17" ht="21">
      <c r="A323" s="227"/>
      <c r="B323" s="241"/>
      <c r="C323" s="224"/>
      <c r="D323" s="64" t="s">
        <v>41</v>
      </c>
      <c r="E323" s="63" t="s">
        <v>42</v>
      </c>
      <c r="F323" s="95" t="s">
        <v>43</v>
      </c>
      <c r="G323" s="103">
        <v>10</v>
      </c>
      <c r="H323" s="102">
        <v>0.4</v>
      </c>
      <c r="I323" s="103">
        <v>0</v>
      </c>
      <c r="J323" s="128">
        <f t="shared" si="59"/>
        <v>10.13832</v>
      </c>
      <c r="K323" s="105">
        <f>G323*H323*N310</f>
        <v>10.13832</v>
      </c>
      <c r="L323" s="104">
        <v>0</v>
      </c>
      <c r="M323" s="139"/>
      <c r="N323" s="64"/>
      <c r="O323" s="65"/>
      <c r="P323" s="64"/>
      <c r="Q323" s="40">
        <f t="shared" si="60"/>
        <v>1.0138320000000001</v>
      </c>
    </row>
    <row r="324" spans="1:17" ht="42">
      <c r="A324" s="227"/>
      <c r="B324" s="241"/>
      <c r="C324" s="224"/>
      <c r="D324" s="14" t="s">
        <v>44</v>
      </c>
      <c r="E324" s="41" t="s">
        <v>45</v>
      </c>
      <c r="F324" s="26" t="s">
        <v>30</v>
      </c>
      <c r="G324" s="27">
        <v>0.02</v>
      </c>
      <c r="H324" s="27">
        <v>0</v>
      </c>
      <c r="I324" s="28">
        <v>245</v>
      </c>
      <c r="J324" s="38">
        <v>2.83</v>
      </c>
      <c r="K324" s="42">
        <f>G324*H324*N308</f>
        <v>0</v>
      </c>
      <c r="L324" s="38">
        <f>R324*0.5</f>
        <v>0</v>
      </c>
      <c r="M324" s="28" t="s">
        <v>31</v>
      </c>
      <c r="N324" s="27">
        <v>283</v>
      </c>
      <c r="O324" s="28"/>
      <c r="P324" s="27"/>
      <c r="Q324" s="31">
        <f t="shared" si="60"/>
        <v>141.5</v>
      </c>
    </row>
    <row r="325" spans="1:17" ht="21">
      <c r="A325" s="228"/>
      <c r="B325" s="242"/>
      <c r="C325" s="225"/>
      <c r="D325" s="63" t="s">
        <v>46</v>
      </c>
      <c r="E325" s="41" t="s">
        <v>47</v>
      </c>
      <c r="F325" s="95" t="s">
        <v>34</v>
      </c>
      <c r="G325" s="95">
        <v>35</v>
      </c>
      <c r="H325" s="95">
        <v>0</v>
      </c>
      <c r="I325" s="95">
        <v>0.66</v>
      </c>
      <c r="J325" s="131">
        <f t="shared" si="59"/>
        <v>70.105266</v>
      </c>
      <c r="K325" s="97">
        <v>0</v>
      </c>
      <c r="L325" s="131">
        <f>G325*I325*N311</f>
        <v>70.105266</v>
      </c>
      <c r="M325" s="63"/>
      <c r="N325" s="63"/>
      <c r="O325" s="63"/>
      <c r="P325" s="63"/>
      <c r="Q325" s="138">
        <f t="shared" si="60"/>
        <v>2.0030076000000001</v>
      </c>
    </row>
    <row r="326" spans="1:17">
      <c r="A326" s="173"/>
      <c r="B326" s="174"/>
      <c r="C326" s="174"/>
      <c r="D326" s="74" t="s">
        <v>48</v>
      </c>
      <c r="E326" s="74"/>
      <c r="F326" s="48"/>
      <c r="G326" s="48"/>
      <c r="H326" s="48"/>
      <c r="I326" s="48"/>
      <c r="J326" s="175">
        <f>SUM(J318:J325)</f>
        <v>292.48653541600004</v>
      </c>
      <c r="K326" s="175">
        <f>SUM(K318:K325)</f>
        <v>163.48040999999998</v>
      </c>
      <c r="L326" s="175">
        <f>SUM(L318:L325)</f>
        <v>126.17612541600002</v>
      </c>
      <c r="M326" s="176"/>
      <c r="N326" s="176"/>
      <c r="O326" s="176"/>
      <c r="P326" s="177">
        <f>SUM(P318:P325)</f>
        <v>0</v>
      </c>
      <c r="Q326" s="176"/>
    </row>
    <row r="327" spans="1:17">
      <c r="A327" s="281" t="s">
        <v>159</v>
      </c>
      <c r="B327" s="281"/>
      <c r="C327" s="281"/>
      <c r="D327" s="281"/>
      <c r="E327" s="281"/>
      <c r="F327" s="281"/>
      <c r="G327" s="281"/>
      <c r="H327" s="281"/>
      <c r="I327" s="281"/>
      <c r="J327" s="281"/>
      <c r="K327" s="281"/>
      <c r="L327" s="281"/>
      <c r="M327" s="281"/>
      <c r="N327" s="281"/>
      <c r="O327" s="281"/>
      <c r="P327" s="281"/>
      <c r="Q327" s="281"/>
    </row>
    <row r="328" spans="1:17" ht="42">
      <c r="A328" s="226">
        <v>1</v>
      </c>
      <c r="B328" s="240" t="s">
        <v>157</v>
      </c>
      <c r="C328" s="223" t="s">
        <v>160</v>
      </c>
      <c r="D328" s="51" t="s">
        <v>28</v>
      </c>
      <c r="E328" s="94" t="s">
        <v>29</v>
      </c>
      <c r="F328" s="45" t="s">
        <v>30</v>
      </c>
      <c r="G328" s="118">
        <v>0.2</v>
      </c>
      <c r="H328" s="119">
        <v>0</v>
      </c>
      <c r="I328" s="120">
        <v>323</v>
      </c>
      <c r="J328" s="121">
        <f t="shared" ref="J328:J329" si="61">K328+L328</f>
        <v>56.070859416000012</v>
      </c>
      <c r="K328" s="120">
        <v>0</v>
      </c>
      <c r="L328" s="122">
        <f>G328*I328*N311*0.286</f>
        <v>56.070859416000012</v>
      </c>
      <c r="M328" s="45" t="s">
        <v>31</v>
      </c>
      <c r="N328" s="123">
        <v>558.94000000000005</v>
      </c>
      <c r="O328" s="124"/>
      <c r="P328" s="118"/>
      <c r="Q328" s="137">
        <f t="shared" ref="Q328:Q329" si="62">J328/G328</f>
        <v>280.35429708000004</v>
      </c>
    </row>
    <row r="329" spans="1:17" ht="31.5">
      <c r="A329" s="227"/>
      <c r="B329" s="241"/>
      <c r="C329" s="224"/>
      <c r="D329" s="51" t="s">
        <v>32</v>
      </c>
      <c r="E329" s="107" t="s">
        <v>33</v>
      </c>
      <c r="F329" s="95" t="s">
        <v>34</v>
      </c>
      <c r="G329" s="102">
        <v>8</v>
      </c>
      <c r="H329" s="102">
        <v>2.2999999999999998</v>
      </c>
      <c r="I329" s="103">
        <v>0</v>
      </c>
      <c r="J329" s="104">
        <f t="shared" si="61"/>
        <v>46.636271999999998</v>
      </c>
      <c r="K329" s="105">
        <f>G329*H329*N310</f>
        <v>46.636271999999998</v>
      </c>
      <c r="L329" s="104">
        <v>0</v>
      </c>
      <c r="M329" s="103"/>
      <c r="N329" s="102"/>
      <c r="O329" s="103"/>
      <c r="P329" s="102"/>
      <c r="Q329" s="106">
        <f t="shared" si="62"/>
        <v>5.8295339999999998</v>
      </c>
    </row>
    <row r="330" spans="1:17">
      <c r="A330" s="173"/>
      <c r="B330" s="174"/>
      <c r="C330" s="174"/>
      <c r="D330" s="74" t="s">
        <v>48</v>
      </c>
      <c r="E330" s="74"/>
      <c r="F330" s="48"/>
      <c r="G330" s="48"/>
      <c r="H330" s="48"/>
      <c r="I330" s="48"/>
      <c r="J330" s="175">
        <f>SUM(J328:J329)</f>
        <v>102.70713141600001</v>
      </c>
      <c r="K330" s="175">
        <f>SUM(K328:K329)</f>
        <v>46.636271999999998</v>
      </c>
      <c r="L330" s="175">
        <f>SUM(L328:L329)</f>
        <v>56.070859416000012</v>
      </c>
      <c r="M330" s="176"/>
      <c r="N330" s="176"/>
      <c r="O330" s="176"/>
      <c r="P330" s="177">
        <f>SUM(P328:P329)</f>
        <v>0</v>
      </c>
      <c r="Q330" s="176"/>
    </row>
    <row r="331" spans="1:17">
      <c r="A331" s="234" t="s">
        <v>161</v>
      </c>
      <c r="B331" s="235"/>
      <c r="C331" s="235"/>
      <c r="D331" s="235"/>
      <c r="E331" s="235"/>
      <c r="F331" s="235"/>
      <c r="G331" s="235"/>
      <c r="H331" s="235"/>
      <c r="I331" s="235"/>
      <c r="J331" s="235"/>
      <c r="K331" s="235"/>
      <c r="L331" s="235"/>
      <c r="M331" s="235"/>
      <c r="N331" s="235"/>
      <c r="O331" s="235"/>
      <c r="P331" s="235"/>
      <c r="Q331" s="236"/>
    </row>
    <row r="332" spans="1:17" ht="42">
      <c r="A332" s="226">
        <v>1</v>
      </c>
      <c r="B332" s="240" t="s">
        <v>162</v>
      </c>
      <c r="C332" s="223" t="s">
        <v>163</v>
      </c>
      <c r="D332" s="51" t="s">
        <v>28</v>
      </c>
      <c r="E332" s="94" t="s">
        <v>29</v>
      </c>
      <c r="F332" s="45" t="s">
        <v>30</v>
      </c>
      <c r="G332" s="118">
        <v>0.2</v>
      </c>
      <c r="H332" s="119">
        <v>0</v>
      </c>
      <c r="I332" s="120">
        <v>323</v>
      </c>
      <c r="J332" s="121">
        <f t="shared" ref="J332:J339" si="63">K332+L332</f>
        <v>56.070859416000012</v>
      </c>
      <c r="K332" s="120">
        <v>0</v>
      </c>
      <c r="L332" s="122">
        <f>G332*I332*N311*0.286</f>
        <v>56.070859416000012</v>
      </c>
      <c r="M332" s="45" t="s">
        <v>31</v>
      </c>
      <c r="N332" s="123">
        <v>558.94000000000005</v>
      </c>
      <c r="O332" s="124"/>
      <c r="P332" s="118"/>
      <c r="Q332" s="137">
        <f t="shared" ref="Q332:Q339" si="64">J332/G332</f>
        <v>280.35429708000004</v>
      </c>
    </row>
    <row r="333" spans="1:17" ht="31.5">
      <c r="A333" s="227"/>
      <c r="B333" s="241"/>
      <c r="C333" s="224"/>
      <c r="D333" s="51" t="s">
        <v>52</v>
      </c>
      <c r="E333" s="94" t="s">
        <v>53</v>
      </c>
      <c r="F333" s="95" t="s">
        <v>34</v>
      </c>
      <c r="G333" s="102">
        <v>10</v>
      </c>
      <c r="H333" s="102">
        <v>1.6</v>
      </c>
      <c r="I333" s="103">
        <v>0</v>
      </c>
      <c r="J333" s="104">
        <f t="shared" si="63"/>
        <v>40.553280000000001</v>
      </c>
      <c r="K333" s="105">
        <f>G333*H333*N310</f>
        <v>40.553280000000001</v>
      </c>
      <c r="L333" s="104">
        <v>0</v>
      </c>
      <c r="M333" s="103"/>
      <c r="N333" s="102"/>
      <c r="O333" s="103"/>
      <c r="P333" s="102"/>
      <c r="Q333" s="106">
        <f t="shared" si="64"/>
        <v>4.0553280000000003</v>
      </c>
    </row>
    <row r="334" spans="1:17" ht="31.5">
      <c r="A334" s="227"/>
      <c r="B334" s="241"/>
      <c r="C334" s="224"/>
      <c r="D334" s="8" t="s">
        <v>32</v>
      </c>
      <c r="E334" s="107" t="s">
        <v>33</v>
      </c>
      <c r="F334" s="95" t="s">
        <v>34</v>
      </c>
      <c r="G334" s="95">
        <v>8</v>
      </c>
      <c r="H334" s="95">
        <v>2.2999999999999998</v>
      </c>
      <c r="I334" s="95">
        <v>0</v>
      </c>
      <c r="J334" s="97">
        <f t="shared" si="63"/>
        <v>46.636271999999998</v>
      </c>
      <c r="K334" s="131">
        <f>G334*H334*N310</f>
        <v>46.636271999999998</v>
      </c>
      <c r="L334" s="97">
        <v>0</v>
      </c>
      <c r="M334" s="95"/>
      <c r="N334" s="95"/>
      <c r="O334" s="95"/>
      <c r="P334" s="95"/>
      <c r="Q334" s="112">
        <f t="shared" si="64"/>
        <v>5.8295339999999998</v>
      </c>
    </row>
    <row r="335" spans="1:17" ht="21">
      <c r="A335" s="227"/>
      <c r="B335" s="241"/>
      <c r="C335" s="224"/>
      <c r="D335" s="8" t="s">
        <v>35</v>
      </c>
      <c r="E335" s="94" t="s">
        <v>36</v>
      </c>
      <c r="F335" s="95" t="s">
        <v>34</v>
      </c>
      <c r="G335" s="95">
        <v>15</v>
      </c>
      <c r="H335" s="95">
        <v>1.41</v>
      </c>
      <c r="I335" s="95">
        <v>0</v>
      </c>
      <c r="J335" s="97">
        <f t="shared" si="63"/>
        <v>53.606366999999999</v>
      </c>
      <c r="K335" s="131">
        <f>G335*H335*N310</f>
        <v>53.606366999999999</v>
      </c>
      <c r="L335" s="97">
        <v>0</v>
      </c>
      <c r="M335" s="95"/>
      <c r="N335" s="95"/>
      <c r="O335" s="95"/>
      <c r="P335" s="95"/>
      <c r="Q335" s="112">
        <f t="shared" si="64"/>
        <v>3.5737578000000001</v>
      </c>
    </row>
    <row r="336" spans="1:17" ht="31.5">
      <c r="A336" s="227"/>
      <c r="B336" s="241"/>
      <c r="C336" s="224"/>
      <c r="D336" s="8" t="s">
        <v>39</v>
      </c>
      <c r="E336" s="94" t="s">
        <v>40</v>
      </c>
      <c r="F336" s="95" t="s">
        <v>34</v>
      </c>
      <c r="G336" s="95">
        <v>20</v>
      </c>
      <c r="H336" s="95">
        <v>3.1</v>
      </c>
      <c r="I336" s="95">
        <v>0</v>
      </c>
      <c r="J336" s="97">
        <f t="shared" si="63"/>
        <v>157.14395999999999</v>
      </c>
      <c r="K336" s="131">
        <f>G336*H336*N310</f>
        <v>157.14395999999999</v>
      </c>
      <c r="L336" s="97">
        <v>0</v>
      </c>
      <c r="M336" s="95"/>
      <c r="N336" s="95"/>
      <c r="O336" s="95"/>
      <c r="P336" s="95"/>
      <c r="Q336" s="112">
        <f t="shared" si="64"/>
        <v>7.8571979999999995</v>
      </c>
    </row>
    <row r="337" spans="1:17" ht="21">
      <c r="A337" s="227"/>
      <c r="B337" s="241"/>
      <c r="C337" s="224"/>
      <c r="D337" s="64" t="s">
        <v>41</v>
      </c>
      <c r="E337" s="63" t="s">
        <v>42</v>
      </c>
      <c r="F337" s="95" t="s">
        <v>43</v>
      </c>
      <c r="G337" s="103">
        <v>6</v>
      </c>
      <c r="H337" s="102">
        <v>0.4</v>
      </c>
      <c r="I337" s="103">
        <v>0</v>
      </c>
      <c r="J337" s="128">
        <f t="shared" si="63"/>
        <v>6.0829920000000008</v>
      </c>
      <c r="K337" s="105">
        <f>G337*H337*N310</f>
        <v>6.0829920000000008</v>
      </c>
      <c r="L337" s="104">
        <v>0</v>
      </c>
      <c r="M337" s="139"/>
      <c r="N337" s="64"/>
      <c r="O337" s="65"/>
      <c r="P337" s="64"/>
      <c r="Q337" s="40">
        <f t="shared" si="64"/>
        <v>1.0138320000000001</v>
      </c>
    </row>
    <row r="338" spans="1:17" ht="42">
      <c r="A338" s="227"/>
      <c r="B338" s="241"/>
      <c r="C338" s="224"/>
      <c r="D338" s="14" t="s">
        <v>44</v>
      </c>
      <c r="E338" s="41" t="s">
        <v>45</v>
      </c>
      <c r="F338" s="26" t="s">
        <v>30</v>
      </c>
      <c r="G338" s="27">
        <v>0.03</v>
      </c>
      <c r="H338" s="27">
        <v>0</v>
      </c>
      <c r="I338" s="28">
        <v>245</v>
      </c>
      <c r="J338" s="38">
        <v>4.25</v>
      </c>
      <c r="K338" s="42">
        <f>G338*H338*N322</f>
        <v>0</v>
      </c>
      <c r="L338" s="38">
        <f>R338*0.5</f>
        <v>0</v>
      </c>
      <c r="M338" s="28" t="s">
        <v>31</v>
      </c>
      <c r="N338" s="27">
        <v>283</v>
      </c>
      <c r="O338" s="28"/>
      <c r="P338" s="27"/>
      <c r="Q338" s="31">
        <f t="shared" si="64"/>
        <v>141.66666666666669</v>
      </c>
    </row>
    <row r="339" spans="1:17" ht="21">
      <c r="A339" s="228"/>
      <c r="B339" s="242"/>
      <c r="C339" s="225"/>
      <c r="D339" s="63" t="s">
        <v>46</v>
      </c>
      <c r="E339" s="41" t="s">
        <v>47</v>
      </c>
      <c r="F339" s="95" t="s">
        <v>34</v>
      </c>
      <c r="G339" s="103">
        <v>40</v>
      </c>
      <c r="H339" s="102">
        <v>0</v>
      </c>
      <c r="I339" s="103">
        <v>0.66</v>
      </c>
      <c r="J339" s="128">
        <f t="shared" si="63"/>
        <v>80.120304000000004</v>
      </c>
      <c r="K339" s="129">
        <v>0</v>
      </c>
      <c r="L339" s="128">
        <f>G339*I339*N311</f>
        <v>80.120304000000004</v>
      </c>
      <c r="M339" s="139"/>
      <c r="N339" s="64"/>
      <c r="O339" s="65"/>
      <c r="P339" s="64"/>
      <c r="Q339" s="40">
        <f t="shared" si="64"/>
        <v>2.0030076000000001</v>
      </c>
    </row>
    <row r="340" spans="1:17">
      <c r="A340" s="209" t="s">
        <v>48</v>
      </c>
      <c r="B340" s="210"/>
      <c r="C340" s="210"/>
      <c r="D340" s="211"/>
      <c r="E340" s="44"/>
      <c r="F340" s="45"/>
      <c r="G340" s="45"/>
      <c r="H340" s="45"/>
      <c r="I340" s="45"/>
      <c r="J340" s="46">
        <f>SUM(J332:J339)</f>
        <v>444.464034416</v>
      </c>
      <c r="K340" s="46">
        <f>SUM(K332:K339)</f>
        <v>304.02287100000001</v>
      </c>
      <c r="L340" s="46">
        <f>SUM(L332:L339)</f>
        <v>136.19116341600002</v>
      </c>
      <c r="M340" s="45"/>
      <c r="N340" s="45"/>
      <c r="O340" s="45"/>
      <c r="P340" s="46">
        <f>SUM(P332:P339)</f>
        <v>0</v>
      </c>
      <c r="Q340" s="48"/>
    </row>
    <row r="341" spans="1:17">
      <c r="A341" s="234" t="s">
        <v>164</v>
      </c>
      <c r="B341" s="235"/>
      <c r="C341" s="235"/>
      <c r="D341" s="235"/>
      <c r="E341" s="235"/>
      <c r="F341" s="235"/>
      <c r="G341" s="235"/>
      <c r="H341" s="235"/>
      <c r="I341" s="235"/>
      <c r="J341" s="235"/>
      <c r="K341" s="235"/>
      <c r="L341" s="235"/>
      <c r="M341" s="235"/>
      <c r="N341" s="235"/>
      <c r="O341" s="235"/>
      <c r="P341" s="235"/>
      <c r="Q341" s="236"/>
    </row>
    <row r="342" spans="1:17" ht="42">
      <c r="A342" s="226">
        <v>1</v>
      </c>
      <c r="B342" s="240" t="s">
        <v>162</v>
      </c>
      <c r="C342" s="223" t="s">
        <v>165</v>
      </c>
      <c r="D342" s="51" t="s">
        <v>28</v>
      </c>
      <c r="E342" s="94" t="s">
        <v>29</v>
      </c>
      <c r="F342" s="45" t="s">
        <v>30</v>
      </c>
      <c r="G342" s="118">
        <v>0.2</v>
      </c>
      <c r="H342" s="119">
        <v>0</v>
      </c>
      <c r="I342" s="120">
        <v>323</v>
      </c>
      <c r="J342" s="121">
        <f t="shared" ref="J342:J343" si="65">K342+L342</f>
        <v>56.070859416000012</v>
      </c>
      <c r="K342" s="120">
        <v>0</v>
      </c>
      <c r="L342" s="122">
        <f>G342*I342*N311*0.286</f>
        <v>56.070859416000012</v>
      </c>
      <c r="M342" s="45" t="s">
        <v>31</v>
      </c>
      <c r="N342" s="123">
        <v>558.94000000000005</v>
      </c>
      <c r="O342" s="124"/>
      <c r="P342" s="118"/>
      <c r="Q342" s="137">
        <f t="shared" ref="Q342:Q343" si="66">J342/G342</f>
        <v>280.35429708000004</v>
      </c>
    </row>
    <row r="343" spans="1:17" ht="31.5">
      <c r="A343" s="227"/>
      <c r="B343" s="241"/>
      <c r="C343" s="224"/>
      <c r="D343" s="51" t="s">
        <v>32</v>
      </c>
      <c r="E343" s="107" t="s">
        <v>33</v>
      </c>
      <c r="F343" s="95" t="s">
        <v>34</v>
      </c>
      <c r="G343" s="102">
        <v>10</v>
      </c>
      <c r="H343" s="102">
        <v>2.2999999999999998</v>
      </c>
      <c r="I343" s="103">
        <v>0</v>
      </c>
      <c r="J343" s="104">
        <f t="shared" si="65"/>
        <v>58.295340000000003</v>
      </c>
      <c r="K343" s="105">
        <f>G343*H343*N310</f>
        <v>58.295340000000003</v>
      </c>
      <c r="L343" s="104">
        <v>0</v>
      </c>
      <c r="M343" s="103"/>
      <c r="N343" s="102"/>
      <c r="O343" s="103"/>
      <c r="P343" s="102"/>
      <c r="Q343" s="106">
        <f t="shared" si="66"/>
        <v>5.8295340000000007</v>
      </c>
    </row>
    <row r="344" spans="1:17">
      <c r="A344" s="209" t="s">
        <v>48</v>
      </c>
      <c r="B344" s="210"/>
      <c r="C344" s="210"/>
      <c r="D344" s="211"/>
      <c r="E344" s="44"/>
      <c r="F344" s="45"/>
      <c r="G344" s="45"/>
      <c r="H344" s="45"/>
      <c r="I344" s="45"/>
      <c r="J344" s="46">
        <f>SUM(J342:J343)</f>
        <v>114.36619941600001</v>
      </c>
      <c r="K344" s="46">
        <f>SUM(K342:K343)</f>
        <v>58.295340000000003</v>
      </c>
      <c r="L344" s="46">
        <f>SUM(L342:L343)</f>
        <v>56.070859416000012</v>
      </c>
      <c r="M344" s="45"/>
      <c r="N344" s="45"/>
      <c r="O344" s="45"/>
      <c r="P344" s="46">
        <f>SUM(P342:P343)</f>
        <v>0</v>
      </c>
      <c r="Q344" s="48"/>
    </row>
    <row r="345" spans="1:17">
      <c r="A345" s="234" t="s">
        <v>166</v>
      </c>
      <c r="B345" s="235"/>
      <c r="C345" s="235"/>
      <c r="D345" s="235"/>
      <c r="E345" s="235"/>
      <c r="F345" s="235"/>
      <c r="G345" s="235"/>
      <c r="H345" s="235"/>
      <c r="I345" s="235"/>
      <c r="J345" s="235"/>
      <c r="K345" s="235"/>
      <c r="L345" s="235"/>
      <c r="M345" s="235"/>
      <c r="N345" s="235"/>
      <c r="O345" s="235"/>
      <c r="P345" s="235"/>
      <c r="Q345" s="236"/>
    </row>
    <row r="346" spans="1:17" ht="42">
      <c r="A346" s="226">
        <v>1</v>
      </c>
      <c r="B346" s="240" t="s">
        <v>167</v>
      </c>
      <c r="C346" s="223" t="s">
        <v>168</v>
      </c>
      <c r="D346" s="51" t="s">
        <v>28</v>
      </c>
      <c r="E346" s="94" t="s">
        <v>29</v>
      </c>
      <c r="F346" s="45" t="s">
        <v>30</v>
      </c>
      <c r="G346" s="118">
        <v>0.15</v>
      </c>
      <c r="H346" s="119">
        <v>0</v>
      </c>
      <c r="I346" s="120">
        <v>323</v>
      </c>
      <c r="J346" s="121">
        <f t="shared" ref="J346:J350" si="67">K346+L346</f>
        <v>42.053144561999993</v>
      </c>
      <c r="K346" s="120">
        <v>0</v>
      </c>
      <c r="L346" s="122">
        <f>G346*I346*N311*0.286</f>
        <v>42.053144561999993</v>
      </c>
      <c r="M346" s="45" t="s">
        <v>31</v>
      </c>
      <c r="N346" s="123">
        <v>558.94000000000005</v>
      </c>
      <c r="O346" s="124"/>
      <c r="P346" s="118"/>
      <c r="Q346" s="137">
        <f t="shared" ref="Q346:Q350" si="68">J346/G346</f>
        <v>280.35429707999998</v>
      </c>
    </row>
    <row r="347" spans="1:17" ht="31.5">
      <c r="A347" s="227"/>
      <c r="B347" s="241"/>
      <c r="C347" s="224"/>
      <c r="D347" s="8" t="s">
        <v>52</v>
      </c>
      <c r="E347" s="94" t="s">
        <v>53</v>
      </c>
      <c r="F347" s="95" t="s">
        <v>34</v>
      </c>
      <c r="G347" s="95">
        <v>15</v>
      </c>
      <c r="H347" s="95">
        <v>1.6</v>
      </c>
      <c r="I347" s="95">
        <v>0</v>
      </c>
      <c r="J347" s="97">
        <f t="shared" si="67"/>
        <v>60.829920000000001</v>
      </c>
      <c r="K347" s="131">
        <f>G347*H347*N310</f>
        <v>60.829920000000001</v>
      </c>
      <c r="L347" s="97">
        <v>0</v>
      </c>
      <c r="M347" s="95"/>
      <c r="N347" s="95"/>
      <c r="O347" s="95"/>
      <c r="P347" s="95"/>
      <c r="Q347" s="112">
        <f t="shared" si="68"/>
        <v>4.0553280000000003</v>
      </c>
    </row>
    <row r="348" spans="1:17" ht="21">
      <c r="A348" s="227"/>
      <c r="B348" s="241"/>
      <c r="C348" s="224"/>
      <c r="D348" s="8" t="s">
        <v>35</v>
      </c>
      <c r="E348" s="94" t="s">
        <v>36</v>
      </c>
      <c r="F348" s="95" t="s">
        <v>34</v>
      </c>
      <c r="G348" s="95">
        <v>10</v>
      </c>
      <c r="H348" s="95">
        <v>1.41</v>
      </c>
      <c r="I348" s="95">
        <v>0</v>
      </c>
      <c r="J348" s="97">
        <f t="shared" si="67"/>
        <v>35.737577999999999</v>
      </c>
      <c r="K348" s="131">
        <f>G348*H348*N310</f>
        <v>35.737577999999999</v>
      </c>
      <c r="L348" s="97">
        <v>0</v>
      </c>
      <c r="M348" s="95"/>
      <c r="N348" s="95"/>
      <c r="O348" s="95"/>
      <c r="P348" s="95"/>
      <c r="Q348" s="112">
        <f t="shared" si="68"/>
        <v>3.5737578000000001</v>
      </c>
    </row>
    <row r="349" spans="1:17" ht="21">
      <c r="A349" s="227"/>
      <c r="B349" s="241"/>
      <c r="C349" s="224"/>
      <c r="D349" s="64" t="s">
        <v>41</v>
      </c>
      <c r="E349" s="63" t="s">
        <v>42</v>
      </c>
      <c r="F349" s="95" t="s">
        <v>43</v>
      </c>
      <c r="G349" s="103">
        <v>10</v>
      </c>
      <c r="H349" s="102">
        <v>0.4</v>
      </c>
      <c r="I349" s="103">
        <v>0</v>
      </c>
      <c r="J349" s="128">
        <f t="shared" si="67"/>
        <v>10.13832</v>
      </c>
      <c r="K349" s="105">
        <f>G349*H349*N310</f>
        <v>10.13832</v>
      </c>
      <c r="L349" s="104">
        <v>0</v>
      </c>
      <c r="M349" s="139"/>
      <c r="N349" s="64"/>
      <c r="O349" s="65"/>
      <c r="P349" s="64"/>
      <c r="Q349" s="40">
        <f t="shared" si="68"/>
        <v>1.0138320000000001</v>
      </c>
    </row>
    <row r="350" spans="1:17" ht="21">
      <c r="A350" s="228"/>
      <c r="B350" s="242"/>
      <c r="C350" s="225"/>
      <c r="D350" s="63" t="s">
        <v>46</v>
      </c>
      <c r="E350" s="41" t="s">
        <v>47</v>
      </c>
      <c r="F350" s="95" t="s">
        <v>34</v>
      </c>
      <c r="G350" s="103">
        <v>15</v>
      </c>
      <c r="H350" s="102">
        <v>0</v>
      </c>
      <c r="I350" s="103">
        <v>0.66</v>
      </c>
      <c r="J350" s="128">
        <f t="shared" si="67"/>
        <v>30.045114000000002</v>
      </c>
      <c r="K350" s="129">
        <v>0</v>
      </c>
      <c r="L350" s="128">
        <f>G350*I350*N311</f>
        <v>30.045114000000002</v>
      </c>
      <c r="M350" s="139"/>
      <c r="N350" s="64"/>
      <c r="O350" s="65"/>
      <c r="P350" s="64"/>
      <c r="Q350" s="40">
        <f t="shared" si="68"/>
        <v>2.0030076000000001</v>
      </c>
    </row>
    <row r="351" spans="1:17">
      <c r="A351" s="209" t="s">
        <v>48</v>
      </c>
      <c r="B351" s="210"/>
      <c r="C351" s="210"/>
      <c r="D351" s="211"/>
      <c r="E351" s="44"/>
      <c r="F351" s="45"/>
      <c r="G351" s="45"/>
      <c r="H351" s="45"/>
      <c r="I351" s="45"/>
      <c r="J351" s="46">
        <f>SUM(J346:J350)</f>
        <v>178.80407656200001</v>
      </c>
      <c r="K351" s="47">
        <f>SUM(K346:K350)</f>
        <v>106.70581799999999</v>
      </c>
      <c r="L351" s="46">
        <f>SUM(L346:L350)</f>
        <v>72.098258561999998</v>
      </c>
      <c r="M351" s="45"/>
      <c r="N351" s="45"/>
      <c r="O351" s="45"/>
      <c r="P351" s="46">
        <f>SUM(P346:P350)</f>
        <v>0</v>
      </c>
      <c r="Q351" s="48"/>
    </row>
    <row r="352" spans="1:17">
      <c r="A352" s="229" t="s">
        <v>169</v>
      </c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1"/>
    </row>
    <row r="353" spans="1:17" ht="42">
      <c r="A353" s="226">
        <v>1</v>
      </c>
      <c r="B353" s="220" t="s">
        <v>170</v>
      </c>
      <c r="C353" s="223" t="s">
        <v>171</v>
      </c>
      <c r="D353" s="51" t="s">
        <v>28</v>
      </c>
      <c r="E353" s="94" t="s">
        <v>29</v>
      </c>
      <c r="F353" s="45" t="s">
        <v>30</v>
      </c>
      <c r="G353" s="118">
        <v>0.1</v>
      </c>
      <c r="H353" s="119">
        <v>0</v>
      </c>
      <c r="I353" s="120">
        <v>323</v>
      </c>
      <c r="J353" s="121">
        <f t="shared" ref="J353:J354" si="69">K353+L353</f>
        <v>28.035429708000006</v>
      </c>
      <c r="K353" s="120">
        <v>0</v>
      </c>
      <c r="L353" s="122">
        <f>G353*I353*N311*0.286</f>
        <v>28.035429708000006</v>
      </c>
      <c r="M353" s="45" t="s">
        <v>31</v>
      </c>
      <c r="N353" s="123">
        <v>558.94000000000005</v>
      </c>
      <c r="O353" s="124"/>
      <c r="P353" s="118"/>
      <c r="Q353" s="137">
        <f>J353/G353</f>
        <v>280.35429708000004</v>
      </c>
    </row>
    <row r="354" spans="1:17" ht="31.5">
      <c r="A354" s="227"/>
      <c r="B354" s="221"/>
      <c r="C354" s="224"/>
      <c r="D354" s="8" t="s">
        <v>32</v>
      </c>
      <c r="E354" s="107" t="s">
        <v>33</v>
      </c>
      <c r="F354" s="95" t="s">
        <v>34</v>
      </c>
      <c r="G354" s="95">
        <v>8</v>
      </c>
      <c r="H354" s="95">
        <v>2.2999999999999998</v>
      </c>
      <c r="I354" s="95">
        <v>0</v>
      </c>
      <c r="J354" s="97">
        <f t="shared" si="69"/>
        <v>46.636271999999998</v>
      </c>
      <c r="K354" s="131">
        <f>G354*H354*N310</f>
        <v>46.636271999999998</v>
      </c>
      <c r="L354" s="97">
        <v>0</v>
      </c>
      <c r="M354" s="95"/>
      <c r="N354" s="95"/>
      <c r="O354" s="95"/>
      <c r="P354" s="95"/>
      <c r="Q354" s="112">
        <f>J354/G354</f>
        <v>5.8295339999999998</v>
      </c>
    </row>
    <row r="355" spans="1:17">
      <c r="A355" s="209" t="s">
        <v>48</v>
      </c>
      <c r="B355" s="210"/>
      <c r="C355" s="210"/>
      <c r="D355" s="211"/>
      <c r="E355" s="44"/>
      <c r="F355" s="45"/>
      <c r="G355" s="45"/>
      <c r="H355" s="45"/>
      <c r="I355" s="45"/>
      <c r="J355" s="46">
        <f>SUM(J353:J354)</f>
        <v>74.671701708000001</v>
      </c>
      <c r="K355" s="46">
        <f>SUM(K353:K354)</f>
        <v>46.636271999999998</v>
      </c>
      <c r="L355" s="47">
        <f>SUM(L353:L354)</f>
        <v>28.035429708000006</v>
      </c>
      <c r="M355" s="45"/>
      <c r="N355" s="45"/>
      <c r="O355" s="45"/>
      <c r="P355" s="46">
        <f>SUM(P353:P354)</f>
        <v>0</v>
      </c>
      <c r="Q355" s="48"/>
    </row>
    <row r="356" spans="1:17">
      <c r="A356" s="209" t="s">
        <v>172</v>
      </c>
      <c r="B356" s="210"/>
      <c r="C356" s="210"/>
      <c r="D356" s="210"/>
      <c r="E356" s="210"/>
      <c r="F356" s="210"/>
      <c r="G356" s="210"/>
      <c r="H356" s="210"/>
      <c r="I356" s="210"/>
      <c r="J356" s="210"/>
      <c r="K356" s="210"/>
      <c r="L356" s="210"/>
      <c r="M356" s="210"/>
      <c r="N356" s="210"/>
      <c r="O356" s="210"/>
      <c r="P356" s="210"/>
      <c r="Q356" s="211"/>
    </row>
    <row r="357" spans="1:17" ht="42">
      <c r="A357" s="226">
        <v>1</v>
      </c>
      <c r="B357" s="220" t="s">
        <v>173</v>
      </c>
      <c r="C357" s="223" t="s">
        <v>174</v>
      </c>
      <c r="D357" s="51" t="s">
        <v>28</v>
      </c>
      <c r="E357" s="94" t="s">
        <v>29</v>
      </c>
      <c r="F357" s="45" t="s">
        <v>30</v>
      </c>
      <c r="G357" s="121">
        <v>0.1</v>
      </c>
      <c r="H357" s="119">
        <v>0</v>
      </c>
      <c r="I357" s="120">
        <v>323</v>
      </c>
      <c r="J357" s="121">
        <f t="shared" ref="J357:J358" si="70">K357+L357</f>
        <v>28.035429708000006</v>
      </c>
      <c r="K357" s="120">
        <v>0</v>
      </c>
      <c r="L357" s="122">
        <f>G357*I357*N311*0.286</f>
        <v>28.035429708000006</v>
      </c>
      <c r="M357" s="45" t="s">
        <v>31</v>
      </c>
      <c r="N357" s="123">
        <v>558.94000000000005</v>
      </c>
      <c r="O357" s="124"/>
      <c r="P357" s="118"/>
      <c r="Q357" s="137">
        <f>J357/G357</f>
        <v>280.35429708000004</v>
      </c>
    </row>
    <row r="358" spans="1:17" ht="21">
      <c r="A358" s="227"/>
      <c r="B358" s="221"/>
      <c r="C358" s="224"/>
      <c r="D358" s="8" t="s">
        <v>35</v>
      </c>
      <c r="E358" s="94" t="s">
        <v>36</v>
      </c>
      <c r="F358" s="95" t="s">
        <v>34</v>
      </c>
      <c r="G358" s="95">
        <v>5</v>
      </c>
      <c r="H358" s="95">
        <v>1.41</v>
      </c>
      <c r="I358" s="96">
        <v>0</v>
      </c>
      <c r="J358" s="97">
        <f t="shared" si="70"/>
        <v>17.868789</v>
      </c>
      <c r="K358" s="98">
        <f>G358*H358*N310</f>
        <v>17.868789</v>
      </c>
      <c r="L358" s="97">
        <v>0</v>
      </c>
      <c r="M358" s="96"/>
      <c r="N358" s="95"/>
      <c r="O358" s="96"/>
      <c r="P358" s="95"/>
      <c r="Q358" s="99">
        <f>J358/G358</f>
        <v>3.5737578000000001</v>
      </c>
    </row>
    <row r="359" spans="1:17">
      <c r="A359" s="208" t="s">
        <v>48</v>
      </c>
      <c r="B359" s="208"/>
      <c r="C359" s="208"/>
      <c r="D359" s="208"/>
      <c r="E359" s="74"/>
      <c r="F359" s="45"/>
      <c r="G359" s="45"/>
      <c r="H359" s="45"/>
      <c r="I359" s="45"/>
      <c r="J359" s="46">
        <f>SUM(J357:J358)</f>
        <v>45.904218708000002</v>
      </c>
      <c r="K359" s="47">
        <f>SUM(K357:K358)</f>
        <v>17.868789</v>
      </c>
      <c r="L359" s="47">
        <f>SUM(L357:L358)</f>
        <v>28.035429708000006</v>
      </c>
      <c r="M359" s="45"/>
      <c r="N359" s="45"/>
      <c r="O359" s="45"/>
      <c r="P359" s="46">
        <f>SUM(P357:P358)</f>
        <v>0</v>
      </c>
      <c r="Q359" s="48"/>
    </row>
    <row r="360" spans="1:17">
      <c r="A360" s="186" t="s">
        <v>175</v>
      </c>
      <c r="B360" s="186"/>
      <c r="C360" s="186"/>
      <c r="D360" s="186"/>
      <c r="E360" s="186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</row>
    <row r="361" spans="1:17" ht="96.75">
      <c r="A361" s="178">
        <v>1</v>
      </c>
      <c r="B361" s="179" t="s">
        <v>176</v>
      </c>
      <c r="C361" s="161" t="s">
        <v>177</v>
      </c>
      <c r="D361" s="51" t="s">
        <v>28</v>
      </c>
      <c r="E361" s="94" t="s">
        <v>29</v>
      </c>
      <c r="F361" s="45" t="s">
        <v>30</v>
      </c>
      <c r="G361" s="118">
        <v>0.1</v>
      </c>
      <c r="H361" s="119">
        <v>0</v>
      </c>
      <c r="I361" s="120">
        <v>323</v>
      </c>
      <c r="J361" s="121">
        <f t="shared" ref="J361" si="71">K361+L361</f>
        <v>28.035429708000006</v>
      </c>
      <c r="K361" s="120">
        <v>0</v>
      </c>
      <c r="L361" s="122">
        <f>G361*I361*N311*0.286</f>
        <v>28.035429708000006</v>
      </c>
      <c r="M361" s="45" t="s">
        <v>31</v>
      </c>
      <c r="N361" s="123">
        <v>558.94000000000005</v>
      </c>
      <c r="O361" s="124"/>
      <c r="P361" s="118"/>
      <c r="Q361" s="137">
        <f>J361/G361</f>
        <v>280.35429708000004</v>
      </c>
    </row>
    <row r="362" spans="1:17">
      <c r="A362" s="209" t="s">
        <v>48</v>
      </c>
      <c r="B362" s="210"/>
      <c r="C362" s="210"/>
      <c r="D362" s="211"/>
      <c r="E362" s="44"/>
      <c r="F362" s="45"/>
      <c r="G362" s="45"/>
      <c r="H362" s="45"/>
      <c r="I362" s="45"/>
      <c r="J362" s="46">
        <f>SUM(J361:J361)</f>
        <v>28.035429708000006</v>
      </c>
      <c r="K362" s="46">
        <f>SUM(K361:K361)</f>
        <v>0</v>
      </c>
      <c r="L362" s="47">
        <f>SUM(L361:L361)</f>
        <v>28.035429708000006</v>
      </c>
      <c r="M362" s="45"/>
      <c r="N362" s="45"/>
      <c r="O362" s="45"/>
      <c r="P362" s="46">
        <f>SUM(P361:P361)</f>
        <v>0</v>
      </c>
      <c r="Q362" s="48"/>
    </row>
    <row r="363" spans="1:17">
      <c r="A363" s="247" t="s">
        <v>72</v>
      </c>
      <c r="B363" s="247"/>
      <c r="C363" s="247"/>
      <c r="D363" s="247"/>
      <c r="E363" s="81"/>
      <c r="F363" s="81"/>
      <c r="G363" s="81"/>
      <c r="H363" s="81"/>
      <c r="I363" s="81"/>
      <c r="J363" s="180">
        <f>J362+J359+J355+J351+J344+J340+J330+J326</f>
        <v>1281.43932735</v>
      </c>
      <c r="K363" s="180">
        <f>K362+K359+K355+K351+K344+K340+K330+K326</f>
        <v>743.64577199999997</v>
      </c>
      <c r="L363" s="180">
        <f>L362+L359+L355+L351+L344+L340+L330+L326</f>
        <v>530.71355535000009</v>
      </c>
      <c r="M363" s="181"/>
      <c r="N363" s="181"/>
      <c r="O363" s="181"/>
      <c r="P363" s="180">
        <f>P362+P359+P355+P351+P344+P340+P330+P326</f>
        <v>0</v>
      </c>
      <c r="Q363" s="81"/>
    </row>
    <row r="364" spans="1:17">
      <c r="A364" s="182"/>
      <c r="B364" s="182"/>
      <c r="C364" s="182"/>
      <c r="D364" s="182"/>
      <c r="E364" s="88"/>
      <c r="F364" s="88"/>
      <c r="G364" s="88"/>
      <c r="H364" s="88"/>
      <c r="I364" s="88"/>
      <c r="J364" s="183"/>
      <c r="K364" s="183"/>
      <c r="L364" s="183"/>
      <c r="M364" s="184"/>
      <c r="N364" s="184"/>
      <c r="O364" s="184"/>
      <c r="P364" s="183"/>
      <c r="Q364" s="88"/>
    </row>
    <row r="365" spans="1:17">
      <c r="A365" s="185"/>
      <c r="B365" s="247" t="s">
        <v>178</v>
      </c>
      <c r="C365" s="247"/>
      <c r="D365" s="247"/>
      <c r="E365" s="81"/>
      <c r="F365" s="81"/>
      <c r="G365" s="81"/>
      <c r="H365" s="81"/>
      <c r="I365" s="81"/>
      <c r="J365" s="180">
        <f>J363+J306+J224+J142+J101+J71</f>
        <v>8791.4791824908007</v>
      </c>
      <c r="K365" s="180"/>
      <c r="L365" s="180"/>
      <c r="M365" s="181"/>
      <c r="N365" s="181"/>
      <c r="O365" s="181"/>
      <c r="P365" s="180"/>
      <c r="Q365" s="81"/>
    </row>
    <row r="366" spans="1:17">
      <c r="A366" s="185"/>
      <c r="B366" s="282" t="s">
        <v>179</v>
      </c>
      <c r="C366" s="283"/>
      <c r="D366" s="284"/>
      <c r="E366" s="81"/>
      <c r="F366" s="81"/>
      <c r="G366" s="81"/>
      <c r="H366" s="81"/>
      <c r="I366" s="81"/>
      <c r="J366" s="180">
        <f>J365*0.11</f>
        <v>967.06271007398811</v>
      </c>
      <c r="K366" s="180"/>
      <c r="L366" s="180"/>
      <c r="M366" s="181"/>
      <c r="N366" s="181"/>
      <c r="O366" s="181"/>
      <c r="P366" s="180"/>
      <c r="Q366" s="81"/>
    </row>
    <row r="367" spans="1:17">
      <c r="A367" s="185"/>
      <c r="B367" s="282" t="s">
        <v>180</v>
      </c>
      <c r="C367" s="283"/>
      <c r="D367" s="284"/>
      <c r="E367" s="81"/>
      <c r="F367" s="81"/>
      <c r="G367" s="81"/>
      <c r="H367" s="81"/>
      <c r="I367" s="81"/>
      <c r="J367" s="180">
        <f>J365+J366</f>
        <v>9758.5418925647882</v>
      </c>
      <c r="K367" s="180"/>
      <c r="L367" s="180"/>
      <c r="M367" s="181"/>
      <c r="N367" s="181"/>
      <c r="O367" s="181"/>
      <c r="P367" s="180"/>
      <c r="Q367" s="81"/>
    </row>
    <row r="368" spans="1:17">
      <c r="A368" s="185"/>
      <c r="B368" s="282" t="s">
        <v>181</v>
      </c>
      <c r="C368" s="283"/>
      <c r="D368" s="284"/>
      <c r="E368" s="81"/>
      <c r="F368" s="81"/>
      <c r="G368" s="81"/>
      <c r="H368" s="81"/>
      <c r="I368" s="81"/>
      <c r="J368" s="180">
        <f>J367*0.2</f>
        <v>1951.7083785129578</v>
      </c>
      <c r="K368" s="180"/>
      <c r="L368" s="180"/>
      <c r="M368" s="181"/>
      <c r="N368" s="181"/>
      <c r="O368" s="181"/>
      <c r="P368" s="180"/>
      <c r="Q368" s="81"/>
    </row>
    <row r="369" spans="1:17">
      <c r="A369" s="185"/>
      <c r="B369" s="282" t="s">
        <v>72</v>
      </c>
      <c r="C369" s="283"/>
      <c r="D369" s="284"/>
      <c r="E369" s="81"/>
      <c r="F369" s="81"/>
      <c r="G369" s="81"/>
      <c r="H369" s="81"/>
      <c r="I369" s="81"/>
      <c r="J369" s="180">
        <f>J367+J368</f>
        <v>11710.250271077746</v>
      </c>
      <c r="K369" s="180"/>
      <c r="L369" s="180"/>
      <c r="M369" s="181"/>
      <c r="N369" s="181"/>
      <c r="O369" s="181"/>
      <c r="P369" s="180"/>
      <c r="Q369" s="81"/>
    </row>
    <row r="370" spans="1:17">
      <c r="A370" s="88"/>
      <c r="B370" s="88"/>
      <c r="C370" s="88"/>
      <c r="D370" s="158"/>
      <c r="E370" s="158"/>
      <c r="F370" s="158"/>
      <c r="G370" s="88"/>
      <c r="H370" s="88"/>
      <c r="I370" s="88"/>
      <c r="J370" s="88"/>
      <c r="K370" s="88"/>
      <c r="L370" s="88"/>
      <c r="M370" s="88"/>
      <c r="N370" s="88"/>
    </row>
    <row r="371" spans="1:17">
      <c r="A371" s="88"/>
      <c r="B371" s="88"/>
      <c r="C371" s="88"/>
      <c r="D371" s="158"/>
      <c r="E371" s="158"/>
      <c r="F371" s="158"/>
      <c r="G371" s="88"/>
      <c r="H371" s="88"/>
      <c r="I371" s="88"/>
      <c r="J371" s="88"/>
      <c r="K371" s="88"/>
      <c r="L371" s="88"/>
      <c r="M371" s="88"/>
      <c r="N371" s="88"/>
    </row>
  </sheetData>
  <mergeCells count="335">
    <mergeCell ref="B368:D368"/>
    <mergeCell ref="B369:D369"/>
    <mergeCell ref="A357:A358"/>
    <mergeCell ref="B357:B358"/>
    <mergeCell ref="C357:C358"/>
    <mergeCell ref="A359:D359"/>
    <mergeCell ref="A360:Q360"/>
    <mergeCell ref="A362:D362"/>
    <mergeCell ref="A346:A350"/>
    <mergeCell ref="B346:B350"/>
    <mergeCell ref="C346:C350"/>
    <mergeCell ref="A351:D351"/>
    <mergeCell ref="A352:Q352"/>
    <mergeCell ref="A353:A354"/>
    <mergeCell ref="B353:B354"/>
    <mergeCell ref="C353:C354"/>
    <mergeCell ref="B366:D366"/>
    <mergeCell ref="B367:D367"/>
    <mergeCell ref="C332:C339"/>
    <mergeCell ref="A340:D340"/>
    <mergeCell ref="A341:Q341"/>
    <mergeCell ref="A342:A343"/>
    <mergeCell ref="B342:B343"/>
    <mergeCell ref="C342:C343"/>
    <mergeCell ref="B318:B325"/>
    <mergeCell ref="C318:C325"/>
    <mergeCell ref="A327:Q327"/>
    <mergeCell ref="A328:A329"/>
    <mergeCell ref="B328:B329"/>
    <mergeCell ref="C328:C329"/>
    <mergeCell ref="A305:D305"/>
    <mergeCell ref="A306:D306"/>
    <mergeCell ref="A308:Q308"/>
    <mergeCell ref="A309:Q309"/>
    <mergeCell ref="A310:E310"/>
    <mergeCell ref="A312:A315"/>
    <mergeCell ref="B312:B315"/>
    <mergeCell ref="D312:D315"/>
    <mergeCell ref="F312:F315"/>
    <mergeCell ref="G312:G315"/>
    <mergeCell ref="H312:I312"/>
    <mergeCell ref="J312:P312"/>
    <mergeCell ref="Q312:Q315"/>
    <mergeCell ref="H313:H315"/>
    <mergeCell ref="I313:I315"/>
    <mergeCell ref="J313:J315"/>
    <mergeCell ref="K313:K315"/>
    <mergeCell ref="L313:L315"/>
    <mergeCell ref="M313:P313"/>
    <mergeCell ref="M314:M315"/>
    <mergeCell ref="A252:D252"/>
    <mergeCell ref="A253:Q253"/>
    <mergeCell ref="A254:A262"/>
    <mergeCell ref="B254:B262"/>
    <mergeCell ref="C254:C262"/>
    <mergeCell ref="A263:D263"/>
    <mergeCell ref="O232:P232"/>
    <mergeCell ref="A235:Q235"/>
    <mergeCell ref="A236:A245"/>
    <mergeCell ref="B236:B245"/>
    <mergeCell ref="C236:C245"/>
    <mergeCell ref="A246:D246"/>
    <mergeCell ref="A230:A233"/>
    <mergeCell ref="B230:B233"/>
    <mergeCell ref="C230:C233"/>
    <mergeCell ref="D230:D233"/>
    <mergeCell ref="E230:E233"/>
    <mergeCell ref="F230:F233"/>
    <mergeCell ref="A247:Q247"/>
    <mergeCell ref="A248:A251"/>
    <mergeCell ref="B248:B251"/>
    <mergeCell ref="C248:C251"/>
    <mergeCell ref="G230:G233"/>
    <mergeCell ref="J230:P230"/>
    <mergeCell ref="Q230:Q233"/>
    <mergeCell ref="H231:H233"/>
    <mergeCell ref="I231:I233"/>
    <mergeCell ref="J231:J233"/>
    <mergeCell ref="K231:K233"/>
    <mergeCell ref="L231:L233"/>
    <mergeCell ref="M231:P231"/>
    <mergeCell ref="M232:M233"/>
    <mergeCell ref="N232:N233"/>
    <mergeCell ref="H230:I230"/>
    <mergeCell ref="A200:D200"/>
    <mergeCell ref="A201:Q201"/>
    <mergeCell ref="A202:A205"/>
    <mergeCell ref="B202:B205"/>
    <mergeCell ref="C202:C205"/>
    <mergeCell ref="A206:D206"/>
    <mergeCell ref="A188:D188"/>
    <mergeCell ref="A189:Q189"/>
    <mergeCell ref="A190:A193"/>
    <mergeCell ref="B190:B193"/>
    <mergeCell ref="C190:C193"/>
    <mergeCell ref="A194:D194"/>
    <mergeCell ref="A195:Q195"/>
    <mergeCell ref="A196:A199"/>
    <mergeCell ref="B196:B199"/>
    <mergeCell ref="C196:C199"/>
    <mergeCell ref="A144:Q144"/>
    <mergeCell ref="A145:Q145"/>
    <mergeCell ref="A146:E146"/>
    <mergeCell ref="A147:E147"/>
    <mergeCell ref="A148:A151"/>
    <mergeCell ref="B148:B151"/>
    <mergeCell ref="C148:C151"/>
    <mergeCell ref="D148:D151"/>
    <mergeCell ref="E148:E151"/>
    <mergeCell ref="F148:F151"/>
    <mergeCell ref="J148:P148"/>
    <mergeCell ref="Q148:Q151"/>
    <mergeCell ref="H149:H151"/>
    <mergeCell ref="I149:I151"/>
    <mergeCell ref="J149:J151"/>
    <mergeCell ref="K149:K151"/>
    <mergeCell ref="L149:L151"/>
    <mergeCell ref="M149:P149"/>
    <mergeCell ref="M150:M151"/>
    <mergeCell ref="N150:N151"/>
    <mergeCell ref="O150:P150"/>
    <mergeCell ref="A132:Q132"/>
    <mergeCell ref="A133:A141"/>
    <mergeCell ref="B133:B141"/>
    <mergeCell ref="C133:C141"/>
    <mergeCell ref="A142:D142"/>
    <mergeCell ref="J127:P127"/>
    <mergeCell ref="Q127:Q130"/>
    <mergeCell ref="H128:H130"/>
    <mergeCell ref="I128:I130"/>
    <mergeCell ref="J128:J130"/>
    <mergeCell ref="K128:K130"/>
    <mergeCell ref="L128:L130"/>
    <mergeCell ref="M128:P128"/>
    <mergeCell ref="M129:M130"/>
    <mergeCell ref="N129:N130"/>
    <mergeCell ref="A123:Q123"/>
    <mergeCell ref="A124:Q124"/>
    <mergeCell ref="A125:E125"/>
    <mergeCell ref="A126:E126"/>
    <mergeCell ref="A127:A130"/>
    <mergeCell ref="B127:B130"/>
    <mergeCell ref="C127:C130"/>
    <mergeCell ref="D127:D130"/>
    <mergeCell ref="E127:E130"/>
    <mergeCell ref="F127:F130"/>
    <mergeCell ref="G127:G130"/>
    <mergeCell ref="H127:I127"/>
    <mergeCell ref="O129:P129"/>
    <mergeCell ref="Q78:Q81"/>
    <mergeCell ref="H79:H81"/>
    <mergeCell ref="I79:I81"/>
    <mergeCell ref="J79:J81"/>
    <mergeCell ref="K79:K81"/>
    <mergeCell ref="L79:L81"/>
    <mergeCell ref="M79:P79"/>
    <mergeCell ref="M80:M81"/>
    <mergeCell ref="N80:N81"/>
    <mergeCell ref="O80:P80"/>
    <mergeCell ref="A70:D70"/>
    <mergeCell ref="A71:D71"/>
    <mergeCell ref="A73:D73"/>
    <mergeCell ref="A74:Q74"/>
    <mergeCell ref="A75:Q75"/>
    <mergeCell ref="A76:E76"/>
    <mergeCell ref="A51:A58"/>
    <mergeCell ref="B51:B58"/>
    <mergeCell ref="C51:C58"/>
    <mergeCell ref="A59:D59"/>
    <mergeCell ref="A60:Q60"/>
    <mergeCell ref="A62:D62"/>
    <mergeCell ref="A41:A42"/>
    <mergeCell ref="B41:B42"/>
    <mergeCell ref="C41:C42"/>
    <mergeCell ref="A43:D43"/>
    <mergeCell ref="A44:Q44"/>
    <mergeCell ref="A45:A48"/>
    <mergeCell ref="B45:B48"/>
    <mergeCell ref="C45:C48"/>
    <mergeCell ref="A31:A35"/>
    <mergeCell ref="B31:B35"/>
    <mergeCell ref="C31:C35"/>
    <mergeCell ref="A36:D36"/>
    <mergeCell ref="A37:Q37"/>
    <mergeCell ref="A38:A40"/>
    <mergeCell ref="B38:B40"/>
    <mergeCell ref="C38:C40"/>
    <mergeCell ref="A11:A18"/>
    <mergeCell ref="B11:B18"/>
    <mergeCell ref="C11:C18"/>
    <mergeCell ref="G5:G8"/>
    <mergeCell ref="H5:I5"/>
    <mergeCell ref="J5:P5"/>
    <mergeCell ref="Q5:Q8"/>
    <mergeCell ref="H6:H8"/>
    <mergeCell ref="I6:I8"/>
    <mergeCell ref="J6:J8"/>
    <mergeCell ref="K6:K8"/>
    <mergeCell ref="L6:L8"/>
    <mergeCell ref="M6:P6"/>
    <mergeCell ref="A1:Q1"/>
    <mergeCell ref="A2:Q2"/>
    <mergeCell ref="A3:E3"/>
    <mergeCell ref="A4:E4"/>
    <mergeCell ref="A5:A8"/>
    <mergeCell ref="B5:B8"/>
    <mergeCell ref="C5:C8"/>
    <mergeCell ref="A363:D363"/>
    <mergeCell ref="B365:D365"/>
    <mergeCell ref="A355:D355"/>
    <mergeCell ref="A356:Q356"/>
    <mergeCell ref="A344:D344"/>
    <mergeCell ref="A345:Q345"/>
    <mergeCell ref="A331:Q331"/>
    <mergeCell ref="A332:A339"/>
    <mergeCell ref="B332:B339"/>
    <mergeCell ref="N314:N315"/>
    <mergeCell ref="O314:P314"/>
    <mergeCell ref="A317:Q317"/>
    <mergeCell ref="A318:A325"/>
    <mergeCell ref="B298:B301"/>
    <mergeCell ref="C298:C301"/>
    <mergeCell ref="A302:D302"/>
    <mergeCell ref="A303:Q303"/>
    <mergeCell ref="A297:Q297"/>
    <mergeCell ref="A298:A301"/>
    <mergeCell ref="A282:Q282"/>
    <mergeCell ref="A283:A287"/>
    <mergeCell ref="B283:B287"/>
    <mergeCell ref="C283:C287"/>
    <mergeCell ref="B265:B272"/>
    <mergeCell ref="C265:C272"/>
    <mergeCell ref="A264:Q264"/>
    <mergeCell ref="A265:A272"/>
    <mergeCell ref="A288:D288"/>
    <mergeCell ref="A289:Q289"/>
    <mergeCell ref="A290:A295"/>
    <mergeCell ref="B290:B295"/>
    <mergeCell ref="C290:C295"/>
    <mergeCell ref="A296:D296"/>
    <mergeCell ref="A273:D273"/>
    <mergeCell ref="A274:Q274"/>
    <mergeCell ref="A275:A280"/>
    <mergeCell ref="B275:B280"/>
    <mergeCell ref="C275:C280"/>
    <mergeCell ref="A281:D281"/>
    <mergeCell ref="A227:Q227"/>
    <mergeCell ref="A228:E228"/>
    <mergeCell ref="A215:Q215"/>
    <mergeCell ref="A216:A219"/>
    <mergeCell ref="B216:B219"/>
    <mergeCell ref="C216:C219"/>
    <mergeCell ref="B208:B209"/>
    <mergeCell ref="C208:C209"/>
    <mergeCell ref="A207:Q207"/>
    <mergeCell ref="A208:A209"/>
    <mergeCell ref="A220:D220"/>
    <mergeCell ref="A221:Q221"/>
    <mergeCell ref="A223:D223"/>
    <mergeCell ref="A224:D224"/>
    <mergeCell ref="A226:Q226"/>
    <mergeCell ref="A210:D210"/>
    <mergeCell ref="A211:Q211"/>
    <mergeCell ref="A212:A213"/>
    <mergeCell ref="B212:B213"/>
    <mergeCell ref="C212:C213"/>
    <mergeCell ref="A214:D214"/>
    <mergeCell ref="B184:B187"/>
    <mergeCell ref="C184:C187"/>
    <mergeCell ref="A183:Q183"/>
    <mergeCell ref="A184:A187"/>
    <mergeCell ref="A164:Q164"/>
    <mergeCell ref="A165:A172"/>
    <mergeCell ref="B165:B172"/>
    <mergeCell ref="C165:C172"/>
    <mergeCell ref="G148:G151"/>
    <mergeCell ref="H148:I148"/>
    <mergeCell ref="A173:D173"/>
    <mergeCell ref="A174:Q174"/>
    <mergeCell ref="A175:A181"/>
    <mergeCell ref="B175:B181"/>
    <mergeCell ref="C175:C181"/>
    <mergeCell ref="A182:D182"/>
    <mergeCell ref="A153:Q153"/>
    <mergeCell ref="A154:A162"/>
    <mergeCell ref="B154:B162"/>
    <mergeCell ref="C154:C162"/>
    <mergeCell ref="A163:D163"/>
    <mergeCell ref="A100:D100"/>
    <mergeCell ref="A101:D101"/>
    <mergeCell ref="A102:D102"/>
    <mergeCell ref="B78:B81"/>
    <mergeCell ref="C78:C81"/>
    <mergeCell ref="D78:D81"/>
    <mergeCell ref="E78:E81"/>
    <mergeCell ref="F78:F81"/>
    <mergeCell ref="G78:G81"/>
    <mergeCell ref="A93:A95"/>
    <mergeCell ref="B93:B95"/>
    <mergeCell ref="C93:C95"/>
    <mergeCell ref="A96:D96"/>
    <mergeCell ref="A97:Q97"/>
    <mergeCell ref="A98:A99"/>
    <mergeCell ref="B98:B99"/>
    <mergeCell ref="C98:C99"/>
    <mergeCell ref="A83:Q83"/>
    <mergeCell ref="A84:A90"/>
    <mergeCell ref="B84:B90"/>
    <mergeCell ref="C84:C90"/>
    <mergeCell ref="A91:D91"/>
    <mergeCell ref="A92:Q92"/>
    <mergeCell ref="A30:Q30"/>
    <mergeCell ref="D5:D8"/>
    <mergeCell ref="E5:E8"/>
    <mergeCell ref="F5:F8"/>
    <mergeCell ref="A77:E77"/>
    <mergeCell ref="A78:A81"/>
    <mergeCell ref="H78:I78"/>
    <mergeCell ref="J78:P78"/>
    <mergeCell ref="A63:Q63"/>
    <mergeCell ref="A64:A69"/>
    <mergeCell ref="B64:B69"/>
    <mergeCell ref="C64:C69"/>
    <mergeCell ref="A49:D49"/>
    <mergeCell ref="A50:Q50"/>
    <mergeCell ref="A19:D19"/>
    <mergeCell ref="A20:Q20"/>
    <mergeCell ref="A21:A28"/>
    <mergeCell ref="B21:B28"/>
    <mergeCell ref="C21:C28"/>
    <mergeCell ref="A29:D29"/>
    <mergeCell ref="M7:M8"/>
    <mergeCell ref="N7:N8"/>
    <mergeCell ref="O7:P7"/>
    <mergeCell ref="A10:Q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2026-02-25T06:29:12Z</dcterms:created>
  <dcterms:modified xsi:type="dcterms:W3CDTF">2026-02-26T13:21:23Z</dcterms:modified>
</cp:coreProperties>
</file>