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vak restore\DESKTOP_2020\DALAR\JRAGITs\"/>
    </mc:Choice>
  </mc:AlternateContent>
  <bookViews>
    <workbookView xWindow="0" yWindow="0" windowWidth="28800" windowHeight="12330" activeTab="3"/>
  </bookViews>
  <sheets>
    <sheet name="Տվյալներ" sheetId="1" r:id="rId1"/>
    <sheet name="Բացատրագիր" sheetId="5" r:id="rId2"/>
    <sheet name="Ամփոփ" sheetId="7" r:id="rId3"/>
    <sheet name="Ոռոգման ցանց" sheetId="6" r:id="rId4"/>
  </sheets>
  <definedNames>
    <definedName name="_xlnm.Print_Area" localSheetId="2">Ամփոփ!$A$1:$H$27</definedName>
    <definedName name="_xlnm.Print_Area" localSheetId="1">Բացատրագիր!$A$1:$Q$20</definedName>
  </definedNames>
  <calcPr calcId="162913"/>
</workbook>
</file>

<file path=xl/calcChain.xml><?xml version="1.0" encoding="utf-8"?>
<calcChain xmlns="http://schemas.openxmlformats.org/spreadsheetml/2006/main">
  <c r="P22" i="6" l="1"/>
  <c r="E15" i="6" l="1"/>
  <c r="M15" i="6" s="1"/>
  <c r="H10" i="6"/>
  <c r="F10" i="6"/>
  <c r="E10" i="6"/>
  <c r="E9" i="6"/>
  <c r="M9" i="6" s="1"/>
  <c r="F7" i="6"/>
  <c r="E8" i="6" s="1"/>
  <c r="M13" i="6" l="1"/>
  <c r="M12" i="6"/>
  <c r="M11" i="6"/>
  <c r="M10" i="6"/>
  <c r="M14" i="6"/>
  <c r="E17" i="6"/>
  <c r="M16" i="6"/>
  <c r="M17" i="6" l="1"/>
  <c r="M18" i="6"/>
  <c r="B1" i="7" l="1"/>
  <c r="E7" i="7"/>
  <c r="E9" i="7" s="1"/>
  <c r="E10" i="7" s="1"/>
  <c r="F7" i="7"/>
  <c r="F9" i="7" s="1"/>
  <c r="F10" i="7" s="1"/>
  <c r="F11" i="7" s="1"/>
  <c r="G7" i="7"/>
  <c r="G9" i="7" s="1"/>
  <c r="G10" i="7" s="1"/>
  <c r="G11" i="7" s="1"/>
  <c r="D19" i="7"/>
  <c r="E19" i="7"/>
  <c r="F19" i="7"/>
  <c r="F1" i="6"/>
  <c r="F2" i="6"/>
  <c r="B3" i="6"/>
  <c r="I8" i="6" l="1"/>
  <c r="I15" i="6"/>
  <c r="I17" i="6"/>
  <c r="I19" i="6"/>
  <c r="I9" i="6"/>
  <c r="I10" i="6"/>
  <c r="G17" i="6"/>
  <c r="G19" i="6"/>
  <c r="G8" i="6"/>
  <c r="G9" i="6"/>
  <c r="G10" i="6"/>
  <c r="O10" i="6" s="1"/>
  <c r="G15" i="6"/>
  <c r="F13" i="7"/>
  <c r="F14" i="7" s="1"/>
  <c r="F15" i="7" s="1"/>
  <c r="F20" i="7" s="1"/>
  <c r="G13" i="7"/>
  <c r="G14" i="7" s="1"/>
  <c r="G15" i="7" s="1"/>
  <c r="E11" i="7"/>
  <c r="M15" i="5"/>
  <c r="M14" i="5"/>
  <c r="I7" i="5"/>
  <c r="A5" i="5"/>
  <c r="O19" i="6" l="1"/>
  <c r="P19" i="6" s="1"/>
  <c r="P10" i="6"/>
  <c r="O15" i="6"/>
  <c r="P15" i="6" s="1"/>
  <c r="O17" i="6"/>
  <c r="P17" i="6" s="1"/>
  <c r="O8" i="6"/>
  <c r="P8" i="6" s="1"/>
  <c r="O9" i="6"/>
  <c r="P9" i="6" s="1"/>
  <c r="F22" i="7"/>
  <c r="F23" i="7" s="1"/>
  <c r="F24" i="7" s="1"/>
  <c r="E13" i="7"/>
  <c r="E14" i="7" s="1"/>
  <c r="E15" i="7" s="1"/>
  <c r="E20" i="7" s="1"/>
  <c r="P20" i="6" l="1"/>
  <c r="F25" i="7"/>
  <c r="F26" i="7" s="1"/>
  <c r="E22" i="7"/>
  <c r="E23" i="7" s="1"/>
  <c r="E24" i="7" s="1"/>
  <c r="E25" i="7" l="1"/>
  <c r="E26" i="7" s="1"/>
  <c r="Q7" i="6" l="1"/>
  <c r="P23" i="6"/>
  <c r="P24" i="6" s="1"/>
  <c r="P25" i="6" s="1"/>
  <c r="P26" i="6" s="1"/>
  <c r="P27" i="6" s="1"/>
  <c r="P28" i="6" s="1"/>
  <c r="D6" i="7" l="1"/>
  <c r="H6" i="7" s="1"/>
  <c r="H7" i="7" s="1"/>
  <c r="P29" i="6"/>
  <c r="P30" i="6" s="1"/>
  <c r="D7" i="7" l="1"/>
  <c r="D9" i="7" s="1"/>
  <c r="H9" i="7" s="1"/>
  <c r="H27" i="7" s="1"/>
  <c r="D10" i="7" l="1"/>
  <c r="D11" i="7" s="1"/>
  <c r="D13" i="7" s="1"/>
  <c r="H13" i="7" s="1"/>
  <c r="H10" i="7"/>
  <c r="H11" i="7" s="1"/>
  <c r="D14" i="7" l="1"/>
  <c r="D15" i="7" s="1"/>
  <c r="D20" i="7" s="1"/>
  <c r="D22" i="7" s="1"/>
  <c r="D23" i="7" s="1"/>
  <c r="D24" i="7" s="1"/>
  <c r="D25" i="7" s="1"/>
  <c r="D26" i="7" s="1"/>
  <c r="H14" i="7" l="1"/>
  <c r="H15" i="7" s="1"/>
  <c r="G18" i="7" s="1"/>
  <c r="H18" i="7" s="1"/>
  <c r="G17" i="7" l="1"/>
  <c r="G19" i="7" s="1"/>
  <c r="G20" i="7" s="1"/>
  <c r="G22" i="7" s="1"/>
  <c r="G23" i="7" s="1"/>
  <c r="G24" i="7" s="1"/>
  <c r="G25" i="7" s="1"/>
  <c r="G26" i="7" s="1"/>
  <c r="H17" i="7" l="1"/>
  <c r="H19" i="7" s="1"/>
  <c r="H20" i="7" s="1"/>
  <c r="H22" i="7" s="1"/>
  <c r="H23" i="7" s="1"/>
  <c r="H24" i="7" s="1"/>
  <c r="H25" i="7" s="1"/>
  <c r="H26" i="7" s="1"/>
  <c r="G1" i="7" s="1"/>
  <c r="P32" i="6" s="1"/>
</calcChain>
</file>

<file path=xl/sharedStrings.xml><?xml version="1.0" encoding="utf-8"?>
<sst xmlns="http://schemas.openxmlformats.org/spreadsheetml/2006/main" count="137" uniqueCount="114">
  <si>
    <t>Միջին  աշխատավարձի  չափը</t>
  </si>
  <si>
    <t>դրամ։</t>
  </si>
  <si>
    <t xml:space="preserve">1. Շինարարական նյութերի արժեքին տրված է` </t>
  </si>
  <si>
    <t>.-տրանսպորտային ծախսերը հաշվի առնող գործակից -------------------------------------</t>
  </si>
  <si>
    <t>.- պահեստային, փաթեթավորման ծախսերի  գործակից –---------------------------------</t>
  </si>
  <si>
    <t>2. Աշխատավարձի գործակից` -----------------------------------------------------------------------------------</t>
  </si>
  <si>
    <t>3. Մեքենաների շահագործման գործակից` -----------------------------------------------------------------</t>
  </si>
  <si>
    <t>4. Վերադիր ծախսեր –-----------------------------------------------------------------------------------------------</t>
  </si>
  <si>
    <t>5. Շահույթ –--------------------------------------------------------------------------------------------------------------</t>
  </si>
  <si>
    <t>6. Չնախատեսված աշխատանքների արժեքը –---------------------------------------------------------</t>
  </si>
  <si>
    <t>ԱՇԽԱՏ. ԳՈՐԾԱԿԻՑ</t>
  </si>
  <si>
    <t>Մ.Մ. ԳՈՐԾԱԿԻՑ</t>
  </si>
  <si>
    <t>ՄԻՋԻՆ ԱՇԽԱՏԱՎԱՐՁ</t>
  </si>
  <si>
    <t xml:space="preserve">ինֆորմացիոն տեղեկագրի, հրատարակված ՀՀ ֆինանսների նախարարության գնագոյացման </t>
  </si>
  <si>
    <t xml:space="preserve">ինֆորմացիոն կենտրոնի կողմից: </t>
  </si>
  <si>
    <t>.- այլ նյութերի չափը հաշվի առնող գործակից –----------------------------------</t>
  </si>
  <si>
    <t xml:space="preserve">սահմանված կարգի համապատասխան: Նյութերի արժեքները ընդունված են համաձայն շուկայական գների և </t>
  </si>
  <si>
    <t xml:space="preserve">Համաձայն վերը նշված դրույթի նախահաշվային արժեքները որոշելիս ընդհանուր գների հիման վրա հաշվի են </t>
  </si>
  <si>
    <t>առնված հետևյալ գործակիցները.</t>
  </si>
  <si>
    <t xml:space="preserve">Նյութերի ծախսերը որոշված են ըստ ՇՆ և Կ-ի համապատասխան:
</t>
  </si>
  <si>
    <t xml:space="preserve">Ավելացված արժեքի հարկը հաշվի է առնված 20%:   </t>
  </si>
  <si>
    <t xml:space="preserve">                             </t>
  </si>
  <si>
    <t xml:space="preserve"> </t>
  </si>
  <si>
    <t>ԱՇԽԱՏԱՆՔԻ ՆԿԱՐԱԳԻՐԸ</t>
  </si>
  <si>
    <t>ԳՆԻ ՀԻՄՔԸ</t>
  </si>
  <si>
    <t>Հ/Հ</t>
  </si>
  <si>
    <t>ՉԱՓ. ՄԻԱՎՈՐ</t>
  </si>
  <si>
    <t>ՔԱՆԱԿ</t>
  </si>
  <si>
    <t>Հ. Աշխատավարձ</t>
  </si>
  <si>
    <t>ՌՈՒԲԼԻ</t>
  </si>
  <si>
    <t>ՀԱԶ. ԴՐԱՄ</t>
  </si>
  <si>
    <t>Մ/ Աշխատավարձ</t>
  </si>
  <si>
    <t>ՆՅՈՒԹԵՐ</t>
  </si>
  <si>
    <t>Չ/Մ</t>
  </si>
  <si>
    <t>ՆՅՈՒԹԻ ԾԱԽՍ</t>
  </si>
  <si>
    <t>ՄԻԱՎՈՐԻ</t>
  </si>
  <si>
    <t>ԸՆԴԱՄԵՆԸ</t>
  </si>
  <si>
    <t>ԳԻՆԸ</t>
  </si>
  <si>
    <t>ԱՐԺԵՔԸ հազ. Դրամ</t>
  </si>
  <si>
    <t>Աշխատավարձ</t>
  </si>
  <si>
    <t>Մ/Մ շահագործում</t>
  </si>
  <si>
    <t>Տեղեկագիր</t>
  </si>
  <si>
    <t>Վերադիր ծախսեր 13.3%</t>
  </si>
  <si>
    <t>Շահույթ 11%</t>
  </si>
  <si>
    <t>ՏԵՂԵԿԱԳՐԻ Հ/Հ</t>
  </si>
  <si>
    <t>²Û¹ ÃíáõÙ Ñ»ï³¹³ñÓ ·áõÙ³ñ</t>
  </si>
  <si>
    <t>ÀÝ¹³Ù»ÝÁ Áëï   ³Ù÷á÷ Ý³Ë³Ñ³ßíÇ</t>
  </si>
  <si>
    <t>²²Ð</t>
  </si>
  <si>
    <t>ÀÝ¹³Ù»ÝÁ Áëï   2-11 ·ÉËÇ</t>
  </si>
  <si>
    <t>ÀÝ¹³Ù»ÝÁ Áëï   11 ·ÉËÇ</t>
  </si>
  <si>
    <t>âÝ³Ë³ï»ëí³Í ³ßË³ï³ÝùÝ»ñ</t>
  </si>
  <si>
    <t>¶ÉáõË  11  âÝ³Ë³ï»ëí³Í ³ßË³ï³ÝùÝ»ñ</t>
  </si>
  <si>
    <t>ÀÝ¹³Ù»ÝÁ Áëï   2-10 ·ÉËÇ</t>
  </si>
  <si>
    <t>ÀÝ¹³Ù»ÝÁ Áëï   10 ·ÉËÇ</t>
  </si>
  <si>
    <t>î»Ë. ÑëÏáÕáõÃÛáõÝ</t>
  </si>
  <si>
    <t>Ð»ÕÇÝ³Ï³ÛÇÝ ÑëÏáÕáõÃÛáõÝ</t>
  </si>
  <si>
    <t>¶ÉáõË 10. î»ËÝÇÏ³Ï³Ý ¨ Ñ»ÕÇÝ³Ï³ÛÇÝ ÑëÏáÕáõÃÛáõÝ</t>
  </si>
  <si>
    <t>ÀÝ¹³Ù»ÝÁ Áëï   2-9 ·ÉËÇ</t>
  </si>
  <si>
    <t>ÀÝ¹³Ù»ÝÁ Áëï   9 ·ÉËÇ</t>
  </si>
  <si>
    <t>¶ÉáõË 9. ²ÛÉ ³ßË³ï³ÝùÝ»ñ ¨ Í³Ëë»ñ</t>
  </si>
  <si>
    <t>ÀÝ¹³Ù»ÝÁ Áëï   2-8 ·ÉËÇ</t>
  </si>
  <si>
    <t>ÀÝ¹³Ù»ÝÁ Áëï   8 ·ÉËÇ</t>
  </si>
  <si>
    <t>¶ÉáõË 8. Ä³Ù³Ý³Ï³íáñ Ï³éáõÛóÝ»ñ</t>
  </si>
  <si>
    <t>ÀÝ¹³Ù»ÝÁ Áëï 2 ·ÉËÇ</t>
  </si>
  <si>
    <t>Տեղային նախահաշիվ</t>
  </si>
  <si>
    <t>¶ÉáõË   2     ÞÇÝ³ñ³ñ³Ï³Ý ÑÇÙÝ³Ï³Ý ³ßË³ï³ÝùÝ»ñ</t>
  </si>
  <si>
    <t>³ÛÉ Í³Ëë»ñ</t>
  </si>
  <si>
    <t>ë³ñù³íá-ñáõÙÝ»ñ, Ï³ÑáõÛù ¨ ·áõÛù</t>
  </si>
  <si>
    <t>ÙáÝï³Å³ÛÇÝ ³ßË³ï³ÝùÝ»ñ</t>
  </si>
  <si>
    <t>ßÇÝ³ñ³ñ³Ï³Ý ³ßË³ï³ÝùÝ»ñ</t>
  </si>
  <si>
    <t>ÀÝ¹Ñ³Ýáõñ Ý³Ë³Ñ³ßí³ÛÇÝ ³ñÅ»ùÁ, Ñ³½. ¹ñ³Ù</t>
  </si>
  <si>
    <t>Ü³Ë³Ñ³ßí³ÛÇÝ ³ñÅ»ùÁ, Ñ³½. ¹ñ³Ù</t>
  </si>
  <si>
    <t>¶ÉáõËÝ»ñÇ, ûµÛ»ÏïÝ»ñÇ, ³ßË³ï³ÝùÝ»ñÇ ¨ Í³Ëë»ñÇ ³Ýí³ÝáõÙÁ</t>
  </si>
  <si>
    <t>Ü³Ë³Ñ³ßÇíÝ»ñÇ ¨ Ñ³ßí³ñÏÝ»ñÇ Ñ³Ù³ñÝ»ñÁ</t>
  </si>
  <si>
    <t>N</t>
  </si>
  <si>
    <t>Ä³Ù³Ý³Ï³íáñ ß»Ýù»ñ ¨ Ï³éáõÛóÝ»ñ /1-Կ-0.5/</t>
  </si>
  <si>
    <t>ÞÇÝ³ñ³ñáõÃÛ³Ý ÓÙ»é³ÛÇÝ Í³Ëë»ñ /0.8-Կ-0.5/</t>
  </si>
  <si>
    <t>Նախահաշվային արժեքը</t>
  </si>
  <si>
    <t>հազ. դրամ</t>
  </si>
  <si>
    <t>ԱԱՀ 20%</t>
  </si>
  <si>
    <t>ԿՇԻՌԸ</t>
  </si>
  <si>
    <t>2020թ. N03</t>
  </si>
  <si>
    <t>Չնախատեսված ծախսեր 1,5%</t>
  </si>
  <si>
    <t xml:space="preserve">Նախահաշիվը կազմված է հիմք ունենալով տրված նախագծային առաջադրանքը: Նախահաշվային </t>
  </si>
  <si>
    <t xml:space="preserve">փաստաթղթերը կազմված են օրենսդրությամբ </t>
  </si>
  <si>
    <t>ՀԱՏՎԱԾ 1-2</t>
  </si>
  <si>
    <t>մ3</t>
  </si>
  <si>
    <t>1-961</t>
  </si>
  <si>
    <t>Խրամուղու քանդում III կարգի գրունտներում ձեռքով</t>
  </si>
  <si>
    <t>37-76-2</t>
  </si>
  <si>
    <t>Ավազակոպճային նախաշերտ</t>
  </si>
  <si>
    <t>Ավազակոպիճ</t>
  </si>
  <si>
    <t>37-717</t>
  </si>
  <si>
    <t>Ե/բ հավաքովի ЛР- 4 վաքերի մոնտաժում</t>
  </si>
  <si>
    <t>Հավաք կոնստ.</t>
  </si>
  <si>
    <t>Պար. ժգուտ</t>
  </si>
  <si>
    <t>կգ</t>
  </si>
  <si>
    <t xml:space="preserve">Բիտ. պոլ. մածիկ </t>
  </si>
  <si>
    <t>Ցեմ. շաղախ</t>
  </si>
  <si>
    <t>Մածիկ</t>
  </si>
  <si>
    <t>37-713</t>
  </si>
  <si>
    <t>Բետոնից հիմքեր B15, F150, W4 դասի բետոնով 0.6x0.4x0.6</t>
  </si>
  <si>
    <r>
      <t>մ</t>
    </r>
    <r>
      <rPr>
        <vertAlign val="superscript"/>
        <sz val="9"/>
        <rFont val="Arial Unicode"/>
        <family val="2"/>
        <charset val="204"/>
      </rPr>
      <t>3</t>
    </r>
  </si>
  <si>
    <t>Բետոն B15, F150, W4</t>
  </si>
  <si>
    <t>42-52</t>
  </si>
  <si>
    <t xml:space="preserve">Ռետինե լարան δ=2սմ </t>
  </si>
  <si>
    <t>մ</t>
  </si>
  <si>
    <t>Ռետ. լարան</t>
  </si>
  <si>
    <t>Բիտում</t>
  </si>
  <si>
    <t>1-1635</t>
  </si>
  <si>
    <t>Ընդամենը</t>
  </si>
  <si>
    <t xml:space="preserve">Խրամուղու հետլիցք մշակված գրունտներից </t>
  </si>
  <si>
    <t>ՏԵՂԵԿԱԳԻՐ, 1-ին Չափաբաժին</t>
  </si>
  <si>
    <r>
      <t xml:space="preserve">Տեղեկագիր, </t>
    </r>
    <r>
      <rPr>
        <b/>
        <sz val="11"/>
        <rFont val="Arial Unicode"/>
        <family val="2"/>
        <charset val="204"/>
      </rPr>
      <t>1-ին Չափաբաժին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</si>
</sst>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0.00000"/>
    <numFmt numFmtId="166" formatCode="0.000"/>
    <numFmt numFmtId="167" formatCode="_-* #,##0.00&quot;р.&quot;_-;\-* #,##0.00&quot;р.&quot;_-;_-* &quot;-&quot;??&quot;р.&quot;_-;_-@_-"/>
    <numFmt numFmtId="168" formatCode="#,##0.000"/>
    <numFmt numFmtId="169" formatCode="#,##0.0"/>
    <numFmt numFmtId="170" formatCode="0.0"/>
    <numFmt numFmtId="171" formatCode="0.0000"/>
  </numFmts>
  <fonts count="3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Arial Unicode"/>
      <family val="2"/>
      <charset val="204"/>
    </font>
    <font>
      <sz val="16"/>
      <name val="Arial Unicode"/>
      <family val="2"/>
      <charset val="204"/>
    </font>
    <font>
      <sz val="10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  <font>
      <i/>
      <sz val="9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b/>
      <sz val="10"/>
      <name val="Arial Armenian"/>
      <family val="2"/>
    </font>
    <font>
      <b/>
      <sz val="8"/>
      <name val="Arial LatArm"/>
      <family val="2"/>
    </font>
    <font>
      <b/>
      <sz val="9"/>
      <name val="Arial Unicode"/>
      <family val="2"/>
      <charset val="204"/>
    </font>
    <font>
      <sz val="9"/>
      <name val="Arial Unicode"/>
      <family val="2"/>
      <charset val="204"/>
    </font>
    <font>
      <sz val="11"/>
      <name val="Arial Unicode"/>
      <family val="2"/>
      <charset val="204"/>
    </font>
    <font>
      <sz val="9"/>
      <color rgb="FF7030A0"/>
      <name val="Arial Unicode"/>
      <family val="2"/>
      <charset val="204"/>
    </font>
    <font>
      <b/>
      <u/>
      <sz val="9"/>
      <name val="Arial Unicode"/>
      <family val="2"/>
      <charset val="204"/>
    </font>
    <font>
      <sz val="12"/>
      <color theme="1"/>
      <name val="GHEA Grapalat"/>
      <family val="3"/>
    </font>
    <font>
      <b/>
      <i/>
      <u/>
      <sz val="11"/>
      <name val="Arial Unicode"/>
      <family val="2"/>
      <charset val="204"/>
    </font>
    <font>
      <vertAlign val="superscript"/>
      <sz val="9"/>
      <name val="Arial Unicode"/>
      <family val="2"/>
      <charset val="204"/>
    </font>
    <font>
      <b/>
      <u/>
      <sz val="10"/>
      <name val="Arial Unicode"/>
      <family val="2"/>
      <charset val="204"/>
    </font>
    <font>
      <sz val="8"/>
      <name val="Arial Armenian"/>
      <family val="2"/>
      <charset val="204"/>
    </font>
    <font>
      <sz val="9"/>
      <name val="Arial Armenian"/>
      <family val="2"/>
      <charset val="204"/>
    </font>
    <font>
      <b/>
      <sz val="11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3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</cellStyleXfs>
  <cellXfs count="141">
    <xf numFmtId="0" fontId="0" fillId="0" borderId="0" xfId="0"/>
    <xf numFmtId="0" fontId="7" fillId="0" borderId="0" xfId="1" applyFont="1"/>
    <xf numFmtId="0" fontId="9" fillId="0" borderId="0" xfId="0" applyFont="1"/>
    <xf numFmtId="0" fontId="8" fillId="0" borderId="0" xfId="1" applyFont="1"/>
    <xf numFmtId="0" fontId="8" fillId="0" borderId="0" xfId="1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14" fillId="2" borderId="0" xfId="17" applyFont="1" applyFill="1"/>
    <xf numFmtId="0" fontId="15" fillId="2" borderId="0" xfId="13" applyFont="1" applyFill="1" applyAlignment="1">
      <alignment vertical="center" wrapText="1"/>
    </xf>
    <xf numFmtId="0" fontId="17" fillId="2" borderId="0" xfId="17" applyFont="1" applyFill="1" applyAlignment="1">
      <alignment vertical="center"/>
    </xf>
    <xf numFmtId="2" fontId="17" fillId="2" borderId="2" xfId="17" applyNumberFormat="1" applyFont="1" applyFill="1" applyBorder="1" applyAlignment="1">
      <alignment horizontal="right" vertical="center"/>
    </xf>
    <xf numFmtId="0" fontId="18" fillId="2" borderId="2" xfId="17" applyFont="1" applyFill="1" applyBorder="1" applyAlignment="1">
      <alignment horizontal="left" vertical="center" wrapText="1"/>
    </xf>
    <xf numFmtId="0" fontId="17" fillId="2" borderId="2" xfId="17" applyFont="1" applyFill="1" applyBorder="1" applyAlignment="1">
      <alignment vertical="center"/>
    </xf>
    <xf numFmtId="2" fontId="17" fillId="2" borderId="0" xfId="17" applyNumberFormat="1" applyFont="1" applyFill="1" applyAlignment="1">
      <alignment vertical="center"/>
    </xf>
    <xf numFmtId="2" fontId="19" fillId="2" borderId="2" xfId="17" applyNumberFormat="1" applyFont="1" applyFill="1" applyBorder="1" applyAlignment="1">
      <alignment horizontal="right" vertical="center"/>
    </xf>
    <xf numFmtId="0" fontId="20" fillId="2" borderId="2" xfId="17" applyFont="1" applyFill="1" applyBorder="1" applyAlignment="1">
      <alignment horizontal="left" vertical="center" wrapText="1"/>
    </xf>
    <xf numFmtId="0" fontId="17" fillId="2" borderId="2" xfId="17" applyFont="1" applyFill="1" applyBorder="1" applyAlignment="1">
      <alignment horizontal="center" vertical="center"/>
    </xf>
    <xf numFmtId="9" fontId="17" fillId="2" borderId="2" xfId="17" applyNumberFormat="1" applyFont="1" applyFill="1" applyBorder="1" applyAlignment="1">
      <alignment horizontal="center" vertical="center"/>
    </xf>
    <xf numFmtId="10" fontId="17" fillId="2" borderId="2" xfId="17" applyNumberFormat="1" applyFont="1" applyFill="1" applyBorder="1" applyAlignment="1">
      <alignment horizontal="center" vertical="center"/>
    </xf>
    <xf numFmtId="0" fontId="18" fillId="2" borderId="2" xfId="17" applyFont="1" applyFill="1" applyBorder="1" applyAlignment="1">
      <alignment horizontal="center" vertical="center"/>
    </xf>
    <xf numFmtId="0" fontId="17" fillId="2" borderId="2" xfId="17" applyFont="1" applyFill="1" applyBorder="1" applyAlignment="1">
      <alignment horizontal="left" vertical="center" wrapText="1"/>
    </xf>
    <xf numFmtId="0" fontId="18" fillId="2" borderId="2" xfId="17" applyFont="1" applyFill="1" applyBorder="1" applyAlignment="1">
      <alignment vertical="center"/>
    </xf>
    <xf numFmtId="0" fontId="18" fillId="2" borderId="2" xfId="17" applyFont="1" applyFill="1" applyBorder="1" applyAlignment="1">
      <alignment horizontal="left" vertical="center"/>
    </xf>
    <xf numFmtId="0" fontId="15" fillId="2" borderId="1" xfId="17" applyFont="1" applyFill="1" applyBorder="1" applyAlignment="1">
      <alignment horizontal="left" vertical="center"/>
    </xf>
    <xf numFmtId="10" fontId="15" fillId="2" borderId="1" xfId="17" applyNumberFormat="1" applyFont="1" applyFill="1" applyBorder="1" applyAlignment="1">
      <alignment horizontal="center" vertical="center"/>
    </xf>
    <xf numFmtId="0" fontId="20" fillId="2" borderId="2" xfId="17" applyFont="1" applyFill="1" applyBorder="1" applyAlignment="1">
      <alignment horizontal="left" vertical="center"/>
    </xf>
    <xf numFmtId="0" fontId="11" fillId="2" borderId="0" xfId="13" applyFont="1" applyFill="1" applyAlignment="1">
      <alignment vertical="center" wrapText="1"/>
    </xf>
    <xf numFmtId="0" fontId="15" fillId="2" borderId="0" xfId="13" applyFont="1" applyFill="1" applyAlignment="1"/>
    <xf numFmtId="2" fontId="22" fillId="2" borderId="0" xfId="17" applyNumberFormat="1" applyFont="1" applyFill="1" applyAlignment="1">
      <alignment horizontal="center" vertical="center"/>
    </xf>
    <xf numFmtId="2" fontId="16" fillId="2" borderId="3" xfId="13" applyNumberFormat="1" applyFont="1" applyFill="1" applyBorder="1" applyAlignment="1">
      <alignment wrapText="1"/>
    </xf>
    <xf numFmtId="0" fontId="26" fillId="2" borderId="3" xfId="17" applyFont="1" applyFill="1" applyBorder="1" applyAlignment="1">
      <alignment vertical="center"/>
    </xf>
    <xf numFmtId="0" fontId="24" fillId="2" borderId="3" xfId="13" applyFont="1" applyFill="1" applyBorder="1" applyAlignment="1">
      <alignment horizontal="right" vertical="center" wrapText="1"/>
    </xf>
    <xf numFmtId="2" fontId="18" fillId="2" borderId="2" xfId="17" applyNumberFormat="1" applyFont="1" applyFill="1" applyBorder="1" applyAlignment="1">
      <alignment horizontal="right" vertical="center"/>
    </xf>
    <xf numFmtId="0" fontId="10" fillId="2" borderId="0" xfId="17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5" fontId="10" fillId="0" borderId="0" xfId="4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" fontId="10" fillId="0" borderId="0" xfId="16" applyNumberFormat="1" applyFont="1" applyFill="1" applyBorder="1" applyAlignment="1">
      <alignment horizontal="center"/>
    </xf>
    <xf numFmtId="0" fontId="10" fillId="0" borderId="0" xfId="0" applyFont="1" applyFill="1"/>
    <xf numFmtId="1" fontId="10" fillId="0" borderId="2" xfId="16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2" fontId="23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8" fillId="0" borderId="0" xfId="0" applyFont="1"/>
    <xf numFmtId="2" fontId="23" fillId="0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2" fillId="2" borderId="2" xfId="13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20" fillId="2" borderId="2" xfId="17" applyFont="1" applyFill="1" applyBorder="1" applyAlignment="1">
      <alignment vertical="center"/>
    </xf>
    <xf numFmtId="10" fontId="15" fillId="2" borderId="2" xfId="17" applyNumberFormat="1" applyFont="1" applyFill="1" applyBorder="1" applyAlignment="1">
      <alignment horizontal="center" vertical="center"/>
    </xf>
    <xf numFmtId="0" fontId="15" fillId="2" borderId="2" xfId="17" applyFont="1" applyFill="1" applyBorder="1" applyAlignment="1">
      <alignment horizontal="left" vertical="center"/>
    </xf>
    <xf numFmtId="2" fontId="2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0" fontId="24" fillId="0" borderId="2" xfId="16" applyFont="1" applyFill="1" applyBorder="1" applyAlignment="1">
      <alignment horizontal="center" vertical="center" wrapText="1"/>
    </xf>
    <xf numFmtId="49" fontId="24" fillId="0" borderId="2" xfId="16" applyNumberFormat="1" applyFont="1" applyFill="1" applyBorder="1" applyAlignment="1">
      <alignment horizontal="center" vertical="center" wrapText="1"/>
    </xf>
    <xf numFmtId="0" fontId="7" fillId="3" borderId="2" xfId="16" applyFont="1" applyFill="1" applyBorder="1" applyAlignment="1">
      <alignment horizontal="center" vertical="center" wrapText="1"/>
    </xf>
    <xf numFmtId="170" fontId="24" fillId="0" borderId="2" xfId="16" applyNumberFormat="1" applyFont="1" applyFill="1" applyBorder="1" applyAlignment="1">
      <alignment horizontal="center" vertical="center" wrapText="1"/>
    </xf>
    <xf numFmtId="1" fontId="24" fillId="0" borderId="2" xfId="16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/>
    <xf numFmtId="0" fontId="24" fillId="0" borderId="0" xfId="0" applyFont="1" applyFill="1"/>
    <xf numFmtId="49" fontId="24" fillId="0" borderId="2" xfId="20" applyNumberFormat="1" applyFont="1" applyFill="1" applyBorder="1" applyAlignment="1">
      <alignment horizontal="center" vertical="center"/>
    </xf>
    <xf numFmtId="0" fontId="24" fillId="0" borderId="2" xfId="20" applyFont="1" applyFill="1" applyBorder="1" applyAlignment="1">
      <alignment vertical="center" wrapText="1"/>
    </xf>
    <xf numFmtId="171" fontId="24" fillId="0" borderId="2" xfId="20" applyNumberFormat="1" applyFont="1" applyFill="1" applyBorder="1" applyAlignment="1">
      <alignment horizontal="center" vertical="center"/>
    </xf>
    <xf numFmtId="169" fontId="24" fillId="0" borderId="2" xfId="20" applyNumberFormat="1" applyFont="1" applyFill="1" applyBorder="1" applyAlignment="1">
      <alignment horizontal="center" vertical="center"/>
    </xf>
    <xf numFmtId="4" fontId="24" fillId="0" borderId="2" xfId="20" applyNumberFormat="1" applyFont="1" applyFill="1" applyBorder="1" applyAlignment="1">
      <alignment horizontal="center" vertical="center"/>
    </xf>
    <xf numFmtId="0" fontId="10" fillId="0" borderId="0" xfId="20" applyFont="1" applyFill="1" applyAlignment="1">
      <alignment vertical="center"/>
    </xf>
    <xf numFmtId="166" fontId="24" fillId="0" borderId="2" xfId="2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168" fontId="24" fillId="0" borderId="2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10" fontId="10" fillId="0" borderId="0" xfId="0" applyNumberFormat="1" applyFont="1" applyFill="1"/>
    <xf numFmtId="2" fontId="24" fillId="0" borderId="2" xfId="0" applyNumberFormat="1" applyFont="1" applyFill="1" applyBorder="1" applyAlignment="1">
      <alignment horizontal="center" vertical="center"/>
    </xf>
    <xf numFmtId="2" fontId="31" fillId="0" borderId="2" xfId="0" applyNumberFormat="1" applyFont="1" applyFill="1" applyBorder="1" applyAlignment="1">
      <alignment horizontal="center" vertical="center"/>
    </xf>
    <xf numFmtId="0" fontId="24" fillId="0" borderId="2" xfId="20" applyFont="1" applyFill="1" applyBorder="1" applyAlignment="1">
      <alignment horizontal="center" vertical="center"/>
    </xf>
    <xf numFmtId="2" fontId="10" fillId="0" borderId="2" xfId="16" applyNumberFormat="1" applyFont="1" applyFill="1" applyBorder="1" applyAlignment="1">
      <alignment horizontal="center" vertical="center" wrapText="1"/>
    </xf>
    <xf numFmtId="0" fontId="10" fillId="0" borderId="2" xfId="16" applyFont="1" applyFill="1" applyBorder="1" applyAlignment="1">
      <alignment horizontal="center" vertical="center" wrapText="1"/>
    </xf>
    <xf numFmtId="49" fontId="10" fillId="0" borderId="2" xfId="1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2" fontId="24" fillId="0" borderId="2" xfId="2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vertical="center"/>
    </xf>
    <xf numFmtId="10" fontId="33" fillId="0" borderId="0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3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0" fontId="8" fillId="0" borderId="0" xfId="1" applyNumberFormat="1" applyFont="1" applyAlignment="1">
      <alignment horizontal="left" vertical="center" wrapText="1"/>
    </xf>
    <xf numFmtId="9" fontId="8" fillId="0" borderId="0" xfId="1" applyNumberFormat="1" applyFont="1" applyAlignment="1">
      <alignment horizontal="left" vertical="center" wrapText="1"/>
    </xf>
    <xf numFmtId="0" fontId="12" fillId="2" borderId="2" xfId="13" applyFont="1" applyFill="1" applyBorder="1" applyAlignment="1">
      <alignment horizontal="center" vertical="center" wrapText="1"/>
    </xf>
    <xf numFmtId="0" fontId="10" fillId="2" borderId="3" xfId="17" applyFont="1" applyFill="1" applyBorder="1" applyAlignment="1">
      <alignment horizontal="center" vertical="center"/>
    </xf>
    <xf numFmtId="0" fontId="21" fillId="2" borderId="2" xfId="13" applyFont="1" applyFill="1" applyBorder="1" applyAlignment="1">
      <alignment horizontal="center" vertical="center" wrapText="1"/>
    </xf>
    <xf numFmtId="2" fontId="24" fillId="0" borderId="2" xfId="20" applyNumberFormat="1" applyFont="1" applyFill="1" applyBorder="1" applyAlignment="1">
      <alignment horizontal="center" vertical="center"/>
    </xf>
    <xf numFmtId="9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2" fontId="10" fillId="0" borderId="2" xfId="16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168" fontId="24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10" fontId="33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4" fontId="24" fillId="0" borderId="2" xfId="0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10" fillId="0" borderId="2" xfId="16" applyFont="1" applyFill="1" applyBorder="1" applyAlignment="1">
      <alignment horizontal="center" vertical="center" wrapText="1"/>
    </xf>
    <xf numFmtId="49" fontId="10" fillId="0" borderId="2" xfId="16" applyNumberFormat="1" applyFont="1" applyFill="1" applyBorder="1" applyAlignment="1">
      <alignment horizontal="center" vertical="center" wrapText="1"/>
    </xf>
    <xf numFmtId="0" fontId="10" fillId="0" borderId="2" xfId="16" applyFont="1" applyFill="1" applyBorder="1" applyAlignment="1">
      <alignment horizontal="center" vertical="center" textRotation="90" wrapText="1"/>
    </xf>
    <xf numFmtId="0" fontId="24" fillId="0" borderId="2" xfId="20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right" vertical="center"/>
    </xf>
    <xf numFmtId="0" fontId="24" fillId="0" borderId="2" xfId="0" applyFont="1" applyFill="1" applyBorder="1" applyAlignment="1">
      <alignment horizontal="center" vertical="center"/>
    </xf>
  </cellXfs>
  <cellStyles count="21">
    <cellStyle name="Comma 2" xfId="2"/>
    <cellStyle name="Currency 2 2" xfId="18"/>
    <cellStyle name="Normal" xfId="0" builtinId="0"/>
    <cellStyle name="Normal 12" xfId="3"/>
    <cellStyle name="Normal 2" xfId="4"/>
    <cellStyle name="Normal 2 2" xfId="19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Sheet1" xfId="16"/>
    <cellStyle name="Обычный 2" xfId="1"/>
    <cellStyle name="Обычный 2 2" xfId="13"/>
    <cellStyle name="Обычный 3" xfId="14"/>
    <cellStyle name="Обычный 3 2" xfId="15"/>
    <cellStyle name="Обычный 4" xfId="17"/>
    <cellStyle name="Обычный 5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2" sqref="A2:D3"/>
    </sheetView>
  </sheetViews>
  <sheetFormatPr defaultRowHeight="12.75"/>
  <cols>
    <col min="1" max="1" width="15.5703125" style="2" customWidth="1"/>
    <col min="2" max="2" width="14.5703125" style="2" customWidth="1"/>
    <col min="3" max="3" width="12.140625" style="2" customWidth="1"/>
    <col min="4" max="4" width="12" style="2" customWidth="1"/>
    <col min="5" max="16384" width="9.140625" style="2"/>
  </cols>
  <sheetData>
    <row r="2" spans="1:4" ht="15" customHeight="1">
      <c r="A2" s="110" t="s">
        <v>112</v>
      </c>
      <c r="B2" s="110"/>
      <c r="C2" s="110"/>
      <c r="D2" s="110"/>
    </row>
    <row r="3" spans="1:4">
      <c r="A3" s="110"/>
      <c r="B3" s="110"/>
      <c r="C3" s="110"/>
      <c r="D3" s="110"/>
    </row>
    <row r="4" spans="1:4">
      <c r="A4" s="110" t="s">
        <v>44</v>
      </c>
      <c r="B4" s="110" t="s">
        <v>12</v>
      </c>
      <c r="C4" s="110" t="s">
        <v>10</v>
      </c>
      <c r="D4" s="110" t="s">
        <v>11</v>
      </c>
    </row>
    <row r="5" spans="1:4" ht="20.25" customHeight="1">
      <c r="A5" s="110"/>
      <c r="B5" s="110"/>
      <c r="C5" s="110"/>
      <c r="D5" s="110"/>
    </row>
    <row r="6" spans="1:4">
      <c r="A6" s="55" t="s">
        <v>81</v>
      </c>
      <c r="B6" s="6">
        <v>196263</v>
      </c>
      <c r="C6" s="5">
        <v>1813.05</v>
      </c>
      <c r="D6" s="58">
        <v>2381.08</v>
      </c>
    </row>
    <row r="8" spans="1:4" ht="17.25">
      <c r="C8" s="56"/>
      <c r="D8" s="56"/>
    </row>
    <row r="10" spans="1:4" ht="17.25">
      <c r="B10" s="56"/>
    </row>
  </sheetData>
  <mergeCells count="5">
    <mergeCell ref="A4:A5"/>
    <mergeCell ref="B4:B5"/>
    <mergeCell ref="C4:C5"/>
    <mergeCell ref="D4:D5"/>
    <mergeCell ref="A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view="pageBreakPreview" zoomScale="70" zoomScaleSheetLayoutView="70" workbookViewId="0">
      <selection activeCell="W15" sqref="W15"/>
    </sheetView>
  </sheetViews>
  <sheetFormatPr defaultRowHeight="12.75"/>
  <cols>
    <col min="1" max="242" width="9.140625" style="1"/>
    <col min="243" max="243" width="8" style="1" customWidth="1"/>
    <col min="244" max="498" width="9.140625" style="1"/>
    <col min="499" max="499" width="8" style="1" customWidth="1"/>
    <col min="500" max="754" width="9.140625" style="1"/>
    <col min="755" max="755" width="8" style="1" customWidth="1"/>
    <col min="756" max="1010" width="9.140625" style="1"/>
    <col min="1011" max="1011" width="8" style="1" customWidth="1"/>
    <col min="1012" max="1266" width="9.140625" style="1"/>
    <col min="1267" max="1267" width="8" style="1" customWidth="1"/>
    <col min="1268" max="1522" width="9.140625" style="1"/>
    <col min="1523" max="1523" width="8" style="1" customWidth="1"/>
    <col min="1524" max="1778" width="9.140625" style="1"/>
    <col min="1779" max="1779" width="8" style="1" customWidth="1"/>
    <col min="1780" max="2034" width="9.140625" style="1"/>
    <col min="2035" max="2035" width="8" style="1" customWidth="1"/>
    <col min="2036" max="2290" width="9.140625" style="1"/>
    <col min="2291" max="2291" width="8" style="1" customWidth="1"/>
    <col min="2292" max="2546" width="9.140625" style="1"/>
    <col min="2547" max="2547" width="8" style="1" customWidth="1"/>
    <col min="2548" max="2802" width="9.140625" style="1"/>
    <col min="2803" max="2803" width="8" style="1" customWidth="1"/>
    <col min="2804" max="3058" width="9.140625" style="1"/>
    <col min="3059" max="3059" width="8" style="1" customWidth="1"/>
    <col min="3060" max="3314" width="9.140625" style="1"/>
    <col min="3315" max="3315" width="8" style="1" customWidth="1"/>
    <col min="3316" max="3570" width="9.140625" style="1"/>
    <col min="3571" max="3571" width="8" style="1" customWidth="1"/>
    <col min="3572" max="3826" width="9.140625" style="1"/>
    <col min="3827" max="3827" width="8" style="1" customWidth="1"/>
    <col min="3828" max="4082" width="9.140625" style="1"/>
    <col min="4083" max="4083" width="8" style="1" customWidth="1"/>
    <col min="4084" max="4338" width="9.140625" style="1"/>
    <col min="4339" max="4339" width="8" style="1" customWidth="1"/>
    <col min="4340" max="4594" width="9.140625" style="1"/>
    <col min="4595" max="4595" width="8" style="1" customWidth="1"/>
    <col min="4596" max="4850" width="9.140625" style="1"/>
    <col min="4851" max="4851" width="8" style="1" customWidth="1"/>
    <col min="4852" max="5106" width="9.140625" style="1"/>
    <col min="5107" max="5107" width="8" style="1" customWidth="1"/>
    <col min="5108" max="5362" width="9.140625" style="1"/>
    <col min="5363" max="5363" width="8" style="1" customWidth="1"/>
    <col min="5364" max="5618" width="9.140625" style="1"/>
    <col min="5619" max="5619" width="8" style="1" customWidth="1"/>
    <col min="5620" max="5874" width="9.140625" style="1"/>
    <col min="5875" max="5875" width="8" style="1" customWidth="1"/>
    <col min="5876" max="6130" width="9.140625" style="1"/>
    <col min="6131" max="6131" width="8" style="1" customWidth="1"/>
    <col min="6132" max="6386" width="9.140625" style="1"/>
    <col min="6387" max="6387" width="8" style="1" customWidth="1"/>
    <col min="6388" max="6642" width="9.140625" style="1"/>
    <col min="6643" max="6643" width="8" style="1" customWidth="1"/>
    <col min="6644" max="6898" width="9.140625" style="1"/>
    <col min="6899" max="6899" width="8" style="1" customWidth="1"/>
    <col min="6900" max="7154" width="9.140625" style="1"/>
    <col min="7155" max="7155" width="8" style="1" customWidth="1"/>
    <col min="7156" max="7410" width="9.140625" style="1"/>
    <col min="7411" max="7411" width="8" style="1" customWidth="1"/>
    <col min="7412" max="7666" width="9.140625" style="1"/>
    <col min="7667" max="7667" width="8" style="1" customWidth="1"/>
    <col min="7668" max="7922" width="9.140625" style="1"/>
    <col min="7923" max="7923" width="8" style="1" customWidth="1"/>
    <col min="7924" max="8178" width="9.140625" style="1"/>
    <col min="8179" max="8179" width="8" style="1" customWidth="1"/>
    <col min="8180" max="8434" width="9.140625" style="1"/>
    <col min="8435" max="8435" width="8" style="1" customWidth="1"/>
    <col min="8436" max="8690" width="9.140625" style="1"/>
    <col min="8691" max="8691" width="8" style="1" customWidth="1"/>
    <col min="8692" max="8946" width="9.140625" style="1"/>
    <col min="8947" max="8947" width="8" style="1" customWidth="1"/>
    <col min="8948" max="9202" width="9.140625" style="1"/>
    <col min="9203" max="9203" width="8" style="1" customWidth="1"/>
    <col min="9204" max="9458" width="9.140625" style="1"/>
    <col min="9459" max="9459" width="8" style="1" customWidth="1"/>
    <col min="9460" max="9714" width="9.140625" style="1"/>
    <col min="9715" max="9715" width="8" style="1" customWidth="1"/>
    <col min="9716" max="9970" width="9.140625" style="1"/>
    <col min="9971" max="9971" width="8" style="1" customWidth="1"/>
    <col min="9972" max="10226" width="9.140625" style="1"/>
    <col min="10227" max="10227" width="8" style="1" customWidth="1"/>
    <col min="10228" max="10482" width="9.140625" style="1"/>
    <col min="10483" max="10483" width="8" style="1" customWidth="1"/>
    <col min="10484" max="10738" width="9.140625" style="1"/>
    <col min="10739" max="10739" width="8" style="1" customWidth="1"/>
    <col min="10740" max="10994" width="9.140625" style="1"/>
    <col min="10995" max="10995" width="8" style="1" customWidth="1"/>
    <col min="10996" max="11250" width="9.140625" style="1"/>
    <col min="11251" max="11251" width="8" style="1" customWidth="1"/>
    <col min="11252" max="11506" width="9.140625" style="1"/>
    <col min="11507" max="11507" width="8" style="1" customWidth="1"/>
    <col min="11508" max="11762" width="9.140625" style="1"/>
    <col min="11763" max="11763" width="8" style="1" customWidth="1"/>
    <col min="11764" max="12018" width="9.140625" style="1"/>
    <col min="12019" max="12019" width="8" style="1" customWidth="1"/>
    <col min="12020" max="12274" width="9.140625" style="1"/>
    <col min="12275" max="12275" width="8" style="1" customWidth="1"/>
    <col min="12276" max="12530" width="9.140625" style="1"/>
    <col min="12531" max="12531" width="8" style="1" customWidth="1"/>
    <col min="12532" max="12786" width="9.140625" style="1"/>
    <col min="12787" max="12787" width="8" style="1" customWidth="1"/>
    <col min="12788" max="13042" width="9.140625" style="1"/>
    <col min="13043" max="13043" width="8" style="1" customWidth="1"/>
    <col min="13044" max="13298" width="9.140625" style="1"/>
    <col min="13299" max="13299" width="8" style="1" customWidth="1"/>
    <col min="13300" max="13554" width="9.140625" style="1"/>
    <col min="13555" max="13555" width="8" style="1" customWidth="1"/>
    <col min="13556" max="13810" width="9.140625" style="1"/>
    <col min="13811" max="13811" width="8" style="1" customWidth="1"/>
    <col min="13812" max="14066" width="9.140625" style="1"/>
    <col min="14067" max="14067" width="8" style="1" customWidth="1"/>
    <col min="14068" max="14322" width="9.140625" style="1"/>
    <col min="14323" max="14323" width="8" style="1" customWidth="1"/>
    <col min="14324" max="14578" width="9.140625" style="1"/>
    <col min="14579" max="14579" width="8" style="1" customWidth="1"/>
    <col min="14580" max="14834" width="9.140625" style="1"/>
    <col min="14835" max="14835" width="8" style="1" customWidth="1"/>
    <col min="14836" max="15090" width="9.140625" style="1"/>
    <col min="15091" max="15091" width="8" style="1" customWidth="1"/>
    <col min="15092" max="15346" width="9.140625" style="1"/>
    <col min="15347" max="15347" width="8" style="1" customWidth="1"/>
    <col min="15348" max="15602" width="9.140625" style="1"/>
    <col min="15603" max="15603" width="8" style="1" customWidth="1"/>
    <col min="15604" max="15858" width="9.140625" style="1"/>
    <col min="15859" max="15859" width="8" style="1" customWidth="1"/>
    <col min="15860" max="16114" width="9.140625" style="1"/>
    <col min="16115" max="16115" width="8" style="1" customWidth="1"/>
    <col min="16116" max="16384" width="9.140625" style="1"/>
  </cols>
  <sheetData>
    <row r="1" spans="1:17" ht="37.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42.75" customHeight="1">
      <c r="A2" s="112" t="s">
        <v>83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42.75" customHeight="1">
      <c r="A3" s="112" t="s">
        <v>84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37.5" customHeight="1">
      <c r="A4" s="112" t="s">
        <v>16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37.5" customHeight="1">
      <c r="A5" s="115" t="str">
        <f>Տվյալներ!A6</f>
        <v>2020թ. N03</v>
      </c>
      <c r="B5" s="115"/>
      <c r="C5" s="112" t="s">
        <v>13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ht="37.5" customHeight="1">
      <c r="A6" s="113" t="s">
        <v>14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ht="37.5" customHeight="1">
      <c r="A7" s="112" t="s">
        <v>0</v>
      </c>
      <c r="B7" s="112"/>
      <c r="C7" s="112"/>
      <c r="D7" s="112"/>
      <c r="E7" s="112"/>
      <c r="F7" s="112"/>
      <c r="G7" s="112"/>
      <c r="H7" s="112"/>
      <c r="I7" s="114">
        <f>Տվյալներ!B6</f>
        <v>196263</v>
      </c>
      <c r="J7" s="115"/>
      <c r="K7" s="112" t="s">
        <v>1</v>
      </c>
      <c r="L7" s="112"/>
      <c r="M7" s="112"/>
      <c r="N7" s="112"/>
      <c r="O7" s="112"/>
      <c r="P7" s="112"/>
      <c r="Q7" s="112"/>
    </row>
    <row r="8" spans="1:17" ht="37.5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</row>
    <row r="9" spans="1:17" ht="37.5" customHeight="1">
      <c r="A9" s="112" t="s">
        <v>18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</row>
    <row r="10" spans="1:17" ht="37.5" customHeight="1">
      <c r="A10" s="113" t="s">
        <v>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</row>
    <row r="11" spans="1:17" ht="37.5" customHeight="1">
      <c r="A11" s="4"/>
      <c r="B11" s="113" t="s">
        <v>3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2">
        <v>1.07</v>
      </c>
      <c r="N11" s="112"/>
      <c r="O11" s="4"/>
      <c r="P11" s="4"/>
      <c r="Q11" s="4"/>
    </row>
    <row r="12" spans="1:17" ht="37.5" customHeight="1">
      <c r="A12" s="3"/>
      <c r="B12" s="112" t="s">
        <v>15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>
        <v>1.05</v>
      </c>
      <c r="N12" s="112"/>
      <c r="O12" s="3"/>
      <c r="P12" s="3"/>
      <c r="Q12" s="3"/>
    </row>
    <row r="13" spans="1:17" ht="37.5" customHeight="1">
      <c r="A13" s="4"/>
      <c r="B13" s="113" t="s">
        <v>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2">
        <v>1.02</v>
      </c>
      <c r="N13" s="112"/>
      <c r="O13" s="3"/>
      <c r="P13" s="3"/>
      <c r="Q13" s="3"/>
    </row>
    <row r="14" spans="1:17" ht="37.5" customHeight="1">
      <c r="A14" s="113" t="s">
        <v>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2">
        <f>Տվյալներ!C6</f>
        <v>1813.05</v>
      </c>
      <c r="N14" s="112"/>
      <c r="O14" s="3"/>
      <c r="P14" s="3"/>
      <c r="Q14" s="3"/>
    </row>
    <row r="15" spans="1:17" ht="37.5" customHeight="1">
      <c r="A15" s="113" t="s">
        <v>6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2">
        <f>Տվյալներ!D6</f>
        <v>2381.08</v>
      </c>
      <c r="N15" s="112"/>
      <c r="O15" s="3"/>
      <c r="P15" s="3"/>
      <c r="Q15" s="3"/>
    </row>
    <row r="16" spans="1:17" ht="37.5" customHeight="1">
      <c r="A16" s="113" t="s">
        <v>7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6">
        <v>0.13300000000000001</v>
      </c>
      <c r="N16" s="116"/>
      <c r="O16" s="3"/>
      <c r="P16" s="3"/>
      <c r="Q16" s="3"/>
    </row>
    <row r="17" spans="1:17" ht="37.5" customHeight="1">
      <c r="A17" s="113" t="s">
        <v>8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7">
        <v>0.11</v>
      </c>
      <c r="N17" s="117"/>
      <c r="O17" s="3"/>
      <c r="P17" s="3"/>
      <c r="Q17" s="3"/>
    </row>
    <row r="18" spans="1:17" ht="37.5" customHeight="1">
      <c r="A18" s="113" t="s">
        <v>9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7">
        <v>0.03</v>
      </c>
      <c r="N18" s="112"/>
      <c r="O18" s="3"/>
      <c r="P18" s="3"/>
      <c r="Q18" s="3"/>
    </row>
    <row r="19" spans="1:17" ht="37.5" customHeight="1">
      <c r="A19" s="112" t="s">
        <v>19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</row>
    <row r="20" spans="1:17" ht="37.5" customHeight="1">
      <c r="A20" s="113" t="s">
        <v>20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</row>
    <row r="21" spans="1:17" ht="59.25" customHeight="1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</row>
    <row r="22" spans="1:17" ht="59.25" customHeight="1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</row>
    <row r="23" spans="1:17" ht="59.25" customHeight="1"/>
    <row r="24" spans="1:17" ht="59.25" customHeight="1"/>
    <row r="25" spans="1:17" ht="59.25" customHeight="1"/>
    <row r="26" spans="1:17" ht="59.25" customHeight="1"/>
    <row r="27" spans="1:17" ht="59.25" customHeight="1"/>
    <row r="28" spans="1:17" ht="59.25" customHeight="1"/>
    <row r="29" spans="1:17" ht="59.25" customHeight="1"/>
    <row r="30" spans="1:17" ht="59.25" customHeight="1"/>
    <row r="31" spans="1:17" ht="59.25" customHeight="1"/>
    <row r="32" spans="1:17" ht="59.25" customHeight="1"/>
    <row r="33" ht="59.25" customHeight="1"/>
    <row r="34" ht="59.25" customHeight="1"/>
  </sheetData>
  <mergeCells count="33">
    <mergeCell ref="A10:Q10"/>
    <mergeCell ref="A3:Q3"/>
    <mergeCell ref="A1:Q1"/>
    <mergeCell ref="A2:Q2"/>
    <mergeCell ref="A5:B5"/>
    <mergeCell ref="C5:Q5"/>
    <mergeCell ref="A17:L17"/>
    <mergeCell ref="A18:L18"/>
    <mergeCell ref="A19:Q19"/>
    <mergeCell ref="M16:N16"/>
    <mergeCell ref="M17:N17"/>
    <mergeCell ref="M18:N18"/>
    <mergeCell ref="M12:N12"/>
    <mergeCell ref="M13:N13"/>
    <mergeCell ref="M14:N14"/>
    <mergeCell ref="M15:N15"/>
    <mergeCell ref="A16:L16"/>
    <mergeCell ref="A21:Q21"/>
    <mergeCell ref="A22:Q22"/>
    <mergeCell ref="K7:Q7"/>
    <mergeCell ref="A4:Q4"/>
    <mergeCell ref="A9:Q9"/>
    <mergeCell ref="B11:L11"/>
    <mergeCell ref="B12:L12"/>
    <mergeCell ref="B13:L13"/>
    <mergeCell ref="A14:L14"/>
    <mergeCell ref="A15:L15"/>
    <mergeCell ref="A6:Q6"/>
    <mergeCell ref="A7:H7"/>
    <mergeCell ref="I7:J7"/>
    <mergeCell ref="A8:Q8"/>
    <mergeCell ref="A20:Q20"/>
    <mergeCell ref="M11:N11"/>
  </mergeCells>
  <pageMargins left="0.70866141732283472" right="0.70866141732283472" top="1.9685039370078741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topLeftCell="A4" zoomScale="106" zoomScaleSheetLayoutView="106" workbookViewId="0">
      <selection activeCell="J6" sqref="J6"/>
    </sheetView>
  </sheetViews>
  <sheetFormatPr defaultRowHeight="12.75"/>
  <cols>
    <col min="1" max="1" width="3.7109375" style="7" customWidth="1"/>
    <col min="2" max="2" width="12.140625" style="7" customWidth="1"/>
    <col min="3" max="3" width="41.140625" style="7" customWidth="1"/>
    <col min="4" max="4" width="11.42578125" style="7" customWidth="1"/>
    <col min="5" max="5" width="9.85546875" style="7" customWidth="1"/>
    <col min="6" max="6" width="8.7109375" style="7" customWidth="1"/>
    <col min="7" max="8" width="10.140625" style="7" customWidth="1"/>
    <col min="9" max="9" width="13.28515625" style="7" bestFit="1" customWidth="1"/>
    <col min="10" max="10" width="10.5703125" style="7" bestFit="1" customWidth="1"/>
    <col min="11" max="16384" width="9.140625" style="7"/>
  </cols>
  <sheetData>
    <row r="1" spans="1:16" s="8" customFormat="1" ht="22.5" customHeight="1">
      <c r="A1" s="29"/>
      <c r="B1" s="31" t="str">
        <f>Տվյալներ!A6</f>
        <v>2020թ. N03</v>
      </c>
      <c r="C1" s="30" t="s">
        <v>41</v>
      </c>
      <c r="D1" s="119" t="s">
        <v>77</v>
      </c>
      <c r="E1" s="119"/>
      <c r="F1" s="119"/>
      <c r="G1" s="28">
        <f>H26</f>
        <v>3538.1078088158142</v>
      </c>
      <c r="H1" s="33" t="s">
        <v>78</v>
      </c>
      <c r="I1" s="27"/>
      <c r="J1" s="27"/>
      <c r="K1" s="27"/>
      <c r="L1" s="27"/>
      <c r="M1" s="27"/>
      <c r="N1" s="27"/>
      <c r="O1" s="27"/>
      <c r="P1" s="27"/>
    </row>
    <row r="2" spans="1:16" s="26" customFormat="1" ht="21" customHeight="1">
      <c r="A2" s="120" t="s">
        <v>74</v>
      </c>
      <c r="B2" s="118" t="s">
        <v>73</v>
      </c>
      <c r="C2" s="118" t="s">
        <v>72</v>
      </c>
      <c r="D2" s="118" t="s">
        <v>71</v>
      </c>
      <c r="E2" s="118"/>
      <c r="F2" s="118"/>
      <c r="G2" s="118"/>
      <c r="H2" s="118" t="s">
        <v>70</v>
      </c>
    </row>
    <row r="3" spans="1:16" s="26" customFormat="1" ht="59.25" customHeight="1">
      <c r="A3" s="120"/>
      <c r="B3" s="118"/>
      <c r="C3" s="118"/>
      <c r="D3" s="59" t="s">
        <v>69</v>
      </c>
      <c r="E3" s="59" t="s">
        <v>68</v>
      </c>
      <c r="F3" s="59" t="s">
        <v>67</v>
      </c>
      <c r="G3" s="59" t="s">
        <v>66</v>
      </c>
      <c r="H3" s="118"/>
    </row>
    <row r="4" spans="1:16" s="26" customFormat="1" ht="17.25" customHeight="1">
      <c r="A4" s="59">
        <v>1</v>
      </c>
      <c r="B4" s="59">
        <v>2</v>
      </c>
      <c r="C4" s="59">
        <v>3</v>
      </c>
      <c r="D4" s="59">
        <v>4</v>
      </c>
      <c r="E4" s="59">
        <v>5</v>
      </c>
      <c r="F4" s="59">
        <v>6</v>
      </c>
      <c r="G4" s="59">
        <v>7</v>
      </c>
      <c r="H4" s="59">
        <v>8</v>
      </c>
    </row>
    <row r="5" spans="1:16" s="9" customFormat="1" ht="16.5" customHeight="1">
      <c r="A5" s="12"/>
      <c r="B5" s="61"/>
      <c r="C5" s="25" t="s">
        <v>65</v>
      </c>
      <c r="D5" s="61"/>
      <c r="E5" s="61"/>
      <c r="F5" s="61"/>
      <c r="G5" s="61"/>
      <c r="H5" s="61"/>
    </row>
    <row r="6" spans="1:16" s="9" customFormat="1" ht="49.5" customHeight="1">
      <c r="A6" s="16">
        <v>1</v>
      </c>
      <c r="B6" s="20" t="s">
        <v>64</v>
      </c>
      <c r="C6" s="20" t="s">
        <v>64</v>
      </c>
      <c r="D6" s="10">
        <f>'Ոռոգման ցանց'!P26</f>
        <v>2765.0657066308499</v>
      </c>
      <c r="E6" s="10">
        <v>0</v>
      </c>
      <c r="F6" s="10">
        <v>0</v>
      </c>
      <c r="G6" s="10">
        <v>0</v>
      </c>
      <c r="H6" s="10">
        <f>SUM(D6:G6)</f>
        <v>2765.0657066308499</v>
      </c>
      <c r="J6" s="13"/>
      <c r="K6" s="13"/>
    </row>
    <row r="7" spans="1:16" s="9" customFormat="1" ht="18.75" customHeight="1">
      <c r="A7" s="16"/>
      <c r="B7" s="16"/>
      <c r="C7" s="22" t="s">
        <v>63</v>
      </c>
      <c r="D7" s="14">
        <f>SUM(D6:D6)</f>
        <v>2765.0657066308499</v>
      </c>
      <c r="E7" s="14">
        <f>SUM(E6:E6)</f>
        <v>0</v>
      </c>
      <c r="F7" s="14">
        <f>SUM(F6:F6)</f>
        <v>0</v>
      </c>
      <c r="G7" s="14">
        <f>SUM(G6:G6)</f>
        <v>0</v>
      </c>
      <c r="H7" s="14">
        <f>SUM(H6:H6)</f>
        <v>2765.0657066308499</v>
      </c>
      <c r="I7" s="13"/>
    </row>
    <row r="8" spans="1:16" s="9" customFormat="1" ht="18.75" customHeight="1">
      <c r="A8" s="12"/>
      <c r="B8" s="21"/>
      <c r="C8" s="25" t="s">
        <v>62</v>
      </c>
      <c r="D8" s="32"/>
      <c r="E8" s="32"/>
      <c r="F8" s="32"/>
      <c r="G8" s="32"/>
      <c r="H8" s="32"/>
      <c r="I8" s="13"/>
    </row>
    <row r="9" spans="1:16" s="9" customFormat="1" ht="18.75" customHeight="1">
      <c r="A9" s="16">
        <v>2</v>
      </c>
      <c r="B9" s="62">
        <v>5.0000000000000001E-3</v>
      </c>
      <c r="C9" s="63" t="s">
        <v>75</v>
      </c>
      <c r="D9" s="10">
        <f>D7*B9</f>
        <v>13.82532853315425</v>
      </c>
      <c r="E9" s="10">
        <f>E7*B9</f>
        <v>0</v>
      </c>
      <c r="F9" s="10">
        <f>F7*B9</f>
        <v>0</v>
      </c>
      <c r="G9" s="10">
        <f>G7*0.75%</f>
        <v>0</v>
      </c>
      <c r="H9" s="10">
        <f>D9+E9+F9+G9</f>
        <v>13.82532853315425</v>
      </c>
      <c r="I9" s="13"/>
    </row>
    <row r="10" spans="1:16" s="9" customFormat="1" ht="18.75" customHeight="1">
      <c r="A10" s="16"/>
      <c r="B10" s="16"/>
      <c r="C10" s="22" t="s">
        <v>61</v>
      </c>
      <c r="D10" s="10">
        <f>D9</f>
        <v>13.82532853315425</v>
      </c>
      <c r="E10" s="10">
        <f>E9</f>
        <v>0</v>
      </c>
      <c r="F10" s="10">
        <f>F9</f>
        <v>0</v>
      </c>
      <c r="G10" s="10">
        <f>G9</f>
        <v>0</v>
      </c>
      <c r="H10" s="10">
        <f>SUM(H9:H9)</f>
        <v>13.82532853315425</v>
      </c>
      <c r="I10" s="13"/>
    </row>
    <row r="11" spans="1:16" s="9" customFormat="1" ht="18.75" customHeight="1">
      <c r="A11" s="16"/>
      <c r="B11" s="16"/>
      <c r="C11" s="22" t="s">
        <v>60</v>
      </c>
      <c r="D11" s="14">
        <f>D7+D10</f>
        <v>2778.8910351640043</v>
      </c>
      <c r="E11" s="14">
        <f>E7+E10</f>
        <v>0</v>
      </c>
      <c r="F11" s="14">
        <f>F7+F10</f>
        <v>0</v>
      </c>
      <c r="G11" s="14">
        <f>G7+G10</f>
        <v>0</v>
      </c>
      <c r="H11" s="14">
        <f>H7+H10</f>
        <v>2778.8910351640043</v>
      </c>
      <c r="I11" s="13"/>
    </row>
    <row r="12" spans="1:16" s="9" customFormat="1" ht="18.75" customHeight="1">
      <c r="A12" s="12"/>
      <c r="B12" s="21"/>
      <c r="C12" s="25" t="s">
        <v>59</v>
      </c>
      <c r="D12" s="32"/>
      <c r="E12" s="32"/>
      <c r="F12" s="32"/>
      <c r="G12" s="32"/>
      <c r="H12" s="32"/>
      <c r="I12" s="13"/>
    </row>
    <row r="13" spans="1:16" s="9" customFormat="1" ht="23.25" customHeight="1">
      <c r="A13" s="16">
        <v>3</v>
      </c>
      <c r="B13" s="24">
        <v>4.0000000000000001E-3</v>
      </c>
      <c r="C13" s="23" t="s">
        <v>76</v>
      </c>
      <c r="D13" s="10">
        <f>D11*B13</f>
        <v>11.115564140656017</v>
      </c>
      <c r="E13" s="10">
        <f>E11*B13</f>
        <v>0</v>
      </c>
      <c r="F13" s="10">
        <f>F11*B13</f>
        <v>0</v>
      </c>
      <c r="G13" s="10">
        <f>G11*0.8%</f>
        <v>0</v>
      </c>
      <c r="H13" s="10">
        <f>D13+E13+F13+G13</f>
        <v>11.115564140656017</v>
      </c>
      <c r="I13" s="13"/>
    </row>
    <row r="14" spans="1:16" s="9" customFormat="1" ht="18" customHeight="1">
      <c r="A14" s="16"/>
      <c r="B14" s="16"/>
      <c r="C14" s="22" t="s">
        <v>58</v>
      </c>
      <c r="D14" s="10">
        <f>SUM(D13:D13)</f>
        <v>11.115564140656017</v>
      </c>
      <c r="E14" s="10">
        <f>SUM(E13:E13)</f>
        <v>0</v>
      </c>
      <c r="F14" s="10">
        <f>SUM(F13:F13)</f>
        <v>0</v>
      </c>
      <c r="G14" s="10">
        <f>SUM(G13:G13)</f>
        <v>0</v>
      </c>
      <c r="H14" s="10">
        <f>D14+E14+F14+G14</f>
        <v>11.115564140656017</v>
      </c>
      <c r="I14" s="13"/>
    </row>
    <row r="15" spans="1:16" s="9" customFormat="1" ht="18.75" customHeight="1">
      <c r="A15" s="16"/>
      <c r="B15" s="16"/>
      <c r="C15" s="22" t="s">
        <v>57</v>
      </c>
      <c r="D15" s="14">
        <f>D11+D14</f>
        <v>2790.0065993046601</v>
      </c>
      <c r="E15" s="14">
        <f>E11+E14</f>
        <v>0</v>
      </c>
      <c r="F15" s="14">
        <f>F11+F14</f>
        <v>0</v>
      </c>
      <c r="G15" s="14">
        <f>G11+G14</f>
        <v>0</v>
      </c>
      <c r="H15" s="14">
        <f>H11+H14</f>
        <v>2790.0065993046601</v>
      </c>
      <c r="I15" s="13"/>
    </row>
    <row r="16" spans="1:16" s="9" customFormat="1" ht="26.25" customHeight="1">
      <c r="A16" s="12"/>
      <c r="B16" s="21"/>
      <c r="C16" s="15" t="s">
        <v>56</v>
      </c>
      <c r="D16" s="32"/>
      <c r="E16" s="32"/>
      <c r="F16" s="32"/>
      <c r="G16" s="32"/>
      <c r="H16" s="32"/>
      <c r="I16" s="13"/>
    </row>
    <row r="17" spans="1:9" s="9" customFormat="1" ht="20.25" customHeight="1">
      <c r="A17" s="16">
        <v>4</v>
      </c>
      <c r="B17" s="18">
        <v>6.0000000000000001E-3</v>
      </c>
      <c r="C17" s="20" t="s">
        <v>55</v>
      </c>
      <c r="D17" s="10">
        <v>0</v>
      </c>
      <c r="E17" s="10">
        <v>0</v>
      </c>
      <c r="F17" s="10">
        <v>0</v>
      </c>
      <c r="G17" s="10">
        <f>H15*B17</f>
        <v>16.740039595827962</v>
      </c>
      <c r="H17" s="10">
        <f>D17+E17+F17+G17</f>
        <v>16.740039595827962</v>
      </c>
      <c r="I17" s="13"/>
    </row>
    <row r="18" spans="1:9" s="9" customFormat="1" ht="20.25" customHeight="1">
      <c r="A18" s="16">
        <v>5</v>
      </c>
      <c r="B18" s="18">
        <v>0.02</v>
      </c>
      <c r="C18" s="20" t="s">
        <v>54</v>
      </c>
      <c r="D18" s="10">
        <v>0</v>
      </c>
      <c r="E18" s="10">
        <v>0</v>
      </c>
      <c r="F18" s="10">
        <v>0</v>
      </c>
      <c r="G18" s="10">
        <f>H15*B18</f>
        <v>55.800131986093206</v>
      </c>
      <c r="H18" s="10">
        <f>D18+E18+F18+G18</f>
        <v>55.800131986093206</v>
      </c>
      <c r="I18" s="13"/>
    </row>
    <row r="19" spans="1:9" s="9" customFormat="1" ht="20.25" customHeight="1">
      <c r="A19" s="16"/>
      <c r="B19" s="18"/>
      <c r="C19" s="11" t="s">
        <v>53</v>
      </c>
      <c r="D19" s="10">
        <f>SUM(D17:D18)</f>
        <v>0</v>
      </c>
      <c r="E19" s="10">
        <f>SUM(E17:E18)</f>
        <v>0</v>
      </c>
      <c r="F19" s="10">
        <f>SUM(F17:F18)</f>
        <v>0</v>
      </c>
      <c r="G19" s="10">
        <f>SUM(G17:G18)</f>
        <v>72.540171581921172</v>
      </c>
      <c r="H19" s="10">
        <f>SUM(H17:H18)</f>
        <v>72.540171581921172</v>
      </c>
      <c r="I19" s="13"/>
    </row>
    <row r="20" spans="1:9" s="9" customFormat="1" ht="20.25" customHeight="1">
      <c r="A20" s="16"/>
      <c r="B20" s="18"/>
      <c r="C20" s="11" t="s">
        <v>52</v>
      </c>
      <c r="D20" s="14">
        <f>D15+D19</f>
        <v>2790.0065993046601</v>
      </c>
      <c r="E20" s="14">
        <f>E15+E19</f>
        <v>0</v>
      </c>
      <c r="F20" s="14">
        <f>F15+F19</f>
        <v>0</v>
      </c>
      <c r="G20" s="14">
        <f>G15+G19</f>
        <v>72.540171581921172</v>
      </c>
      <c r="H20" s="14">
        <f>H15+H19</f>
        <v>2862.5467708865813</v>
      </c>
      <c r="I20" s="13"/>
    </row>
    <row r="21" spans="1:9" s="9" customFormat="1" ht="24.75" customHeight="1">
      <c r="A21" s="16"/>
      <c r="B21" s="19"/>
      <c r="C21" s="15" t="s">
        <v>51</v>
      </c>
      <c r="D21" s="32"/>
      <c r="E21" s="32"/>
      <c r="F21" s="32"/>
      <c r="G21" s="32"/>
      <c r="H21" s="32"/>
      <c r="I21" s="13"/>
    </row>
    <row r="22" spans="1:9" s="9" customFormat="1" ht="20.25" customHeight="1">
      <c r="A22" s="16">
        <v>6</v>
      </c>
      <c r="B22" s="18">
        <v>0.03</v>
      </c>
      <c r="C22" s="11" t="s">
        <v>50</v>
      </c>
      <c r="D22" s="10">
        <f>D20*B22</f>
        <v>83.700197979139801</v>
      </c>
      <c r="E22" s="10">
        <f>E20*B22</f>
        <v>0</v>
      </c>
      <c r="F22" s="10">
        <f>F20*B22</f>
        <v>0</v>
      </c>
      <c r="G22" s="10">
        <f>G20*B22</f>
        <v>2.1762051474576349</v>
      </c>
      <c r="H22" s="10">
        <f>H20*B22</f>
        <v>85.876403126597438</v>
      </c>
      <c r="I22" s="13"/>
    </row>
    <row r="23" spans="1:9" s="9" customFormat="1" ht="20.25" customHeight="1">
      <c r="A23" s="16"/>
      <c r="B23" s="18"/>
      <c r="C23" s="11" t="s">
        <v>49</v>
      </c>
      <c r="D23" s="10">
        <f>D22</f>
        <v>83.700197979139801</v>
      </c>
      <c r="E23" s="10">
        <f>E22</f>
        <v>0</v>
      </c>
      <c r="F23" s="10">
        <f>F22</f>
        <v>0</v>
      </c>
      <c r="G23" s="10">
        <f>G22</f>
        <v>2.1762051474576349</v>
      </c>
      <c r="H23" s="10">
        <f>H22</f>
        <v>85.876403126597438</v>
      </c>
      <c r="I23" s="13"/>
    </row>
    <row r="24" spans="1:9" s="9" customFormat="1" ht="20.25" customHeight="1">
      <c r="A24" s="16"/>
      <c r="B24" s="16"/>
      <c r="C24" s="11" t="s">
        <v>48</v>
      </c>
      <c r="D24" s="14">
        <f>D20+D23</f>
        <v>2873.7067972837999</v>
      </c>
      <c r="E24" s="14">
        <f>E20+E23</f>
        <v>0</v>
      </c>
      <c r="F24" s="14">
        <f>F20+F23</f>
        <v>0</v>
      </c>
      <c r="G24" s="14">
        <f>G20+G23</f>
        <v>74.716376729378808</v>
      </c>
      <c r="H24" s="14">
        <f>H20+H23</f>
        <v>2948.4231740131786</v>
      </c>
      <c r="I24" s="13"/>
    </row>
    <row r="25" spans="1:9" s="9" customFormat="1" ht="20.25" customHeight="1">
      <c r="A25" s="16">
        <v>7</v>
      </c>
      <c r="B25" s="17">
        <v>0.2</v>
      </c>
      <c r="C25" s="11" t="s">
        <v>47</v>
      </c>
      <c r="D25" s="10">
        <f>D24*B25</f>
        <v>574.74135945676005</v>
      </c>
      <c r="E25" s="10">
        <f>E24*20%</f>
        <v>0</v>
      </c>
      <c r="F25" s="10">
        <f>F24*20%</f>
        <v>0</v>
      </c>
      <c r="G25" s="10">
        <f>G24*B25</f>
        <v>14.943275345875762</v>
      </c>
      <c r="H25" s="10">
        <f>H24*B25</f>
        <v>589.68463480263574</v>
      </c>
      <c r="I25" s="13"/>
    </row>
    <row r="26" spans="1:9" s="9" customFormat="1" ht="20.25" customHeight="1">
      <c r="A26" s="16"/>
      <c r="B26" s="16"/>
      <c r="C26" s="15" t="s">
        <v>46</v>
      </c>
      <c r="D26" s="14">
        <f>D24+D25</f>
        <v>3448.4481567405601</v>
      </c>
      <c r="E26" s="14">
        <f>E24+E25</f>
        <v>0</v>
      </c>
      <c r="F26" s="14">
        <f>F24+F25</f>
        <v>0</v>
      </c>
      <c r="G26" s="14">
        <f>G24+G25</f>
        <v>89.65965207525457</v>
      </c>
      <c r="H26" s="14">
        <f>H24+H25</f>
        <v>3538.1078088158142</v>
      </c>
      <c r="I26" s="13"/>
    </row>
    <row r="27" spans="1:9" s="9" customFormat="1" ht="20.25" customHeight="1">
      <c r="A27" s="12"/>
      <c r="B27" s="12"/>
      <c r="C27" s="11" t="s">
        <v>45</v>
      </c>
      <c r="D27" s="10"/>
      <c r="E27" s="10"/>
      <c r="F27" s="10"/>
      <c r="G27" s="10"/>
      <c r="H27" s="10">
        <f>H9*15%</f>
        <v>2.0737992799731373</v>
      </c>
    </row>
  </sheetData>
  <mergeCells count="6">
    <mergeCell ref="H2:H3"/>
    <mergeCell ref="D1:F1"/>
    <mergeCell ref="A2:A3"/>
    <mergeCell ref="B2:B3"/>
    <mergeCell ref="C2:C3"/>
    <mergeCell ref="D2:G2"/>
  </mergeCells>
  <pageMargins left="0.31496062992125984" right="0.11811023622047245" top="1.9685039370078741" bottom="0.35433070866141736" header="0.19685039370078741" footer="0.31496062992125984"/>
  <pageSetup paperSize="9" scale="92" fitToHeight="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SheetLayoutView="100" workbookViewId="0">
      <selection activeCell="C10" sqref="C10:C14"/>
    </sheetView>
  </sheetViews>
  <sheetFormatPr defaultRowHeight="14.25"/>
  <cols>
    <col min="1" max="1" width="4.28515625" style="50" customWidth="1"/>
    <col min="2" max="2" width="9.140625" style="50" customWidth="1"/>
    <col min="3" max="3" width="55.42578125" style="53" customWidth="1"/>
    <col min="4" max="5" width="9.140625" style="50"/>
    <col min="6" max="9" width="9.140625" style="50" customWidth="1"/>
    <col min="10" max="10" width="28.28515625" style="54" customWidth="1"/>
    <col min="11" max="11" width="6.42578125" style="50" customWidth="1"/>
    <col min="12" max="12" width="9.140625" style="50" customWidth="1"/>
    <col min="13" max="13" width="10.5703125" style="50" customWidth="1"/>
    <col min="14" max="15" width="9.140625" style="60" customWidth="1"/>
    <col min="16" max="16" width="12.28515625" style="60" customWidth="1"/>
    <col min="17" max="17" width="9.5703125" style="50" customWidth="1"/>
    <col min="18" max="18" width="9.140625" style="50"/>
    <col min="19" max="19" width="6.85546875" style="50" customWidth="1"/>
    <col min="20" max="16384" width="9.140625" style="50"/>
  </cols>
  <sheetData>
    <row r="1" spans="1:18" s="39" customFormat="1" ht="12.75">
      <c r="A1" s="34"/>
      <c r="B1" s="34"/>
      <c r="C1" s="139" t="s">
        <v>39</v>
      </c>
      <c r="D1" s="139"/>
      <c r="E1" s="139"/>
      <c r="F1" s="35">
        <f>Տվյալներ!C6/1000</f>
        <v>1.8130500000000001</v>
      </c>
      <c r="G1" s="36"/>
      <c r="H1" s="37"/>
      <c r="I1" s="37"/>
      <c r="J1" s="38"/>
      <c r="L1" s="37"/>
      <c r="M1" s="37"/>
      <c r="N1" s="37"/>
      <c r="O1" s="37"/>
      <c r="P1" s="37"/>
    </row>
    <row r="2" spans="1:18" s="39" customFormat="1" ht="12.75">
      <c r="A2" s="40" t="s">
        <v>21</v>
      </c>
      <c r="B2" s="40"/>
      <c r="C2" s="139" t="s">
        <v>40</v>
      </c>
      <c r="D2" s="139"/>
      <c r="E2" s="139"/>
      <c r="F2" s="35">
        <f>Տվյալներ!D6/1000</f>
        <v>2.3810799999999999</v>
      </c>
      <c r="G2" s="36"/>
      <c r="H2" s="36"/>
      <c r="I2" s="36"/>
      <c r="J2" s="41" t="s">
        <v>22</v>
      </c>
      <c r="L2" s="37"/>
      <c r="M2" s="37"/>
      <c r="N2" s="37"/>
      <c r="O2" s="37"/>
      <c r="P2" s="37"/>
    </row>
    <row r="3" spans="1:18" s="44" customFormat="1">
      <c r="A3" s="66"/>
      <c r="B3" s="42" t="str">
        <f>Տվյալներ!A6</f>
        <v>2020թ. N03</v>
      </c>
      <c r="C3" s="43" t="s">
        <v>113</v>
      </c>
      <c r="D3" s="133"/>
      <c r="E3" s="133"/>
      <c r="F3" s="108"/>
      <c r="G3" s="66"/>
      <c r="H3" s="66"/>
      <c r="I3" s="66"/>
      <c r="J3" s="65"/>
      <c r="L3" s="45"/>
      <c r="M3" s="46"/>
      <c r="N3" s="45"/>
      <c r="O3" s="47"/>
      <c r="P3" s="45"/>
    </row>
    <row r="4" spans="1:18" s="48" customFormat="1" ht="10.5">
      <c r="A4" s="134" t="s">
        <v>25</v>
      </c>
      <c r="B4" s="135" t="s">
        <v>24</v>
      </c>
      <c r="C4" s="134" t="s">
        <v>23</v>
      </c>
      <c r="D4" s="134" t="s">
        <v>26</v>
      </c>
      <c r="E4" s="136" t="s">
        <v>27</v>
      </c>
      <c r="F4" s="125" t="s">
        <v>28</v>
      </c>
      <c r="G4" s="125"/>
      <c r="H4" s="125" t="s">
        <v>31</v>
      </c>
      <c r="I4" s="125"/>
      <c r="J4" s="134" t="s">
        <v>32</v>
      </c>
      <c r="K4" s="134" t="s">
        <v>33</v>
      </c>
      <c r="L4" s="125" t="s">
        <v>34</v>
      </c>
      <c r="M4" s="125"/>
      <c r="N4" s="125" t="s">
        <v>38</v>
      </c>
      <c r="O4" s="125"/>
      <c r="P4" s="125"/>
      <c r="Q4" s="124" t="s">
        <v>80</v>
      </c>
    </row>
    <row r="5" spans="1:18" s="48" customFormat="1" ht="30.75" customHeight="1">
      <c r="A5" s="134"/>
      <c r="B5" s="135"/>
      <c r="C5" s="134"/>
      <c r="D5" s="134"/>
      <c r="E5" s="136"/>
      <c r="F5" s="96" t="s">
        <v>29</v>
      </c>
      <c r="G5" s="96" t="s">
        <v>30</v>
      </c>
      <c r="H5" s="96" t="s">
        <v>29</v>
      </c>
      <c r="I5" s="96" t="s">
        <v>30</v>
      </c>
      <c r="J5" s="134"/>
      <c r="K5" s="134"/>
      <c r="L5" s="96" t="s">
        <v>35</v>
      </c>
      <c r="M5" s="96" t="s">
        <v>36</v>
      </c>
      <c r="N5" s="96" t="s">
        <v>37</v>
      </c>
      <c r="O5" s="96" t="s">
        <v>35</v>
      </c>
      <c r="P5" s="96" t="s">
        <v>36</v>
      </c>
      <c r="Q5" s="124"/>
      <c r="R5" s="92"/>
    </row>
    <row r="6" spans="1:18" s="48" customFormat="1" ht="15.75" customHeight="1">
      <c r="A6" s="97">
        <v>1</v>
      </c>
      <c r="B6" s="98">
        <v>2</v>
      </c>
      <c r="C6" s="97">
        <v>3</v>
      </c>
      <c r="D6" s="97">
        <v>4</v>
      </c>
      <c r="E6" s="97">
        <v>5</v>
      </c>
      <c r="F6" s="49">
        <v>6</v>
      </c>
      <c r="G6" s="49">
        <v>7</v>
      </c>
      <c r="H6" s="49">
        <v>8</v>
      </c>
      <c r="I6" s="49">
        <v>9</v>
      </c>
      <c r="J6" s="49">
        <v>10</v>
      </c>
      <c r="K6" s="49">
        <v>11</v>
      </c>
      <c r="L6" s="49">
        <v>12</v>
      </c>
      <c r="M6" s="49">
        <v>13</v>
      </c>
      <c r="N6" s="49">
        <v>14</v>
      </c>
      <c r="O6" s="49">
        <v>15</v>
      </c>
      <c r="P6" s="49">
        <v>16</v>
      </c>
      <c r="Q6" s="99">
        <v>17</v>
      </c>
    </row>
    <row r="7" spans="1:18" s="74" customFormat="1" ht="15.75" customHeight="1">
      <c r="A7" s="68"/>
      <c r="B7" s="69"/>
      <c r="C7" s="70" t="s">
        <v>85</v>
      </c>
      <c r="D7" s="68"/>
      <c r="E7" s="71">
        <v>30</v>
      </c>
      <c r="F7" s="71">
        <f>E7*6</f>
        <v>180</v>
      </c>
      <c r="G7" s="72"/>
      <c r="H7" s="72"/>
      <c r="I7" s="72"/>
      <c r="J7" s="72"/>
      <c r="K7" s="72"/>
      <c r="L7" s="72"/>
      <c r="M7" s="72"/>
      <c r="N7" s="72"/>
      <c r="O7" s="72"/>
      <c r="P7" s="72"/>
      <c r="Q7" s="130">
        <f>P20/P22</f>
        <v>1</v>
      </c>
      <c r="R7" s="73"/>
    </row>
    <row r="8" spans="1:18" s="80" customFormat="1" ht="15.75" customHeight="1">
      <c r="A8" s="95">
        <v>1</v>
      </c>
      <c r="B8" s="75" t="s">
        <v>87</v>
      </c>
      <c r="C8" s="76" t="s">
        <v>88</v>
      </c>
      <c r="D8" s="100" t="s">
        <v>86</v>
      </c>
      <c r="E8" s="104">
        <f>F7*1*0.1</f>
        <v>18</v>
      </c>
      <c r="F8" s="81">
        <v>1.1000000000000001</v>
      </c>
      <c r="G8" s="104">
        <f>F8*$F$1</f>
        <v>1.9943550000000003</v>
      </c>
      <c r="H8" s="104">
        <v>0</v>
      </c>
      <c r="I8" s="104">
        <f t="shared" ref="I8:I9" si="0">H8*$F$2</f>
        <v>0</v>
      </c>
      <c r="J8" s="76"/>
      <c r="K8" s="95"/>
      <c r="L8" s="78"/>
      <c r="M8" s="79"/>
      <c r="N8" s="104"/>
      <c r="O8" s="106">
        <f t="shared" ref="O8:O9" si="1">L8*N8*1.14597+G8+I8</f>
        <v>1.9943550000000003</v>
      </c>
      <c r="P8" s="102">
        <f t="shared" ref="P8:P10" si="2">E8*O8</f>
        <v>35.898390000000006</v>
      </c>
      <c r="Q8" s="130"/>
    </row>
    <row r="9" spans="1:18" s="80" customFormat="1" ht="15.75" customHeight="1">
      <c r="A9" s="95">
        <v>2</v>
      </c>
      <c r="B9" s="75" t="s">
        <v>89</v>
      </c>
      <c r="C9" s="76" t="s">
        <v>90</v>
      </c>
      <c r="D9" s="100" t="s">
        <v>86</v>
      </c>
      <c r="E9" s="81">
        <f>E7*0.4*0.6*0.1</f>
        <v>0.72</v>
      </c>
      <c r="F9" s="104">
        <v>0.41</v>
      </c>
      <c r="G9" s="104">
        <f>F9*$F$1</f>
        <v>0.74335050000000003</v>
      </c>
      <c r="H9" s="104">
        <v>0.52</v>
      </c>
      <c r="I9" s="104">
        <f t="shared" si="0"/>
        <v>1.2381616</v>
      </c>
      <c r="J9" s="76" t="s">
        <v>91</v>
      </c>
      <c r="K9" s="100" t="s">
        <v>86</v>
      </c>
      <c r="L9" s="101">
        <v>1.1000000000000001</v>
      </c>
      <c r="M9" s="79">
        <f>L9*E9</f>
        <v>0.79200000000000004</v>
      </c>
      <c r="N9" s="104">
        <v>1.8</v>
      </c>
      <c r="O9" s="106">
        <f t="shared" si="1"/>
        <v>4.2505326999999999</v>
      </c>
      <c r="P9" s="102">
        <f t="shared" si="2"/>
        <v>3.060383544</v>
      </c>
      <c r="Q9" s="130"/>
    </row>
    <row r="10" spans="1:18" s="82" customFormat="1" ht="15.75" customHeight="1">
      <c r="A10" s="140">
        <v>3</v>
      </c>
      <c r="B10" s="138" t="s">
        <v>92</v>
      </c>
      <c r="C10" s="131" t="s">
        <v>93</v>
      </c>
      <c r="D10" s="126" t="s">
        <v>86</v>
      </c>
      <c r="E10" s="127">
        <f>E7*0.43</f>
        <v>12.9</v>
      </c>
      <c r="F10" s="128">
        <f>3.23</f>
        <v>3.23</v>
      </c>
      <c r="G10" s="129">
        <f>F10*$F$1</f>
        <v>5.8561515000000002</v>
      </c>
      <c r="H10" s="127">
        <f>3.41</f>
        <v>3.41</v>
      </c>
      <c r="I10" s="129">
        <f>H10*$F$2</f>
        <v>8.1194828000000001</v>
      </c>
      <c r="J10" s="103" t="s">
        <v>94</v>
      </c>
      <c r="K10" s="100" t="s">
        <v>86</v>
      </c>
      <c r="L10" s="101">
        <v>1</v>
      </c>
      <c r="M10" s="101">
        <f>L10*E10</f>
        <v>12.9</v>
      </c>
      <c r="N10" s="101">
        <v>108.75</v>
      </c>
      <c r="O10" s="132">
        <f>(L10*N10+L11*N11+L12*N12+L13*N13+L14*N14)*1.14597+G10+I10</f>
        <v>140.11984056919999</v>
      </c>
      <c r="P10" s="129">
        <f t="shared" si="2"/>
        <v>1807.5459433426799</v>
      </c>
      <c r="Q10" s="130"/>
    </row>
    <row r="11" spans="1:18" s="80" customFormat="1" ht="15.75" customHeight="1">
      <c r="A11" s="140"/>
      <c r="B11" s="138"/>
      <c r="C11" s="131"/>
      <c r="D11" s="126"/>
      <c r="E11" s="127"/>
      <c r="F11" s="128"/>
      <c r="G11" s="129"/>
      <c r="H11" s="127"/>
      <c r="I11" s="129"/>
      <c r="J11" s="76" t="s">
        <v>95</v>
      </c>
      <c r="K11" s="95" t="s">
        <v>96</v>
      </c>
      <c r="L11" s="79">
        <v>0.95</v>
      </c>
      <c r="M11" s="101">
        <f>L11*E10</f>
        <v>12.254999999999999</v>
      </c>
      <c r="N11" s="104">
        <v>0.4</v>
      </c>
      <c r="O11" s="132"/>
      <c r="P11" s="129"/>
      <c r="Q11" s="130"/>
    </row>
    <row r="12" spans="1:18" s="80" customFormat="1" ht="15.75" customHeight="1">
      <c r="A12" s="140"/>
      <c r="B12" s="138"/>
      <c r="C12" s="131"/>
      <c r="D12" s="126"/>
      <c r="E12" s="127"/>
      <c r="F12" s="128"/>
      <c r="G12" s="129"/>
      <c r="H12" s="127"/>
      <c r="I12" s="129"/>
      <c r="J12" s="76" t="s">
        <v>97</v>
      </c>
      <c r="K12" s="95" t="s">
        <v>96</v>
      </c>
      <c r="L12" s="79">
        <v>1.9</v>
      </c>
      <c r="M12" s="101">
        <f>L12*E10</f>
        <v>24.509999999999998</v>
      </c>
      <c r="N12" s="81">
        <v>0.17599999999999999</v>
      </c>
      <c r="O12" s="132"/>
      <c r="P12" s="129"/>
      <c r="Q12" s="130"/>
    </row>
    <row r="13" spans="1:18" s="80" customFormat="1" ht="15.75" customHeight="1">
      <c r="A13" s="140"/>
      <c r="B13" s="138"/>
      <c r="C13" s="131"/>
      <c r="D13" s="126"/>
      <c r="E13" s="127"/>
      <c r="F13" s="128"/>
      <c r="G13" s="129"/>
      <c r="H13" s="127"/>
      <c r="I13" s="129"/>
      <c r="J13" s="76" t="s">
        <v>98</v>
      </c>
      <c r="K13" s="95" t="s">
        <v>86</v>
      </c>
      <c r="L13" s="79">
        <v>2.5000000000000001E-2</v>
      </c>
      <c r="M13" s="101">
        <f>L13*E10</f>
        <v>0.32250000000000001</v>
      </c>
      <c r="N13" s="104">
        <v>23</v>
      </c>
      <c r="O13" s="132"/>
      <c r="P13" s="129"/>
      <c r="Q13" s="130"/>
    </row>
    <row r="14" spans="1:18" s="80" customFormat="1" ht="15.75" customHeight="1">
      <c r="A14" s="140"/>
      <c r="B14" s="138"/>
      <c r="C14" s="131"/>
      <c r="D14" s="126"/>
      <c r="E14" s="127"/>
      <c r="F14" s="128"/>
      <c r="G14" s="129"/>
      <c r="H14" s="127"/>
      <c r="I14" s="129"/>
      <c r="J14" s="76" t="s">
        <v>99</v>
      </c>
      <c r="K14" s="95" t="s">
        <v>96</v>
      </c>
      <c r="L14" s="79">
        <v>0.21</v>
      </c>
      <c r="M14" s="101">
        <f>L14*E10</f>
        <v>2.7090000000000001</v>
      </c>
      <c r="N14" s="81">
        <v>0.17599999999999999</v>
      </c>
      <c r="O14" s="132"/>
      <c r="P14" s="129"/>
      <c r="Q14" s="130"/>
    </row>
    <row r="15" spans="1:18" s="80" customFormat="1" ht="15.75" customHeight="1">
      <c r="A15" s="137">
        <v>4</v>
      </c>
      <c r="B15" s="138" t="s">
        <v>100</v>
      </c>
      <c r="C15" s="131" t="s">
        <v>101</v>
      </c>
      <c r="D15" s="126" t="s">
        <v>102</v>
      </c>
      <c r="E15" s="121">
        <f>E7*0.6*0.4*0.6</f>
        <v>4.32</v>
      </c>
      <c r="F15" s="121">
        <v>2</v>
      </c>
      <c r="G15" s="121">
        <f>F15*$F$1</f>
        <v>3.6261000000000001</v>
      </c>
      <c r="H15" s="121">
        <v>2.95</v>
      </c>
      <c r="I15" s="121">
        <f>H15*$F$2</f>
        <v>7.0241860000000003</v>
      </c>
      <c r="J15" s="76" t="s">
        <v>103</v>
      </c>
      <c r="K15" s="95" t="s">
        <v>86</v>
      </c>
      <c r="L15" s="79">
        <v>1</v>
      </c>
      <c r="M15" s="79">
        <f>L15*E15</f>
        <v>4.32</v>
      </c>
      <c r="N15" s="104">
        <v>48</v>
      </c>
      <c r="O15" s="121">
        <f>(L15*N15+L16*N16)*1.14597+G15+I15</f>
        <v>67.475500390000008</v>
      </c>
      <c r="P15" s="121">
        <f>E15*O15</f>
        <v>291.49416168480008</v>
      </c>
      <c r="Q15" s="130"/>
    </row>
    <row r="16" spans="1:18" s="80" customFormat="1" ht="15.75" customHeight="1">
      <c r="A16" s="137"/>
      <c r="B16" s="138"/>
      <c r="C16" s="131"/>
      <c r="D16" s="126"/>
      <c r="E16" s="121"/>
      <c r="F16" s="121"/>
      <c r="G16" s="121"/>
      <c r="H16" s="121"/>
      <c r="I16" s="121"/>
      <c r="J16" s="76" t="s">
        <v>98</v>
      </c>
      <c r="K16" s="95" t="s">
        <v>86</v>
      </c>
      <c r="L16" s="79">
        <v>6.9000000000000006E-2</v>
      </c>
      <c r="M16" s="79">
        <f>L16*E15</f>
        <v>0.29808000000000007</v>
      </c>
      <c r="N16" s="104">
        <v>23</v>
      </c>
      <c r="O16" s="121"/>
      <c r="P16" s="121"/>
      <c r="Q16" s="130"/>
    </row>
    <row r="17" spans="1:17" s="80" customFormat="1" ht="15.75" customHeight="1">
      <c r="A17" s="137">
        <v>5</v>
      </c>
      <c r="B17" s="138" t="s">
        <v>104</v>
      </c>
      <c r="C17" s="131" t="s">
        <v>105</v>
      </c>
      <c r="D17" s="126" t="s">
        <v>106</v>
      </c>
      <c r="E17" s="121">
        <f>F7/6*1.5</f>
        <v>45</v>
      </c>
      <c r="F17" s="121">
        <v>0.3</v>
      </c>
      <c r="G17" s="121">
        <f>F17*$F$1</f>
        <v>0.54391500000000004</v>
      </c>
      <c r="H17" s="121">
        <v>0.13</v>
      </c>
      <c r="I17" s="121">
        <f>H17*$F$2</f>
        <v>0.30954039999999999</v>
      </c>
      <c r="J17" s="83" t="s">
        <v>107</v>
      </c>
      <c r="K17" s="100" t="s">
        <v>96</v>
      </c>
      <c r="L17" s="93">
        <v>0.3</v>
      </c>
      <c r="M17" s="79">
        <f>L17*E17</f>
        <v>13.5</v>
      </c>
      <c r="N17" s="104">
        <v>1</v>
      </c>
      <c r="O17" s="121">
        <f>(L17*N17+L18*N18)*1.14597+G17+I17</f>
        <v>1.318260832</v>
      </c>
      <c r="P17" s="121">
        <f>E17*O17</f>
        <v>59.32173744</v>
      </c>
      <c r="Q17" s="130"/>
    </row>
    <row r="18" spans="1:17" s="80" customFormat="1" ht="15.75" customHeight="1">
      <c r="A18" s="137"/>
      <c r="B18" s="138"/>
      <c r="C18" s="131"/>
      <c r="D18" s="126"/>
      <c r="E18" s="121"/>
      <c r="F18" s="121"/>
      <c r="G18" s="121"/>
      <c r="H18" s="121"/>
      <c r="I18" s="121"/>
      <c r="J18" s="83" t="s">
        <v>108</v>
      </c>
      <c r="K18" s="100" t="s">
        <v>96</v>
      </c>
      <c r="L18" s="93">
        <v>0.6</v>
      </c>
      <c r="M18" s="79">
        <f>L18*E17</f>
        <v>27</v>
      </c>
      <c r="N18" s="81">
        <v>0.17599999999999999</v>
      </c>
      <c r="O18" s="121"/>
      <c r="P18" s="121"/>
      <c r="Q18" s="130"/>
    </row>
    <row r="19" spans="1:17" s="80" customFormat="1" ht="15.75" customHeight="1">
      <c r="A19" s="95">
        <v>6</v>
      </c>
      <c r="B19" s="105" t="s">
        <v>109</v>
      </c>
      <c r="C19" s="84" t="s">
        <v>111</v>
      </c>
      <c r="D19" s="100" t="s">
        <v>102</v>
      </c>
      <c r="E19" s="104">
        <v>21.6</v>
      </c>
      <c r="F19" s="104">
        <v>0</v>
      </c>
      <c r="G19" s="104">
        <f>F19*$F$1</f>
        <v>0</v>
      </c>
      <c r="H19" s="77">
        <v>2.5499999999999998E-2</v>
      </c>
      <c r="I19" s="104">
        <f>H19*$F$2</f>
        <v>6.0717539999999993E-2</v>
      </c>
      <c r="J19" s="76"/>
      <c r="K19" s="95"/>
      <c r="L19" s="95"/>
      <c r="M19" s="95"/>
      <c r="N19" s="104"/>
      <c r="O19" s="106">
        <f t="shared" ref="O19" si="3">L19*N19*1.14597+G19+I19</f>
        <v>6.0717539999999993E-2</v>
      </c>
      <c r="P19" s="102">
        <f t="shared" ref="P19" si="4">E19*O19</f>
        <v>1.311498864</v>
      </c>
      <c r="Q19" s="130"/>
    </row>
    <row r="20" spans="1:17" s="89" customFormat="1" ht="15.75" customHeight="1">
      <c r="A20" s="107"/>
      <c r="B20" s="85"/>
      <c r="C20" s="86" t="s">
        <v>110</v>
      </c>
      <c r="D20" s="107"/>
      <c r="E20" s="106"/>
      <c r="F20" s="106"/>
      <c r="G20" s="106"/>
      <c r="H20" s="107"/>
      <c r="I20" s="107"/>
      <c r="J20" s="87"/>
      <c r="K20" s="107"/>
      <c r="L20" s="88"/>
      <c r="M20" s="106"/>
      <c r="N20" s="106"/>
      <c r="O20" s="106"/>
      <c r="P20" s="94">
        <f>SUM(P8:P19)</f>
        <v>2198.6321148754801</v>
      </c>
      <c r="Q20" s="130"/>
    </row>
    <row r="21" spans="1:17" s="89" customFormat="1" ht="12.75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1"/>
      <c r="Q21" s="109"/>
    </row>
    <row r="22" spans="1:17" ht="20.25" customHeight="1">
      <c r="B22" s="123" t="s">
        <v>36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P22" s="51">
        <f>P20</f>
        <v>2198.6321148754801</v>
      </c>
    </row>
    <row r="23" spans="1:17" ht="20.25" customHeight="1">
      <c r="B23" s="123" t="s">
        <v>42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P23" s="51">
        <f>P22*13.3%</f>
        <v>292.41807127843884</v>
      </c>
    </row>
    <row r="24" spans="1:17" ht="20.25" customHeight="1">
      <c r="B24" s="123" t="s">
        <v>36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P24" s="51">
        <f>P22+P23</f>
        <v>2491.0501861539187</v>
      </c>
    </row>
    <row r="25" spans="1:17" ht="20.25" customHeight="1">
      <c r="B25" s="123" t="s">
        <v>43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P25" s="51">
        <f>P24*11%</f>
        <v>274.01552047693104</v>
      </c>
    </row>
    <row r="26" spans="1:17" ht="20.25" customHeight="1">
      <c r="B26" s="123" t="s">
        <v>36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P26" s="52">
        <f>P24+P25</f>
        <v>2765.0657066308499</v>
      </c>
    </row>
    <row r="27" spans="1:17" ht="20.25" customHeight="1">
      <c r="B27" s="123" t="s">
        <v>82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P27" s="57">
        <f>P26*1.5%</f>
        <v>41.475985599462746</v>
      </c>
    </row>
    <row r="28" spans="1:17" ht="20.25" customHeight="1">
      <c r="B28" s="123" t="s">
        <v>36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P28" s="52">
        <f>P26+P27</f>
        <v>2806.5416922303125</v>
      </c>
    </row>
    <row r="29" spans="1:17" ht="20.25" customHeight="1">
      <c r="B29" s="122" t="s">
        <v>79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P29" s="57">
        <f>P28*20%</f>
        <v>561.30833844606252</v>
      </c>
    </row>
    <row r="30" spans="1:17" ht="20.25" customHeight="1">
      <c r="B30" s="123" t="s">
        <v>36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P30" s="64">
        <f>P28+P29</f>
        <v>3367.8500306763749</v>
      </c>
    </row>
    <row r="32" spans="1:17">
      <c r="P32" s="67">
        <f>Ամփոփ!G1</f>
        <v>3538.1078088158142</v>
      </c>
    </row>
  </sheetData>
  <mergeCells count="58">
    <mergeCell ref="A15:A16"/>
    <mergeCell ref="B15:B16"/>
    <mergeCell ref="C15:C16"/>
    <mergeCell ref="A17:A18"/>
    <mergeCell ref="C1:E1"/>
    <mergeCell ref="C2:E2"/>
    <mergeCell ref="B17:B18"/>
    <mergeCell ref="B10:B14"/>
    <mergeCell ref="A10:A14"/>
    <mergeCell ref="N4:P4"/>
    <mergeCell ref="D3:E3"/>
    <mergeCell ref="A4:A5"/>
    <mergeCell ref="B4:B5"/>
    <mergeCell ref="C4:C5"/>
    <mergeCell ref="D4:D5"/>
    <mergeCell ref="E4:E5"/>
    <mergeCell ref="F4:G4"/>
    <mergeCell ref="J4:J5"/>
    <mergeCell ref="K4:K5"/>
    <mergeCell ref="L4:M4"/>
    <mergeCell ref="H17:H18"/>
    <mergeCell ref="I17:I18"/>
    <mergeCell ref="C10:C14"/>
    <mergeCell ref="O17:O18"/>
    <mergeCell ref="P17:P18"/>
    <mergeCell ref="C17:C18"/>
    <mergeCell ref="D17:D18"/>
    <mergeCell ref="E17:E18"/>
    <mergeCell ref="F17:F18"/>
    <mergeCell ref="G17:G18"/>
    <mergeCell ref="H10:H14"/>
    <mergeCell ref="I10:I14"/>
    <mergeCell ref="O10:O14"/>
    <mergeCell ref="P10:P14"/>
    <mergeCell ref="D15:D16"/>
    <mergeCell ref="E15:E16"/>
    <mergeCell ref="B29:N29"/>
    <mergeCell ref="B30:N30"/>
    <mergeCell ref="Q4:Q5"/>
    <mergeCell ref="B22:N22"/>
    <mergeCell ref="B23:N23"/>
    <mergeCell ref="B24:N24"/>
    <mergeCell ref="B25:N25"/>
    <mergeCell ref="B26:N26"/>
    <mergeCell ref="H4:I4"/>
    <mergeCell ref="B27:N27"/>
    <mergeCell ref="B28:N28"/>
    <mergeCell ref="D10:D14"/>
    <mergeCell ref="E10:E14"/>
    <mergeCell ref="F10:F14"/>
    <mergeCell ref="G10:G14"/>
    <mergeCell ref="Q7:Q20"/>
    <mergeCell ref="P15:P16"/>
    <mergeCell ref="F15:F16"/>
    <mergeCell ref="G15:G16"/>
    <mergeCell ref="H15:H16"/>
    <mergeCell ref="I15:I16"/>
    <mergeCell ref="O15:O16"/>
  </mergeCells>
  <printOptions horizontalCentered="1"/>
  <pageMargins left="0.19685039370078741" right="0.19685039370078741" top="3.5433070866141736" bottom="1.3779527559055118" header="0.31496062992125984" footer="0.31496062992125984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Տվյալներ</vt:lpstr>
      <vt:lpstr>Բացատրագիր</vt:lpstr>
      <vt:lpstr>Ամփոփ</vt:lpstr>
      <vt:lpstr>Ոռոգման ցանց</vt:lpstr>
      <vt:lpstr>Ամփոփ!Print_Area</vt:lpstr>
      <vt:lpstr>Բացատրագիր!Print_Area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Sevak Petrosyan</cp:lastModifiedBy>
  <cp:lastPrinted>2020-04-30T11:55:11Z</cp:lastPrinted>
  <dcterms:created xsi:type="dcterms:W3CDTF">2020-01-12T16:39:57Z</dcterms:created>
  <dcterms:modified xsi:type="dcterms:W3CDTF">2020-07-06T07:15:28Z</dcterms:modified>
</cp:coreProperties>
</file>