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vak restore\DESKTOP_2020\DALAR\JRAGITs\"/>
    </mc:Choice>
  </mc:AlternateContent>
  <bookViews>
    <workbookView xWindow="0" yWindow="0" windowWidth="28800" windowHeight="12330" activeTab="3"/>
  </bookViews>
  <sheets>
    <sheet name="Տվյալներ" sheetId="1" r:id="rId1"/>
    <sheet name="Բացատրագիր" sheetId="5" r:id="rId2"/>
    <sheet name="Ամփոփ" sheetId="7" r:id="rId3"/>
    <sheet name="Ոռոգման ցանց" sheetId="6" r:id="rId4"/>
  </sheets>
  <definedNames>
    <definedName name="_xlnm.Print_Area" localSheetId="2">Ամփոփ!$A$1:$H$27</definedName>
    <definedName name="_xlnm.Print_Area" localSheetId="1">Բացատրագիր!$A$1:$Q$20</definedName>
  </definedNames>
  <calcPr calcId="162913"/>
</workbook>
</file>

<file path=xl/calcChain.xml><?xml version="1.0" encoding="utf-8"?>
<calcChain xmlns="http://schemas.openxmlformats.org/spreadsheetml/2006/main">
  <c r="O10" i="6" l="1"/>
  <c r="O55" i="6"/>
  <c r="M14" i="6"/>
  <c r="M13" i="6"/>
  <c r="M12" i="6"/>
  <c r="M11" i="6"/>
  <c r="M10" i="6"/>
  <c r="E60" i="6" l="1"/>
  <c r="M60" i="6" s="1"/>
  <c r="H55" i="6"/>
  <c r="F55" i="6"/>
  <c r="E55" i="6"/>
  <c r="E54" i="6"/>
  <c r="M54" i="6" s="1"/>
  <c r="F52" i="6"/>
  <c r="E62" i="6" s="1"/>
  <c r="E43" i="6"/>
  <c r="M46" i="6" s="1"/>
  <c r="M29" i="6"/>
  <c r="M28" i="6"/>
  <c r="M27" i="6"/>
  <c r="M26" i="6"/>
  <c r="M25" i="6"/>
  <c r="E49" i="6"/>
  <c r="E48" i="6"/>
  <c r="E42" i="6"/>
  <c r="E41" i="6"/>
  <c r="E40" i="6"/>
  <c r="E37" i="6"/>
  <c r="E36" i="6"/>
  <c r="E35" i="6"/>
  <c r="E32" i="6"/>
  <c r="M33" i="6" s="1"/>
  <c r="E31" i="6"/>
  <c r="M31" i="6" s="1"/>
  <c r="E30" i="6"/>
  <c r="M30" i="6" s="1"/>
  <c r="E24" i="6"/>
  <c r="M24" i="6" s="1"/>
  <c r="E23" i="6"/>
  <c r="E22" i="6"/>
  <c r="E15" i="6"/>
  <c r="M15" i="6" s="1"/>
  <c r="H10" i="6"/>
  <c r="F10" i="6"/>
  <c r="E10" i="6"/>
  <c r="E9" i="6"/>
  <c r="M9" i="6" s="1"/>
  <c r="F7" i="6"/>
  <c r="E8" i="6" s="1"/>
  <c r="M58" i="6" l="1"/>
  <c r="M57" i="6"/>
  <c r="M55" i="6"/>
  <c r="M56" i="6"/>
  <c r="M59" i="6"/>
  <c r="M43" i="6"/>
  <c r="E53" i="6"/>
  <c r="M62" i="6"/>
  <c r="M63" i="6"/>
  <c r="M61" i="6"/>
  <c r="M45" i="6"/>
  <c r="M44" i="6"/>
  <c r="M47" i="6"/>
  <c r="M42" i="6"/>
  <c r="M35" i="6"/>
  <c r="E17" i="6"/>
  <c r="M16" i="6"/>
  <c r="M32" i="6"/>
  <c r="M34" i="6"/>
  <c r="M17" i="6" l="1"/>
  <c r="M18" i="6"/>
  <c r="B1" i="7" l="1"/>
  <c r="E7" i="7"/>
  <c r="E9" i="7" s="1"/>
  <c r="E10" i="7" s="1"/>
  <c r="F7" i="7"/>
  <c r="F9" i="7" s="1"/>
  <c r="F10" i="7" s="1"/>
  <c r="F11" i="7" s="1"/>
  <c r="G7" i="7"/>
  <c r="G9" i="7" s="1"/>
  <c r="G10" i="7" s="1"/>
  <c r="G11" i="7" s="1"/>
  <c r="D19" i="7"/>
  <c r="E19" i="7"/>
  <c r="F19" i="7"/>
  <c r="F1" i="6"/>
  <c r="F2" i="6"/>
  <c r="B3" i="6"/>
  <c r="G55" i="6" l="1"/>
  <c r="G54" i="6"/>
  <c r="G62" i="6"/>
  <c r="G60" i="6"/>
  <c r="G64" i="6"/>
  <c r="O64" i="6" s="1"/>
  <c r="P64" i="6" s="1"/>
  <c r="G53" i="6"/>
  <c r="I64" i="6"/>
  <c r="I54" i="6"/>
  <c r="I62" i="6"/>
  <c r="I60" i="6"/>
  <c r="I53" i="6"/>
  <c r="I55" i="6"/>
  <c r="G42" i="6"/>
  <c r="G48" i="6"/>
  <c r="G43" i="6"/>
  <c r="G41" i="6"/>
  <c r="G49" i="6"/>
  <c r="G40" i="6"/>
  <c r="I48" i="6"/>
  <c r="I43" i="6"/>
  <c r="I49" i="6"/>
  <c r="I41" i="6"/>
  <c r="I42" i="6"/>
  <c r="I40" i="6"/>
  <c r="G37" i="6"/>
  <c r="G36" i="6"/>
  <c r="G22" i="6"/>
  <c r="G23" i="6"/>
  <c r="G24" i="6"/>
  <c r="G25" i="6"/>
  <c r="G30" i="6"/>
  <c r="G31" i="6"/>
  <c r="G32" i="6"/>
  <c r="G35" i="6"/>
  <c r="I25" i="6"/>
  <c r="I8" i="6"/>
  <c r="I31" i="6"/>
  <c r="I15" i="6"/>
  <c r="I35" i="6"/>
  <c r="I17" i="6"/>
  <c r="I37" i="6"/>
  <c r="I19" i="6"/>
  <c r="I36" i="6"/>
  <c r="I22" i="6"/>
  <c r="I23" i="6"/>
  <c r="I24" i="6"/>
  <c r="I9" i="6"/>
  <c r="I30" i="6"/>
  <c r="I10" i="6"/>
  <c r="I32" i="6"/>
  <c r="G17" i="6"/>
  <c r="G19" i="6"/>
  <c r="G8" i="6"/>
  <c r="G9" i="6"/>
  <c r="G10" i="6"/>
  <c r="G15" i="6"/>
  <c r="F13" i="7"/>
  <c r="F14" i="7" s="1"/>
  <c r="F15" i="7" s="1"/>
  <c r="F20" i="7" s="1"/>
  <c r="G13" i="7"/>
  <c r="G14" i="7" s="1"/>
  <c r="G15" i="7" s="1"/>
  <c r="E11" i="7"/>
  <c r="M15" i="5"/>
  <c r="M14" i="5"/>
  <c r="I7" i="5"/>
  <c r="A5" i="5"/>
  <c r="O60" i="6" l="1"/>
  <c r="P60" i="6" s="1"/>
  <c r="O53" i="6"/>
  <c r="P53" i="6" s="1"/>
  <c r="O42" i="6"/>
  <c r="P42" i="6" s="1"/>
  <c r="P55" i="6"/>
  <c r="O54" i="6"/>
  <c r="P54" i="6" s="1"/>
  <c r="O62" i="6"/>
  <c r="P62" i="6" s="1"/>
  <c r="O48" i="6"/>
  <c r="P48" i="6" s="1"/>
  <c r="O49" i="6"/>
  <c r="P49" i="6" s="1"/>
  <c r="O37" i="6"/>
  <c r="P37" i="6" s="1"/>
  <c r="O40" i="6"/>
  <c r="P40" i="6" s="1"/>
  <c r="O41" i="6"/>
  <c r="P41" i="6" s="1"/>
  <c r="O36" i="6"/>
  <c r="P36" i="6" s="1"/>
  <c r="O22" i="6"/>
  <c r="P22" i="6" s="1"/>
  <c r="O43" i="6"/>
  <c r="P43" i="6" s="1"/>
  <c r="O19" i="6"/>
  <c r="P19" i="6" s="1"/>
  <c r="P10" i="6"/>
  <c r="O15" i="6"/>
  <c r="P15" i="6" s="1"/>
  <c r="O23" i="6"/>
  <c r="P23" i="6" s="1"/>
  <c r="O25" i="6"/>
  <c r="P25" i="6" s="1"/>
  <c r="O24" i="6"/>
  <c r="P24" i="6" s="1"/>
  <c r="O32" i="6"/>
  <c r="P32" i="6" s="1"/>
  <c r="O17" i="6"/>
  <c r="P17" i="6" s="1"/>
  <c r="O30" i="6"/>
  <c r="P30" i="6" s="1"/>
  <c r="O35" i="6"/>
  <c r="P35" i="6" s="1"/>
  <c r="O31" i="6"/>
  <c r="P31" i="6" s="1"/>
  <c r="O8" i="6"/>
  <c r="P8" i="6" s="1"/>
  <c r="O9" i="6"/>
  <c r="P9" i="6" s="1"/>
  <c r="F22" i="7"/>
  <c r="F23" i="7" s="1"/>
  <c r="F24" i="7" s="1"/>
  <c r="E13" i="7"/>
  <c r="E14" i="7" s="1"/>
  <c r="E15" i="7" s="1"/>
  <c r="E20" i="7" s="1"/>
  <c r="P65" i="6" l="1"/>
  <c r="P20" i="6"/>
  <c r="P38" i="6"/>
  <c r="P50" i="6"/>
  <c r="F25" i="7"/>
  <c r="F26" i="7" s="1"/>
  <c r="E22" i="7"/>
  <c r="E23" i="7" s="1"/>
  <c r="E24" i="7" s="1"/>
  <c r="P51" i="6" l="1"/>
  <c r="P67" i="6" s="1"/>
  <c r="E25" i="7"/>
  <c r="E26" i="7" s="1"/>
  <c r="Q21" i="6" l="1"/>
  <c r="Q39" i="6"/>
  <c r="Q7" i="6"/>
  <c r="Q52" i="6"/>
  <c r="P68" i="6"/>
  <c r="P69" i="6" s="1"/>
  <c r="P70" i="6" s="1"/>
  <c r="P71" i="6" s="1"/>
  <c r="P72" i="6" s="1"/>
  <c r="P73" i="6" s="1"/>
  <c r="R5" i="6" l="1"/>
  <c r="D6" i="7"/>
  <c r="H6" i="7" s="1"/>
  <c r="H7" i="7" s="1"/>
  <c r="P74" i="6"/>
  <c r="P75" i="6" s="1"/>
  <c r="D7" i="7" l="1"/>
  <c r="D9" i="7" s="1"/>
  <c r="H9" i="7" s="1"/>
  <c r="H27" i="7" s="1"/>
  <c r="D10" i="7" l="1"/>
  <c r="D11" i="7" s="1"/>
  <c r="D13" i="7" s="1"/>
  <c r="H13" i="7" s="1"/>
  <c r="H10" i="7"/>
  <c r="H11" i="7" s="1"/>
  <c r="D14" i="7" l="1"/>
  <c r="D15" i="7" s="1"/>
  <c r="D20" i="7" s="1"/>
  <c r="D22" i="7" s="1"/>
  <c r="D23" i="7" s="1"/>
  <c r="D24" i="7" s="1"/>
  <c r="D25" i="7" s="1"/>
  <c r="D26" i="7" s="1"/>
  <c r="H14" i="7" l="1"/>
  <c r="H15" i="7" s="1"/>
  <c r="G18" i="7" s="1"/>
  <c r="H18" i="7" s="1"/>
  <c r="G17" i="7" l="1"/>
  <c r="G19" i="7" s="1"/>
  <c r="G20" i="7" s="1"/>
  <c r="G22" i="7" s="1"/>
  <c r="G23" i="7" s="1"/>
  <c r="G24" i="7" s="1"/>
  <c r="G25" i="7" s="1"/>
  <c r="G26" i="7" s="1"/>
  <c r="H17" i="7" l="1"/>
  <c r="H19" i="7" s="1"/>
  <c r="H20" i="7" s="1"/>
  <c r="H22" i="7" s="1"/>
  <c r="H23" i="7" s="1"/>
  <c r="H24" i="7" s="1"/>
  <c r="H25" i="7" s="1"/>
  <c r="H26" i="7" s="1"/>
  <c r="G1" i="7" s="1"/>
  <c r="P77" i="6" s="1"/>
</calcChain>
</file>

<file path=xl/sharedStrings.xml><?xml version="1.0" encoding="utf-8"?>
<sst xmlns="http://schemas.openxmlformats.org/spreadsheetml/2006/main" count="266" uniqueCount="143">
  <si>
    <t>Միջին  աշխատավարձի  չափը</t>
  </si>
  <si>
    <t>դրամ։</t>
  </si>
  <si>
    <t xml:space="preserve">1. Շինարարական նյութերի արժեքին տրված է` </t>
  </si>
  <si>
    <t>.-տրանսպորտային ծախսերը հաշվի առնող գործակից -------------------------------------</t>
  </si>
  <si>
    <t>.- պահեստային, փաթեթավորման ծախսերի  գործակից –---------------------------------</t>
  </si>
  <si>
    <t>2. Աշխատավարձի գործակից` -----------------------------------------------------------------------------------</t>
  </si>
  <si>
    <t>3. Մեքենաների շահագործման գործակից` -----------------------------------------------------------------</t>
  </si>
  <si>
    <t>4. Վերադիր ծախսեր –-----------------------------------------------------------------------------------------------</t>
  </si>
  <si>
    <t>5. Շահույթ –--------------------------------------------------------------------------------------------------------------</t>
  </si>
  <si>
    <t>6. Չնախատեսված աշխատանքների արժեքը –---------------------------------------------------------</t>
  </si>
  <si>
    <t>ԱՇԽԱՏ. ԳՈՐԾԱԿԻՑ</t>
  </si>
  <si>
    <t>Մ.Մ. ԳՈՐԾԱԿԻՑ</t>
  </si>
  <si>
    <t>ՄԻՋԻՆ ԱՇԽԱՏԱՎԱՐՁ</t>
  </si>
  <si>
    <t xml:space="preserve">ինֆորմացիոն տեղեկագրի, հրատարակված ՀՀ ֆինանսների նախարարության գնագոյացման </t>
  </si>
  <si>
    <t xml:space="preserve">ինֆորմացիոն կենտրոնի կողմից: </t>
  </si>
  <si>
    <t>.- այլ նյութերի չափը հաշվի առնող գործակից –----------------------------------</t>
  </si>
  <si>
    <t xml:space="preserve">սահմանված կարգի համապատասխան: Նյութերի արժեքները ընդունված են համաձայն շուկայական գների և </t>
  </si>
  <si>
    <t xml:space="preserve">Համաձայն վերը նշված դրույթի նախահաշվային արժեքները որոշելիս ընդհանուր գների հիման վրա հաշվի են </t>
  </si>
  <si>
    <t>առնված հետևյալ գործակիցները.</t>
  </si>
  <si>
    <t xml:space="preserve">Նյութերի ծախսերը որոշված են ըստ ՇՆ և Կ-ի համապատասխան:
</t>
  </si>
  <si>
    <t xml:space="preserve">Ավելացված արժեքի հարկը հաշվի է առնված 20%:   </t>
  </si>
  <si>
    <t xml:space="preserve">                             </t>
  </si>
  <si>
    <t xml:space="preserve"> </t>
  </si>
  <si>
    <t>ԱՇԽԱՏԱՆՔԻ ՆԿԱՐԱԳԻՐԸ</t>
  </si>
  <si>
    <t>ԳՆԻ ՀԻՄՔԸ</t>
  </si>
  <si>
    <t>Հ/Հ</t>
  </si>
  <si>
    <t>ՉԱՓ. ՄԻԱՎՈՐ</t>
  </si>
  <si>
    <t>ՔԱՆԱԿ</t>
  </si>
  <si>
    <t>Հ. Աշխատավարձ</t>
  </si>
  <si>
    <t>ՌՈՒԲԼԻ</t>
  </si>
  <si>
    <t>ՀԱԶ. ԴՐԱՄ</t>
  </si>
  <si>
    <t>Մ/ Աշխատավարձ</t>
  </si>
  <si>
    <t>ՆՅՈՒԹԵՐ</t>
  </si>
  <si>
    <t>Չ/Մ</t>
  </si>
  <si>
    <t>ՆՅՈՒԹԻ ԾԱԽՍ</t>
  </si>
  <si>
    <t>ՄԻԱՎՈՐԻ</t>
  </si>
  <si>
    <t>ԸՆԴԱՄԵՆԸ</t>
  </si>
  <si>
    <t>ԳԻՆԸ</t>
  </si>
  <si>
    <t>ԱՐԺԵՔԸ հազ. Դրամ</t>
  </si>
  <si>
    <t>Աշխատավարձ</t>
  </si>
  <si>
    <t>Մ/Մ շահագործում</t>
  </si>
  <si>
    <t>Տեղեկագիր</t>
  </si>
  <si>
    <t>Վերադիր ծախսեր 13.3%</t>
  </si>
  <si>
    <t>Շահույթ 11%</t>
  </si>
  <si>
    <t>ՏԵՂԵԿԱԳՐԻ Հ/Հ</t>
  </si>
  <si>
    <t>²Û¹ ÃíáõÙ Ñ»ï³¹³ñÓ ·áõÙ³ñ</t>
  </si>
  <si>
    <t>ÀÝ¹³Ù»ÝÁ Áëï   ³Ù÷á÷ Ý³Ë³Ñ³ßíÇ</t>
  </si>
  <si>
    <t>²²Ð</t>
  </si>
  <si>
    <t>ÀÝ¹³Ù»ÝÁ Áëï   2-11 ·ÉËÇ</t>
  </si>
  <si>
    <t>ÀÝ¹³Ù»ÝÁ Áëï   11 ·ÉËÇ</t>
  </si>
  <si>
    <t>âÝ³Ë³ï»ëí³Í ³ßË³ï³ÝùÝ»ñ</t>
  </si>
  <si>
    <t>¶ÉáõË  11  âÝ³Ë³ï»ëí³Í ³ßË³ï³ÝùÝ»ñ</t>
  </si>
  <si>
    <t>ÀÝ¹³Ù»ÝÁ Áëï   2-10 ·ÉËÇ</t>
  </si>
  <si>
    <t>ÀÝ¹³Ù»ÝÁ Áëï   10 ·ÉËÇ</t>
  </si>
  <si>
    <t>î»Ë. ÑëÏáÕáõÃÛáõÝ</t>
  </si>
  <si>
    <t>Ð»ÕÇÝ³Ï³ÛÇÝ ÑëÏáÕáõÃÛáõÝ</t>
  </si>
  <si>
    <t>¶ÉáõË 10. î»ËÝÇÏ³Ï³Ý ¨ Ñ»ÕÇÝ³Ï³ÛÇÝ ÑëÏáÕáõÃÛáõÝ</t>
  </si>
  <si>
    <t>ÀÝ¹³Ù»ÝÁ Áëï   2-9 ·ÉËÇ</t>
  </si>
  <si>
    <t>ÀÝ¹³Ù»ÝÁ Áëï   9 ·ÉËÇ</t>
  </si>
  <si>
    <t>¶ÉáõË 9. ²ÛÉ ³ßË³ï³ÝùÝ»ñ ¨ Í³Ëë»ñ</t>
  </si>
  <si>
    <t>ÀÝ¹³Ù»ÝÁ Áëï   2-8 ·ÉËÇ</t>
  </si>
  <si>
    <t>ÀÝ¹³Ù»ÝÁ Áëï   8 ·ÉËÇ</t>
  </si>
  <si>
    <t>¶ÉáõË 8. Ä³Ù³Ý³Ï³íáñ Ï³éáõÛóÝ»ñ</t>
  </si>
  <si>
    <t>ÀÝ¹³Ù»ÝÁ Áëï 2 ·ÉËÇ</t>
  </si>
  <si>
    <t>Տեղային նախահաշիվ</t>
  </si>
  <si>
    <t>¶ÉáõË   2     ÞÇÝ³ñ³ñ³Ï³Ý ÑÇÙÝ³Ï³Ý ³ßË³ï³ÝùÝ»ñ</t>
  </si>
  <si>
    <t>³ÛÉ Í³Ëë»ñ</t>
  </si>
  <si>
    <t>ë³ñù³íá-ñáõÙÝ»ñ, Ï³ÑáõÛù ¨ ·áõÛù</t>
  </si>
  <si>
    <t>ÙáÝï³Å³ÛÇÝ ³ßË³ï³ÝùÝ»ñ</t>
  </si>
  <si>
    <t>ßÇÝ³ñ³ñ³Ï³Ý ³ßË³ï³ÝùÝ»ñ</t>
  </si>
  <si>
    <t>ÀÝ¹Ñ³Ýáõñ Ý³Ë³Ñ³ßí³ÛÇÝ ³ñÅ»ùÁ, Ñ³½. ¹ñ³Ù</t>
  </si>
  <si>
    <t>Ü³Ë³Ñ³ßí³ÛÇÝ ³ñÅ»ùÁ, Ñ³½. ¹ñ³Ù</t>
  </si>
  <si>
    <t>¶ÉáõËÝ»ñÇ, ûµÛ»ÏïÝ»ñÇ, ³ßË³ï³ÝùÝ»ñÇ ¨ Í³Ëë»ñÇ ³Ýí³ÝáõÙÁ</t>
  </si>
  <si>
    <t>Ü³Ë³Ñ³ßÇíÝ»ñÇ ¨ Ñ³ßí³ñÏÝ»ñÇ Ñ³Ù³ñÝ»ñÁ</t>
  </si>
  <si>
    <t>N</t>
  </si>
  <si>
    <t>Ä³Ù³Ý³Ï³íáñ ß»Ýù»ñ ¨ Ï³éáõÛóÝ»ñ /1-Կ-0.5/</t>
  </si>
  <si>
    <t>ÞÇÝ³ñ³ñáõÃÛ³Ý ÓÙ»é³ÛÇÝ Í³Ëë»ñ /0.8-Կ-0.5/</t>
  </si>
  <si>
    <t>Նախահաշվային արժեքը</t>
  </si>
  <si>
    <t>հազ. դրամ</t>
  </si>
  <si>
    <t>ԱԱՀ 20%</t>
  </si>
  <si>
    <t>ԿՇԻՌԸ</t>
  </si>
  <si>
    <t>2020թ. N03</t>
  </si>
  <si>
    <t>15-614</t>
  </si>
  <si>
    <t>Չնախատեսված ծախսեր 1,5%</t>
  </si>
  <si>
    <t xml:space="preserve">Նախահաշիվը կազմված է հիմք ունենալով տրված նախագծային առաջադրանքը: Նախահաշվային </t>
  </si>
  <si>
    <t xml:space="preserve">փաստաթղթերը կազմված են օրենսդրությամբ </t>
  </si>
  <si>
    <t>ՀԱՏՎԱԾ 1-2</t>
  </si>
  <si>
    <t>1-1551</t>
  </si>
  <si>
    <t>Խրամուղու քանդում III կարգի գրունտներում կողալիցքով</t>
  </si>
  <si>
    <t>մ3</t>
  </si>
  <si>
    <t>1-961</t>
  </si>
  <si>
    <t>Խրամուղու քանդում III կարգի գրունտներում ձեռքով</t>
  </si>
  <si>
    <t>37-76-2</t>
  </si>
  <si>
    <t>Ավազակոպճային նախաշերտ</t>
  </si>
  <si>
    <t>Ավազակոպիճ</t>
  </si>
  <si>
    <t>37-717</t>
  </si>
  <si>
    <t>Ե/բ հավաքովի ЛР- 4 վաքերի մոնտաժում</t>
  </si>
  <si>
    <t>Հավաք կոնստ.</t>
  </si>
  <si>
    <t>Պար. ժգուտ</t>
  </si>
  <si>
    <t>կգ</t>
  </si>
  <si>
    <t xml:space="preserve">Բիտ. պոլ. մածիկ </t>
  </si>
  <si>
    <t>Ցեմ. շաղախ</t>
  </si>
  <si>
    <t>Մածիկ</t>
  </si>
  <si>
    <t>37-713</t>
  </si>
  <si>
    <t>Բետոնից հիմքեր B15, F150, W4 դասի բետոնով 0.6x0.4x0.6</t>
  </si>
  <si>
    <r>
      <t>մ</t>
    </r>
    <r>
      <rPr>
        <vertAlign val="superscript"/>
        <sz val="9"/>
        <rFont val="Arial Unicode"/>
        <family val="2"/>
        <charset val="204"/>
      </rPr>
      <t>3</t>
    </r>
  </si>
  <si>
    <t>Բետոն B15, F150, W4</t>
  </si>
  <si>
    <t>42-52</t>
  </si>
  <si>
    <t xml:space="preserve">Ռետինե լարան δ=2սմ </t>
  </si>
  <si>
    <t>մ</t>
  </si>
  <si>
    <t>Ռետ. լարան</t>
  </si>
  <si>
    <t>Բիտում</t>
  </si>
  <si>
    <t>1-1635</t>
  </si>
  <si>
    <t xml:space="preserve">Խրամուղու հետլիցք կողալիցքի մշակված գրունտներից </t>
  </si>
  <si>
    <t>Ավելցուկային գրունտի հարթեցում տեղում</t>
  </si>
  <si>
    <t>Ընդամենը</t>
  </si>
  <si>
    <t>ՋՐԹՈՂ 1</t>
  </si>
  <si>
    <t xml:space="preserve">37-707 </t>
  </si>
  <si>
    <t xml:space="preserve">Հատակի և պատերի իրականացում B15, F150, W4 դասի բետոնով </t>
  </si>
  <si>
    <t>Կողապատում</t>
  </si>
  <si>
    <r>
      <t>մ</t>
    </r>
    <r>
      <rPr>
        <vertAlign val="superscript"/>
        <sz val="9"/>
        <rFont val="Arial Unicode"/>
        <family val="2"/>
        <charset val="204"/>
      </rPr>
      <t>2</t>
    </r>
    <r>
      <rPr>
        <sz val="10"/>
        <rFont val="Arial"/>
        <family val="2"/>
        <charset val="204"/>
      </rPr>
      <t/>
    </r>
  </si>
  <si>
    <t>Փայտանյութ</t>
  </si>
  <si>
    <t>Գամ շին</t>
  </si>
  <si>
    <t>ՋՐԹՈՂ 2</t>
  </si>
  <si>
    <t>22-120-1</t>
  </si>
  <si>
    <t>Հարթ փական  ՙПС՚   0,4x0,4x1.2մ -1 հատ-70կգ</t>
  </si>
  <si>
    <t>տ</t>
  </si>
  <si>
    <t>Մետ. տարրեր</t>
  </si>
  <si>
    <t>Հարթ փական  ՙПС՚   0,8x0,4x1.2մ -1 հատ-160կգ</t>
  </si>
  <si>
    <t>Մետաղական տարրերի երկշերտ յուղաներկում</t>
  </si>
  <si>
    <t>մ2</t>
  </si>
  <si>
    <t>Յուղաներկ</t>
  </si>
  <si>
    <t>Օլիֆ</t>
  </si>
  <si>
    <t>Տրորված ներկ</t>
  </si>
  <si>
    <t>1-1218</t>
  </si>
  <si>
    <t>Քարե լիցք</t>
  </si>
  <si>
    <t>Քար</t>
  </si>
  <si>
    <t>ԸՆԴԱՄԵՆԸ ՀԱՏՎԱԾ 1-2</t>
  </si>
  <si>
    <t xml:space="preserve">Խրամուղու հետլիցք մշակված գրունտներից </t>
  </si>
  <si>
    <t>ԸՆԴԱՄԵՆԸ ՀԱՏՎԱԾ 3-4</t>
  </si>
  <si>
    <t>ՀԱՏՎԱԾ 3-4</t>
  </si>
  <si>
    <t>ՏԵՂԵԿԱԳԻՐ, 2-րդ Չափաբաժին</t>
  </si>
  <si>
    <r>
      <t xml:space="preserve">Տեղեկագիր, </t>
    </r>
    <r>
      <rPr>
        <b/>
        <sz val="11"/>
        <rFont val="Arial Unicode"/>
        <family val="2"/>
        <charset val="204"/>
      </rPr>
      <t>2-րդ Չափաբաժին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</si>
</sst>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0.00000"/>
    <numFmt numFmtId="166" formatCode="0.000"/>
    <numFmt numFmtId="167" formatCode="_-* #,##0.00&quot;р.&quot;_-;\-* #,##0.00&quot;р.&quot;_-;_-* &quot;-&quot;??&quot;р.&quot;_-;_-@_-"/>
    <numFmt numFmtId="168" formatCode="#,##0.000"/>
    <numFmt numFmtId="169" formatCode="#,##0.0"/>
    <numFmt numFmtId="170" formatCode="0.0"/>
    <numFmt numFmtId="171" formatCode="0.0000"/>
  </numFmts>
  <fonts count="33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 Armenian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  <charset val="204"/>
    </font>
    <font>
      <sz val="10"/>
      <name val="Arial"/>
      <family val="2"/>
    </font>
    <font>
      <sz val="10"/>
      <name val="Arial Unicode"/>
      <family val="2"/>
      <charset val="204"/>
    </font>
    <font>
      <sz val="16"/>
      <name val="Arial Unicode"/>
      <family val="2"/>
      <charset val="204"/>
    </font>
    <font>
      <sz val="10"/>
      <color theme="1"/>
      <name val="Arial Unicode"/>
      <family val="2"/>
      <charset val="204"/>
    </font>
    <font>
      <sz val="8"/>
      <name val="Arial Unicode"/>
      <family val="2"/>
      <charset val="204"/>
    </font>
    <font>
      <sz val="8"/>
      <name val="Arial Armenian"/>
      <family val="2"/>
    </font>
    <font>
      <b/>
      <sz val="8"/>
      <name val="Arial Armenian"/>
      <family val="2"/>
    </font>
    <font>
      <sz val="10"/>
      <name val="Arial"/>
      <family val="2"/>
      <charset val="204"/>
    </font>
    <font>
      <sz val="10"/>
      <name val="Arial LatArm"/>
      <family val="2"/>
      <charset val="204"/>
    </font>
    <font>
      <sz val="9"/>
      <name val="Arial Armenian"/>
      <family val="2"/>
    </font>
    <font>
      <b/>
      <sz val="9"/>
      <name val="Arial Armenian"/>
      <family val="2"/>
    </font>
    <font>
      <sz val="9"/>
      <name val="Arial LatArm"/>
      <family val="2"/>
    </font>
    <font>
      <i/>
      <sz val="9"/>
      <name val="Arial LatArm"/>
      <family val="2"/>
    </font>
    <font>
      <b/>
      <sz val="9"/>
      <name val="Arial LatArm"/>
      <family val="2"/>
    </font>
    <font>
      <b/>
      <i/>
      <sz val="9"/>
      <name val="Arial LatArm"/>
      <family val="2"/>
    </font>
    <font>
      <b/>
      <sz val="10"/>
      <name val="Arial Armenian"/>
      <family val="2"/>
    </font>
    <font>
      <b/>
      <sz val="8"/>
      <name val="Arial LatArm"/>
      <family val="2"/>
    </font>
    <font>
      <b/>
      <sz val="9"/>
      <name val="Arial Unicode"/>
      <family val="2"/>
      <charset val="204"/>
    </font>
    <font>
      <sz val="9"/>
      <name val="Arial Unicode"/>
      <family val="2"/>
      <charset val="204"/>
    </font>
    <font>
      <sz val="11"/>
      <name val="Arial Unicode"/>
      <family val="2"/>
      <charset val="204"/>
    </font>
    <font>
      <sz val="9"/>
      <color rgb="FF7030A0"/>
      <name val="Arial Unicode"/>
      <family val="2"/>
      <charset val="204"/>
    </font>
    <font>
      <b/>
      <u/>
      <sz val="9"/>
      <name val="Arial Unicode"/>
      <family val="2"/>
      <charset val="204"/>
    </font>
    <font>
      <sz val="12"/>
      <color theme="1"/>
      <name val="GHEA Grapalat"/>
      <family val="3"/>
    </font>
    <font>
      <b/>
      <i/>
      <u/>
      <sz val="11"/>
      <name val="Arial Unicode"/>
      <family val="2"/>
      <charset val="204"/>
    </font>
    <font>
      <vertAlign val="superscript"/>
      <sz val="9"/>
      <name val="Arial Unicode"/>
      <family val="2"/>
      <charset val="204"/>
    </font>
    <font>
      <b/>
      <u/>
      <sz val="10"/>
      <name val="Arial Unicode"/>
      <family val="2"/>
      <charset val="204"/>
    </font>
    <font>
      <b/>
      <sz val="11"/>
      <name val="Arial Unicode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3" fillId="0" borderId="0"/>
    <xf numFmtId="167" fontId="2" fillId="0" borderId="0" applyFont="0" applyFill="0" applyBorder="0" applyAlignment="0" applyProtection="0"/>
    <xf numFmtId="0" fontId="2" fillId="0" borderId="0"/>
    <xf numFmtId="0" fontId="1" fillId="0" borderId="0"/>
  </cellStyleXfs>
  <cellXfs count="159">
    <xf numFmtId="0" fontId="0" fillId="0" borderId="0" xfId="0"/>
    <xf numFmtId="0" fontId="7" fillId="0" borderId="0" xfId="1" applyFont="1"/>
    <xf numFmtId="0" fontId="9" fillId="0" borderId="0" xfId="0" applyFont="1"/>
    <xf numFmtId="0" fontId="8" fillId="0" borderId="0" xfId="1" applyFont="1"/>
    <xf numFmtId="0" fontId="8" fillId="0" borderId="0" xfId="1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 vertical="center" wrapText="1"/>
    </xf>
    <xf numFmtId="0" fontId="14" fillId="2" borderId="0" xfId="17" applyFont="1" applyFill="1"/>
    <xf numFmtId="0" fontId="15" fillId="2" borderId="0" xfId="13" applyFont="1" applyFill="1" applyAlignment="1">
      <alignment vertical="center" wrapText="1"/>
    </xf>
    <xf numFmtId="0" fontId="17" fillId="2" borderId="0" xfId="17" applyFont="1" applyFill="1" applyAlignment="1">
      <alignment vertical="center"/>
    </xf>
    <xf numFmtId="2" fontId="17" fillId="2" borderId="3" xfId="17" applyNumberFormat="1" applyFont="1" applyFill="1" applyBorder="1" applyAlignment="1">
      <alignment horizontal="right" vertical="center"/>
    </xf>
    <xf numFmtId="0" fontId="18" fillId="2" borderId="3" xfId="17" applyFont="1" applyFill="1" applyBorder="1" applyAlignment="1">
      <alignment horizontal="left" vertical="center" wrapText="1"/>
    </xf>
    <xf numFmtId="0" fontId="17" fillId="2" borderId="3" xfId="17" applyFont="1" applyFill="1" applyBorder="1" applyAlignment="1">
      <alignment vertical="center"/>
    </xf>
    <xf numFmtId="2" fontId="17" fillId="2" borderId="0" xfId="17" applyNumberFormat="1" applyFont="1" applyFill="1" applyAlignment="1">
      <alignment vertical="center"/>
    </xf>
    <xf numFmtId="2" fontId="19" fillId="2" borderId="3" xfId="17" applyNumberFormat="1" applyFont="1" applyFill="1" applyBorder="1" applyAlignment="1">
      <alignment horizontal="right" vertical="center"/>
    </xf>
    <xf numFmtId="0" fontId="20" fillId="2" borderId="3" xfId="17" applyFont="1" applyFill="1" applyBorder="1" applyAlignment="1">
      <alignment horizontal="left" vertical="center" wrapText="1"/>
    </xf>
    <xf numFmtId="0" fontId="17" fillId="2" borderId="3" xfId="17" applyFont="1" applyFill="1" applyBorder="1" applyAlignment="1">
      <alignment horizontal="center" vertical="center"/>
    </xf>
    <xf numFmtId="9" fontId="17" fillId="2" borderId="3" xfId="17" applyNumberFormat="1" applyFont="1" applyFill="1" applyBorder="1" applyAlignment="1">
      <alignment horizontal="center" vertical="center"/>
    </xf>
    <xf numFmtId="10" fontId="17" fillId="2" borderId="3" xfId="17" applyNumberFormat="1" applyFont="1" applyFill="1" applyBorder="1" applyAlignment="1">
      <alignment horizontal="center" vertical="center"/>
    </xf>
    <xf numFmtId="0" fontId="18" fillId="2" borderId="3" xfId="17" applyFont="1" applyFill="1" applyBorder="1" applyAlignment="1">
      <alignment horizontal="center" vertical="center"/>
    </xf>
    <xf numFmtId="0" fontId="17" fillId="2" borderId="3" xfId="17" applyFont="1" applyFill="1" applyBorder="1" applyAlignment="1">
      <alignment horizontal="left" vertical="center" wrapText="1"/>
    </xf>
    <xf numFmtId="0" fontId="18" fillId="2" borderId="3" xfId="17" applyFont="1" applyFill="1" applyBorder="1" applyAlignment="1">
      <alignment vertical="center"/>
    </xf>
    <xf numFmtId="0" fontId="18" fillId="2" borderId="3" xfId="17" applyFont="1" applyFill="1" applyBorder="1" applyAlignment="1">
      <alignment horizontal="left" vertical="center"/>
    </xf>
    <xf numFmtId="0" fontId="15" fillId="2" borderId="2" xfId="17" applyFont="1" applyFill="1" applyBorder="1" applyAlignment="1">
      <alignment horizontal="left" vertical="center"/>
    </xf>
    <xf numFmtId="10" fontId="15" fillId="2" borderId="2" xfId="17" applyNumberFormat="1" applyFont="1" applyFill="1" applyBorder="1" applyAlignment="1">
      <alignment horizontal="center" vertical="center"/>
    </xf>
    <xf numFmtId="0" fontId="20" fillId="2" borderId="3" xfId="17" applyFont="1" applyFill="1" applyBorder="1" applyAlignment="1">
      <alignment horizontal="left" vertical="center"/>
    </xf>
    <xf numFmtId="0" fontId="11" fillId="2" borderId="0" xfId="13" applyFont="1" applyFill="1" applyAlignment="1">
      <alignment vertical="center" wrapText="1"/>
    </xf>
    <xf numFmtId="0" fontId="15" fillId="2" borderId="0" xfId="13" applyFont="1" applyFill="1" applyAlignment="1"/>
    <xf numFmtId="2" fontId="22" fillId="2" borderId="0" xfId="17" applyNumberFormat="1" applyFont="1" applyFill="1" applyAlignment="1">
      <alignment horizontal="center" vertical="center"/>
    </xf>
    <xf numFmtId="2" fontId="16" fillId="2" borderId="4" xfId="13" applyNumberFormat="1" applyFont="1" applyFill="1" applyBorder="1" applyAlignment="1">
      <alignment wrapText="1"/>
    </xf>
    <xf numFmtId="0" fontId="26" fillId="2" borderId="4" xfId="17" applyFont="1" applyFill="1" applyBorder="1" applyAlignment="1">
      <alignment vertical="center"/>
    </xf>
    <xf numFmtId="0" fontId="24" fillId="2" borderId="4" xfId="13" applyFont="1" applyFill="1" applyBorder="1" applyAlignment="1">
      <alignment horizontal="right" vertical="center" wrapText="1"/>
    </xf>
    <xf numFmtId="2" fontId="18" fillId="2" borderId="3" xfId="17" applyNumberFormat="1" applyFont="1" applyFill="1" applyBorder="1" applyAlignment="1">
      <alignment horizontal="right" vertical="center"/>
    </xf>
    <xf numFmtId="0" fontId="10" fillId="2" borderId="0" xfId="17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165" fontId="10" fillId="0" borderId="0" xfId="4" applyNumberFormat="1" applyFont="1" applyFill="1" applyAlignment="1">
      <alignment horizontal="center" vertical="center"/>
    </xf>
    <xf numFmtId="2" fontId="10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Alignment="1">
      <alignment horizontal="left" vertical="center"/>
    </xf>
    <xf numFmtId="2" fontId="7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2" fontId="10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2" fontId="7" fillId="0" borderId="0" xfId="0" applyNumberFormat="1" applyFont="1" applyFill="1" applyAlignment="1">
      <alignment horizontal="center"/>
    </xf>
    <xf numFmtId="1" fontId="10" fillId="0" borderId="0" xfId="16" applyNumberFormat="1" applyFont="1" applyFill="1" applyBorder="1" applyAlignment="1">
      <alignment horizontal="center"/>
    </xf>
    <xf numFmtId="0" fontId="10" fillId="0" borderId="0" xfId="0" applyFont="1" applyFill="1"/>
    <xf numFmtId="1" fontId="10" fillId="0" borderId="3" xfId="16" applyNumberFormat="1" applyFont="1" applyFill="1" applyBorder="1" applyAlignment="1">
      <alignment horizontal="center" vertical="center" wrapText="1"/>
    </xf>
    <xf numFmtId="0" fontId="25" fillId="0" borderId="0" xfId="0" applyFont="1" applyFill="1"/>
    <xf numFmtId="2" fontId="23" fillId="0" borderId="0" xfId="0" applyNumberFormat="1" applyFont="1" applyFill="1" applyAlignment="1">
      <alignment horizontal="center" vertical="center"/>
    </xf>
    <xf numFmtId="2" fontId="27" fillId="0" borderId="0" xfId="0" applyNumberFormat="1" applyFont="1" applyFill="1" applyAlignment="1">
      <alignment horizontal="center"/>
    </xf>
    <xf numFmtId="0" fontId="25" fillId="0" borderId="0" xfId="0" applyFont="1" applyFill="1" applyAlignment="1"/>
    <xf numFmtId="0" fontId="25" fillId="0" borderId="0" xfId="0" applyFont="1" applyFill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28" fillId="0" borderId="0" xfId="0" applyFont="1"/>
    <xf numFmtId="2" fontId="23" fillId="0" borderId="0" xfId="0" applyNumberFormat="1" applyFont="1" applyFill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12" fillId="2" borderId="3" xfId="13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/>
    </xf>
    <xf numFmtId="0" fontId="11" fillId="0" borderId="0" xfId="0" applyFont="1" applyFill="1" applyAlignment="1">
      <alignment vertical="center"/>
    </xf>
    <xf numFmtId="0" fontId="20" fillId="2" borderId="3" xfId="17" applyFont="1" applyFill="1" applyBorder="1" applyAlignment="1">
      <alignment vertical="center"/>
    </xf>
    <xf numFmtId="10" fontId="15" fillId="2" borderId="3" xfId="17" applyNumberFormat="1" applyFont="1" applyFill="1" applyBorder="1" applyAlignment="1">
      <alignment horizontal="center" vertical="center"/>
    </xf>
    <xf numFmtId="0" fontId="15" fillId="2" borderId="3" xfId="17" applyFont="1" applyFill="1" applyBorder="1" applyAlignment="1">
      <alignment horizontal="left" vertical="center"/>
    </xf>
    <xf numFmtId="2" fontId="29" fillId="0" borderId="0" xfId="0" applyNumberFormat="1" applyFont="1" applyFill="1" applyAlignment="1">
      <alignment horizontal="center"/>
    </xf>
    <xf numFmtId="10" fontId="15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2" fontId="25" fillId="0" borderId="0" xfId="0" applyNumberFormat="1" applyFont="1" applyFill="1" applyAlignment="1">
      <alignment horizontal="center"/>
    </xf>
    <xf numFmtId="0" fontId="24" fillId="0" borderId="3" xfId="16" applyFont="1" applyFill="1" applyBorder="1" applyAlignment="1">
      <alignment horizontal="center" vertical="center" wrapText="1"/>
    </xf>
    <xf numFmtId="49" fontId="24" fillId="0" borderId="3" xfId="16" applyNumberFormat="1" applyFont="1" applyFill="1" applyBorder="1" applyAlignment="1">
      <alignment horizontal="center" vertical="center" wrapText="1"/>
    </xf>
    <xf numFmtId="0" fontId="7" fillId="3" borderId="3" xfId="16" applyFont="1" applyFill="1" applyBorder="1" applyAlignment="1">
      <alignment horizontal="center" vertical="center" wrapText="1"/>
    </xf>
    <xf numFmtId="170" fontId="24" fillId="0" borderId="3" xfId="16" applyNumberFormat="1" applyFont="1" applyFill="1" applyBorder="1" applyAlignment="1">
      <alignment horizontal="center" vertical="center" wrapText="1"/>
    </xf>
    <xf numFmtId="1" fontId="24" fillId="0" borderId="3" xfId="16" applyNumberFormat="1" applyFont="1" applyFill="1" applyBorder="1" applyAlignment="1">
      <alignment horizontal="center" vertical="center" wrapText="1"/>
    </xf>
    <xf numFmtId="2" fontId="24" fillId="0" borderId="0" xfId="0" applyNumberFormat="1" applyFont="1" applyFill="1"/>
    <xf numFmtId="0" fontId="24" fillId="0" borderId="0" xfId="0" applyFont="1" applyFill="1"/>
    <xf numFmtId="49" fontId="24" fillId="0" borderId="3" xfId="20" applyNumberFormat="1" applyFont="1" applyFill="1" applyBorder="1" applyAlignment="1">
      <alignment horizontal="center" vertical="center"/>
    </xf>
    <xf numFmtId="0" fontId="24" fillId="0" borderId="3" xfId="20" applyFont="1" applyFill="1" applyBorder="1" applyAlignment="1">
      <alignment vertical="center" wrapText="1"/>
    </xf>
    <xf numFmtId="171" fontId="24" fillId="0" borderId="3" xfId="20" applyNumberFormat="1" applyFont="1" applyFill="1" applyBorder="1" applyAlignment="1">
      <alignment horizontal="center" vertical="center"/>
    </xf>
    <xf numFmtId="169" fontId="24" fillId="0" borderId="3" xfId="20" applyNumberFormat="1" applyFont="1" applyFill="1" applyBorder="1" applyAlignment="1">
      <alignment horizontal="center" vertical="center"/>
    </xf>
    <xf numFmtId="4" fontId="24" fillId="0" borderId="3" xfId="20" applyNumberFormat="1" applyFont="1" applyFill="1" applyBorder="1" applyAlignment="1">
      <alignment horizontal="center" vertical="center"/>
    </xf>
    <xf numFmtId="0" fontId="10" fillId="0" borderId="0" xfId="20" applyFont="1" applyFill="1" applyAlignment="1">
      <alignment vertical="center"/>
    </xf>
    <xf numFmtId="166" fontId="24" fillId="0" borderId="3" xfId="2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horizontal="left" vertical="center"/>
    </xf>
    <xf numFmtId="0" fontId="24" fillId="0" borderId="3" xfId="0" applyFont="1" applyFill="1" applyBorder="1" applyAlignment="1">
      <alignment vertical="center" wrapText="1"/>
    </xf>
    <xf numFmtId="49" fontId="24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vertical="center"/>
    </xf>
    <xf numFmtId="0" fontId="24" fillId="0" borderId="3" xfId="0" applyFont="1" applyFill="1" applyBorder="1" applyAlignment="1">
      <alignment vertical="center"/>
    </xf>
    <xf numFmtId="168" fontId="24" fillId="0" borderId="3" xfId="0" applyNumberFormat="1" applyFont="1" applyFill="1" applyBorder="1" applyAlignment="1">
      <alignment horizontal="center" vertical="center"/>
    </xf>
    <xf numFmtId="0" fontId="24" fillId="0" borderId="0" xfId="0" applyFont="1" applyFill="1" applyBorder="1"/>
    <xf numFmtId="0" fontId="24" fillId="0" borderId="0" xfId="0" applyFont="1" applyFill="1" applyBorder="1" applyAlignment="1">
      <alignment horizontal="center" vertical="center"/>
    </xf>
    <xf numFmtId="0" fontId="24" fillId="0" borderId="3" xfId="20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horizontal="center" wrapText="1"/>
    </xf>
    <xf numFmtId="166" fontId="24" fillId="0" borderId="3" xfId="0" applyNumberFormat="1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left"/>
    </xf>
    <xf numFmtId="0" fontId="24" fillId="0" borderId="3" xfId="19" applyFont="1" applyFill="1" applyBorder="1" applyAlignment="1">
      <alignment horizontal="center" vertical="center" wrapText="1"/>
    </xf>
    <xf numFmtId="0" fontId="24" fillId="0" borderId="3" xfId="19" applyFont="1" applyFill="1" applyBorder="1" applyAlignment="1">
      <alignment vertical="center" wrapText="1"/>
    </xf>
    <xf numFmtId="0" fontId="24" fillId="0" borderId="3" xfId="19" applyFont="1" applyFill="1" applyBorder="1" applyAlignment="1">
      <alignment horizontal="left" vertical="center" wrapText="1"/>
    </xf>
    <xf numFmtId="170" fontId="24" fillId="0" borderId="3" xfId="19" applyNumberFormat="1" applyFont="1" applyFill="1" applyBorder="1" applyAlignment="1">
      <alignment horizontal="center" vertical="center" wrapText="1"/>
    </xf>
    <xf numFmtId="2" fontId="31" fillId="0" borderId="0" xfId="0" applyNumberFormat="1" applyFont="1" applyFill="1" applyBorder="1" applyAlignment="1">
      <alignment horizontal="center" vertical="center"/>
    </xf>
    <xf numFmtId="10" fontId="10" fillId="0" borderId="0" xfId="0" applyNumberFormat="1" applyFont="1" applyFill="1"/>
    <xf numFmtId="2" fontId="10" fillId="0" borderId="3" xfId="16" applyNumberFormat="1" applyFont="1" applyFill="1" applyBorder="1" applyAlignment="1">
      <alignment horizontal="center" vertical="center" wrapText="1"/>
    </xf>
    <xf numFmtId="0" fontId="10" fillId="0" borderId="3" xfId="16" applyFont="1" applyFill="1" applyBorder="1" applyAlignment="1">
      <alignment horizontal="center" vertical="center" wrapText="1"/>
    </xf>
    <xf numFmtId="49" fontId="10" fillId="0" borderId="3" xfId="16" applyNumberFormat="1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/>
    </xf>
    <xf numFmtId="49" fontId="24" fillId="0" borderId="3" xfId="0" applyNumberFormat="1" applyFont="1" applyFill="1" applyBorder="1" applyAlignment="1">
      <alignment horizontal="center" vertical="center" wrapText="1"/>
    </xf>
    <xf numFmtId="2" fontId="24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 wrapText="1"/>
    </xf>
    <xf numFmtId="4" fontId="24" fillId="0" borderId="3" xfId="0" applyNumberFormat="1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left" vertical="center" wrapText="1"/>
    </xf>
    <xf numFmtId="0" fontId="24" fillId="0" borderId="3" xfId="20" applyFont="1" applyFill="1" applyBorder="1" applyAlignment="1">
      <alignment horizontal="center" vertical="center"/>
    </xf>
    <xf numFmtId="2" fontId="24" fillId="0" borderId="3" xfId="20" applyNumberFormat="1" applyFont="1" applyFill="1" applyBorder="1" applyAlignment="1">
      <alignment horizontal="center" vertical="center"/>
    </xf>
    <xf numFmtId="2" fontId="24" fillId="0" borderId="3" xfId="0" applyNumberFormat="1" applyFont="1" applyFill="1" applyBorder="1" applyAlignment="1">
      <alignment horizontal="center" vertical="center"/>
    </xf>
    <xf numFmtId="169" fontId="24" fillId="0" borderId="3" xfId="0" applyNumberFormat="1" applyFont="1" applyFill="1" applyBorder="1" applyAlignment="1">
      <alignment horizontal="center" vertical="center"/>
    </xf>
    <xf numFmtId="4" fontId="24" fillId="0" borderId="3" xfId="0" applyNumberFormat="1" applyFont="1" applyFill="1" applyBorder="1" applyAlignment="1">
      <alignment horizontal="center" vertical="center"/>
    </xf>
    <xf numFmtId="2" fontId="31" fillId="0" borderId="3" xfId="0" applyNumberFormat="1" applyFont="1" applyFill="1" applyBorder="1" applyAlignment="1">
      <alignment horizontal="center" vertical="center"/>
    </xf>
    <xf numFmtId="2" fontId="23" fillId="0" borderId="3" xfId="0" applyNumberFormat="1" applyFont="1" applyFill="1" applyBorder="1" applyAlignment="1">
      <alignment horizontal="center" vertical="center"/>
    </xf>
    <xf numFmtId="2" fontId="27" fillId="0" borderId="3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10" fontId="8" fillId="0" borderId="0" xfId="1" applyNumberFormat="1" applyFont="1" applyAlignment="1">
      <alignment horizontal="left" vertical="center" wrapText="1"/>
    </xf>
    <xf numFmtId="9" fontId="8" fillId="0" borderId="0" xfId="1" applyNumberFormat="1" applyFont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3" fontId="8" fillId="0" borderId="0" xfId="1" applyNumberFormat="1" applyFont="1" applyAlignment="1">
      <alignment horizontal="center" vertical="center" wrapText="1"/>
    </xf>
    <xf numFmtId="0" fontId="12" fillId="2" borderId="3" xfId="13" applyFont="1" applyFill="1" applyBorder="1" applyAlignment="1">
      <alignment horizontal="center" vertical="center" wrapText="1"/>
    </xf>
    <xf numFmtId="0" fontId="10" fillId="2" borderId="4" xfId="17" applyFont="1" applyFill="1" applyBorder="1" applyAlignment="1">
      <alignment horizontal="center" vertical="center"/>
    </xf>
    <xf numFmtId="0" fontId="21" fillId="2" borderId="3" xfId="13" applyFont="1" applyFill="1" applyBorder="1" applyAlignment="1">
      <alignment horizontal="center" vertical="center" wrapText="1"/>
    </xf>
    <xf numFmtId="0" fontId="24" fillId="0" borderId="3" xfId="20" applyFont="1" applyFill="1" applyBorder="1" applyAlignment="1">
      <alignment horizontal="center" vertical="center"/>
    </xf>
    <xf numFmtId="2" fontId="10" fillId="0" borderId="0" xfId="0" applyNumberFormat="1" applyFont="1" applyFill="1" applyAlignment="1">
      <alignment horizontal="right" vertical="center"/>
    </xf>
    <xf numFmtId="2" fontId="10" fillId="0" borderId="3" xfId="16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0" fillId="0" borderId="3" xfId="16" applyFont="1" applyFill="1" applyBorder="1" applyAlignment="1">
      <alignment horizontal="center" vertical="center" wrapText="1"/>
    </xf>
    <xf numFmtId="49" fontId="10" fillId="0" borderId="3" xfId="16" applyNumberFormat="1" applyFont="1" applyFill="1" applyBorder="1" applyAlignment="1">
      <alignment horizontal="center" vertical="center" wrapText="1"/>
    </xf>
    <xf numFmtId="0" fontId="10" fillId="0" borderId="3" xfId="16" applyFont="1" applyFill="1" applyBorder="1" applyAlignment="1">
      <alignment horizontal="center" vertical="center" textRotation="90" wrapText="1"/>
    </xf>
    <xf numFmtId="9" fontId="24" fillId="0" borderId="0" xfId="0" applyNumberFormat="1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10" fillId="0" borderId="3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 wrapText="1"/>
    </xf>
    <xf numFmtId="4" fontId="24" fillId="0" borderId="3" xfId="0" applyNumberFormat="1" applyFont="1" applyFill="1" applyBorder="1" applyAlignment="1">
      <alignment horizontal="center" vertical="center" wrapText="1"/>
    </xf>
    <xf numFmtId="168" fontId="24" fillId="0" borderId="3" xfId="0" applyNumberFormat="1" applyFont="1" applyFill="1" applyBorder="1" applyAlignment="1">
      <alignment horizontal="center" vertical="center" wrapText="1"/>
    </xf>
    <xf numFmtId="2" fontId="24" fillId="0" borderId="3" xfId="0" applyNumberFormat="1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left" vertical="center" wrapText="1"/>
    </xf>
    <xf numFmtId="2" fontId="24" fillId="0" borderId="3" xfId="20" applyNumberFormat="1" applyFont="1" applyFill="1" applyBorder="1" applyAlignment="1">
      <alignment horizontal="center" vertical="center"/>
    </xf>
    <xf numFmtId="49" fontId="24" fillId="0" borderId="3" xfId="0" applyNumberFormat="1" applyFont="1" applyFill="1" applyBorder="1" applyAlignment="1">
      <alignment horizontal="center" vertical="center" wrapText="1"/>
    </xf>
    <xf numFmtId="4" fontId="24" fillId="0" borderId="3" xfId="0" applyNumberFormat="1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2" fontId="24" fillId="0" borderId="3" xfId="0" applyNumberFormat="1" applyFont="1" applyFill="1" applyBorder="1" applyAlignment="1">
      <alignment horizontal="center" vertical="center"/>
    </xf>
    <xf numFmtId="169" fontId="24" fillId="0" borderId="3" xfId="0" applyNumberFormat="1" applyFont="1" applyFill="1" applyBorder="1" applyAlignment="1">
      <alignment horizontal="center" vertical="center"/>
    </xf>
    <xf numFmtId="10" fontId="15" fillId="0" borderId="3" xfId="0" applyNumberFormat="1" applyFont="1" applyFill="1" applyBorder="1" applyAlignment="1">
      <alignment horizontal="center" vertical="center"/>
    </xf>
    <xf numFmtId="49" fontId="24" fillId="0" borderId="3" xfId="0" applyNumberFormat="1" applyFont="1" applyFill="1" applyBorder="1" applyAlignment="1">
      <alignment horizontal="center" vertical="center"/>
    </xf>
    <xf numFmtId="10" fontId="15" fillId="0" borderId="1" xfId="0" applyNumberFormat="1" applyFont="1" applyFill="1" applyBorder="1" applyAlignment="1">
      <alignment horizontal="center" vertical="center"/>
    </xf>
    <xf numFmtId="10" fontId="15" fillId="0" borderId="5" xfId="0" applyNumberFormat="1" applyFont="1" applyFill="1" applyBorder="1" applyAlignment="1">
      <alignment horizontal="center" vertical="center"/>
    </xf>
    <xf numFmtId="10" fontId="15" fillId="0" borderId="2" xfId="0" applyNumberFormat="1" applyFont="1" applyFill="1" applyBorder="1" applyAlignment="1">
      <alignment horizontal="center" vertical="center"/>
    </xf>
  </cellXfs>
  <cellStyles count="21">
    <cellStyle name="Comma 2" xfId="2"/>
    <cellStyle name="Currency 2 2" xfId="18"/>
    <cellStyle name="Normal" xfId="0" builtinId="0"/>
    <cellStyle name="Normal 12" xfId="3"/>
    <cellStyle name="Normal 2" xfId="4"/>
    <cellStyle name="Normal 2 2" xfId="19"/>
    <cellStyle name="Normal 2 2 2" xfId="5"/>
    <cellStyle name="Normal 3" xfId="6"/>
    <cellStyle name="Normal 3 2" xfId="7"/>
    <cellStyle name="Normal 3 2 3" xfId="8"/>
    <cellStyle name="Normal 3 3" xfId="9"/>
    <cellStyle name="Normal 4" xfId="10"/>
    <cellStyle name="Normal 5" xfId="11"/>
    <cellStyle name="Normal 6" xfId="12"/>
    <cellStyle name="Normal_Sheet1" xfId="16"/>
    <cellStyle name="Обычный 2" xfId="1"/>
    <cellStyle name="Обычный 2 2" xfId="13"/>
    <cellStyle name="Обычный 3" xfId="14"/>
    <cellStyle name="Обычный 3 2" xfId="15"/>
    <cellStyle name="Обычный 4" xfId="17"/>
    <cellStyle name="Обычный 5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workbookViewId="0">
      <selection activeCell="A2" sqref="A2:D3"/>
    </sheetView>
  </sheetViews>
  <sheetFormatPr defaultRowHeight="12.75"/>
  <cols>
    <col min="1" max="1" width="15.5703125" style="2" customWidth="1"/>
    <col min="2" max="2" width="14.5703125" style="2" customWidth="1"/>
    <col min="3" max="3" width="12.140625" style="2" customWidth="1"/>
    <col min="4" max="4" width="12" style="2" customWidth="1"/>
    <col min="5" max="16384" width="9.140625" style="2"/>
  </cols>
  <sheetData>
    <row r="2" spans="1:4" ht="15" customHeight="1">
      <c r="A2" s="122" t="s">
        <v>141</v>
      </c>
      <c r="B2" s="122"/>
      <c r="C2" s="122"/>
      <c r="D2" s="122"/>
    </row>
    <row r="3" spans="1:4">
      <c r="A3" s="122"/>
      <c r="B3" s="122"/>
      <c r="C3" s="122"/>
      <c r="D3" s="122"/>
    </row>
    <row r="4" spans="1:4">
      <c r="A4" s="122" t="s">
        <v>44</v>
      </c>
      <c r="B4" s="122" t="s">
        <v>12</v>
      </c>
      <c r="C4" s="122" t="s">
        <v>10</v>
      </c>
      <c r="D4" s="122" t="s">
        <v>11</v>
      </c>
    </row>
    <row r="5" spans="1:4" ht="20.25" customHeight="1">
      <c r="A5" s="122"/>
      <c r="B5" s="122"/>
      <c r="C5" s="122"/>
      <c r="D5" s="122"/>
    </row>
    <row r="6" spans="1:4">
      <c r="A6" s="56" t="s">
        <v>81</v>
      </c>
      <c r="B6" s="6">
        <v>196263</v>
      </c>
      <c r="C6" s="5">
        <v>1813.05</v>
      </c>
      <c r="D6" s="59">
        <v>2381.08</v>
      </c>
    </row>
    <row r="8" spans="1:4" ht="17.25">
      <c r="C8" s="57"/>
      <c r="D8" s="57"/>
    </row>
    <row r="10" spans="1:4" ht="17.25">
      <c r="B10" s="57"/>
    </row>
  </sheetData>
  <mergeCells count="5">
    <mergeCell ref="A4:A5"/>
    <mergeCell ref="B4:B5"/>
    <mergeCell ref="C4:C5"/>
    <mergeCell ref="D4:D5"/>
    <mergeCell ref="A2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showGridLines="0" view="pageBreakPreview" zoomScale="70" zoomScaleSheetLayoutView="70" workbookViewId="0">
      <selection activeCell="W15" sqref="W15"/>
    </sheetView>
  </sheetViews>
  <sheetFormatPr defaultRowHeight="12.75"/>
  <cols>
    <col min="1" max="242" width="9.140625" style="1"/>
    <col min="243" max="243" width="8" style="1" customWidth="1"/>
    <col min="244" max="498" width="9.140625" style="1"/>
    <col min="499" max="499" width="8" style="1" customWidth="1"/>
    <col min="500" max="754" width="9.140625" style="1"/>
    <col min="755" max="755" width="8" style="1" customWidth="1"/>
    <col min="756" max="1010" width="9.140625" style="1"/>
    <col min="1011" max="1011" width="8" style="1" customWidth="1"/>
    <col min="1012" max="1266" width="9.140625" style="1"/>
    <col min="1267" max="1267" width="8" style="1" customWidth="1"/>
    <col min="1268" max="1522" width="9.140625" style="1"/>
    <col min="1523" max="1523" width="8" style="1" customWidth="1"/>
    <col min="1524" max="1778" width="9.140625" style="1"/>
    <col min="1779" max="1779" width="8" style="1" customWidth="1"/>
    <col min="1780" max="2034" width="9.140625" style="1"/>
    <col min="2035" max="2035" width="8" style="1" customWidth="1"/>
    <col min="2036" max="2290" width="9.140625" style="1"/>
    <col min="2291" max="2291" width="8" style="1" customWidth="1"/>
    <col min="2292" max="2546" width="9.140625" style="1"/>
    <col min="2547" max="2547" width="8" style="1" customWidth="1"/>
    <col min="2548" max="2802" width="9.140625" style="1"/>
    <col min="2803" max="2803" width="8" style="1" customWidth="1"/>
    <col min="2804" max="3058" width="9.140625" style="1"/>
    <col min="3059" max="3059" width="8" style="1" customWidth="1"/>
    <col min="3060" max="3314" width="9.140625" style="1"/>
    <col min="3315" max="3315" width="8" style="1" customWidth="1"/>
    <col min="3316" max="3570" width="9.140625" style="1"/>
    <col min="3571" max="3571" width="8" style="1" customWidth="1"/>
    <col min="3572" max="3826" width="9.140625" style="1"/>
    <col min="3827" max="3827" width="8" style="1" customWidth="1"/>
    <col min="3828" max="4082" width="9.140625" style="1"/>
    <col min="4083" max="4083" width="8" style="1" customWidth="1"/>
    <col min="4084" max="4338" width="9.140625" style="1"/>
    <col min="4339" max="4339" width="8" style="1" customWidth="1"/>
    <col min="4340" max="4594" width="9.140625" style="1"/>
    <col min="4595" max="4595" width="8" style="1" customWidth="1"/>
    <col min="4596" max="4850" width="9.140625" style="1"/>
    <col min="4851" max="4851" width="8" style="1" customWidth="1"/>
    <col min="4852" max="5106" width="9.140625" style="1"/>
    <col min="5107" max="5107" width="8" style="1" customWidth="1"/>
    <col min="5108" max="5362" width="9.140625" style="1"/>
    <col min="5363" max="5363" width="8" style="1" customWidth="1"/>
    <col min="5364" max="5618" width="9.140625" style="1"/>
    <col min="5619" max="5619" width="8" style="1" customWidth="1"/>
    <col min="5620" max="5874" width="9.140625" style="1"/>
    <col min="5875" max="5875" width="8" style="1" customWidth="1"/>
    <col min="5876" max="6130" width="9.140625" style="1"/>
    <col min="6131" max="6131" width="8" style="1" customWidth="1"/>
    <col min="6132" max="6386" width="9.140625" style="1"/>
    <col min="6387" max="6387" width="8" style="1" customWidth="1"/>
    <col min="6388" max="6642" width="9.140625" style="1"/>
    <col min="6643" max="6643" width="8" style="1" customWidth="1"/>
    <col min="6644" max="6898" width="9.140625" style="1"/>
    <col min="6899" max="6899" width="8" style="1" customWidth="1"/>
    <col min="6900" max="7154" width="9.140625" style="1"/>
    <col min="7155" max="7155" width="8" style="1" customWidth="1"/>
    <col min="7156" max="7410" width="9.140625" style="1"/>
    <col min="7411" max="7411" width="8" style="1" customWidth="1"/>
    <col min="7412" max="7666" width="9.140625" style="1"/>
    <col min="7667" max="7667" width="8" style="1" customWidth="1"/>
    <col min="7668" max="7922" width="9.140625" style="1"/>
    <col min="7923" max="7923" width="8" style="1" customWidth="1"/>
    <col min="7924" max="8178" width="9.140625" style="1"/>
    <col min="8179" max="8179" width="8" style="1" customWidth="1"/>
    <col min="8180" max="8434" width="9.140625" style="1"/>
    <col min="8435" max="8435" width="8" style="1" customWidth="1"/>
    <col min="8436" max="8690" width="9.140625" style="1"/>
    <col min="8691" max="8691" width="8" style="1" customWidth="1"/>
    <col min="8692" max="8946" width="9.140625" style="1"/>
    <col min="8947" max="8947" width="8" style="1" customWidth="1"/>
    <col min="8948" max="9202" width="9.140625" style="1"/>
    <col min="9203" max="9203" width="8" style="1" customWidth="1"/>
    <col min="9204" max="9458" width="9.140625" style="1"/>
    <col min="9459" max="9459" width="8" style="1" customWidth="1"/>
    <col min="9460" max="9714" width="9.140625" style="1"/>
    <col min="9715" max="9715" width="8" style="1" customWidth="1"/>
    <col min="9716" max="9970" width="9.140625" style="1"/>
    <col min="9971" max="9971" width="8" style="1" customWidth="1"/>
    <col min="9972" max="10226" width="9.140625" style="1"/>
    <col min="10227" max="10227" width="8" style="1" customWidth="1"/>
    <col min="10228" max="10482" width="9.140625" style="1"/>
    <col min="10483" max="10483" width="8" style="1" customWidth="1"/>
    <col min="10484" max="10738" width="9.140625" style="1"/>
    <col min="10739" max="10739" width="8" style="1" customWidth="1"/>
    <col min="10740" max="10994" width="9.140625" style="1"/>
    <col min="10995" max="10995" width="8" style="1" customWidth="1"/>
    <col min="10996" max="11250" width="9.140625" style="1"/>
    <col min="11251" max="11251" width="8" style="1" customWidth="1"/>
    <col min="11252" max="11506" width="9.140625" style="1"/>
    <col min="11507" max="11507" width="8" style="1" customWidth="1"/>
    <col min="11508" max="11762" width="9.140625" style="1"/>
    <col min="11763" max="11763" width="8" style="1" customWidth="1"/>
    <col min="11764" max="12018" width="9.140625" style="1"/>
    <col min="12019" max="12019" width="8" style="1" customWidth="1"/>
    <col min="12020" max="12274" width="9.140625" style="1"/>
    <col min="12275" max="12275" width="8" style="1" customWidth="1"/>
    <col min="12276" max="12530" width="9.140625" style="1"/>
    <col min="12531" max="12531" width="8" style="1" customWidth="1"/>
    <col min="12532" max="12786" width="9.140625" style="1"/>
    <col min="12787" max="12787" width="8" style="1" customWidth="1"/>
    <col min="12788" max="13042" width="9.140625" style="1"/>
    <col min="13043" max="13043" width="8" style="1" customWidth="1"/>
    <col min="13044" max="13298" width="9.140625" style="1"/>
    <col min="13299" max="13299" width="8" style="1" customWidth="1"/>
    <col min="13300" max="13554" width="9.140625" style="1"/>
    <col min="13555" max="13555" width="8" style="1" customWidth="1"/>
    <col min="13556" max="13810" width="9.140625" style="1"/>
    <col min="13811" max="13811" width="8" style="1" customWidth="1"/>
    <col min="13812" max="14066" width="9.140625" style="1"/>
    <col min="14067" max="14067" width="8" style="1" customWidth="1"/>
    <col min="14068" max="14322" width="9.140625" style="1"/>
    <col min="14323" max="14323" width="8" style="1" customWidth="1"/>
    <col min="14324" max="14578" width="9.140625" style="1"/>
    <col min="14579" max="14579" width="8" style="1" customWidth="1"/>
    <col min="14580" max="14834" width="9.140625" style="1"/>
    <col min="14835" max="14835" width="8" style="1" customWidth="1"/>
    <col min="14836" max="15090" width="9.140625" style="1"/>
    <col min="15091" max="15091" width="8" style="1" customWidth="1"/>
    <col min="15092" max="15346" width="9.140625" style="1"/>
    <col min="15347" max="15347" width="8" style="1" customWidth="1"/>
    <col min="15348" max="15602" width="9.140625" style="1"/>
    <col min="15603" max="15603" width="8" style="1" customWidth="1"/>
    <col min="15604" max="15858" width="9.140625" style="1"/>
    <col min="15859" max="15859" width="8" style="1" customWidth="1"/>
    <col min="15860" max="16114" width="9.140625" style="1"/>
    <col min="16115" max="16115" width="8" style="1" customWidth="1"/>
    <col min="16116" max="16384" width="9.140625" style="1"/>
  </cols>
  <sheetData>
    <row r="1" spans="1:17" ht="37.5" customHeight="1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</row>
    <row r="2" spans="1:17" ht="42.75" customHeight="1">
      <c r="A2" s="124" t="s">
        <v>84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</row>
    <row r="3" spans="1:17" ht="42.75" customHeight="1">
      <c r="A3" s="124" t="s">
        <v>85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</row>
    <row r="4" spans="1:17" ht="37.5" customHeight="1">
      <c r="A4" s="124" t="s">
        <v>16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</row>
    <row r="5" spans="1:17" ht="37.5" customHeight="1">
      <c r="A5" s="125" t="str">
        <f>Տվյալներ!A6</f>
        <v>2020թ. N03</v>
      </c>
      <c r="B5" s="125"/>
      <c r="C5" s="124" t="s">
        <v>13</v>
      </c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</row>
    <row r="6" spans="1:17" ht="37.5" customHeight="1">
      <c r="A6" s="123" t="s">
        <v>14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</row>
    <row r="7" spans="1:17" ht="37.5" customHeight="1">
      <c r="A7" s="124" t="s">
        <v>0</v>
      </c>
      <c r="B7" s="124"/>
      <c r="C7" s="124"/>
      <c r="D7" s="124"/>
      <c r="E7" s="124"/>
      <c r="F7" s="124"/>
      <c r="G7" s="124"/>
      <c r="H7" s="124"/>
      <c r="I7" s="129">
        <f>Տվյալներ!B6</f>
        <v>196263</v>
      </c>
      <c r="J7" s="125"/>
      <c r="K7" s="124" t="s">
        <v>1</v>
      </c>
      <c r="L7" s="124"/>
      <c r="M7" s="124"/>
      <c r="N7" s="124"/>
      <c r="O7" s="124"/>
      <c r="P7" s="124"/>
      <c r="Q7" s="124"/>
    </row>
    <row r="8" spans="1:17" ht="37.5" customHeight="1">
      <c r="A8" s="124" t="s">
        <v>17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</row>
    <row r="9" spans="1:17" ht="37.5" customHeight="1">
      <c r="A9" s="124" t="s">
        <v>18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</row>
    <row r="10" spans="1:17" ht="37.5" customHeight="1">
      <c r="A10" s="123" t="s">
        <v>2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</row>
    <row r="11" spans="1:17" ht="37.5" customHeight="1">
      <c r="A11" s="4"/>
      <c r="B11" s="123" t="s">
        <v>3</v>
      </c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4">
        <v>1.07</v>
      </c>
      <c r="N11" s="124"/>
      <c r="O11" s="4"/>
      <c r="P11" s="4"/>
      <c r="Q11" s="4"/>
    </row>
    <row r="12" spans="1:17" ht="37.5" customHeight="1">
      <c r="A12" s="3"/>
      <c r="B12" s="124" t="s">
        <v>15</v>
      </c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>
        <v>1.05</v>
      </c>
      <c r="N12" s="124"/>
      <c r="O12" s="3"/>
      <c r="P12" s="3"/>
      <c r="Q12" s="3"/>
    </row>
    <row r="13" spans="1:17" ht="37.5" customHeight="1">
      <c r="A13" s="4"/>
      <c r="B13" s="123" t="s">
        <v>4</v>
      </c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4">
        <v>1.02</v>
      </c>
      <c r="N13" s="124"/>
      <c r="O13" s="3"/>
      <c r="P13" s="3"/>
      <c r="Q13" s="3"/>
    </row>
    <row r="14" spans="1:17" ht="37.5" customHeight="1">
      <c r="A14" s="123" t="s">
        <v>5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4">
        <f>Տվյալներ!C6</f>
        <v>1813.05</v>
      </c>
      <c r="N14" s="124"/>
      <c r="O14" s="3"/>
      <c r="P14" s="3"/>
      <c r="Q14" s="3"/>
    </row>
    <row r="15" spans="1:17" ht="37.5" customHeight="1">
      <c r="A15" s="123" t="s">
        <v>6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4">
        <f>Տվյալներ!D6</f>
        <v>2381.08</v>
      </c>
      <c r="N15" s="124"/>
      <c r="O15" s="3"/>
      <c r="P15" s="3"/>
      <c r="Q15" s="3"/>
    </row>
    <row r="16" spans="1:17" ht="37.5" customHeight="1">
      <c r="A16" s="123" t="s">
        <v>7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6">
        <v>0.13300000000000001</v>
      </c>
      <c r="N16" s="126"/>
      <c r="O16" s="3"/>
      <c r="P16" s="3"/>
      <c r="Q16" s="3"/>
    </row>
    <row r="17" spans="1:17" ht="37.5" customHeight="1">
      <c r="A17" s="123" t="s">
        <v>8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7">
        <v>0.11</v>
      </c>
      <c r="N17" s="127"/>
      <c r="O17" s="3"/>
      <c r="P17" s="3"/>
      <c r="Q17" s="3"/>
    </row>
    <row r="18" spans="1:17" ht="37.5" customHeight="1">
      <c r="A18" s="123" t="s">
        <v>9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7">
        <v>0.03</v>
      </c>
      <c r="N18" s="124"/>
      <c r="O18" s="3"/>
      <c r="P18" s="3"/>
      <c r="Q18" s="3"/>
    </row>
    <row r="19" spans="1:17" ht="37.5" customHeight="1">
      <c r="A19" s="124" t="s">
        <v>19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</row>
    <row r="20" spans="1:17" ht="37.5" customHeight="1">
      <c r="A20" s="123" t="s">
        <v>20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</row>
    <row r="21" spans="1:17" ht="59.25" customHeight="1">
      <c r="A21" s="128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</row>
    <row r="22" spans="1:17" ht="59.25" customHeight="1">
      <c r="A22" s="128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</row>
    <row r="23" spans="1:17" ht="59.25" customHeight="1"/>
    <row r="24" spans="1:17" ht="59.25" customHeight="1"/>
    <row r="25" spans="1:17" ht="59.25" customHeight="1"/>
    <row r="26" spans="1:17" ht="59.25" customHeight="1"/>
    <row r="27" spans="1:17" ht="59.25" customHeight="1"/>
    <row r="28" spans="1:17" ht="59.25" customHeight="1"/>
    <row r="29" spans="1:17" ht="59.25" customHeight="1"/>
    <row r="30" spans="1:17" ht="59.25" customHeight="1"/>
    <row r="31" spans="1:17" ht="59.25" customHeight="1"/>
    <row r="32" spans="1:17" ht="59.25" customHeight="1"/>
    <row r="33" ht="59.25" customHeight="1"/>
    <row r="34" ht="59.25" customHeight="1"/>
  </sheetData>
  <mergeCells count="33">
    <mergeCell ref="A21:Q21"/>
    <mergeCell ref="A22:Q22"/>
    <mergeCell ref="K7:Q7"/>
    <mergeCell ref="A4:Q4"/>
    <mergeCell ref="A9:Q9"/>
    <mergeCell ref="B11:L11"/>
    <mergeCell ref="B12:L12"/>
    <mergeCell ref="B13:L13"/>
    <mergeCell ref="A14:L14"/>
    <mergeCell ref="A15:L15"/>
    <mergeCell ref="A6:Q6"/>
    <mergeCell ref="A7:H7"/>
    <mergeCell ref="I7:J7"/>
    <mergeCell ref="A8:Q8"/>
    <mergeCell ref="A20:Q20"/>
    <mergeCell ref="M11:N11"/>
    <mergeCell ref="M12:N12"/>
    <mergeCell ref="M13:N13"/>
    <mergeCell ref="M14:N14"/>
    <mergeCell ref="M15:N15"/>
    <mergeCell ref="A16:L16"/>
    <mergeCell ref="A17:L17"/>
    <mergeCell ref="A18:L18"/>
    <mergeCell ref="A19:Q19"/>
    <mergeCell ref="M16:N16"/>
    <mergeCell ref="M17:N17"/>
    <mergeCell ref="M18:N18"/>
    <mergeCell ref="A10:Q10"/>
    <mergeCell ref="A3:Q3"/>
    <mergeCell ref="A1:Q1"/>
    <mergeCell ref="A2:Q2"/>
    <mergeCell ref="A5:B5"/>
    <mergeCell ref="C5:Q5"/>
  </mergeCells>
  <pageMargins left="0.70866141732283472" right="0.70866141732283472" top="1.9685039370078741" bottom="0.74803149606299213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view="pageBreakPreview" zoomScale="106" zoomScaleSheetLayoutView="106" workbookViewId="0">
      <selection activeCell="J15" sqref="J15"/>
    </sheetView>
  </sheetViews>
  <sheetFormatPr defaultRowHeight="12.75"/>
  <cols>
    <col min="1" max="1" width="3.7109375" style="7" customWidth="1"/>
    <col min="2" max="2" width="12.140625" style="7" customWidth="1"/>
    <col min="3" max="3" width="41.140625" style="7" customWidth="1"/>
    <col min="4" max="4" width="11.42578125" style="7" customWidth="1"/>
    <col min="5" max="5" width="9.85546875" style="7" customWidth="1"/>
    <col min="6" max="6" width="8.7109375" style="7" customWidth="1"/>
    <col min="7" max="8" width="10.140625" style="7" customWidth="1"/>
    <col min="9" max="9" width="13.28515625" style="7" bestFit="1" customWidth="1"/>
    <col min="10" max="10" width="10.5703125" style="7" bestFit="1" customWidth="1"/>
    <col min="11" max="16384" width="9.140625" style="7"/>
  </cols>
  <sheetData>
    <row r="1" spans="1:16" s="8" customFormat="1" ht="22.5" customHeight="1">
      <c r="A1" s="29"/>
      <c r="B1" s="31" t="str">
        <f>Տվյալներ!A6</f>
        <v>2020թ. N03</v>
      </c>
      <c r="C1" s="30" t="s">
        <v>41</v>
      </c>
      <c r="D1" s="131" t="s">
        <v>77</v>
      </c>
      <c r="E1" s="131"/>
      <c r="F1" s="131"/>
      <c r="G1" s="28">
        <f>H26</f>
        <v>7921.3693678162435</v>
      </c>
      <c r="H1" s="33" t="s">
        <v>78</v>
      </c>
      <c r="I1" s="27"/>
      <c r="J1" s="27"/>
      <c r="K1" s="27"/>
      <c r="L1" s="27"/>
      <c r="M1" s="27"/>
      <c r="N1" s="27"/>
      <c r="O1" s="27"/>
      <c r="P1" s="27"/>
    </row>
    <row r="2" spans="1:16" s="26" customFormat="1" ht="21" customHeight="1">
      <c r="A2" s="132" t="s">
        <v>74</v>
      </c>
      <c r="B2" s="130" t="s">
        <v>73</v>
      </c>
      <c r="C2" s="130" t="s">
        <v>72</v>
      </c>
      <c r="D2" s="130" t="s">
        <v>71</v>
      </c>
      <c r="E2" s="130"/>
      <c r="F2" s="130"/>
      <c r="G2" s="130"/>
      <c r="H2" s="130" t="s">
        <v>70</v>
      </c>
    </row>
    <row r="3" spans="1:16" s="26" customFormat="1" ht="59.25" customHeight="1">
      <c r="A3" s="132"/>
      <c r="B3" s="130"/>
      <c r="C3" s="130"/>
      <c r="D3" s="60" t="s">
        <v>69</v>
      </c>
      <c r="E3" s="60" t="s">
        <v>68</v>
      </c>
      <c r="F3" s="60" t="s">
        <v>67</v>
      </c>
      <c r="G3" s="60" t="s">
        <v>66</v>
      </c>
      <c r="H3" s="130"/>
    </row>
    <row r="4" spans="1:16" s="26" customFormat="1" ht="17.25" customHeight="1">
      <c r="A4" s="60">
        <v>1</v>
      </c>
      <c r="B4" s="60">
        <v>2</v>
      </c>
      <c r="C4" s="60">
        <v>3</v>
      </c>
      <c r="D4" s="60">
        <v>4</v>
      </c>
      <c r="E4" s="60">
        <v>5</v>
      </c>
      <c r="F4" s="60">
        <v>6</v>
      </c>
      <c r="G4" s="60">
        <v>7</v>
      </c>
      <c r="H4" s="60">
        <v>8</v>
      </c>
    </row>
    <row r="5" spans="1:16" s="9" customFormat="1" ht="16.5" customHeight="1">
      <c r="A5" s="12"/>
      <c r="B5" s="63"/>
      <c r="C5" s="25" t="s">
        <v>65</v>
      </c>
      <c r="D5" s="63"/>
      <c r="E5" s="63"/>
      <c r="F5" s="63"/>
      <c r="G5" s="63"/>
      <c r="H5" s="63"/>
    </row>
    <row r="6" spans="1:16" s="9" customFormat="1" ht="49.5" customHeight="1">
      <c r="A6" s="16">
        <v>1</v>
      </c>
      <c r="B6" s="20" t="s">
        <v>64</v>
      </c>
      <c r="C6" s="20" t="s">
        <v>64</v>
      </c>
      <c r="D6" s="10">
        <f>'Ոռոգման ցանց'!P71</f>
        <v>6190.6272991256428</v>
      </c>
      <c r="E6" s="10">
        <v>0</v>
      </c>
      <c r="F6" s="10">
        <v>0</v>
      </c>
      <c r="G6" s="10">
        <v>0</v>
      </c>
      <c r="H6" s="10">
        <f>SUM(D6:G6)</f>
        <v>6190.6272991256428</v>
      </c>
      <c r="J6" s="13"/>
      <c r="K6" s="13"/>
    </row>
    <row r="7" spans="1:16" s="9" customFormat="1" ht="18.75" customHeight="1">
      <c r="A7" s="16"/>
      <c r="B7" s="16"/>
      <c r="C7" s="22" t="s">
        <v>63</v>
      </c>
      <c r="D7" s="14">
        <f>SUM(D6:D6)</f>
        <v>6190.6272991256428</v>
      </c>
      <c r="E7" s="14">
        <f>SUM(E6:E6)</f>
        <v>0</v>
      </c>
      <c r="F7" s="14">
        <f>SUM(F6:F6)</f>
        <v>0</v>
      </c>
      <c r="G7" s="14">
        <f>SUM(G6:G6)</f>
        <v>0</v>
      </c>
      <c r="H7" s="14">
        <f>SUM(H6:H6)</f>
        <v>6190.6272991256428</v>
      </c>
      <c r="I7" s="13"/>
    </row>
    <row r="8" spans="1:16" s="9" customFormat="1" ht="18.75" customHeight="1">
      <c r="A8" s="12"/>
      <c r="B8" s="21"/>
      <c r="C8" s="25" t="s">
        <v>62</v>
      </c>
      <c r="D8" s="32"/>
      <c r="E8" s="32"/>
      <c r="F8" s="32"/>
      <c r="G8" s="32"/>
      <c r="H8" s="32"/>
      <c r="I8" s="13"/>
    </row>
    <row r="9" spans="1:16" s="9" customFormat="1" ht="18.75" customHeight="1">
      <c r="A9" s="16">
        <v>2</v>
      </c>
      <c r="B9" s="64">
        <v>5.0000000000000001E-3</v>
      </c>
      <c r="C9" s="65" t="s">
        <v>75</v>
      </c>
      <c r="D9" s="10">
        <f>D7*B9</f>
        <v>30.953136495628215</v>
      </c>
      <c r="E9" s="10">
        <f>E7*B9</f>
        <v>0</v>
      </c>
      <c r="F9" s="10">
        <f>F7*B9</f>
        <v>0</v>
      </c>
      <c r="G9" s="10">
        <f>G7*0.75%</f>
        <v>0</v>
      </c>
      <c r="H9" s="10">
        <f>D9+E9+F9+G9</f>
        <v>30.953136495628215</v>
      </c>
      <c r="I9" s="13"/>
    </row>
    <row r="10" spans="1:16" s="9" customFormat="1" ht="18.75" customHeight="1">
      <c r="A10" s="16"/>
      <c r="B10" s="16"/>
      <c r="C10" s="22" t="s">
        <v>61</v>
      </c>
      <c r="D10" s="10">
        <f>D9</f>
        <v>30.953136495628215</v>
      </c>
      <c r="E10" s="10">
        <f>E9</f>
        <v>0</v>
      </c>
      <c r="F10" s="10">
        <f>F9</f>
        <v>0</v>
      </c>
      <c r="G10" s="10">
        <f>G9</f>
        <v>0</v>
      </c>
      <c r="H10" s="10">
        <f>SUM(H9:H9)</f>
        <v>30.953136495628215</v>
      </c>
      <c r="I10" s="13"/>
    </row>
    <row r="11" spans="1:16" s="9" customFormat="1" ht="18.75" customHeight="1">
      <c r="A11" s="16"/>
      <c r="B11" s="16"/>
      <c r="C11" s="22" t="s">
        <v>60</v>
      </c>
      <c r="D11" s="14">
        <f>D7+D10</f>
        <v>6221.5804356212711</v>
      </c>
      <c r="E11" s="14">
        <f>E7+E10</f>
        <v>0</v>
      </c>
      <c r="F11" s="14">
        <f>F7+F10</f>
        <v>0</v>
      </c>
      <c r="G11" s="14">
        <f>G7+G10</f>
        <v>0</v>
      </c>
      <c r="H11" s="14">
        <f>H7+H10</f>
        <v>6221.5804356212711</v>
      </c>
      <c r="I11" s="13"/>
    </row>
    <row r="12" spans="1:16" s="9" customFormat="1" ht="18.75" customHeight="1">
      <c r="A12" s="12"/>
      <c r="B12" s="21"/>
      <c r="C12" s="25" t="s">
        <v>59</v>
      </c>
      <c r="D12" s="32"/>
      <c r="E12" s="32"/>
      <c r="F12" s="32"/>
      <c r="G12" s="32"/>
      <c r="H12" s="32"/>
      <c r="I12" s="13"/>
    </row>
    <row r="13" spans="1:16" s="9" customFormat="1" ht="23.25" customHeight="1">
      <c r="A13" s="16">
        <v>3</v>
      </c>
      <c r="B13" s="24">
        <v>4.0000000000000001E-3</v>
      </c>
      <c r="C13" s="23" t="s">
        <v>76</v>
      </c>
      <c r="D13" s="10">
        <f>D11*B13</f>
        <v>24.886321742485084</v>
      </c>
      <c r="E13" s="10">
        <f>E11*B13</f>
        <v>0</v>
      </c>
      <c r="F13" s="10">
        <f>F11*B13</f>
        <v>0</v>
      </c>
      <c r="G13" s="10">
        <f>G11*0.8%</f>
        <v>0</v>
      </c>
      <c r="H13" s="10">
        <f>D13+E13+F13+G13</f>
        <v>24.886321742485084</v>
      </c>
      <c r="I13" s="13"/>
    </row>
    <row r="14" spans="1:16" s="9" customFormat="1" ht="18" customHeight="1">
      <c r="A14" s="16"/>
      <c r="B14" s="16"/>
      <c r="C14" s="22" t="s">
        <v>58</v>
      </c>
      <c r="D14" s="10">
        <f>SUM(D13:D13)</f>
        <v>24.886321742485084</v>
      </c>
      <c r="E14" s="10">
        <f>SUM(E13:E13)</f>
        <v>0</v>
      </c>
      <c r="F14" s="10">
        <f>SUM(F13:F13)</f>
        <v>0</v>
      </c>
      <c r="G14" s="10">
        <f>SUM(G13:G13)</f>
        <v>0</v>
      </c>
      <c r="H14" s="10">
        <f>D14+E14+F14+G14</f>
        <v>24.886321742485084</v>
      </c>
      <c r="I14" s="13"/>
    </row>
    <row r="15" spans="1:16" s="9" customFormat="1" ht="18.75" customHeight="1">
      <c r="A15" s="16"/>
      <c r="B15" s="16"/>
      <c r="C15" s="22" t="s">
        <v>57</v>
      </c>
      <c r="D15" s="14">
        <f>D11+D14</f>
        <v>6246.4667573637562</v>
      </c>
      <c r="E15" s="14">
        <f>E11+E14</f>
        <v>0</v>
      </c>
      <c r="F15" s="14">
        <f>F11+F14</f>
        <v>0</v>
      </c>
      <c r="G15" s="14">
        <f>G11+G14</f>
        <v>0</v>
      </c>
      <c r="H15" s="14">
        <f>H11+H14</f>
        <v>6246.4667573637562</v>
      </c>
      <c r="I15" s="13"/>
    </row>
    <row r="16" spans="1:16" s="9" customFormat="1" ht="26.25" customHeight="1">
      <c r="A16" s="12"/>
      <c r="B16" s="21"/>
      <c r="C16" s="15" t="s">
        <v>56</v>
      </c>
      <c r="D16" s="32"/>
      <c r="E16" s="32"/>
      <c r="F16" s="32"/>
      <c r="G16" s="32"/>
      <c r="H16" s="32"/>
      <c r="I16" s="13"/>
    </row>
    <row r="17" spans="1:9" s="9" customFormat="1" ht="20.25" customHeight="1">
      <c r="A17" s="16">
        <v>4</v>
      </c>
      <c r="B17" s="18">
        <v>6.0000000000000001E-3</v>
      </c>
      <c r="C17" s="20" t="s">
        <v>55</v>
      </c>
      <c r="D17" s="10">
        <v>0</v>
      </c>
      <c r="E17" s="10">
        <v>0</v>
      </c>
      <c r="F17" s="10">
        <v>0</v>
      </c>
      <c r="G17" s="10">
        <f>H15*B17</f>
        <v>37.47880054418254</v>
      </c>
      <c r="H17" s="10">
        <f>D17+E17+F17+G17</f>
        <v>37.47880054418254</v>
      </c>
      <c r="I17" s="13"/>
    </row>
    <row r="18" spans="1:9" s="9" customFormat="1" ht="20.25" customHeight="1">
      <c r="A18" s="16">
        <v>5</v>
      </c>
      <c r="B18" s="18">
        <v>0.02</v>
      </c>
      <c r="C18" s="20" t="s">
        <v>54</v>
      </c>
      <c r="D18" s="10">
        <v>0</v>
      </c>
      <c r="E18" s="10">
        <v>0</v>
      </c>
      <c r="F18" s="10">
        <v>0</v>
      </c>
      <c r="G18" s="10">
        <f>H15*B18</f>
        <v>124.92933514727513</v>
      </c>
      <c r="H18" s="10">
        <f>D18+E18+F18+G18</f>
        <v>124.92933514727513</v>
      </c>
      <c r="I18" s="13"/>
    </row>
    <row r="19" spans="1:9" s="9" customFormat="1" ht="20.25" customHeight="1">
      <c r="A19" s="16"/>
      <c r="B19" s="18"/>
      <c r="C19" s="11" t="s">
        <v>53</v>
      </c>
      <c r="D19" s="10">
        <f>SUM(D17:D18)</f>
        <v>0</v>
      </c>
      <c r="E19" s="10">
        <f>SUM(E17:E18)</f>
        <v>0</v>
      </c>
      <c r="F19" s="10">
        <f>SUM(F17:F18)</f>
        <v>0</v>
      </c>
      <c r="G19" s="10">
        <f>SUM(G17:G18)</f>
        <v>162.40813569145766</v>
      </c>
      <c r="H19" s="10">
        <f>SUM(H17:H18)</f>
        <v>162.40813569145766</v>
      </c>
      <c r="I19" s="13"/>
    </row>
    <row r="20" spans="1:9" s="9" customFormat="1" ht="20.25" customHeight="1">
      <c r="A20" s="16"/>
      <c r="B20" s="18"/>
      <c r="C20" s="11" t="s">
        <v>52</v>
      </c>
      <c r="D20" s="14">
        <f>D15+D19</f>
        <v>6246.4667573637562</v>
      </c>
      <c r="E20" s="14">
        <f>E15+E19</f>
        <v>0</v>
      </c>
      <c r="F20" s="14">
        <f>F15+F19</f>
        <v>0</v>
      </c>
      <c r="G20" s="14">
        <f>G15+G19</f>
        <v>162.40813569145766</v>
      </c>
      <c r="H20" s="14">
        <f>H15+H19</f>
        <v>6408.8748930552138</v>
      </c>
      <c r="I20" s="13"/>
    </row>
    <row r="21" spans="1:9" s="9" customFormat="1" ht="24.75" customHeight="1">
      <c r="A21" s="16"/>
      <c r="B21" s="19"/>
      <c r="C21" s="15" t="s">
        <v>51</v>
      </c>
      <c r="D21" s="32"/>
      <c r="E21" s="32"/>
      <c r="F21" s="32"/>
      <c r="G21" s="32"/>
      <c r="H21" s="32"/>
      <c r="I21" s="13"/>
    </row>
    <row r="22" spans="1:9" s="9" customFormat="1" ht="20.25" customHeight="1">
      <c r="A22" s="16">
        <v>6</v>
      </c>
      <c r="B22" s="18">
        <v>0.03</v>
      </c>
      <c r="C22" s="11" t="s">
        <v>50</v>
      </c>
      <c r="D22" s="10">
        <f>D20*B22</f>
        <v>187.39400272091268</v>
      </c>
      <c r="E22" s="10">
        <f>E20*B22</f>
        <v>0</v>
      </c>
      <c r="F22" s="10">
        <f>F20*B22</f>
        <v>0</v>
      </c>
      <c r="G22" s="10">
        <f>G20*B22</f>
        <v>4.8722440707437293</v>
      </c>
      <c r="H22" s="10">
        <f>H20*B22</f>
        <v>192.26624679165641</v>
      </c>
      <c r="I22" s="13"/>
    </row>
    <row r="23" spans="1:9" s="9" customFormat="1" ht="20.25" customHeight="1">
      <c r="A23" s="16"/>
      <c r="B23" s="18"/>
      <c r="C23" s="11" t="s">
        <v>49</v>
      </c>
      <c r="D23" s="10">
        <f>D22</f>
        <v>187.39400272091268</v>
      </c>
      <c r="E23" s="10">
        <f>E22</f>
        <v>0</v>
      </c>
      <c r="F23" s="10">
        <f>F22</f>
        <v>0</v>
      </c>
      <c r="G23" s="10">
        <f>G22</f>
        <v>4.8722440707437293</v>
      </c>
      <c r="H23" s="10">
        <f>H22</f>
        <v>192.26624679165641</v>
      </c>
      <c r="I23" s="13"/>
    </row>
    <row r="24" spans="1:9" s="9" customFormat="1" ht="20.25" customHeight="1">
      <c r="A24" s="16"/>
      <c r="B24" s="16"/>
      <c r="C24" s="11" t="s">
        <v>48</v>
      </c>
      <c r="D24" s="14">
        <f>D20+D23</f>
        <v>6433.860760084669</v>
      </c>
      <c r="E24" s="14">
        <f>E20+E23</f>
        <v>0</v>
      </c>
      <c r="F24" s="14">
        <f>F20+F23</f>
        <v>0</v>
      </c>
      <c r="G24" s="14">
        <f>G20+G23</f>
        <v>167.28037976220139</v>
      </c>
      <c r="H24" s="14">
        <f>H20+H23</f>
        <v>6601.1411398468699</v>
      </c>
      <c r="I24" s="13"/>
    </row>
    <row r="25" spans="1:9" s="9" customFormat="1" ht="20.25" customHeight="1">
      <c r="A25" s="16">
        <v>7</v>
      </c>
      <c r="B25" s="17">
        <v>0.2</v>
      </c>
      <c r="C25" s="11" t="s">
        <v>47</v>
      </c>
      <c r="D25" s="10">
        <f>D24*B25</f>
        <v>1286.7721520169339</v>
      </c>
      <c r="E25" s="10">
        <f>E24*20%</f>
        <v>0</v>
      </c>
      <c r="F25" s="10">
        <f>F24*20%</f>
        <v>0</v>
      </c>
      <c r="G25" s="10">
        <f>G24*B25</f>
        <v>33.45607595244028</v>
      </c>
      <c r="H25" s="10">
        <f>H24*B25</f>
        <v>1320.2282279693741</v>
      </c>
      <c r="I25" s="13"/>
    </row>
    <row r="26" spans="1:9" s="9" customFormat="1" ht="20.25" customHeight="1">
      <c r="A26" s="16"/>
      <c r="B26" s="16"/>
      <c r="C26" s="15" t="s">
        <v>46</v>
      </c>
      <c r="D26" s="14">
        <f>D24+D25</f>
        <v>7720.6329121016024</v>
      </c>
      <c r="E26" s="14">
        <f>E24+E25</f>
        <v>0</v>
      </c>
      <c r="F26" s="14">
        <f>F24+F25</f>
        <v>0</v>
      </c>
      <c r="G26" s="14">
        <f>G24+G25</f>
        <v>200.73645571464166</v>
      </c>
      <c r="H26" s="14">
        <f>H24+H25</f>
        <v>7921.3693678162435</v>
      </c>
      <c r="I26" s="13"/>
    </row>
    <row r="27" spans="1:9" s="9" customFormat="1" ht="20.25" customHeight="1">
      <c r="A27" s="12"/>
      <c r="B27" s="12"/>
      <c r="C27" s="11" t="s">
        <v>45</v>
      </c>
      <c r="D27" s="10"/>
      <c r="E27" s="10"/>
      <c r="F27" s="10"/>
      <c r="G27" s="10"/>
      <c r="H27" s="10">
        <f>H9*15%</f>
        <v>4.6429704743442324</v>
      </c>
    </row>
  </sheetData>
  <mergeCells count="6">
    <mergeCell ref="H2:H3"/>
    <mergeCell ref="D1:F1"/>
    <mergeCell ref="A2:A3"/>
    <mergeCell ref="B2:B3"/>
    <mergeCell ref="C2:C3"/>
    <mergeCell ref="D2:G2"/>
  </mergeCells>
  <pageMargins left="0.31496062992125984" right="0.11811023622047245" top="1.9685039370078741" bottom="0.35433070866141736" header="0.19685039370078741" footer="0.31496062992125984"/>
  <pageSetup paperSize="9" scale="92" fitToHeight="0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7"/>
  <sheetViews>
    <sheetView tabSelected="1" zoomScaleSheetLayoutView="100" workbookViewId="0">
      <selection activeCell="C10" sqref="C10:C14"/>
    </sheetView>
  </sheetViews>
  <sheetFormatPr defaultRowHeight="14.25"/>
  <cols>
    <col min="1" max="1" width="4.28515625" style="51" customWidth="1"/>
    <col min="2" max="2" width="9.140625" style="51" customWidth="1"/>
    <col min="3" max="3" width="55.42578125" style="54" customWidth="1"/>
    <col min="4" max="5" width="9.140625" style="51"/>
    <col min="6" max="9" width="9.140625" style="51" customWidth="1"/>
    <col min="10" max="10" width="28.28515625" style="55" customWidth="1"/>
    <col min="11" max="11" width="6.42578125" style="51" customWidth="1"/>
    <col min="12" max="12" width="9.140625" style="51" customWidth="1"/>
    <col min="13" max="13" width="10.5703125" style="51" customWidth="1"/>
    <col min="14" max="15" width="9.140625" style="61" customWidth="1"/>
    <col min="16" max="16" width="12.28515625" style="61" customWidth="1"/>
    <col min="17" max="17" width="9.5703125" style="51" customWidth="1"/>
    <col min="18" max="18" width="9.140625" style="51"/>
    <col min="19" max="19" width="6.85546875" style="51" customWidth="1"/>
    <col min="20" max="16384" width="9.140625" style="51"/>
  </cols>
  <sheetData>
    <row r="1" spans="1:18" s="39" customFormat="1" ht="12.75">
      <c r="A1" s="34"/>
      <c r="B1" s="34"/>
      <c r="C1" s="134" t="s">
        <v>39</v>
      </c>
      <c r="D1" s="134"/>
      <c r="E1" s="134"/>
      <c r="F1" s="35">
        <f>Տվյալներ!C6/1000</f>
        <v>1.8130500000000001</v>
      </c>
      <c r="G1" s="36"/>
      <c r="H1" s="37"/>
      <c r="I1" s="37"/>
      <c r="J1" s="38"/>
      <c r="L1" s="37"/>
      <c r="M1" s="37"/>
      <c r="N1" s="37"/>
      <c r="O1" s="37"/>
      <c r="P1" s="37"/>
    </row>
    <row r="2" spans="1:18" s="39" customFormat="1" ht="12.75">
      <c r="A2" s="40" t="s">
        <v>21</v>
      </c>
      <c r="B2" s="40"/>
      <c r="C2" s="134" t="s">
        <v>40</v>
      </c>
      <c r="D2" s="134"/>
      <c r="E2" s="134"/>
      <c r="F2" s="35">
        <f>Տվյալներ!D6/1000</f>
        <v>2.3810799999999999</v>
      </c>
      <c r="G2" s="36"/>
      <c r="H2" s="36"/>
      <c r="I2" s="36"/>
      <c r="J2" s="41" t="s">
        <v>22</v>
      </c>
      <c r="L2" s="37"/>
      <c r="M2" s="37"/>
      <c r="N2" s="37"/>
      <c r="O2" s="37"/>
      <c r="P2" s="37"/>
    </row>
    <row r="3" spans="1:18" s="45" customFormat="1">
      <c r="A3" s="69"/>
      <c r="B3" s="42" t="str">
        <f>Տվյալներ!A6</f>
        <v>2020թ. N03</v>
      </c>
      <c r="C3" s="43" t="s">
        <v>142</v>
      </c>
      <c r="D3" s="136"/>
      <c r="E3" s="136"/>
      <c r="F3" s="44"/>
      <c r="G3" s="69"/>
      <c r="H3" s="69"/>
      <c r="I3" s="69"/>
      <c r="J3" s="68"/>
      <c r="L3" s="46"/>
      <c r="M3" s="47"/>
      <c r="N3" s="46"/>
      <c r="O3" s="48"/>
      <c r="P3" s="46"/>
    </row>
    <row r="4" spans="1:18" s="49" customFormat="1" ht="10.5">
      <c r="A4" s="137" t="s">
        <v>25</v>
      </c>
      <c r="B4" s="138" t="s">
        <v>24</v>
      </c>
      <c r="C4" s="137" t="s">
        <v>23</v>
      </c>
      <c r="D4" s="137" t="s">
        <v>26</v>
      </c>
      <c r="E4" s="139" t="s">
        <v>27</v>
      </c>
      <c r="F4" s="135" t="s">
        <v>28</v>
      </c>
      <c r="G4" s="135"/>
      <c r="H4" s="135" t="s">
        <v>31</v>
      </c>
      <c r="I4" s="135"/>
      <c r="J4" s="137" t="s">
        <v>32</v>
      </c>
      <c r="K4" s="137" t="s">
        <v>33</v>
      </c>
      <c r="L4" s="135" t="s">
        <v>34</v>
      </c>
      <c r="M4" s="135"/>
      <c r="N4" s="135" t="s">
        <v>38</v>
      </c>
      <c r="O4" s="135"/>
      <c r="P4" s="135"/>
      <c r="Q4" s="142" t="s">
        <v>80</v>
      </c>
    </row>
    <row r="5" spans="1:18" s="49" customFormat="1" ht="30.75" customHeight="1">
      <c r="A5" s="137"/>
      <c r="B5" s="138"/>
      <c r="C5" s="137"/>
      <c r="D5" s="137"/>
      <c r="E5" s="139"/>
      <c r="F5" s="104" t="s">
        <v>29</v>
      </c>
      <c r="G5" s="104" t="s">
        <v>30</v>
      </c>
      <c r="H5" s="104" t="s">
        <v>29</v>
      </c>
      <c r="I5" s="104" t="s">
        <v>30</v>
      </c>
      <c r="J5" s="137"/>
      <c r="K5" s="137"/>
      <c r="L5" s="104" t="s">
        <v>35</v>
      </c>
      <c r="M5" s="104" t="s">
        <v>36</v>
      </c>
      <c r="N5" s="104" t="s">
        <v>37</v>
      </c>
      <c r="O5" s="104" t="s">
        <v>35</v>
      </c>
      <c r="P5" s="104" t="s">
        <v>36</v>
      </c>
      <c r="Q5" s="142"/>
      <c r="R5" s="103">
        <f>Q7+Q21+Q39+Q52</f>
        <v>0.99999999999999989</v>
      </c>
    </row>
    <row r="6" spans="1:18" s="49" customFormat="1" ht="15.75" customHeight="1">
      <c r="A6" s="105">
        <v>1</v>
      </c>
      <c r="B6" s="106">
        <v>2</v>
      </c>
      <c r="C6" s="105">
        <v>3</v>
      </c>
      <c r="D6" s="105">
        <v>4</v>
      </c>
      <c r="E6" s="105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N6" s="50">
        <v>14</v>
      </c>
      <c r="O6" s="50">
        <v>15</v>
      </c>
      <c r="P6" s="50">
        <v>16</v>
      </c>
      <c r="Q6" s="110">
        <v>17</v>
      </c>
    </row>
    <row r="7" spans="1:18" s="77" customFormat="1" ht="15.75" customHeight="1">
      <c r="A7" s="71"/>
      <c r="B7" s="72"/>
      <c r="C7" s="73" t="s">
        <v>86</v>
      </c>
      <c r="D7" s="71"/>
      <c r="E7" s="74">
        <v>34</v>
      </c>
      <c r="F7" s="74">
        <f>E7*6</f>
        <v>204</v>
      </c>
      <c r="G7" s="75"/>
      <c r="H7" s="75"/>
      <c r="I7" s="75"/>
      <c r="J7" s="75"/>
      <c r="K7" s="75"/>
      <c r="L7" s="75"/>
      <c r="M7" s="75"/>
      <c r="N7" s="75"/>
      <c r="O7" s="75"/>
      <c r="P7" s="75"/>
      <c r="Q7" s="154">
        <f>P20/P67</f>
        <v>0.50620736522520682</v>
      </c>
      <c r="R7" s="76"/>
    </row>
    <row r="8" spans="1:18" s="83" customFormat="1" ht="15.75" customHeight="1">
      <c r="A8" s="114">
        <v>1</v>
      </c>
      <c r="B8" s="78" t="s">
        <v>90</v>
      </c>
      <c r="C8" s="79" t="s">
        <v>91</v>
      </c>
      <c r="D8" s="111" t="s">
        <v>89</v>
      </c>
      <c r="E8" s="115">
        <f>F7*1*0.1</f>
        <v>20.400000000000002</v>
      </c>
      <c r="F8" s="84">
        <v>1.1000000000000001</v>
      </c>
      <c r="G8" s="115">
        <f>F8*$F$1</f>
        <v>1.9943550000000003</v>
      </c>
      <c r="H8" s="115">
        <v>0</v>
      </c>
      <c r="I8" s="115">
        <f t="shared" ref="I8:I9" si="0">H8*$F$2</f>
        <v>0</v>
      </c>
      <c r="J8" s="79"/>
      <c r="K8" s="114"/>
      <c r="L8" s="81"/>
      <c r="M8" s="82"/>
      <c r="N8" s="115"/>
      <c r="O8" s="118">
        <f t="shared" ref="O8:O9" si="1">L8*N8*1.14597+G8+I8</f>
        <v>1.9943550000000003</v>
      </c>
      <c r="P8" s="109">
        <f t="shared" ref="P8:P10" si="2">E8*O8</f>
        <v>40.68484200000001</v>
      </c>
      <c r="Q8" s="154"/>
    </row>
    <row r="9" spans="1:18" s="83" customFormat="1" ht="15.75" customHeight="1">
      <c r="A9" s="114">
        <v>2</v>
      </c>
      <c r="B9" s="78" t="s">
        <v>92</v>
      </c>
      <c r="C9" s="79" t="s">
        <v>93</v>
      </c>
      <c r="D9" s="111" t="s">
        <v>89</v>
      </c>
      <c r="E9" s="84">
        <f>E7*0.4*0.6*0.1</f>
        <v>0.81600000000000006</v>
      </c>
      <c r="F9" s="115">
        <v>0.41</v>
      </c>
      <c r="G9" s="115">
        <f>F9*$F$1</f>
        <v>0.74335050000000003</v>
      </c>
      <c r="H9" s="115">
        <v>0.52</v>
      </c>
      <c r="I9" s="115">
        <f t="shared" si="0"/>
        <v>1.2381616</v>
      </c>
      <c r="J9" s="79" t="s">
        <v>94</v>
      </c>
      <c r="K9" s="111" t="s">
        <v>89</v>
      </c>
      <c r="L9" s="112">
        <v>1.1000000000000001</v>
      </c>
      <c r="M9" s="82">
        <f>L9*E9</f>
        <v>0.89760000000000018</v>
      </c>
      <c r="N9" s="115">
        <v>1.8</v>
      </c>
      <c r="O9" s="118">
        <f t="shared" si="1"/>
        <v>4.2505326999999999</v>
      </c>
      <c r="P9" s="109">
        <f t="shared" si="2"/>
        <v>3.4684346832000004</v>
      </c>
      <c r="Q9" s="154"/>
    </row>
    <row r="10" spans="1:18" s="85" customFormat="1" ht="15.75" customHeight="1">
      <c r="A10" s="151">
        <v>3</v>
      </c>
      <c r="B10" s="149" t="s">
        <v>95</v>
      </c>
      <c r="C10" s="147" t="s">
        <v>96</v>
      </c>
      <c r="D10" s="143" t="s">
        <v>89</v>
      </c>
      <c r="E10" s="144">
        <f>E7*0.43</f>
        <v>14.62</v>
      </c>
      <c r="F10" s="145">
        <f>3.23</f>
        <v>3.23</v>
      </c>
      <c r="G10" s="146">
        <f>F10*$F$1</f>
        <v>5.8561515000000002</v>
      </c>
      <c r="H10" s="144">
        <f>3.41</f>
        <v>3.41</v>
      </c>
      <c r="I10" s="146">
        <f>H10*$F$2</f>
        <v>8.1194828000000001</v>
      </c>
      <c r="J10" s="113" t="s">
        <v>97</v>
      </c>
      <c r="K10" s="111" t="s">
        <v>89</v>
      </c>
      <c r="L10" s="112">
        <v>1</v>
      </c>
      <c r="M10" s="112">
        <f>L10*E10</f>
        <v>14.62</v>
      </c>
      <c r="N10" s="112">
        <v>108.75</v>
      </c>
      <c r="O10" s="150">
        <f>(L10*N10+L11*N11+L12*N12+L13*N13+L14*N14)*1.14597+G10+I10</f>
        <v>140.11984056919999</v>
      </c>
      <c r="P10" s="146">
        <f t="shared" si="2"/>
        <v>2048.5520691217039</v>
      </c>
      <c r="Q10" s="154"/>
    </row>
    <row r="11" spans="1:18" s="83" customFormat="1" ht="15.75" customHeight="1">
      <c r="A11" s="151"/>
      <c r="B11" s="149"/>
      <c r="C11" s="147"/>
      <c r="D11" s="143"/>
      <c r="E11" s="144"/>
      <c r="F11" s="145"/>
      <c r="G11" s="146"/>
      <c r="H11" s="144"/>
      <c r="I11" s="146"/>
      <c r="J11" s="79" t="s">
        <v>98</v>
      </c>
      <c r="K11" s="114" t="s">
        <v>99</v>
      </c>
      <c r="L11" s="82">
        <v>0.95</v>
      </c>
      <c r="M11" s="112">
        <f>L11*E10</f>
        <v>13.888999999999999</v>
      </c>
      <c r="N11" s="115">
        <v>0.4</v>
      </c>
      <c r="O11" s="150"/>
      <c r="P11" s="146"/>
      <c r="Q11" s="154"/>
    </row>
    <row r="12" spans="1:18" s="83" customFormat="1" ht="15.75" customHeight="1">
      <c r="A12" s="151"/>
      <c r="B12" s="149"/>
      <c r="C12" s="147"/>
      <c r="D12" s="143"/>
      <c r="E12" s="144"/>
      <c r="F12" s="145"/>
      <c r="G12" s="146"/>
      <c r="H12" s="144"/>
      <c r="I12" s="146"/>
      <c r="J12" s="79" t="s">
        <v>100</v>
      </c>
      <c r="K12" s="114" t="s">
        <v>99</v>
      </c>
      <c r="L12" s="82">
        <v>1.9</v>
      </c>
      <c r="M12" s="112">
        <f>L12*E10</f>
        <v>27.777999999999999</v>
      </c>
      <c r="N12" s="84">
        <v>0.17599999999999999</v>
      </c>
      <c r="O12" s="150"/>
      <c r="P12" s="146"/>
      <c r="Q12" s="154"/>
    </row>
    <row r="13" spans="1:18" s="83" customFormat="1" ht="15.75" customHeight="1">
      <c r="A13" s="151"/>
      <c r="B13" s="149"/>
      <c r="C13" s="147"/>
      <c r="D13" s="143"/>
      <c r="E13" s="144"/>
      <c r="F13" s="145"/>
      <c r="G13" s="146"/>
      <c r="H13" s="144"/>
      <c r="I13" s="146"/>
      <c r="J13" s="79" t="s">
        <v>101</v>
      </c>
      <c r="K13" s="114" t="s">
        <v>89</v>
      </c>
      <c r="L13" s="82">
        <v>2.5000000000000001E-2</v>
      </c>
      <c r="M13" s="112">
        <f>L13*E10</f>
        <v>0.36549999999999999</v>
      </c>
      <c r="N13" s="115">
        <v>23</v>
      </c>
      <c r="O13" s="150"/>
      <c r="P13" s="146"/>
      <c r="Q13" s="154"/>
    </row>
    <row r="14" spans="1:18" s="83" customFormat="1" ht="15.75" customHeight="1">
      <c r="A14" s="151"/>
      <c r="B14" s="149"/>
      <c r="C14" s="147"/>
      <c r="D14" s="143"/>
      <c r="E14" s="144"/>
      <c r="F14" s="145"/>
      <c r="G14" s="146"/>
      <c r="H14" s="144"/>
      <c r="I14" s="146"/>
      <c r="J14" s="79" t="s">
        <v>102</v>
      </c>
      <c r="K14" s="114" t="s">
        <v>99</v>
      </c>
      <c r="L14" s="82">
        <v>0.21</v>
      </c>
      <c r="M14" s="112">
        <f>L14*E10</f>
        <v>3.0701999999999998</v>
      </c>
      <c r="N14" s="84">
        <v>0.17599999999999999</v>
      </c>
      <c r="O14" s="150"/>
      <c r="P14" s="146"/>
      <c r="Q14" s="154"/>
    </row>
    <row r="15" spans="1:18" s="83" customFormat="1" ht="15.75" customHeight="1">
      <c r="A15" s="133">
        <v>4</v>
      </c>
      <c r="B15" s="149" t="s">
        <v>103</v>
      </c>
      <c r="C15" s="147" t="s">
        <v>104</v>
      </c>
      <c r="D15" s="143" t="s">
        <v>105</v>
      </c>
      <c r="E15" s="148">
        <f>E7*0.6*0.4*0.6</f>
        <v>4.8959999999999999</v>
      </c>
      <c r="F15" s="148">
        <v>2</v>
      </c>
      <c r="G15" s="148">
        <f>F15*$F$1</f>
        <v>3.6261000000000001</v>
      </c>
      <c r="H15" s="148">
        <v>2.95</v>
      </c>
      <c r="I15" s="148">
        <f>H15*$F$2</f>
        <v>7.0241860000000003</v>
      </c>
      <c r="J15" s="79" t="s">
        <v>106</v>
      </c>
      <c r="K15" s="114" t="s">
        <v>89</v>
      </c>
      <c r="L15" s="82">
        <v>1</v>
      </c>
      <c r="M15" s="82">
        <f>L15*E15</f>
        <v>4.8959999999999999</v>
      </c>
      <c r="N15" s="115">
        <v>48</v>
      </c>
      <c r="O15" s="148">
        <f>(L15*N15+L16*N16)*1.14597+G15+I15</f>
        <v>67.475500390000008</v>
      </c>
      <c r="P15" s="148">
        <f>E15*O15</f>
        <v>330.36004990944002</v>
      </c>
      <c r="Q15" s="154"/>
    </row>
    <row r="16" spans="1:18" s="83" customFormat="1" ht="15.75" customHeight="1">
      <c r="A16" s="133"/>
      <c r="B16" s="149"/>
      <c r="C16" s="147"/>
      <c r="D16" s="143"/>
      <c r="E16" s="148"/>
      <c r="F16" s="148"/>
      <c r="G16" s="148"/>
      <c r="H16" s="148"/>
      <c r="I16" s="148"/>
      <c r="J16" s="79" t="s">
        <v>101</v>
      </c>
      <c r="K16" s="114" t="s">
        <v>89</v>
      </c>
      <c r="L16" s="82">
        <v>6.9000000000000006E-2</v>
      </c>
      <c r="M16" s="82">
        <f>L16*E15</f>
        <v>0.33782400000000001</v>
      </c>
      <c r="N16" s="115">
        <v>23</v>
      </c>
      <c r="O16" s="148"/>
      <c r="P16" s="148"/>
      <c r="Q16" s="154"/>
    </row>
    <row r="17" spans="1:17" s="83" customFormat="1" ht="15.75" customHeight="1">
      <c r="A17" s="133">
        <v>5</v>
      </c>
      <c r="B17" s="149" t="s">
        <v>107</v>
      </c>
      <c r="C17" s="147" t="s">
        <v>108</v>
      </c>
      <c r="D17" s="143" t="s">
        <v>109</v>
      </c>
      <c r="E17" s="148">
        <f>F7/6*1.5</f>
        <v>51</v>
      </c>
      <c r="F17" s="148">
        <v>0.3</v>
      </c>
      <c r="G17" s="148">
        <f>F17*$F$1</f>
        <v>0.54391500000000004</v>
      </c>
      <c r="H17" s="148">
        <v>0.13</v>
      </c>
      <c r="I17" s="148">
        <f>H17*$F$2</f>
        <v>0.30954039999999999</v>
      </c>
      <c r="J17" s="86" t="s">
        <v>110</v>
      </c>
      <c r="K17" s="111" t="s">
        <v>99</v>
      </c>
      <c r="L17" s="116">
        <v>0.3</v>
      </c>
      <c r="M17" s="82">
        <f>L17*E17</f>
        <v>15.299999999999999</v>
      </c>
      <c r="N17" s="115">
        <v>1</v>
      </c>
      <c r="O17" s="148">
        <f>(L17*N17+L18*N18)*1.14597+G17+I17</f>
        <v>1.318260832</v>
      </c>
      <c r="P17" s="148">
        <f>E17*O17</f>
        <v>67.231302432000007</v>
      </c>
      <c r="Q17" s="154"/>
    </row>
    <row r="18" spans="1:17" s="83" customFormat="1" ht="15.75" customHeight="1">
      <c r="A18" s="133"/>
      <c r="B18" s="149"/>
      <c r="C18" s="147"/>
      <c r="D18" s="143"/>
      <c r="E18" s="148"/>
      <c r="F18" s="148"/>
      <c r="G18" s="148"/>
      <c r="H18" s="148"/>
      <c r="I18" s="148"/>
      <c r="J18" s="86" t="s">
        <v>111</v>
      </c>
      <c r="K18" s="111" t="s">
        <v>99</v>
      </c>
      <c r="L18" s="116">
        <v>0.6</v>
      </c>
      <c r="M18" s="82">
        <f>L18*E17</f>
        <v>30.599999999999998</v>
      </c>
      <c r="N18" s="84">
        <v>0.17599999999999999</v>
      </c>
      <c r="O18" s="148"/>
      <c r="P18" s="148"/>
      <c r="Q18" s="154"/>
    </row>
    <row r="19" spans="1:17" s="83" customFormat="1" ht="15.75" customHeight="1">
      <c r="A19" s="114">
        <v>6</v>
      </c>
      <c r="B19" s="108" t="s">
        <v>112</v>
      </c>
      <c r="C19" s="87" t="s">
        <v>138</v>
      </c>
      <c r="D19" s="111" t="s">
        <v>105</v>
      </c>
      <c r="E19" s="115">
        <v>24.48</v>
      </c>
      <c r="F19" s="115">
        <v>0</v>
      </c>
      <c r="G19" s="115">
        <f>F19*$F$1</f>
        <v>0</v>
      </c>
      <c r="H19" s="80">
        <v>2.5499999999999998E-2</v>
      </c>
      <c r="I19" s="115">
        <f>H19*$F$2</f>
        <v>6.0717539999999993E-2</v>
      </c>
      <c r="J19" s="79"/>
      <c r="K19" s="114"/>
      <c r="L19" s="114"/>
      <c r="M19" s="114"/>
      <c r="N19" s="115"/>
      <c r="O19" s="118">
        <f t="shared" ref="O19" si="3">L19*N19*1.14597+G19+I19</f>
        <v>6.0717539999999993E-2</v>
      </c>
      <c r="P19" s="109">
        <f t="shared" ref="P19" si="4">E19*O19</f>
        <v>1.4863653791999998</v>
      </c>
      <c r="Q19" s="154"/>
    </row>
    <row r="20" spans="1:17" s="92" customFormat="1" ht="15.75" customHeight="1">
      <c r="A20" s="107"/>
      <c r="B20" s="88"/>
      <c r="C20" s="89" t="s">
        <v>115</v>
      </c>
      <c r="D20" s="107"/>
      <c r="E20" s="118"/>
      <c r="F20" s="118"/>
      <c r="G20" s="118"/>
      <c r="H20" s="107"/>
      <c r="I20" s="107"/>
      <c r="J20" s="90"/>
      <c r="K20" s="107"/>
      <c r="L20" s="91"/>
      <c r="M20" s="118"/>
      <c r="N20" s="118"/>
      <c r="O20" s="118"/>
      <c r="P20" s="119">
        <f>SUM(P8:P19)</f>
        <v>2491.7830635255441</v>
      </c>
      <c r="Q20" s="154"/>
    </row>
    <row r="21" spans="1:17" s="92" customFormat="1" ht="15.75" customHeight="1">
      <c r="A21" s="107"/>
      <c r="B21" s="88"/>
      <c r="C21" s="89" t="s">
        <v>116</v>
      </c>
      <c r="D21" s="107"/>
      <c r="E21" s="117">
        <v>3</v>
      </c>
      <c r="F21" s="118"/>
      <c r="G21" s="118"/>
      <c r="H21" s="107"/>
      <c r="I21" s="107"/>
      <c r="J21" s="90"/>
      <c r="K21" s="107"/>
      <c r="L21" s="91"/>
      <c r="M21" s="118"/>
      <c r="N21" s="118"/>
      <c r="O21" s="118"/>
      <c r="P21" s="120"/>
      <c r="Q21" s="154">
        <f>P38/P67</f>
        <v>0.1512757811342183</v>
      </c>
    </row>
    <row r="22" spans="1:17" s="83" customFormat="1" ht="15.75" customHeight="1">
      <c r="A22" s="114">
        <v>1</v>
      </c>
      <c r="B22" s="78" t="s">
        <v>87</v>
      </c>
      <c r="C22" s="79" t="s">
        <v>88</v>
      </c>
      <c r="D22" s="111" t="s">
        <v>89</v>
      </c>
      <c r="E22" s="115">
        <f>4*E21</f>
        <v>12</v>
      </c>
      <c r="F22" s="80">
        <v>8.1300000000000001E-3</v>
      </c>
      <c r="G22" s="115">
        <f>F22*$F$1</f>
        <v>1.4740096500000001E-2</v>
      </c>
      <c r="H22" s="80">
        <v>0.17287</v>
      </c>
      <c r="I22" s="115">
        <f>H22*$F$2</f>
        <v>0.41161729959999999</v>
      </c>
      <c r="J22" s="79"/>
      <c r="K22" s="114"/>
      <c r="L22" s="81"/>
      <c r="M22" s="82"/>
      <c r="N22" s="115"/>
      <c r="O22" s="118">
        <f t="shared" ref="O22:O24" si="5">L22*N22*1.14597+G22+I22</f>
        <v>0.42635739610000001</v>
      </c>
      <c r="P22" s="109">
        <f t="shared" ref="P22:P24" si="6">E22*O22</f>
        <v>5.1162887532000001</v>
      </c>
      <c r="Q22" s="154"/>
    </row>
    <row r="23" spans="1:17" s="83" customFormat="1" ht="15.75" customHeight="1">
      <c r="A23" s="114">
        <v>2</v>
      </c>
      <c r="B23" s="78" t="s">
        <v>90</v>
      </c>
      <c r="C23" s="79" t="s">
        <v>91</v>
      </c>
      <c r="D23" s="111" t="s">
        <v>89</v>
      </c>
      <c r="E23" s="115">
        <f>1*E21</f>
        <v>3</v>
      </c>
      <c r="F23" s="84">
        <v>1.1000000000000001</v>
      </c>
      <c r="G23" s="115">
        <f>F23*$F$1</f>
        <v>1.9943550000000003</v>
      </c>
      <c r="H23" s="115">
        <v>0</v>
      </c>
      <c r="I23" s="115">
        <f>H23*$F$2</f>
        <v>0</v>
      </c>
      <c r="J23" s="79"/>
      <c r="K23" s="114"/>
      <c r="L23" s="81"/>
      <c r="M23" s="82"/>
      <c r="N23" s="115"/>
      <c r="O23" s="118">
        <f t="shared" si="5"/>
        <v>1.9943550000000003</v>
      </c>
      <c r="P23" s="109">
        <f t="shared" si="6"/>
        <v>5.9830650000000007</v>
      </c>
      <c r="Q23" s="154"/>
    </row>
    <row r="24" spans="1:17" s="83" customFormat="1" ht="15.75" customHeight="1">
      <c r="A24" s="114">
        <v>3</v>
      </c>
      <c r="B24" s="78" t="s">
        <v>92</v>
      </c>
      <c r="C24" s="79" t="s">
        <v>93</v>
      </c>
      <c r="D24" s="111" t="s">
        <v>89</v>
      </c>
      <c r="E24" s="115">
        <f>E21*0.4</f>
        <v>1.2000000000000002</v>
      </c>
      <c r="F24" s="115">
        <v>0.41</v>
      </c>
      <c r="G24" s="115">
        <f>F24*$F$1</f>
        <v>0.74335050000000003</v>
      </c>
      <c r="H24" s="115">
        <v>0.52</v>
      </c>
      <c r="I24" s="115">
        <f>H24*$F$2</f>
        <v>1.2381616</v>
      </c>
      <c r="J24" s="79" t="s">
        <v>94</v>
      </c>
      <c r="K24" s="111" t="s">
        <v>89</v>
      </c>
      <c r="L24" s="112">
        <v>1.1000000000000001</v>
      </c>
      <c r="M24" s="82">
        <f>L24*E24</f>
        <v>1.3200000000000003</v>
      </c>
      <c r="N24" s="115">
        <v>1.8</v>
      </c>
      <c r="O24" s="118">
        <f t="shared" si="5"/>
        <v>4.2505326999999999</v>
      </c>
      <c r="P24" s="109">
        <f t="shared" si="6"/>
        <v>5.1006392400000005</v>
      </c>
      <c r="Q24" s="154"/>
    </row>
    <row r="25" spans="1:17" s="92" customFormat="1" ht="15.75" customHeight="1">
      <c r="A25" s="151">
        <v>4</v>
      </c>
      <c r="B25" s="149" t="s">
        <v>117</v>
      </c>
      <c r="C25" s="147" t="s">
        <v>118</v>
      </c>
      <c r="D25" s="143" t="s">
        <v>105</v>
      </c>
      <c r="E25" s="153">
        <v>1</v>
      </c>
      <c r="F25" s="150">
        <v>2.98</v>
      </c>
      <c r="G25" s="148">
        <f>F25*$F$1</f>
        <v>5.4028890000000001</v>
      </c>
      <c r="H25" s="151">
        <v>0.64</v>
      </c>
      <c r="I25" s="148">
        <f>H25*$F$2</f>
        <v>1.5238912</v>
      </c>
      <c r="J25" s="94" t="s">
        <v>106</v>
      </c>
      <c r="K25" s="95" t="s">
        <v>105</v>
      </c>
      <c r="L25" s="96">
        <v>1.0149999999999999</v>
      </c>
      <c r="M25" s="91">
        <f>L25*E25</f>
        <v>1.0149999999999999</v>
      </c>
      <c r="N25" s="118">
        <v>48</v>
      </c>
      <c r="O25" s="150">
        <f>(L25*N25+L26*N26+L27*N27+L28*N28+L29*N29)*1.14597+G25+I25</f>
        <v>70.638896119899997</v>
      </c>
      <c r="P25" s="152">
        <f>E25*O25</f>
        <v>70.638896119899997</v>
      </c>
      <c r="Q25" s="154"/>
    </row>
    <row r="26" spans="1:17" s="92" customFormat="1" ht="15.75" customHeight="1">
      <c r="A26" s="151"/>
      <c r="B26" s="149"/>
      <c r="C26" s="147"/>
      <c r="D26" s="143"/>
      <c r="E26" s="153"/>
      <c r="F26" s="150"/>
      <c r="G26" s="148"/>
      <c r="H26" s="151"/>
      <c r="I26" s="148"/>
      <c r="J26" s="97" t="s">
        <v>119</v>
      </c>
      <c r="K26" s="95" t="s">
        <v>120</v>
      </c>
      <c r="L26" s="116">
        <v>0.82</v>
      </c>
      <c r="M26" s="118">
        <f>L26*E25</f>
        <v>0.82</v>
      </c>
      <c r="N26" s="118">
        <v>3.5</v>
      </c>
      <c r="O26" s="150"/>
      <c r="P26" s="152"/>
      <c r="Q26" s="154"/>
    </row>
    <row r="27" spans="1:17" s="92" customFormat="1" ht="15.75" customHeight="1">
      <c r="A27" s="151"/>
      <c r="B27" s="149"/>
      <c r="C27" s="147"/>
      <c r="D27" s="143"/>
      <c r="E27" s="153"/>
      <c r="F27" s="150"/>
      <c r="G27" s="148"/>
      <c r="H27" s="151"/>
      <c r="I27" s="148"/>
      <c r="J27" s="97" t="s">
        <v>121</v>
      </c>
      <c r="K27" s="95" t="s">
        <v>105</v>
      </c>
      <c r="L27" s="116">
        <v>0.02</v>
      </c>
      <c r="M27" s="118">
        <f>L27*E25</f>
        <v>0.02</v>
      </c>
      <c r="N27" s="118">
        <v>155</v>
      </c>
      <c r="O27" s="150"/>
      <c r="P27" s="152"/>
      <c r="Q27" s="154"/>
    </row>
    <row r="28" spans="1:17" s="92" customFormat="1" ht="15.75" customHeight="1">
      <c r="A28" s="151"/>
      <c r="B28" s="149"/>
      <c r="C28" s="147"/>
      <c r="D28" s="143"/>
      <c r="E28" s="153"/>
      <c r="F28" s="150"/>
      <c r="G28" s="148"/>
      <c r="H28" s="151"/>
      <c r="I28" s="148"/>
      <c r="J28" s="97" t="s">
        <v>122</v>
      </c>
      <c r="K28" s="95" t="s">
        <v>99</v>
      </c>
      <c r="L28" s="116">
        <v>0.49</v>
      </c>
      <c r="M28" s="118">
        <f>L28*E25</f>
        <v>0.49</v>
      </c>
      <c r="N28" s="91">
        <v>0.58299999999999996</v>
      </c>
      <c r="O28" s="150"/>
      <c r="P28" s="152"/>
      <c r="Q28" s="154"/>
    </row>
    <row r="29" spans="1:17" s="92" customFormat="1" ht="15.75" customHeight="1">
      <c r="A29" s="151"/>
      <c r="B29" s="149"/>
      <c r="C29" s="147"/>
      <c r="D29" s="143"/>
      <c r="E29" s="153"/>
      <c r="F29" s="150"/>
      <c r="G29" s="148"/>
      <c r="H29" s="151"/>
      <c r="I29" s="148"/>
      <c r="J29" s="97" t="s">
        <v>101</v>
      </c>
      <c r="K29" s="95" t="s">
        <v>105</v>
      </c>
      <c r="L29" s="96">
        <v>2.7E-2</v>
      </c>
      <c r="M29" s="91">
        <f>L29*E25</f>
        <v>2.7E-2</v>
      </c>
      <c r="N29" s="118">
        <v>23</v>
      </c>
      <c r="O29" s="150"/>
      <c r="P29" s="152"/>
      <c r="Q29" s="154"/>
    </row>
    <row r="30" spans="1:17" s="92" customFormat="1" ht="15.75" customHeight="1">
      <c r="A30" s="107">
        <v>5</v>
      </c>
      <c r="B30" s="98" t="s">
        <v>124</v>
      </c>
      <c r="C30" s="99" t="s">
        <v>125</v>
      </c>
      <c r="D30" s="98" t="s">
        <v>126</v>
      </c>
      <c r="E30" s="91">
        <f>0.07*E21</f>
        <v>0.21000000000000002</v>
      </c>
      <c r="F30" s="118">
        <v>54.2</v>
      </c>
      <c r="G30" s="115">
        <f>F30*$F$1</f>
        <v>98.267310000000009</v>
      </c>
      <c r="H30" s="107">
        <v>72.099999999999994</v>
      </c>
      <c r="I30" s="115">
        <f>H30*$F$2</f>
        <v>171.67586799999998</v>
      </c>
      <c r="J30" s="100" t="s">
        <v>127</v>
      </c>
      <c r="K30" s="98" t="s">
        <v>126</v>
      </c>
      <c r="L30" s="101">
        <v>1</v>
      </c>
      <c r="M30" s="118">
        <f>L30*E30</f>
        <v>0.21000000000000002</v>
      </c>
      <c r="N30" s="118">
        <v>580</v>
      </c>
      <c r="O30" s="118">
        <f t="shared" ref="O30:O31" si="7">L30*N30*1.14597+G30+I30</f>
        <v>934.6057780000001</v>
      </c>
      <c r="P30" s="109">
        <f t="shared" ref="P30:P31" si="8">E30*O30</f>
        <v>196.26721338000004</v>
      </c>
      <c r="Q30" s="154"/>
    </row>
    <row r="31" spans="1:17" s="92" customFormat="1" ht="15.75" customHeight="1">
      <c r="A31" s="107">
        <v>6</v>
      </c>
      <c r="B31" s="98" t="s">
        <v>124</v>
      </c>
      <c r="C31" s="99" t="s">
        <v>128</v>
      </c>
      <c r="D31" s="98" t="s">
        <v>126</v>
      </c>
      <c r="E31" s="91">
        <f>0.16*E21</f>
        <v>0.48</v>
      </c>
      <c r="F31" s="118">
        <v>54.2</v>
      </c>
      <c r="G31" s="115">
        <f>F31*$F$1</f>
        <v>98.267310000000009</v>
      </c>
      <c r="H31" s="107">
        <v>72.099999999999994</v>
      </c>
      <c r="I31" s="115">
        <f>H31*$F$2</f>
        <v>171.67586799999998</v>
      </c>
      <c r="J31" s="100" t="s">
        <v>127</v>
      </c>
      <c r="K31" s="98" t="s">
        <v>126</v>
      </c>
      <c r="L31" s="101">
        <v>1</v>
      </c>
      <c r="M31" s="118">
        <f>L31*E31</f>
        <v>0.48</v>
      </c>
      <c r="N31" s="118">
        <v>580</v>
      </c>
      <c r="O31" s="118">
        <f t="shared" si="7"/>
        <v>934.6057780000001</v>
      </c>
      <c r="P31" s="109">
        <f t="shared" si="8"/>
        <v>448.61077344000006</v>
      </c>
      <c r="Q31" s="154"/>
    </row>
    <row r="32" spans="1:17" s="62" customFormat="1" ht="15.75" customHeight="1">
      <c r="A32" s="151">
        <v>7</v>
      </c>
      <c r="B32" s="155" t="s">
        <v>82</v>
      </c>
      <c r="C32" s="147" t="s">
        <v>129</v>
      </c>
      <c r="D32" s="151" t="s">
        <v>130</v>
      </c>
      <c r="E32" s="152">
        <f>(1.8+1.2)*E21</f>
        <v>9</v>
      </c>
      <c r="F32" s="151">
        <v>0.38</v>
      </c>
      <c r="G32" s="152">
        <f>F32*$F$1</f>
        <v>0.68895899999999999</v>
      </c>
      <c r="H32" s="151">
        <v>0</v>
      </c>
      <c r="I32" s="152">
        <f>H32*$F$2</f>
        <v>0</v>
      </c>
      <c r="J32" s="90" t="s">
        <v>131</v>
      </c>
      <c r="K32" s="107" t="s">
        <v>99</v>
      </c>
      <c r="L32" s="107">
        <v>0.25</v>
      </c>
      <c r="M32" s="107">
        <f>E32*L32</f>
        <v>2.25</v>
      </c>
      <c r="N32" s="96">
        <v>1.25</v>
      </c>
      <c r="O32" s="150">
        <f>((L32*N32)+(L33*N33)+(L34*N34))*1.14597+G32+I32</f>
        <v>1.0758499316999999</v>
      </c>
      <c r="P32" s="152">
        <f>O32*E32</f>
        <v>9.6826493852999995</v>
      </c>
      <c r="Q32" s="154"/>
    </row>
    <row r="33" spans="1:17" s="62" customFormat="1" ht="15.75" customHeight="1">
      <c r="A33" s="151"/>
      <c r="B33" s="155"/>
      <c r="C33" s="147"/>
      <c r="D33" s="151"/>
      <c r="E33" s="152"/>
      <c r="F33" s="151"/>
      <c r="G33" s="152"/>
      <c r="H33" s="151"/>
      <c r="I33" s="152"/>
      <c r="J33" s="90" t="s">
        <v>132</v>
      </c>
      <c r="K33" s="107" t="s">
        <v>99</v>
      </c>
      <c r="L33" s="107">
        <v>0.03</v>
      </c>
      <c r="M33" s="107">
        <f>L33*E32</f>
        <v>0.27</v>
      </c>
      <c r="N33" s="96">
        <v>0.79700000000000004</v>
      </c>
      <c r="O33" s="150"/>
      <c r="P33" s="152"/>
      <c r="Q33" s="154"/>
    </row>
    <row r="34" spans="1:17" s="62" customFormat="1" ht="15.75" customHeight="1">
      <c r="A34" s="151"/>
      <c r="B34" s="155"/>
      <c r="C34" s="147"/>
      <c r="D34" s="151"/>
      <c r="E34" s="152"/>
      <c r="F34" s="151"/>
      <c r="G34" s="152"/>
      <c r="H34" s="151"/>
      <c r="I34" s="152"/>
      <c r="J34" s="90" t="s">
        <v>133</v>
      </c>
      <c r="K34" s="107" t="s">
        <v>99</v>
      </c>
      <c r="L34" s="107">
        <v>1E-3</v>
      </c>
      <c r="M34" s="107">
        <f>E32*L34</f>
        <v>9.0000000000000011E-3</v>
      </c>
      <c r="N34" s="96">
        <v>1.2</v>
      </c>
      <c r="O34" s="150"/>
      <c r="P34" s="152"/>
      <c r="Q34" s="154"/>
    </row>
    <row r="35" spans="1:17" s="83" customFormat="1" ht="15.75" customHeight="1">
      <c r="A35" s="114">
        <v>8</v>
      </c>
      <c r="B35" s="78" t="s">
        <v>134</v>
      </c>
      <c r="C35" s="79" t="s">
        <v>135</v>
      </c>
      <c r="D35" s="111" t="s">
        <v>89</v>
      </c>
      <c r="E35" s="115">
        <f>0.2*E21</f>
        <v>0.60000000000000009</v>
      </c>
      <c r="F35" s="80">
        <v>1.37</v>
      </c>
      <c r="G35" s="115">
        <f>F35*$F$1</f>
        <v>2.4838785000000003</v>
      </c>
      <c r="H35" s="80">
        <v>0.01</v>
      </c>
      <c r="I35" s="115">
        <f>H35*$F$2</f>
        <v>2.38108E-2</v>
      </c>
      <c r="J35" s="79" t="s">
        <v>136</v>
      </c>
      <c r="K35" s="95" t="s">
        <v>105</v>
      </c>
      <c r="L35" s="82">
        <v>1.01</v>
      </c>
      <c r="M35" s="82">
        <f>E35*L35</f>
        <v>0.60600000000000009</v>
      </c>
      <c r="N35" s="115">
        <v>1.2</v>
      </c>
      <c r="O35" s="118">
        <f t="shared" ref="O35:O37" si="9">L35*N35*1.14597+G35+I35</f>
        <v>3.89660494</v>
      </c>
      <c r="P35" s="109">
        <f t="shared" ref="P35:P37" si="10">E35*O35</f>
        <v>2.3379629640000004</v>
      </c>
      <c r="Q35" s="154"/>
    </row>
    <row r="36" spans="1:17" s="83" customFormat="1" ht="15.75" customHeight="1">
      <c r="A36" s="114">
        <v>9</v>
      </c>
      <c r="B36" s="108" t="s">
        <v>112</v>
      </c>
      <c r="C36" s="87" t="s">
        <v>113</v>
      </c>
      <c r="D36" s="111" t="s">
        <v>105</v>
      </c>
      <c r="E36" s="115">
        <f>3*E21</f>
        <v>9</v>
      </c>
      <c r="F36" s="115">
        <v>0</v>
      </c>
      <c r="G36" s="115">
        <f t="shared" ref="G36:G37" si="11">F36*$F$1</f>
        <v>0</v>
      </c>
      <c r="H36" s="80">
        <v>2.5499999999999998E-2</v>
      </c>
      <c r="I36" s="115">
        <f t="shared" ref="I36:I37" si="12">H36*$F$2</f>
        <v>6.0717539999999993E-2</v>
      </c>
      <c r="J36" s="79"/>
      <c r="K36" s="114"/>
      <c r="L36" s="114"/>
      <c r="M36" s="114"/>
      <c r="N36" s="115"/>
      <c r="O36" s="118">
        <f t="shared" si="9"/>
        <v>6.0717539999999993E-2</v>
      </c>
      <c r="P36" s="109">
        <f t="shared" si="10"/>
        <v>0.54645785999999996</v>
      </c>
      <c r="Q36" s="154"/>
    </row>
    <row r="37" spans="1:17" s="83" customFormat="1" ht="15.75" customHeight="1">
      <c r="A37" s="114">
        <v>10</v>
      </c>
      <c r="B37" s="108" t="s">
        <v>112</v>
      </c>
      <c r="C37" s="87" t="s">
        <v>114</v>
      </c>
      <c r="D37" s="111" t="s">
        <v>105</v>
      </c>
      <c r="E37" s="115">
        <f>2*E21</f>
        <v>6</v>
      </c>
      <c r="F37" s="115">
        <v>0</v>
      </c>
      <c r="G37" s="115">
        <f t="shared" si="11"/>
        <v>0</v>
      </c>
      <c r="H37" s="80">
        <v>2.5499999999999998E-2</v>
      </c>
      <c r="I37" s="115">
        <f t="shared" si="12"/>
        <v>6.0717539999999993E-2</v>
      </c>
      <c r="J37" s="79"/>
      <c r="K37" s="114"/>
      <c r="L37" s="114"/>
      <c r="M37" s="114"/>
      <c r="N37" s="115"/>
      <c r="O37" s="118">
        <f t="shared" si="9"/>
        <v>6.0717539999999993E-2</v>
      </c>
      <c r="P37" s="109">
        <f t="shared" si="10"/>
        <v>0.36430523999999997</v>
      </c>
      <c r="Q37" s="154"/>
    </row>
    <row r="38" spans="1:17" s="92" customFormat="1" ht="15.75" customHeight="1">
      <c r="A38" s="107"/>
      <c r="B38" s="98"/>
      <c r="C38" s="89" t="s">
        <v>115</v>
      </c>
      <c r="D38" s="99"/>
      <c r="E38" s="117"/>
      <c r="F38" s="118"/>
      <c r="G38" s="118"/>
      <c r="H38" s="107"/>
      <c r="I38" s="107"/>
      <c r="J38" s="90"/>
      <c r="K38" s="107"/>
      <c r="L38" s="91"/>
      <c r="M38" s="118"/>
      <c r="N38" s="118"/>
      <c r="O38" s="118"/>
      <c r="P38" s="119">
        <f>SUM(P22:P37)</f>
        <v>744.64825138240008</v>
      </c>
      <c r="Q38" s="154"/>
    </row>
    <row r="39" spans="1:17" s="92" customFormat="1" ht="15.75" customHeight="1">
      <c r="A39" s="107"/>
      <c r="B39" s="88"/>
      <c r="C39" s="89" t="s">
        <v>123</v>
      </c>
      <c r="D39" s="107"/>
      <c r="E39" s="117">
        <v>1</v>
      </c>
      <c r="F39" s="118"/>
      <c r="G39" s="118"/>
      <c r="H39" s="107"/>
      <c r="I39" s="107"/>
      <c r="J39" s="90"/>
      <c r="K39" s="107"/>
      <c r="L39" s="91"/>
      <c r="M39" s="118"/>
      <c r="N39" s="118"/>
      <c r="O39" s="118"/>
      <c r="P39" s="120"/>
      <c r="Q39" s="154">
        <f>P50/P67</f>
        <v>2.9859363354417696E-2</v>
      </c>
    </row>
    <row r="40" spans="1:17" s="83" customFormat="1" ht="15.75" customHeight="1">
      <c r="A40" s="114">
        <v>1</v>
      </c>
      <c r="B40" s="78" t="s">
        <v>87</v>
      </c>
      <c r="C40" s="79" t="s">
        <v>88</v>
      </c>
      <c r="D40" s="111" t="s">
        <v>89</v>
      </c>
      <c r="E40" s="115">
        <f>4*E39</f>
        <v>4</v>
      </c>
      <c r="F40" s="80">
        <v>8.1300000000000001E-3</v>
      </c>
      <c r="G40" s="115">
        <f>F40*$F$1</f>
        <v>1.4740096500000001E-2</v>
      </c>
      <c r="H40" s="80">
        <v>0.17287</v>
      </c>
      <c r="I40" s="115">
        <f>H40*$F$2</f>
        <v>0.41161729959999999</v>
      </c>
      <c r="J40" s="79"/>
      <c r="K40" s="114"/>
      <c r="L40" s="81"/>
      <c r="M40" s="82"/>
      <c r="N40" s="115"/>
      <c r="O40" s="118">
        <f t="shared" ref="O40:O42" si="13">L40*N40*1.14597+G40+I40</f>
        <v>0.42635739610000001</v>
      </c>
      <c r="P40" s="109">
        <f t="shared" ref="P40:P42" si="14">E40*O40</f>
        <v>1.7054295844</v>
      </c>
      <c r="Q40" s="154"/>
    </row>
    <row r="41" spans="1:17" s="83" customFormat="1" ht="15.75" customHeight="1">
      <c r="A41" s="114">
        <v>2</v>
      </c>
      <c r="B41" s="78" t="s">
        <v>90</v>
      </c>
      <c r="C41" s="79" t="s">
        <v>91</v>
      </c>
      <c r="D41" s="111" t="s">
        <v>89</v>
      </c>
      <c r="E41" s="115">
        <f>1*E39</f>
        <v>1</v>
      </c>
      <c r="F41" s="84">
        <v>1.1000000000000001</v>
      </c>
      <c r="G41" s="115">
        <f>F41*$F$1</f>
        <v>1.9943550000000003</v>
      </c>
      <c r="H41" s="115">
        <v>0</v>
      </c>
      <c r="I41" s="115">
        <f>H41*$F$2</f>
        <v>0</v>
      </c>
      <c r="J41" s="79"/>
      <c r="K41" s="114"/>
      <c r="L41" s="81"/>
      <c r="M41" s="82"/>
      <c r="N41" s="115"/>
      <c r="O41" s="118">
        <f t="shared" si="13"/>
        <v>1.9943550000000003</v>
      </c>
      <c r="P41" s="109">
        <f t="shared" si="14"/>
        <v>1.9943550000000003</v>
      </c>
      <c r="Q41" s="154"/>
    </row>
    <row r="42" spans="1:17" s="83" customFormat="1" ht="15.75" customHeight="1">
      <c r="A42" s="114">
        <v>3</v>
      </c>
      <c r="B42" s="78" t="s">
        <v>92</v>
      </c>
      <c r="C42" s="79" t="s">
        <v>93</v>
      </c>
      <c r="D42" s="111" t="s">
        <v>89</v>
      </c>
      <c r="E42" s="115">
        <f>E39*0.4</f>
        <v>0.4</v>
      </c>
      <c r="F42" s="115">
        <v>0.41</v>
      </c>
      <c r="G42" s="115">
        <f>F42*$F$1</f>
        <v>0.74335050000000003</v>
      </c>
      <c r="H42" s="115">
        <v>0.52</v>
      </c>
      <c r="I42" s="115">
        <f>H42*$F$2</f>
        <v>1.2381616</v>
      </c>
      <c r="J42" s="79" t="s">
        <v>94</v>
      </c>
      <c r="K42" s="111" t="s">
        <v>89</v>
      </c>
      <c r="L42" s="112">
        <v>1.1000000000000001</v>
      </c>
      <c r="M42" s="82">
        <f>L42*E42</f>
        <v>0.44000000000000006</v>
      </c>
      <c r="N42" s="115">
        <v>1.8</v>
      </c>
      <c r="O42" s="118">
        <f t="shared" si="13"/>
        <v>4.2505326999999999</v>
      </c>
      <c r="P42" s="109">
        <f t="shared" si="14"/>
        <v>1.7002130800000002</v>
      </c>
      <c r="Q42" s="154"/>
    </row>
    <row r="43" spans="1:17" s="92" customFormat="1" ht="15.75" customHeight="1">
      <c r="A43" s="151">
        <v>4</v>
      </c>
      <c r="B43" s="149" t="s">
        <v>117</v>
      </c>
      <c r="C43" s="147" t="s">
        <v>118</v>
      </c>
      <c r="D43" s="143" t="s">
        <v>105</v>
      </c>
      <c r="E43" s="153">
        <f>2*E39</f>
        <v>2</v>
      </c>
      <c r="F43" s="150">
        <v>2.98</v>
      </c>
      <c r="G43" s="148">
        <f>F43*$F$1</f>
        <v>5.4028890000000001</v>
      </c>
      <c r="H43" s="151">
        <v>0.64</v>
      </c>
      <c r="I43" s="148">
        <f>H43*$F$2</f>
        <v>1.5238912</v>
      </c>
      <c r="J43" s="94" t="s">
        <v>106</v>
      </c>
      <c r="K43" s="95" t="s">
        <v>105</v>
      </c>
      <c r="L43" s="96">
        <v>1.0149999999999999</v>
      </c>
      <c r="M43" s="91">
        <f>L43*E43</f>
        <v>2.0299999999999998</v>
      </c>
      <c r="N43" s="118">
        <v>48</v>
      </c>
      <c r="O43" s="150">
        <f>(L43*N43+L44*N44+L45*N45+L46*N46+L47*N47)*1.14597+G43+I43</f>
        <v>70.638896119899997</v>
      </c>
      <c r="P43" s="152">
        <f>E43*O43</f>
        <v>141.27779223979999</v>
      </c>
      <c r="Q43" s="154"/>
    </row>
    <row r="44" spans="1:17" s="92" customFormat="1" ht="15.75" customHeight="1">
      <c r="A44" s="151"/>
      <c r="B44" s="149"/>
      <c r="C44" s="147"/>
      <c r="D44" s="143"/>
      <c r="E44" s="153"/>
      <c r="F44" s="150"/>
      <c r="G44" s="148"/>
      <c r="H44" s="151"/>
      <c r="I44" s="148"/>
      <c r="J44" s="97" t="s">
        <v>119</v>
      </c>
      <c r="K44" s="95" t="s">
        <v>120</v>
      </c>
      <c r="L44" s="116">
        <v>0.82</v>
      </c>
      <c r="M44" s="91">
        <f>L44*E43</f>
        <v>1.64</v>
      </c>
      <c r="N44" s="118">
        <v>3.5</v>
      </c>
      <c r="O44" s="150"/>
      <c r="P44" s="152"/>
      <c r="Q44" s="154"/>
    </row>
    <row r="45" spans="1:17" s="92" customFormat="1" ht="15.75" customHeight="1">
      <c r="A45" s="151"/>
      <c r="B45" s="149"/>
      <c r="C45" s="147"/>
      <c r="D45" s="143"/>
      <c r="E45" s="153"/>
      <c r="F45" s="150"/>
      <c r="G45" s="148"/>
      <c r="H45" s="151"/>
      <c r="I45" s="148"/>
      <c r="J45" s="97" t="s">
        <v>121</v>
      </c>
      <c r="K45" s="95" t="s">
        <v>105</v>
      </c>
      <c r="L45" s="116">
        <v>0.02</v>
      </c>
      <c r="M45" s="91">
        <f>L45*E43</f>
        <v>0.04</v>
      </c>
      <c r="N45" s="118">
        <v>155</v>
      </c>
      <c r="O45" s="150"/>
      <c r="P45" s="152"/>
      <c r="Q45" s="154"/>
    </row>
    <row r="46" spans="1:17" s="92" customFormat="1" ht="15.75" customHeight="1">
      <c r="A46" s="151"/>
      <c r="B46" s="149"/>
      <c r="C46" s="147"/>
      <c r="D46" s="143"/>
      <c r="E46" s="153"/>
      <c r="F46" s="150"/>
      <c r="G46" s="148"/>
      <c r="H46" s="151"/>
      <c r="I46" s="148"/>
      <c r="J46" s="97" t="s">
        <v>122</v>
      </c>
      <c r="K46" s="95" t="s">
        <v>99</v>
      </c>
      <c r="L46" s="116">
        <v>0.49</v>
      </c>
      <c r="M46" s="91">
        <f>L46*E43</f>
        <v>0.98</v>
      </c>
      <c r="N46" s="91">
        <v>0.58299999999999996</v>
      </c>
      <c r="O46" s="150"/>
      <c r="P46" s="152"/>
      <c r="Q46" s="154"/>
    </row>
    <row r="47" spans="1:17" s="92" customFormat="1" ht="15.75" customHeight="1">
      <c r="A47" s="151"/>
      <c r="B47" s="149"/>
      <c r="C47" s="147"/>
      <c r="D47" s="143"/>
      <c r="E47" s="153"/>
      <c r="F47" s="150"/>
      <c r="G47" s="148"/>
      <c r="H47" s="151"/>
      <c r="I47" s="148"/>
      <c r="J47" s="97" t="s">
        <v>101</v>
      </c>
      <c r="K47" s="95" t="s">
        <v>105</v>
      </c>
      <c r="L47" s="96">
        <v>2.7E-2</v>
      </c>
      <c r="M47" s="91">
        <f>L47*E43</f>
        <v>5.3999999999999999E-2</v>
      </c>
      <c r="N47" s="118">
        <v>23</v>
      </c>
      <c r="O47" s="150"/>
      <c r="P47" s="152"/>
      <c r="Q47" s="154"/>
    </row>
    <row r="48" spans="1:17" s="83" customFormat="1" ht="15.75" customHeight="1">
      <c r="A48" s="114">
        <v>5</v>
      </c>
      <c r="B48" s="108" t="s">
        <v>112</v>
      </c>
      <c r="C48" s="87" t="s">
        <v>113</v>
      </c>
      <c r="D48" s="111" t="s">
        <v>105</v>
      </c>
      <c r="E48" s="115">
        <f>3*E39</f>
        <v>3</v>
      </c>
      <c r="F48" s="115">
        <v>0</v>
      </c>
      <c r="G48" s="115">
        <f t="shared" ref="G48:G49" si="15">F48*$F$1</f>
        <v>0</v>
      </c>
      <c r="H48" s="80">
        <v>2.5499999999999998E-2</v>
      </c>
      <c r="I48" s="115">
        <f t="shared" ref="I48:I49" si="16">H48*$F$2</f>
        <v>6.0717539999999993E-2</v>
      </c>
      <c r="J48" s="79"/>
      <c r="K48" s="114"/>
      <c r="L48" s="114"/>
      <c r="M48" s="114"/>
      <c r="N48" s="115"/>
      <c r="O48" s="118">
        <f t="shared" ref="O48:O49" si="17">L48*N48*1.14597+G48+I48</f>
        <v>6.0717539999999993E-2</v>
      </c>
      <c r="P48" s="109">
        <f t="shared" ref="P48:P49" si="18">E48*O48</f>
        <v>0.18215261999999999</v>
      </c>
      <c r="Q48" s="154"/>
    </row>
    <row r="49" spans="1:18" s="83" customFormat="1" ht="15.75" customHeight="1">
      <c r="A49" s="114">
        <v>6</v>
      </c>
      <c r="B49" s="108" t="s">
        <v>112</v>
      </c>
      <c r="C49" s="87" t="s">
        <v>114</v>
      </c>
      <c r="D49" s="111" t="s">
        <v>105</v>
      </c>
      <c r="E49" s="115">
        <f>2*E39</f>
        <v>2</v>
      </c>
      <c r="F49" s="115">
        <v>0</v>
      </c>
      <c r="G49" s="115">
        <f t="shared" si="15"/>
        <v>0</v>
      </c>
      <c r="H49" s="80">
        <v>2.5499999999999998E-2</v>
      </c>
      <c r="I49" s="115">
        <f t="shared" si="16"/>
        <v>6.0717539999999993E-2</v>
      </c>
      <c r="J49" s="79"/>
      <c r="K49" s="114"/>
      <c r="L49" s="114"/>
      <c r="M49" s="114"/>
      <c r="N49" s="115"/>
      <c r="O49" s="118">
        <f t="shared" si="17"/>
        <v>6.0717539999999993E-2</v>
      </c>
      <c r="P49" s="109">
        <f t="shared" si="18"/>
        <v>0.12143507999999999</v>
      </c>
      <c r="Q49" s="154"/>
    </row>
    <row r="50" spans="1:18" s="92" customFormat="1" ht="15.75" customHeight="1">
      <c r="A50" s="107"/>
      <c r="B50" s="98"/>
      <c r="C50" s="89" t="s">
        <v>115</v>
      </c>
      <c r="D50" s="99"/>
      <c r="E50" s="117"/>
      <c r="F50" s="118"/>
      <c r="G50" s="118"/>
      <c r="H50" s="107"/>
      <c r="I50" s="107"/>
      <c r="J50" s="90"/>
      <c r="K50" s="107"/>
      <c r="L50" s="91"/>
      <c r="M50" s="118"/>
      <c r="N50" s="118"/>
      <c r="O50" s="118"/>
      <c r="P50" s="121">
        <f>SUM(P40:P49)</f>
        <v>146.98137760419999</v>
      </c>
      <c r="Q50" s="154"/>
    </row>
    <row r="51" spans="1:18" s="92" customFormat="1" ht="15.75" customHeight="1">
      <c r="A51" s="151" t="s">
        <v>137</v>
      </c>
      <c r="B51" s="151"/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19">
        <f>P20+P38+P50</f>
        <v>3383.4126925121445</v>
      </c>
      <c r="Q51" s="154"/>
    </row>
    <row r="52" spans="1:18" s="77" customFormat="1" ht="15.75" customHeight="1">
      <c r="A52" s="71"/>
      <c r="B52" s="72"/>
      <c r="C52" s="73" t="s">
        <v>140</v>
      </c>
      <c r="D52" s="71"/>
      <c r="E52" s="74">
        <v>21</v>
      </c>
      <c r="F52" s="74">
        <f>E52*6</f>
        <v>126</v>
      </c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156">
        <f>P65/P67</f>
        <v>0.31265749028615708</v>
      </c>
      <c r="R52" s="76"/>
    </row>
    <row r="53" spans="1:18" s="83" customFormat="1" ht="15.75" customHeight="1">
      <c r="A53" s="114">
        <v>1</v>
      </c>
      <c r="B53" s="78" t="s">
        <v>90</v>
      </c>
      <c r="C53" s="79" t="s">
        <v>91</v>
      </c>
      <c r="D53" s="111" t="s">
        <v>89</v>
      </c>
      <c r="E53" s="115">
        <f>F52*1*0.1</f>
        <v>12.600000000000001</v>
      </c>
      <c r="F53" s="84">
        <v>1.1000000000000001</v>
      </c>
      <c r="G53" s="115">
        <f>F53*$F$1</f>
        <v>1.9943550000000003</v>
      </c>
      <c r="H53" s="115">
        <v>0</v>
      </c>
      <c r="I53" s="115">
        <f t="shared" ref="I53:I54" si="19">H53*$F$2</f>
        <v>0</v>
      </c>
      <c r="J53" s="79"/>
      <c r="K53" s="114"/>
      <c r="L53" s="81"/>
      <c r="M53" s="82"/>
      <c r="N53" s="115"/>
      <c r="O53" s="118">
        <f t="shared" ref="O53:O54" si="20">L53*N53*1.14597+G53+I53</f>
        <v>1.9943550000000003</v>
      </c>
      <c r="P53" s="109">
        <f t="shared" ref="P53:P55" si="21">E53*O53</f>
        <v>25.128873000000006</v>
      </c>
      <c r="Q53" s="157"/>
    </row>
    <row r="54" spans="1:18" s="83" customFormat="1" ht="15.75" customHeight="1">
      <c r="A54" s="114">
        <v>2</v>
      </c>
      <c r="B54" s="78" t="s">
        <v>92</v>
      </c>
      <c r="C54" s="79" t="s">
        <v>93</v>
      </c>
      <c r="D54" s="111" t="s">
        <v>89</v>
      </c>
      <c r="E54" s="84">
        <f>E52*0.4*0.6*0.1</f>
        <v>0.504</v>
      </c>
      <c r="F54" s="115">
        <v>0.41</v>
      </c>
      <c r="G54" s="115">
        <f>F54*$F$1</f>
        <v>0.74335050000000003</v>
      </c>
      <c r="H54" s="115">
        <v>0.52</v>
      </c>
      <c r="I54" s="115">
        <f t="shared" si="19"/>
        <v>1.2381616</v>
      </c>
      <c r="J54" s="79" t="s">
        <v>94</v>
      </c>
      <c r="K54" s="111" t="s">
        <v>89</v>
      </c>
      <c r="L54" s="112">
        <v>1.1000000000000001</v>
      </c>
      <c r="M54" s="82">
        <f>L54*E54</f>
        <v>0.5544</v>
      </c>
      <c r="N54" s="115">
        <v>1.8</v>
      </c>
      <c r="O54" s="118">
        <f t="shared" si="20"/>
        <v>4.2505326999999999</v>
      </c>
      <c r="P54" s="109">
        <f t="shared" si="21"/>
        <v>2.1422684807999999</v>
      </c>
      <c r="Q54" s="157"/>
    </row>
    <row r="55" spans="1:18" s="85" customFormat="1" ht="15.75" customHeight="1">
      <c r="A55" s="151">
        <v>3</v>
      </c>
      <c r="B55" s="149" t="s">
        <v>95</v>
      </c>
      <c r="C55" s="147" t="s">
        <v>96</v>
      </c>
      <c r="D55" s="143" t="s">
        <v>89</v>
      </c>
      <c r="E55" s="144">
        <f>E52*0.43</f>
        <v>9.0299999999999994</v>
      </c>
      <c r="F55" s="145">
        <f>3.23</f>
        <v>3.23</v>
      </c>
      <c r="G55" s="146">
        <f>F55*$F$1</f>
        <v>5.8561515000000002</v>
      </c>
      <c r="H55" s="144">
        <f>3.41</f>
        <v>3.41</v>
      </c>
      <c r="I55" s="146">
        <f>H55*$F$2</f>
        <v>8.1194828000000001</v>
      </c>
      <c r="J55" s="113" t="s">
        <v>97</v>
      </c>
      <c r="K55" s="111" t="s">
        <v>89</v>
      </c>
      <c r="L55" s="112">
        <v>1</v>
      </c>
      <c r="M55" s="112">
        <f>L55*E55</f>
        <v>9.0299999999999994</v>
      </c>
      <c r="N55" s="112">
        <v>108.75</v>
      </c>
      <c r="O55" s="150">
        <f>(L55*N55+L56*N56+L57*N57+L58*N58+L59*N59)*1.14597+G55+I55</f>
        <v>140.11984056919999</v>
      </c>
      <c r="P55" s="146">
        <f t="shared" si="21"/>
        <v>1265.2821603398759</v>
      </c>
      <c r="Q55" s="157"/>
    </row>
    <row r="56" spans="1:18" s="83" customFormat="1" ht="15.75" customHeight="1">
      <c r="A56" s="151"/>
      <c r="B56" s="149"/>
      <c r="C56" s="147"/>
      <c r="D56" s="143"/>
      <c r="E56" s="144"/>
      <c r="F56" s="145"/>
      <c r="G56" s="146"/>
      <c r="H56" s="144"/>
      <c r="I56" s="146"/>
      <c r="J56" s="79" t="s">
        <v>98</v>
      </c>
      <c r="K56" s="114" t="s">
        <v>99</v>
      </c>
      <c r="L56" s="82">
        <v>0.95</v>
      </c>
      <c r="M56" s="112">
        <f>L56*E55</f>
        <v>8.5784999999999982</v>
      </c>
      <c r="N56" s="115">
        <v>0.4</v>
      </c>
      <c r="O56" s="150"/>
      <c r="P56" s="146"/>
      <c r="Q56" s="157"/>
    </row>
    <row r="57" spans="1:18" s="83" customFormat="1" ht="15.75" customHeight="1">
      <c r="A57" s="151"/>
      <c r="B57" s="149"/>
      <c r="C57" s="147"/>
      <c r="D57" s="143"/>
      <c r="E57" s="144"/>
      <c r="F57" s="145"/>
      <c r="G57" s="146"/>
      <c r="H57" s="144"/>
      <c r="I57" s="146"/>
      <c r="J57" s="79" t="s">
        <v>100</v>
      </c>
      <c r="K57" s="114" t="s">
        <v>99</v>
      </c>
      <c r="L57" s="82">
        <v>1.9</v>
      </c>
      <c r="M57" s="112">
        <f>L57*E55</f>
        <v>17.156999999999996</v>
      </c>
      <c r="N57" s="84">
        <v>0.17599999999999999</v>
      </c>
      <c r="O57" s="150"/>
      <c r="P57" s="146"/>
      <c r="Q57" s="157"/>
    </row>
    <row r="58" spans="1:18" s="83" customFormat="1" ht="15.75" customHeight="1">
      <c r="A58" s="151"/>
      <c r="B58" s="149"/>
      <c r="C58" s="147"/>
      <c r="D58" s="143"/>
      <c r="E58" s="144"/>
      <c r="F58" s="145"/>
      <c r="G58" s="146"/>
      <c r="H58" s="144"/>
      <c r="I58" s="146"/>
      <c r="J58" s="79" t="s">
        <v>101</v>
      </c>
      <c r="K58" s="114" t="s">
        <v>89</v>
      </c>
      <c r="L58" s="82">
        <v>2.5000000000000001E-2</v>
      </c>
      <c r="M58" s="112">
        <f>L58*E55</f>
        <v>0.22575000000000001</v>
      </c>
      <c r="N58" s="115">
        <v>23</v>
      </c>
      <c r="O58" s="150"/>
      <c r="P58" s="146"/>
      <c r="Q58" s="157"/>
    </row>
    <row r="59" spans="1:18" s="83" customFormat="1" ht="15.75" customHeight="1">
      <c r="A59" s="151"/>
      <c r="B59" s="149"/>
      <c r="C59" s="147"/>
      <c r="D59" s="143"/>
      <c r="E59" s="144"/>
      <c r="F59" s="145"/>
      <c r="G59" s="146"/>
      <c r="H59" s="144"/>
      <c r="I59" s="146"/>
      <c r="J59" s="79" t="s">
        <v>102</v>
      </c>
      <c r="K59" s="114" t="s">
        <v>99</v>
      </c>
      <c r="L59" s="82">
        <v>0.21</v>
      </c>
      <c r="M59" s="112">
        <f>L59*E55</f>
        <v>1.8962999999999999</v>
      </c>
      <c r="N59" s="84">
        <v>0.17599999999999999</v>
      </c>
      <c r="O59" s="150"/>
      <c r="P59" s="146"/>
      <c r="Q59" s="157"/>
    </row>
    <row r="60" spans="1:18" s="83" customFormat="1" ht="15.75" customHeight="1">
      <c r="A60" s="133">
        <v>4</v>
      </c>
      <c r="B60" s="149" t="s">
        <v>103</v>
      </c>
      <c r="C60" s="147" t="s">
        <v>104</v>
      </c>
      <c r="D60" s="143" t="s">
        <v>105</v>
      </c>
      <c r="E60" s="148">
        <f>E52*0.6*0.4*0.6</f>
        <v>3.024</v>
      </c>
      <c r="F60" s="148">
        <v>2</v>
      </c>
      <c r="G60" s="148">
        <f>F60*$F$1</f>
        <v>3.6261000000000001</v>
      </c>
      <c r="H60" s="148">
        <v>2.95</v>
      </c>
      <c r="I60" s="148">
        <f>H60*$F$2</f>
        <v>7.0241860000000003</v>
      </c>
      <c r="J60" s="79" t="s">
        <v>106</v>
      </c>
      <c r="K60" s="114" t="s">
        <v>89</v>
      </c>
      <c r="L60" s="82">
        <v>1</v>
      </c>
      <c r="M60" s="82">
        <f>L60*E60</f>
        <v>3.024</v>
      </c>
      <c r="N60" s="115">
        <v>48</v>
      </c>
      <c r="O60" s="148">
        <f>(L60*N60+L61*N61)*1.14597+G60+I60</f>
        <v>67.475500390000008</v>
      </c>
      <c r="P60" s="148">
        <f>E60*O60</f>
        <v>204.04591317936001</v>
      </c>
      <c r="Q60" s="157"/>
    </row>
    <row r="61" spans="1:18" s="83" customFormat="1" ht="15.75" customHeight="1">
      <c r="A61" s="133"/>
      <c r="B61" s="149"/>
      <c r="C61" s="147"/>
      <c r="D61" s="143"/>
      <c r="E61" s="148"/>
      <c r="F61" s="148"/>
      <c r="G61" s="148"/>
      <c r="H61" s="148"/>
      <c r="I61" s="148"/>
      <c r="J61" s="79" t="s">
        <v>101</v>
      </c>
      <c r="K61" s="114" t="s">
        <v>89</v>
      </c>
      <c r="L61" s="82">
        <v>6.9000000000000006E-2</v>
      </c>
      <c r="M61" s="82">
        <f>L61*E60</f>
        <v>0.20865600000000001</v>
      </c>
      <c r="N61" s="115">
        <v>23</v>
      </c>
      <c r="O61" s="148"/>
      <c r="P61" s="148"/>
      <c r="Q61" s="157"/>
    </row>
    <row r="62" spans="1:18" s="83" customFormat="1" ht="15.75" customHeight="1">
      <c r="A62" s="133">
        <v>5</v>
      </c>
      <c r="B62" s="149" t="s">
        <v>107</v>
      </c>
      <c r="C62" s="147" t="s">
        <v>108</v>
      </c>
      <c r="D62" s="143" t="s">
        <v>109</v>
      </c>
      <c r="E62" s="148">
        <f>F52/6*1.5</f>
        <v>31.5</v>
      </c>
      <c r="F62" s="148">
        <v>0.3</v>
      </c>
      <c r="G62" s="148">
        <f>F62*$F$1</f>
        <v>0.54391500000000004</v>
      </c>
      <c r="H62" s="148">
        <v>0.13</v>
      </c>
      <c r="I62" s="148">
        <f>H62*$F$2</f>
        <v>0.30954039999999999</v>
      </c>
      <c r="J62" s="86" t="s">
        <v>110</v>
      </c>
      <c r="K62" s="111" t="s">
        <v>99</v>
      </c>
      <c r="L62" s="116">
        <v>0.3</v>
      </c>
      <c r="M62" s="82">
        <f>L62*E62</f>
        <v>9.4499999999999993</v>
      </c>
      <c r="N62" s="115">
        <v>1</v>
      </c>
      <c r="O62" s="148">
        <f>(L62*N62+L63*N63)*1.14597+G62+I62</f>
        <v>1.318260832</v>
      </c>
      <c r="P62" s="148">
        <f>E62*O62</f>
        <v>41.525216208000003</v>
      </c>
      <c r="Q62" s="157"/>
    </row>
    <row r="63" spans="1:18" s="83" customFormat="1" ht="15.75" customHeight="1">
      <c r="A63" s="133"/>
      <c r="B63" s="149"/>
      <c r="C63" s="147"/>
      <c r="D63" s="143"/>
      <c r="E63" s="148"/>
      <c r="F63" s="148"/>
      <c r="G63" s="148"/>
      <c r="H63" s="148"/>
      <c r="I63" s="148"/>
      <c r="J63" s="86" t="s">
        <v>111</v>
      </c>
      <c r="K63" s="111" t="s">
        <v>99</v>
      </c>
      <c r="L63" s="116">
        <v>0.6</v>
      </c>
      <c r="M63" s="82">
        <f>L63*E62</f>
        <v>18.899999999999999</v>
      </c>
      <c r="N63" s="84">
        <v>0.17599999999999999</v>
      </c>
      <c r="O63" s="148"/>
      <c r="P63" s="148"/>
      <c r="Q63" s="157"/>
    </row>
    <row r="64" spans="1:18" s="83" customFormat="1" ht="15.75" customHeight="1">
      <c r="A64" s="114">
        <v>6</v>
      </c>
      <c r="B64" s="108" t="s">
        <v>112</v>
      </c>
      <c r="C64" s="87" t="s">
        <v>138</v>
      </c>
      <c r="D64" s="111" t="s">
        <v>105</v>
      </c>
      <c r="E64" s="115">
        <v>15.12</v>
      </c>
      <c r="F64" s="115">
        <v>0</v>
      </c>
      <c r="G64" s="115">
        <f>F64*$F$1</f>
        <v>0</v>
      </c>
      <c r="H64" s="80">
        <v>2.5499999999999998E-2</v>
      </c>
      <c r="I64" s="115">
        <f>H64*$F$2</f>
        <v>6.0717539999999993E-2</v>
      </c>
      <c r="J64" s="79"/>
      <c r="K64" s="114"/>
      <c r="L64" s="114"/>
      <c r="M64" s="114"/>
      <c r="N64" s="115"/>
      <c r="O64" s="118">
        <f t="shared" ref="O64" si="22">L64*N64*1.14597+G64+I64</f>
        <v>6.0717539999999993E-2</v>
      </c>
      <c r="P64" s="109">
        <f t="shared" ref="P64" si="23">E64*O64</f>
        <v>0.91804920479999985</v>
      </c>
      <c r="Q64" s="157"/>
    </row>
    <row r="65" spans="1:17" s="92" customFormat="1" ht="15.75" customHeight="1">
      <c r="A65" s="151" t="s">
        <v>139</v>
      </c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19">
        <f>SUM(P53:P64)</f>
        <v>1539.0424804128359</v>
      </c>
      <c r="Q65" s="158"/>
    </row>
    <row r="66" spans="1:17" s="92" customFormat="1" ht="12.75" customHeight="1">
      <c r="A66" s="93"/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102"/>
      <c r="Q66" s="67"/>
    </row>
    <row r="67" spans="1:17" ht="20.25" customHeight="1">
      <c r="B67" s="141" t="s">
        <v>36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P67" s="52">
        <f>P51+P65</f>
        <v>4922.4551729249806</v>
      </c>
    </row>
    <row r="68" spans="1:17" ht="20.25" customHeight="1">
      <c r="B68" s="141" t="s">
        <v>42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P68" s="52">
        <f>P67*13.3%</f>
        <v>654.68653799902245</v>
      </c>
    </row>
    <row r="69" spans="1:17" ht="20.25" customHeight="1">
      <c r="B69" s="141" t="s">
        <v>36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P69" s="52">
        <f>P67+P68</f>
        <v>5577.1417109240028</v>
      </c>
    </row>
    <row r="70" spans="1:17" ht="20.25" customHeight="1">
      <c r="B70" s="141" t="s">
        <v>43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P70" s="52">
        <f>P69*11%</f>
        <v>613.48558820164033</v>
      </c>
    </row>
    <row r="71" spans="1:17" ht="20.25" customHeight="1">
      <c r="B71" s="141" t="s">
        <v>36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P71" s="53">
        <f>P69+P70</f>
        <v>6190.6272991256428</v>
      </c>
    </row>
    <row r="72" spans="1:17" ht="20.25" customHeight="1">
      <c r="B72" s="141" t="s">
        <v>83</v>
      </c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P72" s="58">
        <f>P71*1.5%</f>
        <v>92.859409486884644</v>
      </c>
    </row>
    <row r="73" spans="1:17" ht="20.25" customHeight="1">
      <c r="B73" s="141" t="s">
        <v>36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P73" s="53">
        <f>P71+P72</f>
        <v>6283.4867086125278</v>
      </c>
    </row>
    <row r="74" spans="1:17" ht="20.25" customHeight="1">
      <c r="B74" s="140" t="s">
        <v>79</v>
      </c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P74" s="58">
        <f>P73*20%</f>
        <v>1256.6973417225056</v>
      </c>
    </row>
    <row r="75" spans="1:17" ht="20.25" customHeight="1">
      <c r="B75" s="141" t="s">
        <v>36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P75" s="66">
        <f>P73+P74</f>
        <v>7540.1840503350331</v>
      </c>
    </row>
    <row r="77" spans="1:17">
      <c r="P77" s="70">
        <f>Ամփոփ!G1</f>
        <v>7921.3693678162435</v>
      </c>
    </row>
  </sheetData>
  <mergeCells count="129">
    <mergeCell ref="A65:O65"/>
    <mergeCell ref="A51:O51"/>
    <mergeCell ref="Q39:Q51"/>
    <mergeCell ref="Q52:Q65"/>
    <mergeCell ref="O60:O61"/>
    <mergeCell ref="P60:P61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O62:O63"/>
    <mergeCell ref="P62:P63"/>
    <mergeCell ref="E60:E61"/>
    <mergeCell ref="F60:F61"/>
    <mergeCell ref="G60:G61"/>
    <mergeCell ref="H60:H61"/>
    <mergeCell ref="I60:I61"/>
    <mergeCell ref="A55:A59"/>
    <mergeCell ref="B55:B59"/>
    <mergeCell ref="C55:C59"/>
    <mergeCell ref="D55:D59"/>
    <mergeCell ref="E55:E59"/>
    <mergeCell ref="F55:F59"/>
    <mergeCell ref="G55:G59"/>
    <mergeCell ref="H55:H59"/>
    <mergeCell ref="I55:I59"/>
    <mergeCell ref="O55:O59"/>
    <mergeCell ref="P55:P59"/>
    <mergeCell ref="A60:A61"/>
    <mergeCell ref="B60:B61"/>
    <mergeCell ref="C60:C61"/>
    <mergeCell ref="D60:D61"/>
    <mergeCell ref="Q21:Q38"/>
    <mergeCell ref="Q7:Q20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O43:O47"/>
    <mergeCell ref="P43:P47"/>
    <mergeCell ref="O25:O29"/>
    <mergeCell ref="P25:P29"/>
    <mergeCell ref="A32:A34"/>
    <mergeCell ref="B32:B34"/>
    <mergeCell ref="C32:C34"/>
    <mergeCell ref="D32:D34"/>
    <mergeCell ref="E32:E34"/>
    <mergeCell ref="F32:F34"/>
    <mergeCell ref="G32:G34"/>
    <mergeCell ref="H32:H34"/>
    <mergeCell ref="I32:I34"/>
    <mergeCell ref="O32:O34"/>
    <mergeCell ref="P32:P34"/>
    <mergeCell ref="A25:A29"/>
    <mergeCell ref="B25:B29"/>
    <mergeCell ref="C25:C29"/>
    <mergeCell ref="D25:D29"/>
    <mergeCell ref="E25:E29"/>
    <mergeCell ref="F25:F29"/>
    <mergeCell ref="G25:G29"/>
    <mergeCell ref="H25:H29"/>
    <mergeCell ref="I25:I29"/>
    <mergeCell ref="D15:D16"/>
    <mergeCell ref="E15:E16"/>
    <mergeCell ref="F15:F16"/>
    <mergeCell ref="G15:G16"/>
    <mergeCell ref="H15:H16"/>
    <mergeCell ref="I15:I16"/>
    <mergeCell ref="O15:O16"/>
    <mergeCell ref="P15:P16"/>
    <mergeCell ref="A10:A14"/>
    <mergeCell ref="B74:N74"/>
    <mergeCell ref="B75:N75"/>
    <mergeCell ref="Q4:Q5"/>
    <mergeCell ref="B67:N67"/>
    <mergeCell ref="B68:N68"/>
    <mergeCell ref="B69:N69"/>
    <mergeCell ref="B70:N70"/>
    <mergeCell ref="B71:N71"/>
    <mergeCell ref="H4:I4"/>
    <mergeCell ref="B72:N72"/>
    <mergeCell ref="B73:N73"/>
    <mergeCell ref="D10:D14"/>
    <mergeCell ref="E10:E14"/>
    <mergeCell ref="F10:F14"/>
    <mergeCell ref="G10:G14"/>
    <mergeCell ref="C10:C14"/>
    <mergeCell ref="O17:O18"/>
    <mergeCell ref="P17:P18"/>
    <mergeCell ref="B17:B18"/>
    <mergeCell ref="C17:C18"/>
    <mergeCell ref="D17:D18"/>
    <mergeCell ref="E17:E18"/>
    <mergeCell ref="F17:F18"/>
    <mergeCell ref="G17:G18"/>
    <mergeCell ref="A17:A18"/>
    <mergeCell ref="C1:E1"/>
    <mergeCell ref="C2:E2"/>
    <mergeCell ref="N4:P4"/>
    <mergeCell ref="D3:E3"/>
    <mergeCell ref="A4:A5"/>
    <mergeCell ref="B4:B5"/>
    <mergeCell ref="C4:C5"/>
    <mergeCell ref="D4:D5"/>
    <mergeCell ref="E4:E5"/>
    <mergeCell ref="F4:G4"/>
    <mergeCell ref="J4:J5"/>
    <mergeCell ref="K4:K5"/>
    <mergeCell ref="L4:M4"/>
    <mergeCell ref="H17:H18"/>
    <mergeCell ref="I17:I18"/>
    <mergeCell ref="H10:H14"/>
    <mergeCell ref="B10:B14"/>
    <mergeCell ref="I10:I14"/>
    <mergeCell ref="O10:O14"/>
    <mergeCell ref="P10:P14"/>
    <mergeCell ref="A15:A16"/>
    <mergeCell ref="B15:B16"/>
    <mergeCell ref="C15:C16"/>
  </mergeCells>
  <printOptions horizontalCentered="1"/>
  <pageMargins left="0.19685039370078741" right="0.19685039370078741" top="1.5748031496062993" bottom="1.3779527559055118" header="0.31496062992125984" footer="0.31496062992125984"/>
  <pageSetup paperSize="9" scale="4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Տվյալներ</vt:lpstr>
      <vt:lpstr>Բացատրագիր</vt:lpstr>
      <vt:lpstr>Ամփոփ</vt:lpstr>
      <vt:lpstr>Ոռոգման ցանց</vt:lpstr>
      <vt:lpstr>Ամփոփ!Print_Area</vt:lpstr>
      <vt:lpstr>Բացատրագիր!Print_Area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Garik</dc:creator>
  <cp:lastModifiedBy>Sevak Petrosyan</cp:lastModifiedBy>
  <cp:lastPrinted>2020-04-22T17:04:52Z</cp:lastPrinted>
  <dcterms:created xsi:type="dcterms:W3CDTF">2020-01-12T16:39:57Z</dcterms:created>
  <dcterms:modified xsi:type="dcterms:W3CDTF">2020-07-06T07:15:08Z</dcterms:modified>
</cp:coreProperties>
</file>