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khach\Desktop\"/>
    </mc:Choice>
  </mc:AlternateContent>
  <xr:revisionPtr revIDLastSave="0" documentId="13_ncr:1_{303C3556-5779-4B8B-9575-D3879EA9300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shxatanq" sheetId="6" r:id="rId1"/>
    <sheet name="Apranq" sheetId="5" r:id="rId2"/>
    <sheet name="MM" sheetId="3" r:id="rId3"/>
    <sheet name="Ayl" sheetId="4" r:id="rId4"/>
  </sheets>
  <definedNames>
    <definedName name="_xlnm._FilterDatabase" localSheetId="1" hidden="1">Apranq!$H$1:$H$24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5" l="1"/>
  <c r="G19" i="6"/>
  <c r="G22" i="4" l="1"/>
  <c r="G18" i="3" l="1"/>
  <c r="G30" i="4" l="1"/>
</calcChain>
</file>

<file path=xl/sharedStrings.xml><?xml version="1.0" encoding="utf-8"?>
<sst xmlns="http://schemas.openxmlformats.org/spreadsheetml/2006/main" count="147" uniqueCount="84">
  <si>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</si>
  <si>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</si>
  <si>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</si>
  <si>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</si>
  <si>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</si>
  <si>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</si>
  <si>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</si>
  <si>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 xml:space="preserve"> </t>
  </si>
  <si>
    <t>ՀՎՀՀ               ИНН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</si>
  <si>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</si>
  <si>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</si>
  <si>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</si>
  <si>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</si>
  <si>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</si>
  <si>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</si>
  <si>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</si>
  <si>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</si>
  <si>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</si>
  <si>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</si>
  <si>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</si>
  <si>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</si>
  <si>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</si>
  <si>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</si>
  <si>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</si>
  <si>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</si>
  <si>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2</t>
  </si>
  <si>
    <t>3</t>
  </si>
  <si>
    <t>4</t>
  </si>
  <si>
    <t>5</t>
  </si>
  <si>
    <t>Ընդամենը  ИТОГО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</si>
  <si>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</si>
  <si>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</si>
  <si>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</si>
  <si>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</si>
  <si>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</si>
  <si>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</si>
  <si>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 ПЛАН 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</si>
  <si>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</si>
  <si>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</si>
  <si>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</si>
  <si>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</si>
  <si>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№ ՀՀ/пп</t>
  </si>
  <si>
    <t>Քանակը    Количество</t>
  </si>
  <si>
    <t>Գնման ձևը և կիրառման իրավական հիմքը    Способ закупки и правовая норма применения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</si>
  <si>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</si>
  <si>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>Գնումների պլանի դիրքը                             ППЗ</t>
  </si>
  <si>
    <t xml:space="preserve">      ՄԸ, Կարգի 14-րդ կետ          КО, пункта 14 Положения </t>
  </si>
  <si>
    <t xml:space="preserve">      ՄԸ, Կարգի 14-րդ կետ                                     КО, пункта 14 Положения </t>
  </si>
  <si>
    <t>Ծանոթություն-Մրցակցային շեմը (12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</si>
  <si>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12 млн. драм (без НДС)</t>
  </si>
  <si>
    <t xml:space="preserve">էլեկտրոնային հասցեն                Электронная почта заказчика    </t>
  </si>
  <si>
    <t xml:space="preserve">Պատվիրատուի անվանումը                                        Наименование Заказчика </t>
  </si>
  <si>
    <t xml:space="preserve"> ՄԸ, Կարգի 14-րդ կետ                     КО, пункта 14 Положения </t>
  </si>
  <si>
    <t xml:space="preserve">Գտնվելու վայրը                                                 Адрес местонахождения заказчика    </t>
  </si>
  <si>
    <t>Հեռախոսահամարը                                  Телефон заказчика</t>
  </si>
  <si>
    <t>ՀՀ, ք. Երևան, Թբիլիսյան խճ. 43                                                                                                              г. Ереван Тбилисское шоссе 43</t>
  </si>
  <si>
    <t>Պայմանագրի առարկան                                                  Предмет договора</t>
  </si>
  <si>
    <t>Պատվիրատուի անվանումը                     Наименование Заказчика</t>
  </si>
  <si>
    <t xml:space="preserve">Պատվիրատուի անվանումը                                       Наименование Заказчика </t>
  </si>
  <si>
    <t xml:space="preserve">Գտնվելու վայրը                                                                     Адрес местонахождения заказчика </t>
  </si>
  <si>
    <t>Հեռախոսահամարը                                                      Телефон заказчика</t>
  </si>
  <si>
    <t xml:space="preserve">էլեկտրոնային հասցեն                                   Электронная почта заказчика    </t>
  </si>
  <si>
    <t>№ ՀՀ/Нп</t>
  </si>
  <si>
    <t>Պայմանագրի առարկան                                                                  Предмет договора</t>
  </si>
  <si>
    <t>«Գազպրոմ Արմենիա» ՓԲԸ-ի «Կորպորատիվ տեխնոլոգիական կապի միջոցների և համակարգերի շահագործում և սպասարկում» ՍՊԸ-ի 2026թ. մրցակցային գնումների (աշխատանքների ձեռքբերման)</t>
  </si>
  <si>
    <t xml:space="preserve">  конкурентных закупок  на 2026г. ООО «Эксплуатация и обслуживание систем и средств корпоративной технологической связи» ЗАО «Газпром Армения» (выполнения  работ, оказание услуг) </t>
  </si>
  <si>
    <t>«Գազպրոմ Արմենիա» ՓԲԸ-ի «Կորպորատիվ տեխնոլոգիական կապի միջոցների և համակարգերի շահագործում և սպասարկում» ՍՊԸ-ի 2026թ. մրցակցային գնումների (ապրանքների ձեռքբերման)</t>
  </si>
  <si>
    <t>«Գազպրոմ Արմենիա» ՓԲԸ «Կորպորատիվ տեխնոլոգիական կապի միջոցների և համակարգերի շահագործում և սպասարկում» ՍՊԸ-ի 2026թ. ոչ մրցակցային գնումների  (միակ մատակարար գնման ձևով)</t>
  </si>
  <si>
    <t xml:space="preserve"> +374(10) 294893</t>
  </si>
  <si>
    <t xml:space="preserve">Օպտիկամանրաթելային մալուխների ձեռքբերում </t>
  </si>
  <si>
    <t>«Գազպրոմ Արմենիա» ՓԲԸ-ի «Կորպորատիվ տեխնոլոգիական կապի միջոցների և համակարգերի շահագործում և սպասարկում» ՍՊԸ (ԿՏԿՄևՀՇևՍ)                                                                                                             ООО «Эксплуатация и обслуживание систем и средств корпоративной технологической связи» ЗАО «Газпром Армения» (ЭиОСиСКТС)</t>
  </si>
  <si>
    <t>info@argnet.am</t>
  </si>
  <si>
    <t>00875945</t>
  </si>
  <si>
    <t>«Գազպրոմ Արմենիա» ՓԲԸ-ի «Կորպորատիվ տեխնոլոգիական կապի միջոցների և համակարգերի շահագործում և սպասարկում» ՍՊԸ (ԿՏԿՄևՀՇևՍ)                                                                                                             ООО «Эксплуатация и обслуживание систем и средств корпоративной технологической связи» ЗАО «Газпром Армения» ( (ЭиОСиСКТС))</t>
  </si>
  <si>
    <t xml:space="preserve">«Գազպրոմ Արմենիա» ՓԲԸ «ԿՏԿՄևՀՇևՍ» ՍՊԸ             ՕՕՕ «ЭиОСиСКТС» ЗАО «Газпром Армения»  </t>
  </si>
  <si>
    <t>Կարգ - «Գազպրոմ Արմենիա» ՓԲԸ «ԿՏԿՄևՀՇևՍ» ՍՊԸ  ապրանքների, աշխատանքների, ծառայությունների գնումների մասին կարգ</t>
  </si>
  <si>
    <t>Положение - о закупках товаров, работ, услуг ՕՕՕ «ЭиОСиСКТС»ЗАО «Газпром Армения»</t>
  </si>
  <si>
    <t>55000</t>
  </si>
  <si>
    <t>գծմ․</t>
  </si>
  <si>
    <t xml:space="preserve">«Գազպրոմ Արմենիա» ՓԲԸ «Կորպորատիվ տեխնոլոգիական կապի միջոցների և համակարգերի շահագործում և սպասարկում» ՍՊԸ-ի 2026թ.  լիցենզավորված գործունեությանը չհամապատասխանող մրցակցային գնումների </t>
  </si>
  <si>
    <t xml:space="preserve">  конкурентных закупок  на 2026г. ООО «Эксплуатация и обслуживание систем и средств корпоративной технологической связи» ЗАО «Газпром Армения» (на поставку МТР)</t>
  </si>
  <si>
    <t xml:space="preserve">Не соответствующие лицензированной деятельности  конкурентных закупок  на 2026г. ООО «Эксплуатация и обслуживание систем и средств корпоративной технологической связи» ЗАО «Газпром Армения» </t>
  </si>
  <si>
    <t xml:space="preserve">Գնման գործընթացի կազմակերպման և անցկացման  ամիս, տարի                    Срок (месяц,год) подготовки и проведения закупок  </t>
  </si>
  <si>
    <t>Հունիս 2026թ.                 Июнь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</si>
</sst>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"/>
    <numFmt numFmtId="167" formatCode="_-* #,##0.00\ _₽_-;\-* #,##0.00\ _₽_-;_-* &quot;-&quot;??\ _₽_-;_-@_-"/>
  </numFmts>
  <fonts count="64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sz val="12"/>
      <name val="Sylfaen"/>
      <family val="1"/>
    </font>
    <font>
      <sz val="11"/>
      <color rgb="FFFF0000"/>
      <name val="Sylfaen"/>
      <family val="1"/>
    </font>
    <font>
      <b/>
      <sz val="11"/>
      <color indexed="8"/>
      <name val="Sylfaen"/>
      <family val="1"/>
    </font>
    <font>
      <sz val="10"/>
      <name val="Arial"/>
      <family val="2"/>
    </font>
    <font>
      <b/>
      <sz val="11"/>
      <color theme="1"/>
      <name val="Sylfaen"/>
      <family val="1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1"/>
      <color rgb="FF000000"/>
      <name val="GHEA Grapalat"/>
    </font>
    <font>
      <sz val="10"/>
      <name val="Arial Armenian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21" fillId="0" borderId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9" applyNumberFormat="0" applyAlignment="0" applyProtection="0"/>
    <xf numFmtId="0" fontId="35" fillId="7" borderId="10" applyNumberFormat="0" applyAlignment="0" applyProtection="0"/>
    <xf numFmtId="0" fontId="36" fillId="7" borderId="9" applyNumberFormat="0" applyAlignment="0" applyProtection="0"/>
    <xf numFmtId="0" fontId="37" fillId="0" borderId="11" applyNumberFormat="0" applyFill="0" applyAlignment="0" applyProtection="0"/>
    <xf numFmtId="0" fontId="38" fillId="8" borderId="12" applyNumberFormat="0" applyAlignment="0" applyProtection="0"/>
    <xf numFmtId="0" fontId="39" fillId="0" borderId="0" applyNumberFormat="0" applyFill="0" applyBorder="0" applyAlignment="0" applyProtection="0"/>
    <xf numFmtId="0" fontId="26" fillId="9" borderId="13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42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2" fillId="33" borderId="0" applyNumberFormat="0" applyBorder="0" applyAlignment="0" applyProtection="0"/>
    <xf numFmtId="0" fontId="10" fillId="0" borderId="0">
      <alignment vertical="center"/>
    </xf>
    <xf numFmtId="164" fontId="26" fillId="0" borderId="0" applyFont="0" applyFill="0" applyBorder="0" applyAlignment="0" applyProtection="0"/>
    <xf numFmtId="0" fontId="53" fillId="0" borderId="0"/>
    <xf numFmtId="43" fontId="26" fillId="0" borderId="0" applyFont="0" applyFill="0" applyBorder="0" applyAlignment="0" applyProtection="0"/>
    <xf numFmtId="0" fontId="63" fillId="0" borderId="0"/>
    <xf numFmtId="0" fontId="53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</cellStyleXfs>
  <cellXfs count="175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0" xfId="0" applyFont="1"/>
    <xf numFmtId="0" fontId="15" fillId="0" borderId="0" xfId="0" applyFont="1"/>
    <xf numFmtId="0" fontId="8" fillId="0" borderId="0" xfId="0" applyFont="1"/>
    <xf numFmtId="0" fontId="7" fillId="0" borderId="0" xfId="0" applyFont="1"/>
    <xf numFmtId="0" fontId="1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2" fillId="2" borderId="0" xfId="2" applyFont="1" applyFill="1" applyAlignment="1">
      <alignment vertical="center"/>
    </xf>
    <xf numFmtId="0" fontId="21" fillId="0" borderId="0" xfId="2"/>
    <xf numFmtId="0" fontId="22" fillId="2" borderId="0" xfId="2" applyFont="1" applyFill="1" applyAlignment="1">
      <alignment horizontal="right" vertical="center"/>
    </xf>
    <xf numFmtId="0" fontId="23" fillId="2" borderId="0" xfId="2" applyFont="1" applyFill="1"/>
    <xf numFmtId="0" fontId="21" fillId="0" borderId="0" xfId="2" applyAlignment="1">
      <alignment horizontal="right"/>
    </xf>
    <xf numFmtId="0" fontId="1" fillId="0" borderId="0" xfId="0" applyFont="1"/>
    <xf numFmtId="0" fontId="24" fillId="2" borderId="0" xfId="0" applyFont="1" applyFill="1" applyAlignment="1">
      <alignment horizontal="center" vertical="center"/>
    </xf>
    <xf numFmtId="0" fontId="20" fillId="2" borderId="0" xfId="0" applyFont="1" applyFill="1"/>
    <xf numFmtId="3" fontId="20" fillId="2" borderId="0" xfId="0" applyNumberFormat="1" applyFont="1" applyFill="1"/>
    <xf numFmtId="3" fontId="23" fillId="2" borderId="0" xfId="0" applyNumberFormat="1" applyFont="1" applyFill="1"/>
    <xf numFmtId="0" fontId="23" fillId="2" borderId="0" xfId="0" applyFont="1" applyFill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5" fillId="0" borderId="0" xfId="0" applyFont="1"/>
    <xf numFmtId="0" fontId="9" fillId="0" borderId="0" xfId="0" applyFont="1"/>
    <xf numFmtId="0" fontId="2" fillId="0" borderId="0" xfId="0" applyFont="1"/>
    <xf numFmtId="0" fontId="19" fillId="0" borderId="0" xfId="0" applyFont="1"/>
    <xf numFmtId="49" fontId="0" fillId="0" borderId="15" xfId="0" applyNumberForma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0" xfId="0" applyFont="1"/>
    <xf numFmtId="49" fontId="0" fillId="0" borderId="16" xfId="0" applyNumberFormat="1" applyBorder="1" applyAlignment="1">
      <alignment horizontal="center" vertical="center" wrapText="1"/>
    </xf>
    <xf numFmtId="164" fontId="43" fillId="0" borderId="1" xfId="45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0" fillId="0" borderId="16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165" fontId="43" fillId="0" borderId="0" xfId="45" applyNumberFormat="1" applyFont="1" applyAlignment="1">
      <alignment horizontal="center" vertical="center"/>
    </xf>
    <xf numFmtId="0" fontId="48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left" vertical="center" wrapText="1"/>
    </xf>
    <xf numFmtId="0" fontId="43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5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/>
    </xf>
    <xf numFmtId="0" fontId="19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49" fontId="46" fillId="0" borderId="19" xfId="0" applyNumberFormat="1" applyFont="1" applyBorder="1" applyAlignment="1">
      <alignment horizontal="center" vertical="center" wrapText="1"/>
    </xf>
    <xf numFmtId="0" fontId="19" fillId="2" borderId="19" xfId="2" applyFont="1" applyFill="1" applyBorder="1" applyAlignment="1">
      <alignment horizontal="left" vertical="center" wrapText="1"/>
    </xf>
    <xf numFmtId="4" fontId="44" fillId="2" borderId="19" xfId="2" applyNumberFormat="1" applyFont="1" applyFill="1" applyBorder="1" applyAlignment="1">
      <alignment vertical="center" wrapText="1"/>
    </xf>
    <xf numFmtId="165" fontId="16" fillId="0" borderId="0" xfId="45" applyNumberFormat="1" applyFont="1" applyAlignment="1">
      <alignment horizontal="center" vertical="center"/>
    </xf>
    <xf numFmtId="165" fontId="52" fillId="0" borderId="0" xfId="45" applyNumberFormat="1" applyFont="1" applyBorder="1" applyAlignment="1">
      <alignment horizontal="center" vertical="center" wrapText="1"/>
    </xf>
    <xf numFmtId="165" fontId="17" fillId="0" borderId="0" xfId="45" applyNumberFormat="1" applyFont="1" applyFill="1" applyBorder="1" applyAlignment="1">
      <alignment horizontal="center" vertical="center" wrapText="1"/>
    </xf>
    <xf numFmtId="165" fontId="17" fillId="0" borderId="0" xfId="45" applyNumberFormat="1" applyFont="1" applyFill="1" applyAlignment="1">
      <alignment horizontal="center" vertical="center"/>
    </xf>
    <xf numFmtId="165" fontId="51" fillId="0" borderId="0" xfId="45" applyNumberFormat="1" applyFont="1" applyFill="1" applyAlignment="1">
      <alignment horizontal="center" vertical="center"/>
    </xf>
    <xf numFmtId="1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49" fontId="0" fillId="34" borderId="22" xfId="0" applyNumberFormat="1" applyFill="1" applyBorder="1" applyAlignment="1">
      <alignment horizontal="center" vertical="center" wrapText="1"/>
    </xf>
    <xf numFmtId="49" fontId="43" fillId="34" borderId="19" xfId="0" applyNumberFormat="1" applyFont="1" applyFill="1" applyBorder="1" applyAlignment="1">
      <alignment horizontal="center" vertical="center" wrapText="1"/>
    </xf>
    <xf numFmtId="49" fontId="0" fillId="34" borderId="21" xfId="0" applyNumberFormat="1" applyFill="1" applyBorder="1" applyAlignment="1">
      <alignment horizontal="center" vertical="center" wrapText="1"/>
    </xf>
    <xf numFmtId="49" fontId="46" fillId="0" borderId="18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0" fontId="19" fillId="0" borderId="19" xfId="2" applyFont="1" applyBorder="1" applyAlignment="1">
      <alignment horizontal="left" vertical="center" wrapText="1"/>
    </xf>
    <xf numFmtId="4" fontId="0" fillId="0" borderId="25" xfId="0" applyNumberFormat="1" applyBorder="1" applyAlignment="1">
      <alignment horizontal="center" vertical="center" wrapText="1"/>
    </xf>
    <xf numFmtId="49" fontId="46" fillId="0" borderId="25" xfId="0" applyNumberFormat="1" applyFont="1" applyBorder="1" applyAlignment="1">
      <alignment horizontal="center" vertical="center" wrapText="1"/>
    </xf>
    <xf numFmtId="49" fontId="14" fillId="0" borderId="25" xfId="0" applyNumberFormat="1" applyFont="1" applyBorder="1" applyAlignment="1">
      <alignment horizontal="center" vertical="center" wrapText="1"/>
    </xf>
    <xf numFmtId="0" fontId="19" fillId="2" borderId="25" xfId="2" applyFont="1" applyFill="1" applyBorder="1" applyAlignment="1">
      <alignment horizontal="left" vertical="center" wrapText="1"/>
    </xf>
    <xf numFmtId="0" fontId="54" fillId="0" borderId="15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56" fillId="0" borderId="0" xfId="0" applyFont="1"/>
    <xf numFmtId="0" fontId="57" fillId="0" borderId="0" xfId="0" applyFont="1"/>
    <xf numFmtId="164" fontId="56" fillId="0" borderId="1" xfId="45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0" fontId="58" fillId="0" borderId="19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59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49" fontId="56" fillId="0" borderId="18" xfId="0" applyNumberFormat="1" applyFont="1" applyBorder="1" applyAlignment="1">
      <alignment horizontal="center" vertical="center" wrapText="1"/>
    </xf>
    <xf numFmtId="0" fontId="60" fillId="0" borderId="19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5" fillId="0" borderId="0" xfId="0" applyFont="1"/>
    <xf numFmtId="49" fontId="61" fillId="0" borderId="1" xfId="0" applyNumberFormat="1" applyFont="1" applyBorder="1" applyAlignment="1">
      <alignment horizontal="center" vertical="center" wrapText="1"/>
    </xf>
    <xf numFmtId="166" fontId="0" fillId="0" borderId="23" xfId="0" applyNumberFormat="1" applyBorder="1" applyAlignment="1">
      <alignment horizontal="center" vertical="center" wrapText="1"/>
    </xf>
    <xf numFmtId="166" fontId="43" fillId="0" borderId="0" xfId="0" applyNumberFormat="1" applyFont="1"/>
    <xf numFmtId="166" fontId="16" fillId="0" borderId="0" xfId="0" applyNumberFormat="1" applyFont="1"/>
    <xf numFmtId="166" fontId="17" fillId="0" borderId="0" xfId="0" applyNumberFormat="1" applyFont="1"/>
    <xf numFmtId="166" fontId="43" fillId="0" borderId="1" xfId="45" applyNumberFormat="1" applyFont="1" applyBorder="1" applyAlignment="1">
      <alignment horizontal="center" vertical="center" wrapText="1"/>
    </xf>
    <xf numFmtId="166" fontId="41" fillId="34" borderId="22" xfId="0" applyNumberFormat="1" applyFont="1" applyFill="1" applyBorder="1" applyAlignment="1">
      <alignment horizontal="center" vertical="center" wrapText="1"/>
    </xf>
    <xf numFmtId="166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center" vertical="center" wrapText="1"/>
    </xf>
    <xf numFmtId="166" fontId="51" fillId="0" borderId="0" xfId="0" applyNumberFormat="1" applyFont="1"/>
    <xf numFmtId="166" fontId="43" fillId="0" borderId="0" xfId="0" applyNumberFormat="1" applyFont="1" applyAlignment="1">
      <alignment vertical="center"/>
    </xf>
    <xf numFmtId="166" fontId="0" fillId="0" borderId="0" xfId="0" applyNumberFormat="1"/>
    <xf numFmtId="3" fontId="43" fillId="0" borderId="16" xfId="0" applyNumberFormat="1" applyFont="1" applyBorder="1" applyAlignment="1">
      <alignment horizontal="center" vertical="center" wrapText="1"/>
    </xf>
    <xf numFmtId="0" fontId="0" fillId="34" borderId="26" xfId="0" applyFill="1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/>
    </xf>
    <xf numFmtId="166" fontId="0" fillId="0" borderId="28" xfId="0" applyNumberForma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6" fillId="0" borderId="28" xfId="0" applyFont="1" applyBorder="1" applyAlignment="1">
      <alignment horizontal="center" vertical="center" wrapText="1"/>
    </xf>
    <xf numFmtId="49" fontId="56" fillId="0" borderId="28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9" fontId="0" fillId="0" borderId="29" xfId="0" applyNumberFormat="1" applyBorder="1" applyAlignment="1">
      <alignment horizontal="center" vertical="center" wrapText="1"/>
    </xf>
    <xf numFmtId="4" fontId="0" fillId="0" borderId="29" xfId="0" applyNumberFormat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/>
    </xf>
    <xf numFmtId="0" fontId="11" fillId="2" borderId="0" xfId="0" applyFont="1" applyFill="1" applyAlignment="1">
      <alignment horizontal="left" vertical="top" wrapText="1"/>
    </xf>
    <xf numFmtId="0" fontId="45" fillId="0" borderId="2" xfId="0" applyFont="1" applyBorder="1" applyAlignment="1">
      <alignment horizontal="left" vertical="center"/>
    </xf>
    <xf numFmtId="0" fontId="45" fillId="0" borderId="3" xfId="0" applyFont="1" applyBorder="1" applyAlignment="1">
      <alignment horizontal="left" vertical="center"/>
    </xf>
    <xf numFmtId="0" fontId="45" fillId="0" borderId="4" xfId="0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center" wrapText="1"/>
    </xf>
    <xf numFmtId="164" fontId="46" fillId="0" borderId="1" xfId="45" applyFont="1" applyBorder="1" applyAlignment="1">
      <alignment horizontal="center" vertical="center" wrapText="1"/>
    </xf>
    <xf numFmtId="166" fontId="46" fillId="0" borderId="1" xfId="45" applyNumberFormat="1" applyFont="1" applyBorder="1" applyAlignment="1">
      <alignment horizontal="center" vertical="center" wrapText="1"/>
    </xf>
    <xf numFmtId="0" fontId="58" fillId="0" borderId="29" xfId="0" applyFont="1" applyBorder="1" applyAlignment="1">
      <alignment horizontal="center" vertical="center" wrapText="1"/>
    </xf>
    <xf numFmtId="0" fontId="60" fillId="0" borderId="29" xfId="0" applyFont="1" applyBorder="1" applyAlignment="1">
      <alignment horizontal="center" vertical="center" wrapText="1"/>
    </xf>
    <xf numFmtId="1" fontId="0" fillId="0" borderId="29" xfId="0" applyNumberFormat="1" applyBorder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41" fillId="34" borderId="22" xfId="0" applyFont="1" applyFill="1" applyBorder="1" applyAlignment="1">
      <alignment horizontal="center" vertical="center" wrapText="1"/>
    </xf>
    <xf numFmtId="2" fontId="62" fillId="0" borderId="0" xfId="0" applyNumberFormat="1" applyFont="1" applyAlignment="1">
      <alignment horizontal="center" vertical="center"/>
    </xf>
    <xf numFmtId="0" fontId="56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3" fillId="0" borderId="0" xfId="1" applyFill="1" applyAlignment="1" applyProtection="1">
      <alignment horizontal="left" vertical="center" wrapText="1"/>
    </xf>
    <xf numFmtId="0" fontId="49" fillId="0" borderId="0" xfId="1" applyFont="1" applyFill="1" applyAlignment="1" applyProtection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7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</cellXfs>
  <cellStyles count="52">
    <cellStyle name="20% — акцент1" xfId="21" builtinId="30" customBuiltin="1"/>
    <cellStyle name="20% — акцент2" xfId="25" builtinId="34" customBuiltin="1"/>
    <cellStyle name="20% — акцент3" xfId="29" builtinId="38" customBuiltin="1"/>
    <cellStyle name="20% — акцент4" xfId="33" builtinId="42" customBuiltin="1"/>
    <cellStyle name="20% — акцент5" xfId="37" builtinId="46" customBuiltin="1"/>
    <cellStyle name="20% — акцент6" xfId="41" builtinId="50" customBuiltin="1"/>
    <cellStyle name="40% — акцент1" xfId="22" builtinId="31" customBuiltin="1"/>
    <cellStyle name="40% — акцент2" xfId="26" builtinId="35" customBuiltin="1"/>
    <cellStyle name="40% — акцент3" xfId="30" builtinId="39" customBuiltin="1"/>
    <cellStyle name="40% — акцент4" xfId="34" builtinId="43" customBuiltin="1"/>
    <cellStyle name="40% — акцент5" xfId="38" builtinId="47" customBuiltin="1"/>
    <cellStyle name="40% — акцент6" xfId="42" builtinId="51" customBuiltin="1"/>
    <cellStyle name="60% — акцент1" xfId="23" builtinId="32" customBuiltin="1"/>
    <cellStyle name="60% — акцент2" xfId="27" builtinId="36" customBuiltin="1"/>
    <cellStyle name="60% — акцент3" xfId="31" builtinId="40" customBuiltin="1"/>
    <cellStyle name="60% — акцент4" xfId="35" builtinId="44" customBuiltin="1"/>
    <cellStyle name="60% — акцент5" xfId="39" builtinId="48" customBuiltin="1"/>
    <cellStyle name="60% — акцент6" xfId="43" builtinId="52" customBuiltin="1"/>
    <cellStyle name="Normal 2" xfId="44" xr:uid="{00000000-0005-0000-0000-000027000000}"/>
    <cellStyle name="Normal 2 2" xfId="49" xr:uid="{1B009A67-EFA1-4F80-A659-6A68880E3D47}"/>
    <cellStyle name="Normal 3" xfId="2" xr:uid="{00000000-0005-0000-0000-000028000000}"/>
    <cellStyle name="Normal 3 2" xfId="48" xr:uid="{08BFD53F-EB53-40D2-AD0C-953E0A42E13D}"/>
    <cellStyle name="Normal 5 2" xfId="46" xr:uid="{00000000-0005-0000-0000-000029000000}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1" builtinId="20" customBuiltin="1"/>
    <cellStyle name="Вывод" xfId="12" builtinId="21" customBuiltin="1"/>
    <cellStyle name="Вычисление" xfId="13" builtinId="22" customBuiltin="1"/>
    <cellStyle name="Гиперссылка" xfId="1" builtinId="8"/>
    <cellStyle name="Заголовок 1" xfId="4" builtinId="16" customBuiltin="1"/>
    <cellStyle name="Заголовок 2" xfId="5" builtinId="17" customBuiltin="1"/>
    <cellStyle name="Заголовок 3" xfId="6" builtinId="18" customBuiltin="1"/>
    <cellStyle name="Заголовок 4" xfId="7" builtinId="19" customBuiltin="1"/>
    <cellStyle name="Итог" xfId="19" builtinId="25" customBuiltin="1"/>
    <cellStyle name="Контрольная ячейка" xfId="15" builtinId="23" customBuiltin="1"/>
    <cellStyle name="Название" xfId="3" builtinId="15" customBuiltin="1"/>
    <cellStyle name="Нейтральный" xfId="10" builtinId="28" customBuiltin="1"/>
    <cellStyle name="Обычный" xfId="0" builtinId="0"/>
    <cellStyle name="Плохой" xfId="9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45" builtinId="3"/>
    <cellStyle name="Финансовый 2" xfId="50" xr:uid="{8307C9B2-DF1E-44F0-9764-2F6720EB275C}"/>
    <cellStyle name="Финансовый 2 2" xfId="51" xr:uid="{C9848CF7-CB92-4A12-887A-384AADFB8F51}"/>
    <cellStyle name="Финансовый 3" xfId="47" xr:uid="{D7FD7F8B-FD3A-430E-A02C-6151999A8A74}"/>
    <cellStyle name="Хороший" xfId="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rgnet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fo@argnet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fo@argnet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fo@argnet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opLeftCell="A3" workbookViewId="0">
      <selection activeCell="B16" sqref="B16"/>
    </sheetView>
  </sheetViews>
  <sheetFormatPr defaultRowHeight="15.75"/>
  <cols>
    <col min="1" max="1" width="7.85546875" customWidth="1"/>
    <col min="2" max="2" width="25.28515625" customWidth="1"/>
    <col min="3" max="3" width="17.140625" customWidth="1"/>
    <col min="4" max="4" width="52.7109375" style="100" customWidth="1"/>
    <col min="5" max="5" width="11.42578125" style="115" customWidth="1"/>
    <col min="6" max="6" width="12.85546875" customWidth="1"/>
    <col min="7" max="7" width="20.42578125" style="127" customWidth="1"/>
    <col min="8" max="8" width="18" customWidth="1"/>
    <col min="9" max="9" width="20.28515625" customWidth="1"/>
  </cols>
  <sheetData>
    <row r="1" spans="1:9" ht="27">
      <c r="A1" s="44"/>
      <c r="B1" s="57"/>
      <c r="C1" s="44"/>
      <c r="D1" s="162" t="s">
        <v>12</v>
      </c>
      <c r="E1" s="162"/>
      <c r="F1" s="58"/>
      <c r="G1" s="118"/>
      <c r="H1" s="44"/>
      <c r="I1" s="44"/>
    </row>
    <row r="2" spans="1:9" ht="27">
      <c r="A2" s="44"/>
      <c r="B2" s="57"/>
      <c r="C2" s="44"/>
      <c r="D2" s="162" t="s">
        <v>13</v>
      </c>
      <c r="E2" s="162"/>
      <c r="F2" s="58"/>
      <c r="G2" s="118"/>
      <c r="H2" s="44"/>
      <c r="I2" s="44"/>
    </row>
    <row r="3" spans="1:9">
      <c r="A3" s="44"/>
      <c r="B3" s="57"/>
      <c r="C3" s="44"/>
      <c r="E3" s="109"/>
      <c r="F3" s="58"/>
      <c r="G3" s="118"/>
      <c r="H3" s="44"/>
      <c r="I3" s="44"/>
    </row>
    <row r="4" spans="1:9" ht="40.5" customHeight="1">
      <c r="A4" s="163" t="s">
        <v>64</v>
      </c>
      <c r="B4" s="163"/>
      <c r="C4" s="163"/>
      <c r="D4" s="163"/>
      <c r="E4" s="163"/>
      <c r="F4" s="163"/>
      <c r="G4" s="163"/>
      <c r="H4" s="163"/>
      <c r="I4" s="59"/>
    </row>
    <row r="5" spans="1:9" ht="37.5" customHeight="1">
      <c r="A5" s="163" t="s">
        <v>65</v>
      </c>
      <c r="B5" s="163"/>
      <c r="C5" s="163"/>
      <c r="D5" s="163"/>
      <c r="E5" s="163"/>
      <c r="F5" s="163"/>
      <c r="G5" s="163"/>
      <c r="H5" s="163"/>
      <c r="I5" s="59"/>
    </row>
    <row r="6" spans="1:9">
      <c r="A6" s="44"/>
      <c r="B6" s="57"/>
      <c r="C6" s="44"/>
      <c r="E6" s="109"/>
      <c r="F6" s="58"/>
      <c r="G6" s="118"/>
      <c r="H6" s="44"/>
      <c r="I6" s="44"/>
    </row>
    <row r="7" spans="1:9" ht="52.5" customHeight="1">
      <c r="A7" s="161" t="s">
        <v>51</v>
      </c>
      <c r="B7" s="161"/>
      <c r="C7" s="166" t="s">
        <v>70</v>
      </c>
      <c r="D7" s="166"/>
      <c r="E7" s="166"/>
      <c r="F7" s="79"/>
      <c r="G7" s="119"/>
      <c r="H7" s="3"/>
      <c r="I7" s="60"/>
    </row>
    <row r="8" spans="1:9" ht="35.25" customHeight="1">
      <c r="A8" s="161" t="s">
        <v>53</v>
      </c>
      <c r="B8" s="161"/>
      <c r="C8" s="161" t="s">
        <v>55</v>
      </c>
      <c r="D8" s="161"/>
      <c r="E8" s="110"/>
      <c r="F8" s="79" t="s">
        <v>7</v>
      </c>
      <c r="G8" s="119"/>
      <c r="H8" s="3"/>
      <c r="I8" s="60"/>
    </row>
    <row r="9" spans="1:9" ht="23.25" customHeight="1">
      <c r="A9" s="161" t="s">
        <v>54</v>
      </c>
      <c r="B9" s="161"/>
      <c r="C9" s="61" t="s">
        <v>68</v>
      </c>
      <c r="D9" s="101"/>
      <c r="E9" s="110"/>
      <c r="F9" s="79"/>
      <c r="G9" s="119"/>
      <c r="H9" s="3"/>
      <c r="I9" s="60"/>
    </row>
    <row r="10" spans="1:9" ht="23.25" customHeight="1">
      <c r="A10" s="161" t="s">
        <v>50</v>
      </c>
      <c r="B10" s="161"/>
      <c r="C10" s="159" t="s">
        <v>71</v>
      </c>
      <c r="D10" s="160"/>
      <c r="E10" s="110"/>
      <c r="F10" s="79"/>
      <c r="G10" s="119"/>
      <c r="H10" s="3"/>
      <c r="I10" s="60"/>
    </row>
    <row r="11" spans="1:9" ht="23.25" customHeight="1">
      <c r="A11" s="4" t="s">
        <v>8</v>
      </c>
      <c r="B11" s="147" t="s">
        <v>72</v>
      </c>
      <c r="C11" s="60"/>
      <c r="D11" s="101"/>
      <c r="E11" s="110"/>
      <c r="F11" s="79"/>
      <c r="G11" s="120"/>
      <c r="H11" s="3"/>
      <c r="I11" s="60"/>
    </row>
    <row r="12" spans="1:9">
      <c r="A12" s="44"/>
      <c r="B12" s="57"/>
      <c r="C12" s="44"/>
      <c r="E12" s="109"/>
      <c r="F12" s="58"/>
      <c r="G12" s="118"/>
      <c r="H12" s="44"/>
      <c r="I12" s="44"/>
    </row>
    <row r="13" spans="1:9" ht="200.25" customHeight="1">
      <c r="A13" s="46" t="s">
        <v>41</v>
      </c>
      <c r="B13" s="46" t="s">
        <v>57</v>
      </c>
      <c r="C13" s="46" t="s">
        <v>45</v>
      </c>
      <c r="D13" s="102" t="s">
        <v>63</v>
      </c>
      <c r="E13" s="102" t="s">
        <v>3</v>
      </c>
      <c r="F13" s="46" t="s">
        <v>42</v>
      </c>
      <c r="G13" s="121" t="s">
        <v>24</v>
      </c>
      <c r="H13" s="46" t="s">
        <v>40</v>
      </c>
      <c r="I13" s="46" t="s">
        <v>43</v>
      </c>
    </row>
    <row r="14" spans="1:9" ht="15">
      <c r="A14" s="62">
        <v>1</v>
      </c>
      <c r="B14" s="63">
        <v>2</v>
      </c>
      <c r="C14" s="62">
        <v>3</v>
      </c>
      <c r="D14" s="103">
        <v>4</v>
      </c>
      <c r="E14" s="103">
        <v>5</v>
      </c>
      <c r="F14" s="62">
        <v>6</v>
      </c>
      <c r="G14" s="128">
        <v>7</v>
      </c>
      <c r="H14" s="62">
        <v>8</v>
      </c>
      <c r="I14" s="62">
        <v>9</v>
      </c>
    </row>
    <row r="15" spans="1:9" ht="15">
      <c r="A15" s="142">
        <v>1</v>
      </c>
      <c r="B15" s="2"/>
      <c r="C15" s="140"/>
      <c r="D15" s="139"/>
      <c r="E15" s="111"/>
      <c r="F15" s="140"/>
      <c r="G15" s="141"/>
      <c r="H15" s="135"/>
      <c r="I15" s="136"/>
    </row>
    <row r="16" spans="1:9" ht="15">
      <c r="A16" s="142">
        <v>2</v>
      </c>
      <c r="B16" s="2"/>
      <c r="C16" s="140"/>
      <c r="D16" s="139"/>
      <c r="E16" s="111"/>
      <c r="F16" s="140"/>
      <c r="G16" s="141"/>
      <c r="H16" s="135"/>
      <c r="I16" s="136"/>
    </row>
    <row r="17" spans="1:9" ht="15">
      <c r="A17" s="142">
        <v>3</v>
      </c>
      <c r="B17" s="2"/>
      <c r="C17" s="140"/>
      <c r="D17" s="139"/>
      <c r="E17" s="111"/>
      <c r="F17" s="140"/>
      <c r="G17" s="141"/>
      <c r="H17" s="135"/>
      <c r="I17" s="136"/>
    </row>
    <row r="18" spans="1:9" ht="15">
      <c r="A18" s="142">
        <v>4</v>
      </c>
      <c r="B18" s="2"/>
      <c r="C18" s="140"/>
      <c r="D18" s="139"/>
      <c r="E18" s="111"/>
      <c r="F18" s="140"/>
      <c r="G18" s="141"/>
      <c r="H18" s="135"/>
      <c r="I18" s="136"/>
    </row>
    <row r="19" spans="1:9" ht="18">
      <c r="A19" s="164" t="s">
        <v>29</v>
      </c>
      <c r="B19" s="165"/>
      <c r="C19" s="85"/>
      <c r="D19" s="104"/>
      <c r="E19" s="112"/>
      <c r="F19" s="84"/>
      <c r="G19" s="122">
        <f>SUM(G15:G18)</f>
        <v>0</v>
      </c>
      <c r="H19" s="75"/>
      <c r="I19" s="74"/>
    </row>
    <row r="20" spans="1:9" ht="18">
      <c r="A20" s="157" t="s">
        <v>14</v>
      </c>
      <c r="B20" s="157"/>
      <c r="C20" s="64"/>
      <c r="D20" s="105"/>
      <c r="E20" s="105"/>
      <c r="F20" s="80"/>
      <c r="G20" s="123"/>
    </row>
    <row r="21" spans="1:9" ht="18">
      <c r="A21" s="65" t="s">
        <v>15</v>
      </c>
      <c r="B21" s="66"/>
      <c r="C21" s="67"/>
      <c r="D21" s="105"/>
      <c r="E21" s="105"/>
      <c r="F21" s="80"/>
      <c r="G21" s="123"/>
    </row>
    <row r="22" spans="1:9" ht="18">
      <c r="A22" s="22" t="s">
        <v>19</v>
      </c>
      <c r="B22" s="68"/>
      <c r="C22" s="69"/>
      <c r="D22" s="106"/>
      <c r="E22" s="113"/>
      <c r="F22" s="81"/>
      <c r="G22" s="120"/>
    </row>
    <row r="23" spans="1:9" ht="18">
      <c r="A23" s="22" t="s">
        <v>16</v>
      </c>
      <c r="B23" s="68"/>
      <c r="C23" s="22"/>
      <c r="D23" s="106"/>
      <c r="E23" s="113"/>
      <c r="F23" s="81"/>
      <c r="G23" s="120"/>
    </row>
    <row r="24" spans="1:9" ht="18">
      <c r="A24" s="22" t="s">
        <v>75</v>
      </c>
      <c r="B24" s="68"/>
      <c r="C24" s="70"/>
      <c r="D24" s="106"/>
      <c r="E24" s="113"/>
      <c r="F24" s="82"/>
      <c r="G24" s="124"/>
    </row>
    <row r="25" spans="1:9" ht="18">
      <c r="A25" s="22" t="s">
        <v>76</v>
      </c>
      <c r="B25" s="68"/>
      <c r="C25" s="70"/>
      <c r="D25" s="106"/>
      <c r="E25" s="113"/>
      <c r="F25" s="82"/>
      <c r="G25" s="124"/>
    </row>
    <row r="26" spans="1:9" ht="18">
      <c r="A26" s="22" t="s">
        <v>17</v>
      </c>
      <c r="B26" s="68"/>
      <c r="C26" s="22"/>
      <c r="D26" s="107"/>
      <c r="E26" s="114"/>
      <c r="F26" s="83"/>
      <c r="G26" s="125"/>
    </row>
    <row r="27" spans="1:9" ht="18">
      <c r="A27" s="22" t="s">
        <v>18</v>
      </c>
      <c r="B27" s="68"/>
      <c r="C27" s="22"/>
      <c r="D27" s="108"/>
      <c r="E27" s="109"/>
      <c r="F27" s="58"/>
      <c r="G27" s="126"/>
    </row>
  </sheetData>
  <mergeCells count="13">
    <mergeCell ref="A20:B20"/>
    <mergeCell ref="A7:B7"/>
    <mergeCell ref="A8:B8"/>
    <mergeCell ref="C8:D8"/>
    <mergeCell ref="A9:B9"/>
    <mergeCell ref="A10:B10"/>
    <mergeCell ref="C10:D10"/>
    <mergeCell ref="C7:E7"/>
    <mergeCell ref="D1:E1"/>
    <mergeCell ref="D2:E2"/>
    <mergeCell ref="A4:H4"/>
    <mergeCell ref="A5:H5"/>
    <mergeCell ref="A19:B19"/>
  </mergeCells>
  <hyperlinks>
    <hyperlink ref="C10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abSelected="1" zoomScale="115" zoomScaleNormal="115" workbookViewId="0">
      <selection activeCell="G9" sqref="G9"/>
    </sheetView>
  </sheetViews>
  <sheetFormatPr defaultRowHeight="15.75"/>
  <cols>
    <col min="1" max="1" width="7.85546875" customWidth="1"/>
    <col min="2" max="2" width="25.28515625" customWidth="1"/>
    <col min="3" max="3" width="17.140625" customWidth="1"/>
    <col min="4" max="4" width="46.42578125" style="100" customWidth="1"/>
    <col min="5" max="5" width="11.42578125" style="115" customWidth="1"/>
    <col min="6" max="6" width="12.85546875" customWidth="1"/>
    <col min="7" max="7" width="26.28515625" style="127" customWidth="1"/>
    <col min="8" max="8" width="18" customWidth="1"/>
    <col min="9" max="9" width="20.28515625" customWidth="1"/>
    <col min="14" max="14" width="8.7109375" customWidth="1"/>
  </cols>
  <sheetData>
    <row r="1" spans="1:9" ht="27">
      <c r="A1" s="44"/>
      <c r="B1" s="57"/>
      <c r="C1" s="44"/>
      <c r="D1" s="162" t="s">
        <v>12</v>
      </c>
      <c r="E1" s="162"/>
      <c r="F1" s="58"/>
      <c r="G1" s="118"/>
      <c r="H1" s="44"/>
      <c r="I1" s="44"/>
    </row>
    <row r="2" spans="1:9" ht="27">
      <c r="A2" s="44"/>
      <c r="B2" s="57"/>
      <c r="C2" s="44"/>
      <c r="D2" s="162" t="s">
        <v>13</v>
      </c>
      <c r="E2" s="162"/>
      <c r="F2" s="58"/>
      <c r="G2" s="118"/>
      <c r="H2" s="44"/>
      <c r="I2" s="44"/>
    </row>
    <row r="3" spans="1:9">
      <c r="A3" s="44"/>
      <c r="B3" s="57"/>
      <c r="C3" s="44"/>
      <c r="E3" s="109"/>
      <c r="F3" s="58"/>
      <c r="G3" s="118"/>
      <c r="H3" s="44"/>
      <c r="I3" s="44"/>
    </row>
    <row r="4" spans="1:9" ht="44.25" customHeight="1">
      <c r="A4" s="163" t="s">
        <v>66</v>
      </c>
      <c r="B4" s="163"/>
      <c r="C4" s="163"/>
      <c r="D4" s="163"/>
      <c r="E4" s="163"/>
      <c r="F4" s="163"/>
      <c r="G4" s="163"/>
      <c r="H4" s="163"/>
      <c r="I4" s="59"/>
    </row>
    <row r="5" spans="1:9" ht="41.25" customHeight="1">
      <c r="A5" s="163" t="s">
        <v>80</v>
      </c>
      <c r="B5" s="163"/>
      <c r="C5" s="163"/>
      <c r="D5" s="163"/>
      <c r="E5" s="163"/>
      <c r="F5" s="163"/>
      <c r="G5" s="163"/>
      <c r="H5" s="163"/>
      <c r="I5" s="59"/>
    </row>
    <row r="6" spans="1:9" ht="19.5">
      <c r="A6" s="44"/>
      <c r="B6" s="57"/>
      <c r="C6" s="44"/>
      <c r="E6" s="109"/>
      <c r="F6" s="58"/>
      <c r="G6" s="118"/>
      <c r="H6" s="44"/>
      <c r="I6" s="59"/>
    </row>
    <row r="7" spans="1:9" ht="54" customHeight="1">
      <c r="A7" s="161" t="s">
        <v>51</v>
      </c>
      <c r="B7" s="161"/>
      <c r="C7" s="161" t="s">
        <v>73</v>
      </c>
      <c r="D7" s="161"/>
      <c r="E7" s="161"/>
      <c r="F7" s="79"/>
      <c r="G7" s="119"/>
      <c r="H7" s="3"/>
      <c r="I7" s="59"/>
    </row>
    <row r="8" spans="1:9" ht="30" customHeight="1">
      <c r="A8" s="161" t="s">
        <v>53</v>
      </c>
      <c r="B8" s="161"/>
      <c r="C8" s="161" t="s">
        <v>55</v>
      </c>
      <c r="D8" s="161"/>
      <c r="E8" s="110"/>
      <c r="F8" s="79" t="s">
        <v>7</v>
      </c>
      <c r="G8" s="119"/>
      <c r="H8" s="3"/>
      <c r="I8" s="44"/>
    </row>
    <row r="9" spans="1:9" ht="24.75" customHeight="1">
      <c r="A9" s="161" t="s">
        <v>54</v>
      </c>
      <c r="B9" s="161"/>
      <c r="C9" s="61" t="s">
        <v>68</v>
      </c>
      <c r="D9" s="101"/>
      <c r="E9" s="110"/>
      <c r="F9" s="79"/>
      <c r="G9" s="119"/>
      <c r="H9" s="3"/>
      <c r="I9" s="60"/>
    </row>
    <row r="10" spans="1:9" ht="40.5" customHeight="1">
      <c r="A10" s="161" t="s">
        <v>50</v>
      </c>
      <c r="B10" s="161"/>
      <c r="C10" s="159" t="s">
        <v>71</v>
      </c>
      <c r="D10" s="160"/>
      <c r="E10" s="110"/>
      <c r="F10" s="79"/>
      <c r="G10" s="119"/>
      <c r="H10" s="3"/>
      <c r="I10" s="60"/>
    </row>
    <row r="11" spans="1:9" ht="23.25" customHeight="1">
      <c r="A11" s="4" t="s">
        <v>8</v>
      </c>
      <c r="B11" s="147" t="s">
        <v>72</v>
      </c>
      <c r="C11" s="60"/>
      <c r="D11" s="101"/>
      <c r="E11" s="110"/>
      <c r="F11" s="79"/>
      <c r="G11" s="120"/>
      <c r="H11" s="3"/>
      <c r="I11" s="60"/>
    </row>
    <row r="12" spans="1:9" ht="15.75" customHeight="1">
      <c r="A12" s="44"/>
      <c r="B12" s="57"/>
      <c r="C12" s="44"/>
      <c r="E12" s="109"/>
      <c r="F12" s="58"/>
      <c r="G12" s="118"/>
      <c r="H12" s="44"/>
      <c r="I12" s="60"/>
    </row>
    <row r="13" spans="1:9" ht="165.75" customHeight="1">
      <c r="A13" s="148" t="s">
        <v>41</v>
      </c>
      <c r="B13" s="148" t="s">
        <v>57</v>
      </c>
      <c r="C13" s="148" t="s">
        <v>45</v>
      </c>
      <c r="D13" s="148" t="s">
        <v>56</v>
      </c>
      <c r="E13" s="148" t="s">
        <v>3</v>
      </c>
      <c r="F13" s="148" t="s">
        <v>42</v>
      </c>
      <c r="G13" s="149" t="s">
        <v>24</v>
      </c>
      <c r="H13" s="148" t="s">
        <v>82</v>
      </c>
      <c r="I13" s="148" t="s">
        <v>43</v>
      </c>
    </row>
    <row r="14" spans="1:9" ht="15">
      <c r="A14" s="62">
        <v>1</v>
      </c>
      <c r="B14" s="63">
        <v>2</v>
      </c>
      <c r="C14" s="62">
        <v>3</v>
      </c>
      <c r="D14" s="103">
        <v>4</v>
      </c>
      <c r="E14" s="103">
        <v>5</v>
      </c>
      <c r="F14" s="62">
        <v>6</v>
      </c>
      <c r="G14" s="128">
        <v>7</v>
      </c>
      <c r="H14" s="62">
        <v>8</v>
      </c>
      <c r="I14" s="62">
        <v>9</v>
      </c>
    </row>
    <row r="15" spans="1:9" ht="60">
      <c r="A15" s="98">
        <v>1</v>
      </c>
      <c r="B15" s="2" t="s">
        <v>74</v>
      </c>
      <c r="C15" s="89"/>
      <c r="D15" s="2" t="s">
        <v>69</v>
      </c>
      <c r="E15" s="111" t="s">
        <v>78</v>
      </c>
      <c r="F15" s="89" t="s">
        <v>77</v>
      </c>
      <c r="G15" s="155">
        <v>22651637.199999999</v>
      </c>
      <c r="H15" s="156" t="s">
        <v>83</v>
      </c>
      <c r="I15" s="56" t="s">
        <v>52</v>
      </c>
    </row>
    <row r="16" spans="1:9" ht="18">
      <c r="A16" s="158" t="s">
        <v>29</v>
      </c>
      <c r="B16" s="158"/>
      <c r="C16" s="140"/>
      <c r="D16" s="150"/>
      <c r="E16" s="151"/>
      <c r="F16" s="152"/>
      <c r="G16" s="154">
        <f>SUM(G15)</f>
        <v>22651637.199999999</v>
      </c>
      <c r="H16" s="75"/>
      <c r="I16" s="136"/>
    </row>
    <row r="17" spans="1:7" ht="18">
      <c r="A17" s="157" t="s">
        <v>14</v>
      </c>
      <c r="B17" s="157"/>
      <c r="C17" s="64"/>
      <c r="D17" s="105"/>
      <c r="E17" s="105"/>
      <c r="F17" s="80"/>
      <c r="G17" s="123"/>
    </row>
    <row r="18" spans="1:7" ht="18">
      <c r="A18" s="65" t="s">
        <v>15</v>
      </c>
      <c r="B18" s="66"/>
      <c r="C18" s="67"/>
      <c r="D18" s="106"/>
      <c r="E18" s="105"/>
      <c r="F18" s="80"/>
      <c r="G18" s="153"/>
    </row>
    <row r="19" spans="1:7" ht="18">
      <c r="A19" s="22" t="s">
        <v>19</v>
      </c>
      <c r="B19" s="68"/>
      <c r="C19" s="69"/>
      <c r="D19" s="106"/>
      <c r="E19" s="113"/>
      <c r="F19" s="81"/>
      <c r="G19" s="120"/>
    </row>
    <row r="20" spans="1:7" ht="18">
      <c r="A20" s="22" t="s">
        <v>16</v>
      </c>
      <c r="B20" s="68"/>
      <c r="C20" s="22"/>
      <c r="D20" s="106"/>
      <c r="E20" s="113"/>
      <c r="F20" s="81"/>
      <c r="G20" s="120"/>
    </row>
    <row r="21" spans="1:7" ht="18">
      <c r="A21" s="22" t="s">
        <v>75</v>
      </c>
      <c r="B21" s="68"/>
      <c r="C21" s="70"/>
      <c r="D21" s="106"/>
      <c r="E21" s="113"/>
      <c r="F21" s="82"/>
      <c r="G21" s="124"/>
    </row>
    <row r="22" spans="1:7" ht="18">
      <c r="A22" s="22" t="s">
        <v>76</v>
      </c>
      <c r="B22" s="68"/>
      <c r="C22" s="70"/>
      <c r="D22" s="107"/>
      <c r="E22" s="113"/>
      <c r="F22" s="82"/>
      <c r="G22" s="124"/>
    </row>
    <row r="23" spans="1:7" ht="18">
      <c r="A23" s="22" t="s">
        <v>17</v>
      </c>
      <c r="B23" s="68"/>
      <c r="C23" s="22"/>
      <c r="D23" s="108"/>
      <c r="E23" s="114"/>
      <c r="F23" s="83"/>
      <c r="G23" s="125"/>
    </row>
    <row r="24" spans="1:7" ht="18">
      <c r="A24" s="22" t="s">
        <v>18</v>
      </c>
      <c r="B24" s="68"/>
      <c r="C24" s="22"/>
      <c r="E24" s="109"/>
      <c r="F24" s="58"/>
      <c r="G24" s="126"/>
    </row>
  </sheetData>
  <autoFilter ref="H1:H24" xr:uid="{00000000-0009-0000-0000-000001000000}"/>
  <mergeCells count="13">
    <mergeCell ref="D1:E1"/>
    <mergeCell ref="D2:E2"/>
    <mergeCell ref="A4:H4"/>
    <mergeCell ref="A5:H5"/>
    <mergeCell ref="A17:B17"/>
    <mergeCell ref="A16:B16"/>
    <mergeCell ref="C10:D10"/>
    <mergeCell ref="A7:B7"/>
    <mergeCell ref="A8:B8"/>
    <mergeCell ref="A9:B9"/>
    <mergeCell ref="A10:B10"/>
    <mergeCell ref="C8:D8"/>
    <mergeCell ref="C7:E7"/>
  </mergeCells>
  <hyperlinks>
    <hyperlink ref="C10" r:id="rId1" xr:uid="{F2598E9C-FAE2-43E3-8C08-360CD8C6819E}"/>
  </hyperlinks>
  <pageMargins left="0.2" right="0.2" top="0.28000000000000003" bottom="0.26" header="0.2" footer="0.2"/>
  <pageSetup scale="7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70" zoomScaleNormal="70" workbookViewId="0">
      <selection activeCell="A2" sqref="A2:I2"/>
    </sheetView>
  </sheetViews>
  <sheetFormatPr defaultRowHeight="15"/>
  <cols>
    <col min="1" max="1" width="12.28515625" customWidth="1"/>
    <col min="2" max="2" width="21.28515625" customWidth="1"/>
    <col min="3" max="3" width="22.5703125" customWidth="1"/>
    <col min="4" max="4" width="40.5703125" customWidth="1"/>
    <col min="5" max="5" width="13.5703125" customWidth="1"/>
    <col min="6" max="6" width="14" customWidth="1"/>
    <col min="7" max="7" width="17.85546875" customWidth="1"/>
    <col min="8" max="8" width="21.28515625" customWidth="1"/>
    <col min="9" max="9" width="31.42578125" customWidth="1"/>
  </cols>
  <sheetData>
    <row r="1" spans="1:9" ht="36" customHeight="1">
      <c r="A1" s="168" t="s">
        <v>12</v>
      </c>
      <c r="B1" s="168"/>
      <c r="C1" s="168"/>
      <c r="D1" s="168"/>
      <c r="E1" s="168"/>
      <c r="F1" s="168"/>
      <c r="G1" s="168"/>
      <c r="H1" s="168"/>
      <c r="I1" s="168"/>
    </row>
    <row r="2" spans="1:9" ht="51.75" customHeight="1">
      <c r="A2" s="169" t="s">
        <v>67</v>
      </c>
      <c r="B2" s="169"/>
      <c r="C2" s="169"/>
      <c r="D2" s="169"/>
      <c r="E2" s="169"/>
      <c r="F2" s="169"/>
      <c r="G2" s="169"/>
      <c r="H2" s="169"/>
      <c r="I2" s="169"/>
    </row>
    <row r="3" spans="1:9" ht="21" customHeight="1">
      <c r="A3" s="170"/>
      <c r="B3" s="170"/>
      <c r="C3" s="170"/>
      <c r="D3" s="170"/>
      <c r="E3" s="170"/>
      <c r="F3" s="170"/>
      <c r="G3" s="170"/>
      <c r="H3" s="170"/>
      <c r="I3" s="170"/>
    </row>
    <row r="6" spans="1:9" s="8" customFormat="1" ht="39.75" customHeight="1">
      <c r="A6" s="161" t="s">
        <v>58</v>
      </c>
      <c r="B6" s="161"/>
      <c r="C6" s="161" t="s">
        <v>73</v>
      </c>
      <c r="D6" s="161"/>
      <c r="E6" s="161"/>
      <c r="F6" s="7"/>
      <c r="G6" s="7"/>
      <c r="H6" s="7"/>
      <c r="I6" s="7"/>
    </row>
    <row r="7" spans="1:9" s="8" customFormat="1" ht="53.25" customHeight="1">
      <c r="A7" s="161" t="s">
        <v>59</v>
      </c>
      <c r="B7" s="161"/>
      <c r="C7" s="161" t="s">
        <v>55</v>
      </c>
      <c r="D7" s="161"/>
      <c r="E7" s="110"/>
      <c r="F7" s="7"/>
      <c r="G7" s="7" t="s">
        <v>7</v>
      </c>
      <c r="H7" s="7"/>
      <c r="I7" s="7"/>
    </row>
    <row r="8" spans="1:9" s="8" customFormat="1" ht="44.25" customHeight="1">
      <c r="A8" s="161" t="s">
        <v>60</v>
      </c>
      <c r="B8" s="161"/>
      <c r="C8" s="61" t="s">
        <v>68</v>
      </c>
      <c r="D8" s="101"/>
      <c r="E8" s="110"/>
      <c r="F8" s="7"/>
      <c r="G8" s="7"/>
      <c r="H8" s="7"/>
      <c r="I8" s="7"/>
    </row>
    <row r="9" spans="1:9" s="8" customFormat="1" ht="31.5" customHeight="1">
      <c r="A9" s="161" t="s">
        <v>9</v>
      </c>
      <c r="B9" s="161"/>
      <c r="C9" s="159" t="s">
        <v>71</v>
      </c>
      <c r="D9" s="160"/>
      <c r="E9" s="110"/>
      <c r="F9" s="7"/>
      <c r="G9" s="7"/>
      <c r="H9" s="7"/>
      <c r="I9" s="7"/>
    </row>
    <row r="10" spans="1:9" s="8" customFormat="1">
      <c r="A10" s="167" t="s">
        <v>8</v>
      </c>
      <c r="B10" s="167"/>
      <c r="C10" s="147" t="s">
        <v>72</v>
      </c>
      <c r="D10" s="9"/>
      <c r="E10" s="6"/>
      <c r="F10" s="7"/>
      <c r="G10" s="7"/>
      <c r="H10" s="7"/>
      <c r="I10" s="7"/>
    </row>
    <row r="11" spans="1:9" s="5" customFormat="1" ht="15.75" customHeight="1"/>
    <row r="12" spans="1:9" s="5" customFormat="1" ht="195">
      <c r="A12" s="10" t="s">
        <v>1</v>
      </c>
      <c r="B12" s="10" t="s">
        <v>0</v>
      </c>
      <c r="C12" s="10" t="s">
        <v>6</v>
      </c>
      <c r="D12" s="10" t="s">
        <v>2</v>
      </c>
      <c r="E12" s="10" t="s">
        <v>22</v>
      </c>
      <c r="F12" s="11" t="s">
        <v>23</v>
      </c>
      <c r="G12" s="12" t="s">
        <v>24</v>
      </c>
      <c r="H12" s="12" t="s">
        <v>4</v>
      </c>
      <c r="I12" s="12" t="s">
        <v>5</v>
      </c>
    </row>
    <row r="13" spans="1:9" s="5" customFormat="1" ht="15.75" customHeight="1">
      <c r="A13" s="13">
        <v>1</v>
      </c>
      <c r="B13" s="13">
        <v>2</v>
      </c>
      <c r="C13" s="13">
        <v>3</v>
      </c>
      <c r="D13" s="14">
        <v>4</v>
      </c>
      <c r="E13" s="13">
        <v>5</v>
      </c>
      <c r="F13" s="14">
        <v>6</v>
      </c>
      <c r="G13" s="15">
        <v>7</v>
      </c>
      <c r="H13" s="1">
        <v>8</v>
      </c>
      <c r="I13" s="1">
        <v>9</v>
      </c>
    </row>
    <row r="14" spans="1:9" s="5" customFormat="1">
      <c r="A14" s="95"/>
      <c r="B14" s="96"/>
      <c r="C14" s="96"/>
      <c r="D14" s="97"/>
      <c r="E14" s="95"/>
      <c r="F14" s="73"/>
      <c r="G14" s="43"/>
      <c r="H14" s="71"/>
      <c r="I14" s="78"/>
    </row>
    <row r="15" spans="1:9" s="5" customFormat="1">
      <c r="A15" s="95"/>
      <c r="B15" s="96"/>
      <c r="C15" s="96"/>
      <c r="D15" s="97"/>
      <c r="E15" s="95"/>
      <c r="F15" s="42"/>
      <c r="G15" s="43"/>
      <c r="H15" s="71"/>
      <c r="I15" s="78"/>
    </row>
    <row r="16" spans="1:9" s="5" customFormat="1">
      <c r="A16" s="41"/>
      <c r="B16" s="38"/>
      <c r="C16" s="38"/>
      <c r="D16" s="93"/>
      <c r="E16" s="76"/>
      <c r="F16" s="42"/>
      <c r="G16" s="43"/>
      <c r="H16" s="71"/>
      <c r="I16" s="78"/>
    </row>
    <row r="17" spans="1:9" s="5" customFormat="1" ht="39" customHeight="1">
      <c r="A17" s="144" t="s">
        <v>29</v>
      </c>
      <c r="B17" s="38"/>
      <c r="C17" s="38"/>
      <c r="D17" s="77"/>
      <c r="E17" s="76"/>
      <c r="F17" s="42"/>
      <c r="G17" s="43"/>
      <c r="H17" s="71"/>
      <c r="I17" s="78"/>
    </row>
    <row r="18" spans="1:9" s="5" customFormat="1" ht="15.75" customHeight="1">
      <c r="A18" s="17" t="s">
        <v>48</v>
      </c>
      <c r="B18" s="145"/>
      <c r="C18" s="145"/>
      <c r="D18" s="145"/>
      <c r="E18" s="145"/>
      <c r="F18" s="146"/>
      <c r="G18" s="43">
        <f>SUM(G14:G17)</f>
        <v>0</v>
      </c>
      <c r="H18" s="40"/>
      <c r="I18" s="16"/>
    </row>
    <row r="19" spans="1:9" ht="15.75" customHeight="1">
      <c r="A19" s="143" t="s">
        <v>49</v>
      </c>
      <c r="B19" s="17"/>
      <c r="C19" s="17"/>
      <c r="D19" s="17"/>
      <c r="E19" s="18"/>
      <c r="F19" s="17"/>
      <c r="G19" s="17"/>
      <c r="H19" s="19"/>
      <c r="I19" s="20"/>
    </row>
    <row r="20" spans="1:9" ht="15.75" customHeight="1">
      <c r="A20" s="143"/>
      <c r="B20" s="143"/>
      <c r="C20" s="143"/>
      <c r="D20" s="143"/>
      <c r="E20" s="143"/>
      <c r="F20" s="143"/>
      <c r="G20" s="143"/>
      <c r="H20" s="143"/>
      <c r="I20" s="20"/>
    </row>
    <row r="21" spans="1:9" ht="15.75" customHeight="1">
      <c r="A21" s="22" t="s">
        <v>75</v>
      </c>
      <c r="B21" s="143"/>
      <c r="C21" s="143"/>
      <c r="D21" s="143"/>
      <c r="E21" s="143"/>
      <c r="F21" s="143"/>
      <c r="G21" s="143"/>
      <c r="H21" s="143"/>
      <c r="I21" s="20"/>
    </row>
    <row r="22" spans="1:9" ht="15.75" customHeight="1">
      <c r="A22" s="22" t="s">
        <v>76</v>
      </c>
      <c r="B22" s="18"/>
      <c r="C22" s="18"/>
      <c r="D22" s="18"/>
      <c r="E22" s="18"/>
      <c r="F22" s="18"/>
      <c r="G22" s="18"/>
      <c r="H22" s="21"/>
      <c r="I22" s="18"/>
    </row>
    <row r="23" spans="1:9" ht="15.75" customHeight="1">
      <c r="A23" s="20" t="s">
        <v>30</v>
      </c>
      <c r="B23" s="23"/>
      <c r="C23" s="23"/>
      <c r="D23" s="24"/>
      <c r="E23" s="25"/>
      <c r="F23" s="18"/>
      <c r="G23" s="18"/>
      <c r="H23" s="21"/>
      <c r="I23" s="18"/>
    </row>
    <row r="24" spans="1:9" ht="15.75" customHeight="1">
      <c r="A24" s="24" t="s">
        <v>31</v>
      </c>
      <c r="B24" s="18"/>
      <c r="C24" s="18"/>
      <c r="D24" s="18"/>
      <c r="E24" s="18"/>
      <c r="F24" s="18"/>
      <c r="G24" s="18"/>
      <c r="H24" s="21"/>
      <c r="I24" s="18"/>
    </row>
    <row r="25" spans="1:9" ht="15.75" customHeight="1">
      <c r="A25" s="20" t="s">
        <v>32</v>
      </c>
      <c r="B25" s="23"/>
      <c r="C25" s="23"/>
      <c r="D25" s="24"/>
      <c r="E25" s="26"/>
      <c r="F25" s="18"/>
      <c r="G25" s="18"/>
      <c r="H25" s="21"/>
      <c r="I25" s="18"/>
    </row>
    <row r="26" spans="1:9" ht="16.5" customHeight="1">
      <c r="A26" s="27" t="s">
        <v>33</v>
      </c>
      <c r="B26" s="18"/>
      <c r="C26" s="18"/>
      <c r="D26" s="18"/>
      <c r="E26" s="18"/>
      <c r="F26" s="18"/>
      <c r="G26" s="18"/>
      <c r="H26" s="21"/>
      <c r="I26" s="18"/>
    </row>
    <row r="27" spans="1:9" ht="16.5" customHeight="1">
      <c r="A27" t="s">
        <v>34</v>
      </c>
      <c r="F27" s="28"/>
      <c r="G27" s="18"/>
      <c r="H27" s="21"/>
      <c r="I27" s="18"/>
    </row>
    <row r="28" spans="1:9" ht="15.75" customHeight="1">
      <c r="A28" s="5" t="s">
        <v>35</v>
      </c>
      <c r="H28" s="29"/>
    </row>
    <row r="29" spans="1:9" s="5" customFormat="1" ht="15.75" customHeight="1">
      <c r="A29"/>
    </row>
  </sheetData>
  <mergeCells count="11">
    <mergeCell ref="A1:I1"/>
    <mergeCell ref="A2:I2"/>
    <mergeCell ref="A3:I3"/>
    <mergeCell ref="A6:B6"/>
    <mergeCell ref="A7:B7"/>
    <mergeCell ref="A10:B10"/>
    <mergeCell ref="C6:E6"/>
    <mergeCell ref="C7:D7"/>
    <mergeCell ref="C9:D9"/>
    <mergeCell ref="A9:B9"/>
    <mergeCell ref="A8:B8"/>
  </mergeCells>
  <hyperlinks>
    <hyperlink ref="C9" r:id="rId1" xr:uid="{95C4EBD8-DA71-40C8-A53A-8036C4EA0241}"/>
  </hyperlinks>
  <pageMargins left="0.2" right="0.2" top="0.32" bottom="0.27" header="0.2" footer="0.2"/>
  <pageSetup scale="7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"/>
  <sheetViews>
    <sheetView workbookViewId="0">
      <selection activeCell="A5" sqref="A5:H5"/>
    </sheetView>
  </sheetViews>
  <sheetFormatPr defaultRowHeight="15"/>
  <cols>
    <col min="1" max="1" width="6.85546875" customWidth="1"/>
    <col min="2" max="2" width="24.85546875" customWidth="1"/>
    <col min="3" max="3" width="21.140625" customWidth="1"/>
    <col min="4" max="4" width="35.5703125" customWidth="1"/>
    <col min="5" max="5" width="15.7109375" customWidth="1"/>
    <col min="6" max="6" width="13" customWidth="1"/>
    <col min="7" max="7" width="21.85546875" customWidth="1"/>
    <col min="8" max="8" width="17.7109375" customWidth="1"/>
    <col min="9" max="9" width="24.7109375" customWidth="1"/>
  </cols>
  <sheetData>
    <row r="1" spans="1:9" s="30" customFormat="1" ht="21">
      <c r="A1" s="170" t="s">
        <v>12</v>
      </c>
      <c r="B1" s="170"/>
      <c r="C1" s="170"/>
      <c r="D1" s="170"/>
      <c r="E1" s="170"/>
      <c r="F1" s="170"/>
      <c r="G1" s="170"/>
      <c r="H1" s="170"/>
    </row>
    <row r="2" spans="1:9" s="30" customFormat="1" ht="21">
      <c r="A2" s="170" t="s">
        <v>36</v>
      </c>
      <c r="B2" s="170"/>
      <c r="C2" s="170"/>
      <c r="D2" s="170"/>
      <c r="E2" s="170"/>
      <c r="F2" s="170"/>
      <c r="G2" s="170"/>
      <c r="H2" s="170"/>
    </row>
    <row r="3" spans="1:9" s="30" customFormat="1" ht="66.75" customHeight="1">
      <c r="A3" s="169" t="s">
        <v>79</v>
      </c>
      <c r="B3" s="169"/>
      <c r="C3" s="169"/>
      <c r="D3" s="169"/>
      <c r="E3" s="169"/>
      <c r="F3" s="169"/>
      <c r="G3" s="169"/>
      <c r="H3" s="169"/>
      <c r="I3" s="169"/>
    </row>
    <row r="4" spans="1:9" s="30" customFormat="1" ht="63.75" customHeight="1">
      <c r="A4" s="169" t="s">
        <v>81</v>
      </c>
      <c r="B4" s="169"/>
      <c r="C4" s="169"/>
      <c r="D4" s="169"/>
      <c r="E4" s="169"/>
      <c r="F4" s="169"/>
      <c r="G4" s="169"/>
      <c r="H4" s="169"/>
      <c r="I4" s="169"/>
    </row>
    <row r="5" spans="1:9" s="30" customFormat="1" ht="21" customHeight="1">
      <c r="A5" s="170" t="s">
        <v>20</v>
      </c>
      <c r="B5" s="170"/>
      <c r="C5" s="170"/>
      <c r="D5" s="170"/>
      <c r="E5" s="170"/>
      <c r="F5" s="170"/>
      <c r="G5" s="170"/>
      <c r="H5" s="170"/>
    </row>
    <row r="6" spans="1:9" s="30" customFormat="1" ht="21" customHeight="1">
      <c r="A6" s="170" t="s">
        <v>21</v>
      </c>
      <c r="B6" s="170"/>
      <c r="C6" s="170"/>
      <c r="D6" s="170"/>
      <c r="E6" s="170"/>
      <c r="F6" s="170"/>
      <c r="G6" s="170"/>
      <c r="H6" s="170"/>
    </row>
    <row r="7" spans="1:9" s="30" customFormat="1" ht="21" customHeight="1">
      <c r="A7" s="170" t="s">
        <v>10</v>
      </c>
      <c r="B7" s="170"/>
      <c r="C7" s="170"/>
      <c r="D7" s="170"/>
      <c r="E7" s="170"/>
      <c r="F7" s="170"/>
      <c r="G7" s="170"/>
      <c r="H7" s="170"/>
    </row>
    <row r="8" spans="1:9" s="30" customFormat="1" ht="21" customHeight="1">
      <c r="A8" s="170" t="s">
        <v>11</v>
      </c>
      <c r="B8" s="170"/>
      <c r="C8" s="170"/>
      <c r="D8" s="170"/>
      <c r="E8" s="170"/>
      <c r="F8" s="170"/>
      <c r="G8" s="170"/>
      <c r="H8" s="170"/>
    </row>
    <row r="9" spans="1:9" s="31" customFormat="1" ht="23.25" customHeight="1">
      <c r="A9" s="161" t="s">
        <v>51</v>
      </c>
      <c r="B9" s="161"/>
      <c r="C9" s="161" t="s">
        <v>73</v>
      </c>
      <c r="D9" s="161"/>
      <c r="E9" s="161"/>
      <c r="F9" s="33"/>
      <c r="G9" s="33"/>
      <c r="H9" s="33"/>
    </row>
    <row r="10" spans="1:9" s="31" customFormat="1" ht="25.5" customHeight="1">
      <c r="A10" s="161" t="s">
        <v>53</v>
      </c>
      <c r="B10" s="161"/>
      <c r="C10" s="161" t="s">
        <v>55</v>
      </c>
      <c r="D10" s="161"/>
      <c r="E10" s="110"/>
      <c r="F10" s="33"/>
      <c r="G10" s="33" t="s">
        <v>7</v>
      </c>
      <c r="H10" s="33"/>
    </row>
    <row r="11" spans="1:9" s="31" customFormat="1" ht="22.5" customHeight="1">
      <c r="A11" s="161" t="s">
        <v>54</v>
      </c>
      <c r="B11" s="161"/>
      <c r="C11" s="61" t="s">
        <v>68</v>
      </c>
      <c r="D11" s="101"/>
      <c r="E11" s="110"/>
      <c r="F11" s="33"/>
      <c r="G11" s="33"/>
      <c r="H11" s="33"/>
    </row>
    <row r="12" spans="1:9" s="31" customFormat="1" ht="22.5" customHeight="1">
      <c r="A12" s="161" t="s">
        <v>61</v>
      </c>
      <c r="B12" s="161"/>
      <c r="C12" s="159" t="s">
        <v>71</v>
      </c>
      <c r="D12" s="160"/>
      <c r="E12" s="110"/>
      <c r="F12" s="33"/>
      <c r="G12" s="33"/>
      <c r="H12" s="33"/>
    </row>
    <row r="13" spans="1:9" s="31" customFormat="1" ht="25.5">
      <c r="A13" s="4" t="s">
        <v>8</v>
      </c>
      <c r="B13" s="147" t="s">
        <v>72</v>
      </c>
      <c r="C13" s="60"/>
      <c r="D13" s="32"/>
      <c r="E13" s="32"/>
      <c r="F13" s="33"/>
      <c r="G13" s="33"/>
      <c r="H13" s="33"/>
    </row>
    <row r="14" spans="1:9" ht="180">
      <c r="A14" s="10" t="s">
        <v>62</v>
      </c>
      <c r="B14" s="10" t="s">
        <v>0</v>
      </c>
      <c r="C14" s="10" t="s">
        <v>6</v>
      </c>
      <c r="D14" s="10" t="s">
        <v>2</v>
      </c>
      <c r="E14" s="11" t="s">
        <v>3</v>
      </c>
      <c r="F14" s="11" t="s">
        <v>37</v>
      </c>
      <c r="G14" s="12" t="s">
        <v>44</v>
      </c>
      <c r="H14" s="12" t="s">
        <v>38</v>
      </c>
      <c r="I14" s="12" t="s">
        <v>38</v>
      </c>
    </row>
    <row r="15" spans="1:9">
      <c r="A15" s="49">
        <v>1</v>
      </c>
      <c r="B15" s="49">
        <v>2</v>
      </c>
      <c r="C15" s="49">
        <v>3</v>
      </c>
      <c r="D15" s="49">
        <v>4</v>
      </c>
      <c r="E15" s="50">
        <v>5</v>
      </c>
      <c r="F15" s="50">
        <v>6</v>
      </c>
      <c r="G15" s="51">
        <v>7</v>
      </c>
      <c r="H15" s="51">
        <v>8</v>
      </c>
      <c r="I15" s="51">
        <v>9</v>
      </c>
    </row>
    <row r="16" spans="1:9" ht="21">
      <c r="A16" s="171" t="s">
        <v>10</v>
      </c>
      <c r="B16" s="172"/>
      <c r="C16" s="172"/>
      <c r="D16" s="172"/>
      <c r="E16" s="172"/>
      <c r="F16" s="172"/>
      <c r="G16" s="172"/>
      <c r="H16" s="172"/>
      <c r="I16" s="173"/>
    </row>
    <row r="17" spans="1:9" ht="21">
      <c r="A17" s="174" t="s">
        <v>11</v>
      </c>
      <c r="B17" s="174"/>
      <c r="C17" s="174"/>
      <c r="D17" s="174"/>
      <c r="E17" s="174"/>
      <c r="F17" s="174"/>
      <c r="G17" s="174"/>
      <c r="H17" s="174"/>
      <c r="I17" s="174"/>
    </row>
    <row r="18" spans="1:9" ht="30">
      <c r="A18" s="99">
        <v>1</v>
      </c>
      <c r="B18" s="2" t="s">
        <v>39</v>
      </c>
      <c r="C18" s="132"/>
      <c r="D18" s="137"/>
      <c r="E18" s="92"/>
      <c r="F18" s="92"/>
      <c r="G18" s="134"/>
      <c r="H18" s="135"/>
      <c r="I18" s="136" t="s">
        <v>47</v>
      </c>
    </row>
    <row r="19" spans="1:9" ht="30">
      <c r="A19" s="133">
        <v>2</v>
      </c>
      <c r="B19" s="2"/>
      <c r="C19" s="86"/>
      <c r="D19" s="137"/>
      <c r="E19" s="138"/>
      <c r="F19" s="132"/>
      <c r="G19" s="134"/>
      <c r="H19" s="135"/>
      <c r="I19" s="136" t="s">
        <v>47</v>
      </c>
    </row>
    <row r="20" spans="1:9">
      <c r="A20" s="99">
        <v>3</v>
      </c>
      <c r="B20" s="2"/>
      <c r="C20" s="45"/>
      <c r="D20" s="129"/>
      <c r="E20" s="87"/>
      <c r="F20" s="88"/>
      <c r="G20" s="94"/>
      <c r="H20" s="71"/>
      <c r="I20" s="72"/>
    </row>
    <row r="21" spans="1:9">
      <c r="A21" s="36">
        <v>4</v>
      </c>
      <c r="B21" s="2"/>
      <c r="C21" s="130"/>
      <c r="D21" s="129"/>
      <c r="E21" s="87"/>
      <c r="F21" s="88"/>
      <c r="G21" s="131"/>
      <c r="H21" s="71"/>
      <c r="I21" s="72"/>
    </row>
    <row r="22" spans="1:9">
      <c r="A22" s="164" t="s">
        <v>29</v>
      </c>
      <c r="B22" s="165"/>
      <c r="C22" s="34"/>
      <c r="D22" s="48"/>
      <c r="E22" s="37"/>
      <c r="F22" s="34"/>
      <c r="G22" s="94">
        <f>SUM(G18:G21)</f>
        <v>0</v>
      </c>
      <c r="H22" s="37"/>
      <c r="I22" s="47"/>
    </row>
    <row r="23" spans="1:9" ht="21">
      <c r="A23" s="174" t="s">
        <v>20</v>
      </c>
      <c r="B23" s="174"/>
      <c r="C23" s="174"/>
      <c r="D23" s="174"/>
      <c r="E23" s="174"/>
      <c r="F23" s="174"/>
      <c r="G23" s="174"/>
      <c r="H23" s="174"/>
      <c r="I23" s="174"/>
    </row>
    <row r="24" spans="1:9" ht="21">
      <c r="A24" s="174" t="s">
        <v>21</v>
      </c>
      <c r="B24" s="174"/>
      <c r="C24" s="174"/>
      <c r="D24" s="174"/>
      <c r="E24" s="174"/>
      <c r="F24" s="174"/>
      <c r="G24" s="174"/>
      <c r="H24" s="174"/>
      <c r="I24" s="174"/>
    </row>
    <row r="25" spans="1:9" ht="30">
      <c r="A25" s="116">
        <v>1</v>
      </c>
      <c r="B25" s="39"/>
      <c r="C25" s="91"/>
      <c r="D25" s="90"/>
      <c r="E25" s="37"/>
      <c r="F25" s="91"/>
      <c r="G25" s="117"/>
      <c r="H25" s="71"/>
      <c r="I25" s="56" t="s">
        <v>46</v>
      </c>
    </row>
    <row r="26" spans="1:9">
      <c r="A26" s="39" t="s">
        <v>25</v>
      </c>
      <c r="B26" s="39"/>
      <c r="C26" s="45"/>
      <c r="D26" s="39"/>
      <c r="E26" s="37"/>
      <c r="F26" s="37"/>
      <c r="G26" s="2"/>
      <c r="H26" s="37"/>
      <c r="I26" s="56"/>
    </row>
    <row r="27" spans="1:9">
      <c r="A27" s="39" t="s">
        <v>26</v>
      </c>
      <c r="B27" s="39"/>
      <c r="C27" s="45"/>
      <c r="D27" s="39"/>
      <c r="E27" s="37"/>
      <c r="F27" s="45"/>
      <c r="G27" s="52"/>
      <c r="H27" s="52"/>
      <c r="I27" s="39"/>
    </row>
    <row r="28" spans="1:9">
      <c r="A28" s="39" t="s">
        <v>27</v>
      </c>
      <c r="B28" s="2"/>
      <c r="C28" s="45"/>
      <c r="D28" s="39"/>
      <c r="E28" s="37"/>
      <c r="F28" s="45"/>
      <c r="G28" s="52"/>
      <c r="H28" s="35"/>
      <c r="I28" s="2"/>
    </row>
    <row r="29" spans="1:9">
      <c r="A29" s="54" t="s">
        <v>28</v>
      </c>
      <c r="B29" s="2"/>
      <c r="C29" s="45"/>
      <c r="D29" s="55"/>
      <c r="E29" s="37"/>
      <c r="F29" s="45"/>
      <c r="G29" s="52"/>
      <c r="H29" s="52"/>
      <c r="I29" s="2"/>
    </row>
    <row r="30" spans="1:9" ht="26.25" customHeight="1">
      <c r="A30" s="164" t="s">
        <v>29</v>
      </c>
      <c r="B30" s="165"/>
      <c r="C30" s="53"/>
      <c r="D30" s="53"/>
      <c r="E30" s="53"/>
      <c r="F30" s="53"/>
      <c r="G30" s="117">
        <f>SUM(G25:I29)</f>
        <v>0</v>
      </c>
      <c r="H30" s="53"/>
      <c r="I30" s="53"/>
    </row>
  </sheetData>
  <mergeCells count="21">
    <mergeCell ref="A30:B30"/>
    <mergeCell ref="A22:B22"/>
    <mergeCell ref="A7:H7"/>
    <mergeCell ref="A8:H8"/>
    <mergeCell ref="A9:B9"/>
    <mergeCell ref="A10:B10"/>
    <mergeCell ref="A11:B11"/>
    <mergeCell ref="A12:B12"/>
    <mergeCell ref="A16:I16"/>
    <mergeCell ref="A17:I17"/>
    <mergeCell ref="A23:I23"/>
    <mergeCell ref="A24:I24"/>
    <mergeCell ref="C10:D10"/>
    <mergeCell ref="C12:D12"/>
    <mergeCell ref="C9:E9"/>
    <mergeCell ref="A6:H6"/>
    <mergeCell ref="A1:H1"/>
    <mergeCell ref="A2:H2"/>
    <mergeCell ref="A5:H5"/>
    <mergeCell ref="A3:I3"/>
    <mergeCell ref="A4:I4"/>
  </mergeCells>
  <hyperlinks>
    <hyperlink ref="C12" r:id="rId1" xr:uid="{DE40D970-2BED-440F-ACDF-A80293860F1F}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ji 5096</cp:lastModifiedBy>
  <cp:lastPrinted>2025-09-26T18:34:01Z</cp:lastPrinted>
  <dcterms:created xsi:type="dcterms:W3CDTF">2022-11-29T06:12:38Z</dcterms:created>
  <dcterms:modified xsi:type="dcterms:W3CDTF">2026-06-29T19:12:52Z</dcterms:modified>
</cp:coreProperties>
</file>