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0" hidden="1">rabot!$B$2:$B$52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1" i="2"/>
  <c r="F19" i="3" l="1"/>
  <c r="G47" i="1" l="1"/>
</calcChain>
</file>

<file path=xl/sharedStrings.xml><?xml version="1.0" encoding="utf-8"?>
<sst xmlns="http://schemas.openxmlformats.org/spreadsheetml/2006/main" count="1043" uniqueCount="392">
  <si>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</si>
  <si>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</si>
  <si>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</si>
  <si>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</si>
  <si>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</si>
  <si>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</si>
  <si>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</si>
  <si>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</si>
  <si>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</si>
  <si>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</si>
  <si>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</si>
  <si>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</si>
  <si>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</si>
  <si>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</si>
  <si>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</si>
  <si>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</si>
  <si>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</si>
  <si>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</si>
  <si>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</si>
  <si>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</si>
  <si>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</si>
  <si>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</si>
  <si>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</si>
  <si>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</si>
  <si>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</si>
  <si>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</si>
  <si>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</si>
  <si>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</si>
  <si>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</si>
  <si>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</si>
  <si>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</si>
  <si>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</si>
  <si>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</si>
  <si>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</si>
  <si>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</si>
  <si>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</si>
  <si>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</si>
  <si>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</si>
  <si>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</si>
  <si>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</si>
  <si>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</si>
  <si>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</si>
  <si>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</si>
  <si>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</si>
  <si>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</si>
  <si>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</si>
  <si>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</si>
  <si>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</si>
  <si>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</si>
  <si>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</si>
  <si>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</si>
  <si>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</si>
  <si>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</si>
  <si>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</si>
  <si>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</si>
  <si>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</si>
  <si>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</si>
  <si>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</si>
  <si>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</si>
  <si>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</si>
  <si>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</si>
  <si>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</si>
  <si>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</si>
  <si>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</si>
  <si>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</si>
  <si>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</si>
  <si>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</si>
  <si>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</si>
  <si>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</si>
  <si>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</si>
  <si>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</si>
  <si>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</si>
  <si>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</si>
  <si>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</si>
  <si>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</si>
  <si>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</si>
  <si>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</si>
  <si>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</si>
  <si>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</si>
  <si>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</si>
  <si>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</si>
  <si>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</si>
  <si>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</si>
  <si>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</si>
  <si>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</si>
  <si>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</si>
  <si>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</si>
  <si>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</si>
  <si>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</si>
  <si>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</si>
  <si>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</si>
  <si>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</si>
  <si>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</si>
  <si>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</si>
  <si>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</si>
  <si>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</si>
  <si>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</si>
  <si>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</si>
  <si>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</si>
  <si>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</si>
  <si>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</si>
  <si>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</si>
  <si>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</si>
  <si>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</si>
  <si>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</si>
  <si>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</si>
  <si>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</si>
  <si>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</si>
  <si>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</si>
  <si>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</si>
  <si>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</si>
  <si>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</si>
  <si>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</si>
  <si>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</si>
  <si>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</si>
  <si>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</si>
  <si>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</si>
  <si>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</si>
  <si>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</si>
  <si>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</si>
  <si>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</si>
  <si>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</si>
  <si>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</si>
  <si>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</si>
  <si>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</si>
  <si>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</si>
  <si>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</si>
  <si>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</si>
  <si>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</si>
  <si>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</si>
  <si>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</si>
  <si>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</si>
  <si>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</si>
  <si>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</si>
  <si>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</si>
  <si>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</si>
  <si>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</si>
  <si>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</si>
  <si>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кг
метр</t>
  </si>
  <si>
    <t>литр
комплект
кг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</si>
  <si>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</si>
  <si>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</si>
  <si>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</si>
  <si>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</si>
  <si>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</si>
  <si>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</si>
  <si>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</si>
  <si>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</si>
  <si>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</si>
  <si>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</si>
  <si>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</si>
  <si>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</si>
  <si>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</si>
  <si>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</si>
  <si>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</si>
  <si>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</si>
  <si>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6 090                               146
274</t>
  </si>
  <si>
    <t>10
18
152
85</t>
  </si>
  <si>
    <t>23</t>
  </si>
  <si>
    <t>415
1</t>
  </si>
  <si>
    <t>19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</si>
  <si>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</si>
  <si>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</si>
  <si>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</si>
  <si>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</si>
  <si>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</si>
  <si>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</si>
  <si>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</si>
  <si>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</si>
  <si>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</si>
  <si>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</si>
  <si>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</si>
  <si>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</si>
  <si>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</si>
  <si>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</si>
  <si>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</si>
  <si>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</si>
  <si>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</si>
  <si>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</si>
  <si>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</si>
  <si>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</si>
  <si>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</si>
  <si>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</si>
  <si>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</si>
  <si>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</si>
  <si>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</si>
  <si>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</si>
  <si>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</si>
  <si>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</si>
  <si>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</si>
  <si>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</si>
  <si>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</si>
  <si>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</si>
  <si>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</si>
  <si>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</si>
  <si>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</si>
  <si>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</si>
  <si>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</si>
  <si>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</si>
  <si>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</si>
  <si>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</si>
  <si>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</si>
  <si>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</si>
  <si>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</si>
  <si>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</si>
  <si>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</si>
  <si>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</si>
  <si>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</si>
  <si>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</si>
  <si>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</si>
  <si>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</si>
  <si>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</si>
  <si>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</si>
  <si>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</si>
  <si>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</si>
  <si>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</si>
  <si>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</si>
  <si>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</si>
  <si>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</si>
  <si>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</si>
  <si>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</si>
  <si>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</si>
  <si>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</si>
  <si>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</si>
  <si>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</si>
  <si>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</si>
  <si>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</si>
  <si>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</si>
  <si>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</si>
  <si>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</si>
  <si>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</si>
  <si>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</si>
  <si>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</si>
  <si>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</si>
  <si>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</si>
  <si>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</si>
  <si>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</si>
  <si>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</si>
  <si>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</si>
  <si>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</si>
  <si>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</si>
  <si>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</si>
  <si>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</si>
  <si>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</si>
  <si>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</si>
  <si>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</si>
  <si>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</si>
  <si>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</si>
  <si>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</si>
  <si>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</si>
  <si>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</si>
  <si>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</si>
  <si>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</si>
  <si>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</si>
  <si>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</si>
  <si>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</si>
  <si>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</si>
  <si>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</si>
  <si>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</si>
  <si>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</si>
  <si>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</si>
  <si>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</si>
  <si>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</si>
  <si>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</si>
  <si>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</si>
  <si>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</si>
  <si>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</si>
  <si>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</si>
  <si>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</si>
  <si>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</si>
  <si>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</si>
  <si>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</si>
  <si>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</si>
  <si>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</si>
  <si>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</si>
  <si>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</si>
  <si>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</si>
  <si>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</si>
  <si>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</si>
  <si>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</si>
  <si>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</si>
  <si>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</si>
  <si>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</si>
  <si>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</si>
  <si>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</si>
  <si>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</si>
  <si>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</si>
  <si>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</si>
  <si>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</si>
  <si>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</si>
  <si>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</si>
  <si>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</si>
  <si>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</si>
  <si>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</si>
  <si>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</si>
  <si>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</si>
  <si>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</si>
  <si>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</si>
  <si>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</si>
  <si>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</si>
  <si>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</si>
  <si>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</si>
  <si>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</si>
  <si>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</si>
  <si>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</si>
  <si>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</si>
  <si>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</si>
  <si>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</si>
  <si>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</si>
  <si>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</si>
  <si>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</si>
  <si>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</si>
  <si>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</si>
  <si>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</si>
  <si>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</si>
  <si>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</si>
  <si>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</si>
  <si>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</si>
  <si>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</si>
  <si>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</si>
  <si>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</si>
  <si>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</si>
  <si>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</si>
  <si>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</si>
  <si>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</si>
  <si>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</si>
  <si>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</si>
  <si>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</si>
  <si>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</si>
  <si>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</si>
  <si>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</si>
  <si>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</si>
  <si>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</si>
  <si>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</si>
  <si>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</si>
  <si>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</si>
  <si>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</si>
  <si>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</si>
  <si>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</si>
  <si>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</si>
  <si>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</si>
  <si>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</si>
  <si>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</si>
  <si>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</si>
  <si>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</si>
  <si>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</si>
  <si>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</si>
  <si>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</si>
  <si>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</si>
  <si>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</si>
  <si>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</si>
  <si>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</si>
  <si>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</si>
  <si>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</si>
  <si>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</si>
  <si>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</si>
  <si>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</si>
  <si>
    <t xml:space="preserve">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</si>
  <si>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машин типа Mercedes-Benz (постгарантийное обслуживание)</t>
  </si>
  <si>
    <t>машин типа Toyota и Lexus (постгарантийное обслуживание)</t>
  </si>
  <si>
    <t>Год</t>
  </si>
  <si>
    <t>1 лот- 5-литровые  антимикробное средство</t>
  </si>
  <si>
    <t>2 лот- 5-литровые  антибактериальное отбеливающее средство</t>
  </si>
  <si>
    <t>3 лот- 5-литровые алкогел</t>
  </si>
  <si>
    <t>4 лот- Медицинские маски</t>
  </si>
  <si>
    <t>172445</t>
  </si>
  <si>
    <t>745</t>
  </si>
  <si>
    <t xml:space="preserve">Поставка самоходного рентгеновского аппарата для  ЗАО "Газпром Армения" </t>
  </si>
  <si>
    <t>КО, пункта 14 Положения</t>
  </si>
  <si>
    <t xml:space="preserve">конкурентного  отбора </t>
  </si>
  <si>
    <t>КО-</t>
  </si>
  <si>
    <t>30</t>
  </si>
  <si>
    <t>Капитальный ремонт подземного газопровода низкого давления на ул. Абгаряна с. Горайк Сюникского марза</t>
  </si>
  <si>
    <t>ОЗП, пункта 9 Положения             КО, пункта 14 Положения</t>
  </si>
  <si>
    <t xml:space="preserve"> шт.                                 кг
квадратный метр</t>
  </si>
  <si>
    <t xml:space="preserve"> шт.                                 кг
</t>
  </si>
  <si>
    <t>ЕИ, по пункту 17 Положения и по решению № 391А КРОУ  РА (п.7)</t>
  </si>
  <si>
    <t>Аккумуляор 12В  5Ач</t>
  </si>
  <si>
    <t>4 615
1 066
1 662</t>
  </si>
  <si>
    <t xml:space="preserve"> шт.
Комплект</t>
  </si>
  <si>
    <t>1 115
26</t>
  </si>
  <si>
    <t>30160</t>
  </si>
  <si>
    <t xml:space="preserve">806
25
12
150
</t>
  </si>
  <si>
    <t xml:space="preserve">квадратный метр
кг
кубический метр
метр
</t>
  </si>
  <si>
    <t xml:space="preserve">Поставка компьютеров  (1 лот)    </t>
  </si>
  <si>
    <t xml:space="preserve">Поставка ноутбуки                 (2 лот)    </t>
  </si>
  <si>
    <t xml:space="preserve">Поставка принтеры                (3 лот)    </t>
  </si>
  <si>
    <t xml:space="preserve">Поставка сопутствующего оборудования для  компьютеров (4 лот)    </t>
  </si>
  <si>
    <t xml:space="preserve"> Штука                                       кг</t>
  </si>
  <si>
    <t>14                                              1266</t>
  </si>
  <si>
    <t xml:space="preserve">Поставка сварочного оборудованиe для  ЗАО "Газпром Армения" </t>
  </si>
  <si>
    <t>Поставка серверного оборудования для нужд ЗАО "Газпром Армения"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</si>
</sst>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7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  <font>
      <b/>
      <sz val="11"/>
      <color indexed="8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61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0" fontId="37" fillId="0" borderId="20" xfId="0" applyFont="1" applyBorder="1" applyAlignment="1">
      <alignment horizontal="center" vertical="center"/>
    </xf>
    <xf numFmtId="4" fontId="46" fillId="0" borderId="10" xfId="0" applyNumberFormat="1" applyFont="1" applyBorder="1">
      <alignment vertical="center"/>
    </xf>
    <xf numFmtId="0" fontId="37" fillId="0" borderId="15" xfId="0" applyFont="1" applyBorder="1" applyAlignment="1">
      <alignment vertical="center"/>
    </xf>
    <xf numFmtId="0" fontId="29" fillId="0" borderId="20" xfId="43" applyFont="1" applyFill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1" fontId="45" fillId="34" borderId="20" xfId="0" applyNumberFormat="1" applyFont="1" applyFill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/>
    </xf>
    <xf numFmtId="49" fontId="37" fillId="33" borderId="20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24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37" fontId="0" fillId="0" borderId="11" xfId="46" applyNumberFormat="1" applyFont="1" applyBorder="1" applyAlignment="1">
      <alignment horizontal="center" vertical="center" wrapText="1"/>
    </xf>
    <xf numFmtId="37" fontId="0" fillId="0" borderId="24" xfId="46" applyNumberFormat="1" applyFont="1" applyBorder="1" applyAlignment="1">
      <alignment horizontal="center" vertical="center" wrapText="1"/>
    </xf>
    <xf numFmtId="37" fontId="0" fillId="0" borderId="15" xfId="46" applyNumberFormat="1" applyFont="1" applyBorder="1" applyAlignment="1">
      <alignment horizontal="center" vertical="center" wrapText="1"/>
    </xf>
    <xf numFmtId="1" fontId="39" fillId="0" borderId="25" xfId="0" applyNumberFormat="1" applyFont="1" applyBorder="1" applyAlignment="1">
      <alignment horizontal="center" vertical="center"/>
    </xf>
    <xf numFmtId="1" fontId="39" fillId="0" borderId="26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1" fontId="39" fillId="0" borderId="24" xfId="0" applyNumberFormat="1" applyFont="1" applyBorder="1" applyAlignment="1">
      <alignment horizontal="center" vertical="center"/>
    </xf>
    <xf numFmtId="1" fontId="39" fillId="0" borderId="15" xfId="0" applyNumberFormat="1" applyFont="1" applyBorder="1" applyAlignment="1">
      <alignment horizontal="center" vertical="center"/>
    </xf>
    <xf numFmtId="49" fontId="37" fillId="0" borderId="24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  <xf numFmtId="3" fontId="0" fillId="0" borderId="11" xfId="0" applyNumberFormat="1" applyBorder="1" applyAlignment="1">
      <alignment horizontal="center" vertical="center" wrapText="1"/>
    </xf>
    <xf numFmtId="3" fontId="0" fillId="0" borderId="15" xfId="0" applyNumberFormat="1" applyBorder="1" applyAlignment="1">
      <alignment horizontal="center" vertical="center" wrapText="1"/>
    </xf>
    <xf numFmtId="0" fontId="37" fillId="33" borderId="11" xfId="0" applyFont="1" applyFill="1" applyBorder="1" applyAlignment="1">
      <alignment horizontal="center" vertical="center" wrapText="1"/>
    </xf>
    <xf numFmtId="0" fontId="37" fillId="33" borderId="15" xfId="0" applyFont="1" applyFill="1" applyBorder="1" applyAlignment="1">
      <alignment horizontal="center" vertical="center" wrapText="1"/>
    </xf>
    <xf numFmtId="3" fontId="42" fillId="34" borderId="15" xfId="0" applyNumberFormat="1" applyFont="1" applyFill="1" applyBorder="1" applyAlignment="1">
      <alignment horizontal="right" vertical="center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2"/>
  <sheetViews>
    <sheetView topLeftCell="A37" zoomScale="60" workbookViewId="0">
      <selection activeCell="W17" sqref="W17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7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123" t="s">
        <v>0</v>
      </c>
      <c r="C2" s="123"/>
      <c r="D2" s="123"/>
      <c r="E2" s="123"/>
      <c r="F2" s="123"/>
      <c r="G2" s="123"/>
    </row>
    <row r="3" spans="2:9" ht="15.75" customHeight="1">
      <c r="B3" s="124" t="s">
        <v>145</v>
      </c>
      <c r="C3" s="124"/>
      <c r="D3" s="124"/>
      <c r="E3" s="124"/>
      <c r="F3" s="124"/>
      <c r="G3" s="124"/>
    </row>
    <row r="4" spans="2:9" ht="15.75" customHeight="1">
      <c r="B4" s="124" t="s">
        <v>1</v>
      </c>
      <c r="C4" s="124"/>
      <c r="D4" s="124"/>
      <c r="E4" s="124"/>
      <c r="F4" s="124"/>
      <c r="G4" s="124"/>
    </row>
    <row r="6" spans="2:9" s="1" customFormat="1" ht="18" customHeight="1">
      <c r="B6" s="2" t="s">
        <v>2</v>
      </c>
      <c r="C6" s="2"/>
      <c r="D6" s="1" t="s">
        <v>28</v>
      </c>
      <c r="E6" s="51"/>
      <c r="F6" s="86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6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6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6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6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5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8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141</v>
      </c>
      <c r="E15" s="13" t="s">
        <v>44</v>
      </c>
      <c r="F15" s="89" t="s">
        <v>333</v>
      </c>
      <c r="G15" s="84">
        <v>228768</v>
      </c>
      <c r="H15" s="116" t="s">
        <v>150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142</v>
      </c>
      <c r="E16" s="13" t="s">
        <v>44</v>
      </c>
      <c r="F16" s="89">
        <v>232</v>
      </c>
      <c r="G16" s="83">
        <v>5826355.2000000002</v>
      </c>
      <c r="H16" s="116" t="s">
        <v>149</v>
      </c>
      <c r="I16" s="68" t="s">
        <v>368</v>
      </c>
    </row>
    <row r="17" spans="2:9" s="12" customFormat="1" ht="112.5">
      <c r="B17" s="13" t="s">
        <v>21</v>
      </c>
      <c r="C17" s="13" t="s">
        <v>18</v>
      </c>
      <c r="D17" s="13" t="s">
        <v>143</v>
      </c>
      <c r="E17" s="13" t="s">
        <v>146</v>
      </c>
      <c r="F17" s="89">
        <v>3</v>
      </c>
      <c r="G17" s="84">
        <v>962313042</v>
      </c>
      <c r="H17" s="118" t="s">
        <v>153</v>
      </c>
      <c r="I17" s="68" t="s">
        <v>368</v>
      </c>
    </row>
    <row r="18" spans="2:9" s="12" customFormat="1" ht="56.25">
      <c r="B18" s="13" t="s">
        <v>22</v>
      </c>
      <c r="C18" s="13" t="s">
        <v>18</v>
      </c>
      <c r="D18" s="13" t="s">
        <v>144</v>
      </c>
      <c r="E18" s="13" t="s">
        <v>147</v>
      </c>
      <c r="F18" s="89" t="s">
        <v>334</v>
      </c>
      <c r="G18" s="83">
        <v>94378998.099999994</v>
      </c>
      <c r="H18" s="116" t="s">
        <v>151</v>
      </c>
      <c r="I18" s="73" t="s">
        <v>19</v>
      </c>
    </row>
    <row r="19" spans="2:9" s="12" customFormat="1" ht="112.5">
      <c r="B19" s="81" t="s">
        <v>266</v>
      </c>
      <c r="C19" s="13" t="s">
        <v>18</v>
      </c>
      <c r="D19" s="13" t="s">
        <v>283</v>
      </c>
      <c r="E19" s="82" t="s">
        <v>307</v>
      </c>
      <c r="F19" s="89">
        <v>12</v>
      </c>
      <c r="G19" s="84">
        <v>7200000</v>
      </c>
      <c r="H19" s="116" t="s">
        <v>151</v>
      </c>
      <c r="I19" s="73" t="s">
        <v>19</v>
      </c>
    </row>
    <row r="20" spans="2:9" s="12" customFormat="1" ht="56.25">
      <c r="B20" s="81" t="s">
        <v>198</v>
      </c>
      <c r="C20" s="13" t="s">
        <v>18</v>
      </c>
      <c r="D20" s="13" t="s">
        <v>284</v>
      </c>
      <c r="E20" s="82" t="s">
        <v>307</v>
      </c>
      <c r="F20" s="89">
        <v>12</v>
      </c>
      <c r="G20" s="84">
        <v>6912000</v>
      </c>
      <c r="H20" s="116" t="s">
        <v>151</v>
      </c>
      <c r="I20" s="73" t="s">
        <v>19</v>
      </c>
    </row>
    <row r="21" spans="2:9" s="12" customFormat="1" ht="93.75">
      <c r="B21" s="81" t="s">
        <v>267</v>
      </c>
      <c r="C21" s="13" t="s">
        <v>18</v>
      </c>
      <c r="D21" s="13" t="s">
        <v>285</v>
      </c>
      <c r="E21" s="82" t="s">
        <v>308</v>
      </c>
      <c r="F21" s="89">
        <v>1</v>
      </c>
      <c r="G21" s="83">
        <v>66799999.799999997</v>
      </c>
      <c r="H21" s="118" t="s">
        <v>153</v>
      </c>
      <c r="I21" s="68" t="s">
        <v>368</v>
      </c>
    </row>
    <row r="22" spans="2:9" s="12" customFormat="1" ht="112.5">
      <c r="B22" s="81" t="s">
        <v>268</v>
      </c>
      <c r="C22" s="13" t="s">
        <v>18</v>
      </c>
      <c r="D22" s="13" t="s">
        <v>286</v>
      </c>
      <c r="E22" s="82" t="s">
        <v>309</v>
      </c>
      <c r="F22" s="89">
        <v>7</v>
      </c>
      <c r="G22" s="84">
        <v>7611747600</v>
      </c>
      <c r="H22" s="118" t="s">
        <v>153</v>
      </c>
      <c r="I22" s="68" t="s">
        <v>368</v>
      </c>
    </row>
    <row r="23" spans="2:9" s="12" customFormat="1" ht="112.5">
      <c r="B23" s="81" t="s">
        <v>269</v>
      </c>
      <c r="C23" s="13" t="s">
        <v>18</v>
      </c>
      <c r="D23" s="13" t="s">
        <v>287</v>
      </c>
      <c r="E23" s="82" t="s">
        <v>253</v>
      </c>
      <c r="F23" s="89">
        <v>5</v>
      </c>
      <c r="G23" s="83">
        <v>6319679800.8000002</v>
      </c>
      <c r="H23" s="118" t="s">
        <v>153</v>
      </c>
      <c r="I23" s="68" t="s">
        <v>368</v>
      </c>
    </row>
    <row r="24" spans="2:9" s="12" customFormat="1" ht="56.25">
      <c r="B24" s="81" t="s">
        <v>171</v>
      </c>
      <c r="C24" s="13" t="s">
        <v>18</v>
      </c>
      <c r="D24" s="13" t="s">
        <v>288</v>
      </c>
      <c r="E24" s="82" t="s">
        <v>253</v>
      </c>
      <c r="F24" s="89">
        <v>1</v>
      </c>
      <c r="G24" s="84">
        <v>41107518</v>
      </c>
      <c r="H24" s="118" t="s">
        <v>153</v>
      </c>
      <c r="I24" s="68" t="s">
        <v>368</v>
      </c>
    </row>
    <row r="25" spans="2:9" s="12" customFormat="1" ht="56.25">
      <c r="B25" s="81" t="s">
        <v>270</v>
      </c>
      <c r="C25" s="13" t="s">
        <v>18</v>
      </c>
      <c r="D25" s="13" t="s">
        <v>289</v>
      </c>
      <c r="E25" s="82" t="s">
        <v>253</v>
      </c>
      <c r="F25" s="89">
        <v>1</v>
      </c>
      <c r="G25" s="83">
        <v>12841480.800000001</v>
      </c>
      <c r="H25" s="118" t="s">
        <v>153</v>
      </c>
      <c r="I25" s="68" t="s">
        <v>368</v>
      </c>
    </row>
    <row r="26" spans="2:9" s="12" customFormat="1" ht="56.25">
      <c r="B26" s="81" t="s">
        <v>180</v>
      </c>
      <c r="C26" s="13" t="s">
        <v>18</v>
      </c>
      <c r="D26" s="13" t="s">
        <v>290</v>
      </c>
      <c r="E26" s="82" t="s">
        <v>253</v>
      </c>
      <c r="F26" s="89">
        <v>1</v>
      </c>
      <c r="G26" s="84">
        <v>41107518</v>
      </c>
      <c r="H26" s="118" t="s">
        <v>153</v>
      </c>
      <c r="I26" s="68" t="s">
        <v>368</v>
      </c>
    </row>
    <row r="27" spans="2:9" s="12" customFormat="1" ht="56.25">
      <c r="B27" s="81" t="s">
        <v>271</v>
      </c>
      <c r="C27" s="13" t="s">
        <v>18</v>
      </c>
      <c r="D27" s="13" t="s">
        <v>291</v>
      </c>
      <c r="E27" s="82" t="s">
        <v>253</v>
      </c>
      <c r="F27" s="89">
        <v>1</v>
      </c>
      <c r="G27" s="83">
        <v>12841480.800000001</v>
      </c>
      <c r="H27" s="118" t="s">
        <v>153</v>
      </c>
      <c r="I27" s="68" t="s">
        <v>368</v>
      </c>
    </row>
    <row r="28" spans="2:9" s="12" customFormat="1" ht="56.25">
      <c r="B28" s="81" t="s">
        <v>183</v>
      </c>
      <c r="C28" s="13" t="s">
        <v>18</v>
      </c>
      <c r="D28" s="13" t="s">
        <v>292</v>
      </c>
      <c r="E28" s="82" t="s">
        <v>253</v>
      </c>
      <c r="F28" s="89">
        <v>1</v>
      </c>
      <c r="G28" s="84">
        <v>41107518</v>
      </c>
      <c r="H28" s="118" t="s">
        <v>153</v>
      </c>
      <c r="I28" s="68" t="s">
        <v>368</v>
      </c>
    </row>
    <row r="29" spans="2:9" s="12" customFormat="1" ht="56.25">
      <c r="B29" s="81" t="s">
        <v>272</v>
      </c>
      <c r="C29" s="13" t="s">
        <v>18</v>
      </c>
      <c r="D29" s="13" t="s">
        <v>293</v>
      </c>
      <c r="E29" s="82" t="s">
        <v>253</v>
      </c>
      <c r="F29" s="89">
        <v>1</v>
      </c>
      <c r="G29" s="83">
        <v>12841480.800000001</v>
      </c>
      <c r="H29" s="118" t="s">
        <v>153</v>
      </c>
      <c r="I29" s="68" t="s">
        <v>368</v>
      </c>
    </row>
    <row r="30" spans="2:9" s="12" customFormat="1" ht="56.25">
      <c r="B30" s="81" t="s">
        <v>273</v>
      </c>
      <c r="C30" s="13" t="s">
        <v>18</v>
      </c>
      <c r="D30" s="13" t="s">
        <v>294</v>
      </c>
      <c r="E30" s="82" t="s">
        <v>253</v>
      </c>
      <c r="F30" s="89">
        <v>1</v>
      </c>
      <c r="G30" s="84">
        <v>41107518</v>
      </c>
      <c r="H30" s="118" t="s">
        <v>153</v>
      </c>
      <c r="I30" s="68" t="s">
        <v>368</v>
      </c>
    </row>
    <row r="31" spans="2:9" s="12" customFormat="1" ht="56.25">
      <c r="B31" s="81" t="s">
        <v>181</v>
      </c>
      <c r="C31" s="13" t="s">
        <v>18</v>
      </c>
      <c r="D31" s="13" t="s">
        <v>295</v>
      </c>
      <c r="E31" s="82" t="s">
        <v>253</v>
      </c>
      <c r="F31" s="89">
        <v>1</v>
      </c>
      <c r="G31" s="83">
        <v>12841480.800000001</v>
      </c>
      <c r="H31" s="118" t="s">
        <v>153</v>
      </c>
      <c r="I31" s="68" t="s">
        <v>368</v>
      </c>
    </row>
    <row r="32" spans="2:9" s="12" customFormat="1" ht="56.25">
      <c r="B32" s="81" t="s">
        <v>274</v>
      </c>
      <c r="C32" s="13" t="s">
        <v>18</v>
      </c>
      <c r="D32" s="13" t="s">
        <v>296</v>
      </c>
      <c r="E32" s="82" t="s">
        <v>253</v>
      </c>
      <c r="F32" s="89">
        <v>1</v>
      </c>
      <c r="G32" s="84">
        <v>41107518</v>
      </c>
      <c r="H32" s="118" t="s">
        <v>153</v>
      </c>
      <c r="I32" s="68" t="s">
        <v>368</v>
      </c>
    </row>
    <row r="33" spans="2:9" s="12" customFormat="1" ht="56.25">
      <c r="B33" s="81" t="s">
        <v>160</v>
      </c>
      <c r="C33" s="13" t="s">
        <v>18</v>
      </c>
      <c r="D33" s="13" t="s">
        <v>297</v>
      </c>
      <c r="E33" s="82" t="s">
        <v>253</v>
      </c>
      <c r="F33" s="89">
        <v>1</v>
      </c>
      <c r="G33" s="83">
        <v>12841480.800000001</v>
      </c>
      <c r="H33" s="118" t="s">
        <v>153</v>
      </c>
      <c r="I33" s="68" t="s">
        <v>368</v>
      </c>
    </row>
    <row r="34" spans="2:9" s="12" customFormat="1" ht="56.25">
      <c r="B34" s="81" t="s">
        <v>275</v>
      </c>
      <c r="C34" s="13" t="s">
        <v>18</v>
      </c>
      <c r="D34" s="13" t="s">
        <v>298</v>
      </c>
      <c r="E34" s="82" t="s">
        <v>253</v>
      </c>
      <c r="F34" s="89">
        <v>34</v>
      </c>
      <c r="G34" s="84">
        <v>3359640</v>
      </c>
      <c r="H34" s="118" t="s">
        <v>153</v>
      </c>
      <c r="I34" s="68" t="s">
        <v>368</v>
      </c>
    </row>
    <row r="35" spans="2:9" s="12" customFormat="1" ht="56.25">
      <c r="B35" s="81" t="s">
        <v>276</v>
      </c>
      <c r="C35" s="13" t="s">
        <v>18</v>
      </c>
      <c r="D35" s="13" t="s">
        <v>299</v>
      </c>
      <c r="E35" s="82" t="s">
        <v>253</v>
      </c>
      <c r="F35" s="89" t="s">
        <v>335</v>
      </c>
      <c r="G35" s="84">
        <v>203998680</v>
      </c>
      <c r="H35" s="116" t="s">
        <v>151</v>
      </c>
      <c r="I35" s="73" t="s">
        <v>19</v>
      </c>
    </row>
    <row r="36" spans="2:9" s="12" customFormat="1" ht="37.5">
      <c r="B36" s="81" t="s">
        <v>177</v>
      </c>
      <c r="C36" s="13" t="s">
        <v>18</v>
      </c>
      <c r="D36" s="13" t="s">
        <v>300</v>
      </c>
      <c r="E36" s="82" t="s">
        <v>253</v>
      </c>
      <c r="F36" s="89" t="s">
        <v>336</v>
      </c>
      <c r="G36" s="84">
        <v>96906000</v>
      </c>
      <c r="H36" s="116" t="s">
        <v>151</v>
      </c>
      <c r="I36" s="73" t="s">
        <v>19</v>
      </c>
    </row>
    <row r="37" spans="2:9" s="12" customFormat="1" ht="37.5">
      <c r="B37" s="81" t="s">
        <v>158</v>
      </c>
      <c r="C37" s="13" t="s">
        <v>18</v>
      </c>
      <c r="D37" s="13" t="s">
        <v>301</v>
      </c>
      <c r="E37" s="82" t="s">
        <v>253</v>
      </c>
      <c r="F37" s="89" t="s">
        <v>337</v>
      </c>
      <c r="G37" s="84">
        <v>414270372</v>
      </c>
      <c r="H37" s="116" t="s">
        <v>151</v>
      </c>
      <c r="I37" s="73" t="s">
        <v>19</v>
      </c>
    </row>
    <row r="38" spans="2:9" s="12" customFormat="1" ht="37.5">
      <c r="B38" s="81" t="s">
        <v>277</v>
      </c>
      <c r="C38" s="13" t="s">
        <v>18</v>
      </c>
      <c r="D38" s="13" t="s">
        <v>302</v>
      </c>
      <c r="E38" s="82" t="s">
        <v>253</v>
      </c>
      <c r="F38" s="89" t="s">
        <v>326</v>
      </c>
      <c r="G38" s="84">
        <v>5460000</v>
      </c>
      <c r="H38" s="118" t="s">
        <v>153</v>
      </c>
      <c r="I38" s="68" t="s">
        <v>368</v>
      </c>
    </row>
    <row r="39" spans="2:9" s="12" customFormat="1" ht="37.5">
      <c r="B39" s="81" t="s">
        <v>278</v>
      </c>
      <c r="C39" s="13" t="s">
        <v>18</v>
      </c>
      <c r="D39" s="13" t="s">
        <v>303</v>
      </c>
      <c r="E39" s="82" t="s">
        <v>309</v>
      </c>
      <c r="F39" s="89">
        <v>47</v>
      </c>
      <c r="G39" s="83">
        <v>8620006.8000000007</v>
      </c>
      <c r="H39" s="118" t="s">
        <v>153</v>
      </c>
      <c r="I39" s="68" t="s">
        <v>368</v>
      </c>
    </row>
    <row r="40" spans="2:9" s="12" customFormat="1" ht="37.5">
      <c r="B40" s="81" t="s">
        <v>279</v>
      </c>
      <c r="C40" s="13" t="s">
        <v>18</v>
      </c>
      <c r="D40" s="13" t="s">
        <v>304</v>
      </c>
      <c r="E40" s="82" t="s">
        <v>309</v>
      </c>
      <c r="F40" s="89">
        <v>1</v>
      </c>
      <c r="G40" s="84">
        <v>47144400</v>
      </c>
      <c r="H40" s="118" t="s">
        <v>153</v>
      </c>
      <c r="I40" s="68" t="s">
        <v>368</v>
      </c>
    </row>
    <row r="41" spans="2:9" s="12" customFormat="1" ht="56.25">
      <c r="B41" s="81" t="s">
        <v>280</v>
      </c>
      <c r="C41" s="13" t="s">
        <v>18</v>
      </c>
      <c r="D41" s="13" t="s">
        <v>305</v>
      </c>
      <c r="E41" s="82" t="s">
        <v>253</v>
      </c>
      <c r="F41" s="89">
        <v>480</v>
      </c>
      <c r="G41" s="83">
        <v>9119980.8000000007</v>
      </c>
      <c r="H41" s="118" t="s">
        <v>153</v>
      </c>
      <c r="I41" s="68" t="s">
        <v>368</v>
      </c>
    </row>
    <row r="42" spans="2:9" s="12" customFormat="1" ht="37.5">
      <c r="B42" s="81" t="s">
        <v>281</v>
      </c>
      <c r="C42" s="13" t="s">
        <v>18</v>
      </c>
      <c r="D42" s="13" t="s">
        <v>306</v>
      </c>
      <c r="E42" s="82" t="s">
        <v>253</v>
      </c>
      <c r="F42" s="89">
        <v>66</v>
      </c>
      <c r="G42" s="83">
        <v>38723999.689999998</v>
      </c>
      <c r="H42" s="118" t="s">
        <v>153</v>
      </c>
      <c r="I42" s="68" t="s">
        <v>368</v>
      </c>
    </row>
    <row r="43" spans="2:9" s="12" customFormat="1" ht="93.75" customHeight="1">
      <c r="B43" s="125" t="s">
        <v>282</v>
      </c>
      <c r="C43" s="125" t="s">
        <v>18</v>
      </c>
      <c r="D43" s="111" t="s">
        <v>357</v>
      </c>
      <c r="E43" s="128" t="s">
        <v>360</v>
      </c>
      <c r="F43" s="131">
        <v>1</v>
      </c>
      <c r="G43" s="93">
        <v>21000000</v>
      </c>
      <c r="H43" s="116" t="s">
        <v>151</v>
      </c>
      <c r="I43" s="73" t="s">
        <v>19</v>
      </c>
    </row>
    <row r="44" spans="2:9" s="12" customFormat="1" ht="37.5">
      <c r="B44" s="126"/>
      <c r="C44" s="126"/>
      <c r="D44" s="111" t="s">
        <v>358</v>
      </c>
      <c r="E44" s="129"/>
      <c r="F44" s="132"/>
      <c r="G44" s="93">
        <v>12000000</v>
      </c>
      <c r="H44" s="116" t="s">
        <v>151</v>
      </c>
      <c r="I44" s="73" t="s">
        <v>19</v>
      </c>
    </row>
    <row r="45" spans="2:9" s="12" customFormat="1" ht="37.5">
      <c r="B45" s="127"/>
      <c r="C45" s="127"/>
      <c r="D45" s="111" t="s">
        <v>359</v>
      </c>
      <c r="E45" s="130"/>
      <c r="F45" s="133"/>
      <c r="G45" s="93">
        <v>10918800</v>
      </c>
      <c r="H45" s="116" t="s">
        <v>151</v>
      </c>
      <c r="I45" s="73" t="s">
        <v>19</v>
      </c>
    </row>
    <row r="46" spans="2:9" s="12" customFormat="1" ht="75">
      <c r="B46" s="117" t="s">
        <v>371</v>
      </c>
      <c r="C46" s="13" t="s">
        <v>18</v>
      </c>
      <c r="D46" s="111" t="s">
        <v>372</v>
      </c>
      <c r="E46" s="82" t="s">
        <v>253</v>
      </c>
      <c r="F46" s="89">
        <v>1</v>
      </c>
      <c r="G46" s="84">
        <v>5821725</v>
      </c>
      <c r="H46" s="118" t="s">
        <v>153</v>
      </c>
      <c r="I46" s="68" t="s">
        <v>368</v>
      </c>
    </row>
    <row r="47" spans="2:9" ht="21.75" customHeight="1">
      <c r="B47" s="122" t="s">
        <v>23</v>
      </c>
      <c r="C47" s="122"/>
      <c r="D47" s="122"/>
      <c r="E47" s="122"/>
      <c r="F47" s="122"/>
      <c r="G47" s="34">
        <f>SUM(G15:G45)</f>
        <v>16216353437.189997</v>
      </c>
      <c r="H47" s="38"/>
      <c r="I47" s="40"/>
    </row>
    <row r="48" spans="2:9" s="14" customFormat="1" ht="15.75" customHeight="1">
      <c r="B48" s="4" t="s">
        <v>24</v>
      </c>
      <c r="E48" s="51"/>
      <c r="F48" s="86"/>
      <c r="G48" s="66"/>
      <c r="H48" s="72"/>
      <c r="I48" s="62"/>
    </row>
    <row r="49" spans="2:9" s="14" customFormat="1" ht="15.75" customHeight="1">
      <c r="B49" s="4" t="s">
        <v>25</v>
      </c>
      <c r="C49" s="15"/>
      <c r="E49" s="51"/>
      <c r="F49" s="86"/>
      <c r="G49" s="66"/>
      <c r="H49" s="72"/>
      <c r="I49" s="62"/>
    </row>
    <row r="50" spans="2:9" s="14" customFormat="1" ht="15.75" customHeight="1">
      <c r="B50" s="51" t="s">
        <v>370</v>
      </c>
      <c r="C50" s="62" t="s">
        <v>369</v>
      </c>
      <c r="D50" s="62"/>
      <c r="E50" s="62"/>
      <c r="F50" s="62"/>
      <c r="G50" s="62"/>
      <c r="H50" s="62"/>
      <c r="I50" s="66"/>
    </row>
    <row r="51" spans="2:9" s="14" customFormat="1" ht="15.75" customHeight="1">
      <c r="B51" s="4" t="s">
        <v>26</v>
      </c>
      <c r="E51" s="51"/>
      <c r="F51" s="86"/>
      <c r="G51" s="66"/>
      <c r="H51" s="72"/>
      <c r="I51" s="62"/>
    </row>
    <row r="52" spans="2:9" ht="15.75" customHeight="1">
      <c r="F52" s="87" t="s">
        <v>4</v>
      </c>
    </row>
  </sheetData>
  <mergeCells count="8">
    <mergeCell ref="B47:F47"/>
    <mergeCell ref="B2:G2"/>
    <mergeCell ref="B3:G3"/>
    <mergeCell ref="B4:G4"/>
    <mergeCell ref="B43:B45"/>
    <mergeCell ref="C43:C45"/>
    <mergeCell ref="E43:E45"/>
    <mergeCell ref="F43:F4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U145"/>
  <sheetViews>
    <sheetView tabSelected="1" topLeftCell="A128" zoomScale="85" zoomScaleNormal="85" workbookViewId="0">
      <selection activeCell="G142" sqref="G142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3" s="1" customFormat="1" ht="36" customHeight="1">
      <c r="B1" s="123" t="s">
        <v>0</v>
      </c>
      <c r="C1" s="123"/>
      <c r="D1" s="123"/>
      <c r="E1" s="123"/>
      <c r="F1" s="123"/>
      <c r="G1" s="123"/>
      <c r="H1" s="123"/>
      <c r="I1" s="123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</row>
    <row r="2" spans="2:73" s="1" customFormat="1" ht="50.25" customHeight="1">
      <c r="B2" s="124" t="s">
        <v>48</v>
      </c>
      <c r="C2" s="124"/>
      <c r="D2" s="124"/>
      <c r="E2" s="124"/>
      <c r="F2" s="124"/>
      <c r="G2" s="124"/>
      <c r="H2" s="124"/>
      <c r="I2" s="124"/>
    </row>
    <row r="3" spans="2:73" s="1" customFormat="1" ht="23.25" customHeight="1">
      <c r="B3" s="124" t="s">
        <v>27</v>
      </c>
      <c r="C3" s="124"/>
      <c r="D3" s="124"/>
      <c r="E3" s="124"/>
      <c r="F3" s="124"/>
      <c r="G3" s="124"/>
      <c r="H3" s="124"/>
      <c r="I3" s="124"/>
    </row>
    <row r="4" spans="2:73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3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3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3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3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3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3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3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0" t="s">
        <v>122</v>
      </c>
      <c r="G11" s="46">
        <v>3669799</v>
      </c>
      <c r="H11" s="115" t="s">
        <v>153</v>
      </c>
      <c r="I11" s="68" t="s">
        <v>368</v>
      </c>
    </row>
    <row r="12" spans="2:73" ht="75">
      <c r="B12" s="54">
        <v>2</v>
      </c>
      <c r="C12" s="58" t="s">
        <v>18</v>
      </c>
      <c r="D12" s="58" t="s">
        <v>50</v>
      </c>
      <c r="E12" s="64" t="s">
        <v>126</v>
      </c>
      <c r="F12" s="80" t="s">
        <v>123</v>
      </c>
      <c r="G12" s="46">
        <v>3792096</v>
      </c>
      <c r="H12" s="115" t="s">
        <v>153</v>
      </c>
      <c r="I12" s="68" t="s">
        <v>368</v>
      </c>
    </row>
    <row r="13" spans="2:73" ht="60">
      <c r="B13" s="54">
        <v>3</v>
      </c>
      <c r="C13" s="59" t="s">
        <v>18</v>
      </c>
      <c r="D13" s="58" t="s">
        <v>51</v>
      </c>
      <c r="E13" s="64" t="s">
        <v>46</v>
      </c>
      <c r="F13" s="80" t="s">
        <v>124</v>
      </c>
      <c r="G13" s="46">
        <v>3288763</v>
      </c>
      <c r="H13" s="115" t="s">
        <v>153</v>
      </c>
      <c r="I13" s="68" t="s">
        <v>368</v>
      </c>
    </row>
    <row r="14" spans="2:73" ht="60">
      <c r="B14" s="54">
        <v>4</v>
      </c>
      <c r="C14" s="60" t="s">
        <v>18</v>
      </c>
      <c r="D14" s="58" t="s">
        <v>52</v>
      </c>
      <c r="E14" s="64" t="s">
        <v>46</v>
      </c>
      <c r="F14" s="80" t="s">
        <v>125</v>
      </c>
      <c r="G14" s="46">
        <v>2116983</v>
      </c>
      <c r="H14" s="115" t="s">
        <v>153</v>
      </c>
      <c r="I14" s="68" t="s">
        <v>368</v>
      </c>
    </row>
    <row r="15" spans="2:73" ht="60">
      <c r="B15" s="54">
        <v>5</v>
      </c>
      <c r="C15" s="60" t="s">
        <v>18</v>
      </c>
      <c r="D15" s="58" t="s">
        <v>53</v>
      </c>
      <c r="E15" s="64" t="s">
        <v>127</v>
      </c>
      <c r="F15" s="80" t="s">
        <v>156</v>
      </c>
      <c r="G15" s="46">
        <v>3590271.6</v>
      </c>
      <c r="H15" s="115" t="s">
        <v>153</v>
      </c>
      <c r="I15" s="68" t="s">
        <v>368</v>
      </c>
    </row>
    <row r="16" spans="2:73" ht="63">
      <c r="B16" s="54">
        <v>6</v>
      </c>
      <c r="C16" s="61" t="s">
        <v>18</v>
      </c>
      <c r="D16" s="58" t="s">
        <v>54</v>
      </c>
      <c r="E16" s="77" t="s">
        <v>128</v>
      </c>
      <c r="F16" s="80" t="s">
        <v>157</v>
      </c>
      <c r="G16" s="46">
        <v>1348425.6</v>
      </c>
      <c r="H16" s="115" t="s">
        <v>153</v>
      </c>
      <c r="I16" s="68" t="s">
        <v>368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0" t="s">
        <v>158</v>
      </c>
      <c r="G17" s="46">
        <v>1785280.8</v>
      </c>
      <c r="H17" s="115" t="s">
        <v>153</v>
      </c>
      <c r="I17" s="68" t="s">
        <v>368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129</v>
      </c>
      <c r="F18" s="80" t="s">
        <v>159</v>
      </c>
      <c r="G18" s="46">
        <v>1245380.3999999999</v>
      </c>
      <c r="H18" s="115" t="s">
        <v>153</v>
      </c>
      <c r="I18" s="68" t="s">
        <v>368</v>
      </c>
    </row>
    <row r="19" spans="2:9" ht="60">
      <c r="B19" s="54">
        <v>9</v>
      </c>
      <c r="C19" s="61" t="s">
        <v>18</v>
      </c>
      <c r="D19" s="58" t="s">
        <v>215</v>
      </c>
      <c r="E19" s="64" t="s">
        <v>216</v>
      </c>
      <c r="F19" s="80" t="s">
        <v>217</v>
      </c>
      <c r="G19" s="46">
        <v>3832320</v>
      </c>
      <c r="H19" s="115" t="s">
        <v>150</v>
      </c>
      <c r="I19" s="68" t="s">
        <v>19</v>
      </c>
    </row>
    <row r="20" spans="2:9" ht="60">
      <c r="B20" s="54">
        <v>10</v>
      </c>
      <c r="C20" s="61" t="s">
        <v>18</v>
      </c>
      <c r="D20" s="58" t="s">
        <v>391</v>
      </c>
      <c r="E20" s="64" t="s">
        <v>46</v>
      </c>
      <c r="F20" s="80" t="s">
        <v>266</v>
      </c>
      <c r="G20" s="46">
        <v>33900000</v>
      </c>
      <c r="H20" s="115" t="s">
        <v>153</v>
      </c>
      <c r="I20" s="68" t="s">
        <v>368</v>
      </c>
    </row>
    <row r="21" spans="2:9" ht="32.25" customHeight="1">
      <c r="B21" s="150">
        <v>11</v>
      </c>
      <c r="C21" s="148" t="s">
        <v>18</v>
      </c>
      <c r="D21" s="58" t="s">
        <v>384</v>
      </c>
      <c r="E21" s="64" t="s">
        <v>46</v>
      </c>
      <c r="F21" s="80">
        <v>239</v>
      </c>
      <c r="G21" s="46">
        <v>104352852</v>
      </c>
      <c r="H21" s="140" t="s">
        <v>153</v>
      </c>
      <c r="I21" s="143" t="s">
        <v>368</v>
      </c>
    </row>
    <row r="22" spans="2:9" ht="30">
      <c r="B22" s="151"/>
      <c r="C22" s="153"/>
      <c r="D22" s="58" t="s">
        <v>385</v>
      </c>
      <c r="E22" s="64" t="s">
        <v>46</v>
      </c>
      <c r="F22" s="80">
        <v>35</v>
      </c>
      <c r="G22" s="46">
        <v>29617976</v>
      </c>
      <c r="H22" s="141"/>
      <c r="I22" s="144"/>
    </row>
    <row r="23" spans="2:9" ht="30">
      <c r="B23" s="151"/>
      <c r="C23" s="153"/>
      <c r="D23" s="58" t="s">
        <v>386</v>
      </c>
      <c r="E23" s="64" t="s">
        <v>46</v>
      </c>
      <c r="F23" s="80">
        <v>157</v>
      </c>
      <c r="G23" s="46">
        <v>23129112</v>
      </c>
      <c r="H23" s="141"/>
      <c r="I23" s="144"/>
    </row>
    <row r="24" spans="2:9" ht="60">
      <c r="B24" s="152"/>
      <c r="C24" s="149"/>
      <c r="D24" s="58" t="s">
        <v>387</v>
      </c>
      <c r="E24" s="64" t="s">
        <v>46</v>
      </c>
      <c r="F24" s="80">
        <v>540</v>
      </c>
      <c r="G24" s="46">
        <v>7079106.9000000004</v>
      </c>
      <c r="H24" s="142"/>
      <c r="I24" s="145"/>
    </row>
    <row r="25" spans="2:9" ht="75">
      <c r="B25" s="54">
        <v>12</v>
      </c>
      <c r="C25" s="61" t="s">
        <v>18</v>
      </c>
      <c r="D25" s="58" t="s">
        <v>57</v>
      </c>
      <c r="E25" s="64" t="s">
        <v>46</v>
      </c>
      <c r="F25" s="80" t="s">
        <v>161</v>
      </c>
      <c r="G25" s="46">
        <v>20782246.489999998</v>
      </c>
      <c r="H25" s="115" t="s">
        <v>149</v>
      </c>
      <c r="I25" s="68" t="s">
        <v>19</v>
      </c>
    </row>
    <row r="26" spans="2:9" ht="105">
      <c r="B26" s="54">
        <v>13</v>
      </c>
      <c r="C26" s="61" t="s">
        <v>18</v>
      </c>
      <c r="D26" s="58" t="s">
        <v>58</v>
      </c>
      <c r="E26" s="64" t="s">
        <v>46</v>
      </c>
      <c r="F26" s="80" t="s">
        <v>162</v>
      </c>
      <c r="G26" s="46">
        <v>470598864</v>
      </c>
      <c r="H26" s="115" t="s">
        <v>150</v>
      </c>
      <c r="I26" s="68" t="s">
        <v>19</v>
      </c>
    </row>
    <row r="27" spans="2:9" ht="75">
      <c r="B27" s="54">
        <v>14</v>
      </c>
      <c r="C27" s="61" t="s">
        <v>18</v>
      </c>
      <c r="D27" s="58" t="s">
        <v>59</v>
      </c>
      <c r="E27" s="64" t="s">
        <v>46</v>
      </c>
      <c r="F27" s="80" t="s">
        <v>311</v>
      </c>
      <c r="G27" s="46">
        <v>10310400</v>
      </c>
      <c r="H27" s="115" t="s">
        <v>153</v>
      </c>
      <c r="I27" s="68" t="s">
        <v>368</v>
      </c>
    </row>
    <row r="28" spans="2:9" ht="75">
      <c r="B28" s="54">
        <v>15</v>
      </c>
      <c r="C28" s="61" t="s">
        <v>18</v>
      </c>
      <c r="D28" s="58" t="s">
        <v>60</v>
      </c>
      <c r="E28" s="64" t="s">
        <v>46</v>
      </c>
      <c r="F28" s="80" t="s">
        <v>311</v>
      </c>
      <c r="G28" s="46">
        <v>7668432</v>
      </c>
      <c r="H28" s="115" t="s">
        <v>153</v>
      </c>
      <c r="I28" s="68" t="s">
        <v>368</v>
      </c>
    </row>
    <row r="29" spans="2:9" ht="105">
      <c r="B29" s="54">
        <v>16</v>
      </c>
      <c r="C29" s="61" t="s">
        <v>18</v>
      </c>
      <c r="D29" s="58" t="s">
        <v>61</v>
      </c>
      <c r="E29" s="64" t="s">
        <v>46</v>
      </c>
      <c r="F29" s="80" t="s">
        <v>163</v>
      </c>
      <c r="G29" s="46">
        <v>18796800</v>
      </c>
      <c r="H29" s="115" t="s">
        <v>153</v>
      </c>
      <c r="I29" s="68" t="s">
        <v>368</v>
      </c>
    </row>
    <row r="30" spans="2:9" ht="90">
      <c r="B30" s="74">
        <v>17</v>
      </c>
      <c r="C30" s="61" t="s">
        <v>18</v>
      </c>
      <c r="D30" s="58" t="s">
        <v>62</v>
      </c>
      <c r="E30" s="77" t="s">
        <v>32</v>
      </c>
      <c r="F30" s="80" t="s">
        <v>17</v>
      </c>
      <c r="G30" s="46">
        <v>42327724.799999997</v>
      </c>
      <c r="H30" s="115" t="s">
        <v>153</v>
      </c>
      <c r="I30" s="68" t="s">
        <v>368</v>
      </c>
    </row>
    <row r="31" spans="2:9" ht="75">
      <c r="B31" s="54">
        <v>18</v>
      </c>
      <c r="C31" s="61" t="s">
        <v>18</v>
      </c>
      <c r="D31" s="58" t="s">
        <v>63</v>
      </c>
      <c r="E31" s="77" t="s">
        <v>130</v>
      </c>
      <c r="F31" s="80" t="s">
        <v>164</v>
      </c>
      <c r="G31" s="46">
        <v>36061798</v>
      </c>
      <c r="H31" s="115" t="s">
        <v>153</v>
      </c>
      <c r="I31" s="68" t="s">
        <v>368</v>
      </c>
    </row>
    <row r="32" spans="2:9" ht="90">
      <c r="B32" s="57">
        <v>19</v>
      </c>
      <c r="C32" s="47" t="s">
        <v>18</v>
      </c>
      <c r="D32" s="58" t="s">
        <v>64</v>
      </c>
      <c r="E32" s="77" t="s">
        <v>131</v>
      </c>
      <c r="F32" s="80" t="s">
        <v>165</v>
      </c>
      <c r="G32" s="46">
        <v>186880004.40000001</v>
      </c>
      <c r="H32" s="115" t="s">
        <v>153</v>
      </c>
      <c r="I32" s="68" t="s">
        <v>368</v>
      </c>
    </row>
    <row r="33" spans="2:9" ht="75">
      <c r="B33" s="57">
        <v>20</v>
      </c>
      <c r="C33" s="47" t="s">
        <v>18</v>
      </c>
      <c r="D33" s="58" t="s">
        <v>65</v>
      </c>
      <c r="E33" s="64" t="s">
        <v>46</v>
      </c>
      <c r="F33" s="80" t="s">
        <v>166</v>
      </c>
      <c r="G33" s="46">
        <v>8275224</v>
      </c>
      <c r="H33" s="115" t="s">
        <v>149</v>
      </c>
      <c r="I33" s="68" t="s">
        <v>368</v>
      </c>
    </row>
    <row r="34" spans="2:9" ht="90">
      <c r="B34" s="54">
        <v>21</v>
      </c>
      <c r="C34" s="61" t="s">
        <v>18</v>
      </c>
      <c r="D34" s="58" t="s">
        <v>66</v>
      </c>
      <c r="E34" s="64" t="s">
        <v>46</v>
      </c>
      <c r="F34" s="80" t="s">
        <v>167</v>
      </c>
      <c r="G34" s="46">
        <v>18382014</v>
      </c>
      <c r="H34" s="115" t="s">
        <v>153</v>
      </c>
      <c r="I34" s="68" t="s">
        <v>368</v>
      </c>
    </row>
    <row r="35" spans="2:9" ht="90">
      <c r="B35" s="54">
        <v>22</v>
      </c>
      <c r="C35" s="61" t="s">
        <v>18</v>
      </c>
      <c r="D35" s="58" t="s">
        <v>67</v>
      </c>
      <c r="E35" s="64" t="s">
        <v>46</v>
      </c>
      <c r="F35" s="80" t="s">
        <v>168</v>
      </c>
      <c r="G35" s="46">
        <v>21012000</v>
      </c>
      <c r="H35" s="115" t="s">
        <v>151</v>
      </c>
      <c r="I35" s="68" t="s">
        <v>19</v>
      </c>
    </row>
    <row r="36" spans="2:9" ht="105">
      <c r="B36" s="54">
        <v>23</v>
      </c>
      <c r="C36" s="61" t="s">
        <v>18</v>
      </c>
      <c r="D36" s="58" t="s">
        <v>68</v>
      </c>
      <c r="E36" s="77" t="s">
        <v>131</v>
      </c>
      <c r="F36" s="80" t="s">
        <v>338</v>
      </c>
      <c r="G36" s="46">
        <v>27523186</v>
      </c>
      <c r="H36" s="115" t="s">
        <v>151</v>
      </c>
      <c r="I36" s="68" t="s">
        <v>19</v>
      </c>
    </row>
    <row r="37" spans="2:9" ht="60">
      <c r="B37" s="54">
        <v>24</v>
      </c>
      <c r="C37" s="61" t="s">
        <v>18</v>
      </c>
      <c r="D37" s="58" t="s">
        <v>69</v>
      </c>
      <c r="E37" s="64" t="s">
        <v>46</v>
      </c>
      <c r="F37" s="80" t="s">
        <v>169</v>
      </c>
      <c r="G37" s="46">
        <v>35053200</v>
      </c>
      <c r="H37" s="115" t="s">
        <v>153</v>
      </c>
      <c r="I37" s="68" t="s">
        <v>368</v>
      </c>
    </row>
    <row r="38" spans="2:9" ht="60">
      <c r="B38" s="54">
        <v>25</v>
      </c>
      <c r="C38" s="61" t="s">
        <v>18</v>
      </c>
      <c r="D38" s="58" t="s">
        <v>70</v>
      </c>
      <c r="E38" s="64" t="s">
        <v>46</v>
      </c>
      <c r="F38" s="80" t="s">
        <v>167</v>
      </c>
      <c r="G38" s="46">
        <v>36861006</v>
      </c>
      <c r="H38" s="115" t="s">
        <v>153</v>
      </c>
      <c r="I38" s="68" t="s">
        <v>368</v>
      </c>
    </row>
    <row r="39" spans="2:9" ht="90">
      <c r="B39" s="54">
        <v>26</v>
      </c>
      <c r="C39" s="61" t="s">
        <v>18</v>
      </c>
      <c r="D39" s="58" t="s">
        <v>71</v>
      </c>
      <c r="E39" s="64" t="s">
        <v>46</v>
      </c>
      <c r="F39" s="80" t="s">
        <v>310</v>
      </c>
      <c r="G39" s="46">
        <v>44955579.479999997</v>
      </c>
      <c r="H39" s="115" t="s">
        <v>150</v>
      </c>
      <c r="I39" s="68" t="s">
        <v>19</v>
      </c>
    </row>
    <row r="40" spans="2:9" ht="60">
      <c r="B40" s="54">
        <v>27</v>
      </c>
      <c r="C40" s="61" t="s">
        <v>18</v>
      </c>
      <c r="D40" s="58" t="s">
        <v>212</v>
      </c>
      <c r="E40" s="64" t="s">
        <v>46</v>
      </c>
      <c r="F40" s="80" t="s">
        <v>170</v>
      </c>
      <c r="G40" s="46">
        <v>262860000</v>
      </c>
      <c r="H40" s="115" t="s">
        <v>151</v>
      </c>
      <c r="I40" s="68" t="s">
        <v>19</v>
      </c>
    </row>
    <row r="41" spans="2:9" ht="60">
      <c r="B41" s="54">
        <v>28</v>
      </c>
      <c r="C41" s="61" t="s">
        <v>18</v>
      </c>
      <c r="D41" s="58" t="s">
        <v>72</v>
      </c>
      <c r="E41" s="64" t="s">
        <v>46</v>
      </c>
      <c r="F41" s="80" t="s">
        <v>171</v>
      </c>
      <c r="G41" s="46">
        <v>131731708.8</v>
      </c>
      <c r="H41" s="115" t="s">
        <v>153</v>
      </c>
      <c r="I41" s="68" t="s">
        <v>368</v>
      </c>
    </row>
    <row r="42" spans="2:9" ht="105">
      <c r="B42" s="54">
        <v>29</v>
      </c>
      <c r="C42" s="61" t="s">
        <v>18</v>
      </c>
      <c r="D42" s="58" t="s">
        <v>73</v>
      </c>
      <c r="E42" s="64" t="s">
        <v>46</v>
      </c>
      <c r="F42" s="80" t="s">
        <v>167</v>
      </c>
      <c r="G42" s="46">
        <v>196684041.59999999</v>
      </c>
      <c r="H42" s="115" t="s">
        <v>153</v>
      </c>
      <c r="I42" s="68" t="s">
        <v>368</v>
      </c>
    </row>
    <row r="43" spans="2:9" ht="60">
      <c r="B43" s="54">
        <v>30</v>
      </c>
      <c r="C43" s="61" t="s">
        <v>18</v>
      </c>
      <c r="D43" s="58" t="s">
        <v>74</v>
      </c>
      <c r="E43" s="64" t="s">
        <v>46</v>
      </c>
      <c r="F43" s="80" t="s">
        <v>21</v>
      </c>
      <c r="G43" s="46">
        <v>8266104</v>
      </c>
      <c r="H43" s="115" t="s">
        <v>150</v>
      </c>
      <c r="I43" s="68" t="s">
        <v>19</v>
      </c>
    </row>
    <row r="44" spans="2:9" ht="60">
      <c r="B44" s="54">
        <v>31</v>
      </c>
      <c r="C44" s="61" t="s">
        <v>18</v>
      </c>
      <c r="D44" s="58" t="s">
        <v>75</v>
      </c>
      <c r="E44" s="77" t="s">
        <v>132</v>
      </c>
      <c r="F44" s="80" t="s">
        <v>172</v>
      </c>
      <c r="G44" s="46">
        <v>46211716.310000002</v>
      </c>
      <c r="H44" s="115" t="s">
        <v>153</v>
      </c>
      <c r="I44" s="68" t="s">
        <v>368</v>
      </c>
    </row>
    <row r="45" spans="2:9" ht="63">
      <c r="B45" s="54">
        <v>32</v>
      </c>
      <c r="C45" s="61" t="s">
        <v>18</v>
      </c>
      <c r="D45" s="58" t="s">
        <v>76</v>
      </c>
      <c r="E45" s="77" t="s">
        <v>133</v>
      </c>
      <c r="F45" s="80" t="s">
        <v>173</v>
      </c>
      <c r="G45" s="46">
        <v>15859045.199999999</v>
      </c>
      <c r="H45" s="115" t="s">
        <v>150</v>
      </c>
      <c r="I45" s="68" t="s">
        <v>19</v>
      </c>
    </row>
    <row r="46" spans="2:9" ht="90">
      <c r="B46" s="54">
        <v>33</v>
      </c>
      <c r="C46" s="61" t="s">
        <v>18</v>
      </c>
      <c r="D46" s="58" t="s">
        <v>77</v>
      </c>
      <c r="E46" s="64" t="s">
        <v>46</v>
      </c>
      <c r="F46" s="80" t="s">
        <v>174</v>
      </c>
      <c r="G46" s="46">
        <v>36617905</v>
      </c>
      <c r="H46" s="115" t="s">
        <v>150</v>
      </c>
      <c r="I46" s="68" t="s">
        <v>19</v>
      </c>
    </row>
    <row r="47" spans="2:9" ht="75">
      <c r="B47" s="54">
        <v>34</v>
      </c>
      <c r="C47" s="61" t="s">
        <v>18</v>
      </c>
      <c r="D47" s="58" t="s">
        <v>78</v>
      </c>
      <c r="E47" s="64" t="s">
        <v>46</v>
      </c>
      <c r="F47" s="80" t="s">
        <v>175</v>
      </c>
      <c r="G47" s="46">
        <v>19281408</v>
      </c>
      <c r="H47" s="115" t="s">
        <v>150</v>
      </c>
      <c r="I47" s="68" t="s">
        <v>19</v>
      </c>
    </row>
    <row r="48" spans="2:9" ht="60">
      <c r="B48" s="54">
        <v>35</v>
      </c>
      <c r="C48" s="61" t="s">
        <v>18</v>
      </c>
      <c r="D48" s="58" t="s">
        <v>79</v>
      </c>
      <c r="E48" s="64" t="s">
        <v>46</v>
      </c>
      <c r="F48" s="80" t="s">
        <v>176</v>
      </c>
      <c r="G48" s="46">
        <v>95665327.870000005</v>
      </c>
      <c r="H48" s="115" t="s">
        <v>151</v>
      </c>
      <c r="I48" s="68" t="s">
        <v>19</v>
      </c>
    </row>
    <row r="49" spans="2:9" ht="75">
      <c r="B49" s="54">
        <v>36</v>
      </c>
      <c r="C49" s="61" t="s">
        <v>18</v>
      </c>
      <c r="D49" s="58" t="s">
        <v>80</v>
      </c>
      <c r="E49" s="64" t="s">
        <v>46</v>
      </c>
      <c r="F49" s="80" t="s">
        <v>177</v>
      </c>
      <c r="G49" s="46">
        <v>30700558</v>
      </c>
      <c r="H49" s="115" t="s">
        <v>153</v>
      </c>
      <c r="I49" s="68" t="s">
        <v>368</v>
      </c>
    </row>
    <row r="50" spans="2:9" ht="75">
      <c r="B50" s="54">
        <v>37</v>
      </c>
      <c r="C50" s="61" t="s">
        <v>18</v>
      </c>
      <c r="D50" s="58" t="s">
        <v>81</v>
      </c>
      <c r="E50" s="64" t="s">
        <v>46</v>
      </c>
      <c r="F50" s="80" t="s">
        <v>178</v>
      </c>
      <c r="G50" s="46">
        <v>26761484.399999999</v>
      </c>
      <c r="H50" s="115" t="s">
        <v>153</v>
      </c>
      <c r="I50" s="68" t="s">
        <v>368</v>
      </c>
    </row>
    <row r="51" spans="2:9" ht="86.25" customHeight="1">
      <c r="B51" s="74">
        <v>38</v>
      </c>
      <c r="C51" s="61" t="s">
        <v>18</v>
      </c>
      <c r="D51" s="58" t="s">
        <v>82</v>
      </c>
      <c r="E51" s="64" t="s">
        <v>46</v>
      </c>
      <c r="F51" s="80" t="s">
        <v>312</v>
      </c>
      <c r="G51" s="46">
        <v>83653567</v>
      </c>
      <c r="H51" s="115" t="s">
        <v>153</v>
      </c>
      <c r="I51" s="68" t="s">
        <v>368</v>
      </c>
    </row>
    <row r="52" spans="2:9" ht="45">
      <c r="B52" s="54">
        <v>39</v>
      </c>
      <c r="C52" s="61" t="s">
        <v>18</v>
      </c>
      <c r="D52" s="58" t="s">
        <v>83</v>
      </c>
      <c r="E52" s="64" t="s">
        <v>46</v>
      </c>
      <c r="F52" s="80" t="s">
        <v>179</v>
      </c>
      <c r="G52" s="46">
        <v>13065997.199999999</v>
      </c>
      <c r="H52" s="115" t="s">
        <v>153</v>
      </c>
      <c r="I52" s="68" t="s">
        <v>368</v>
      </c>
    </row>
    <row r="53" spans="2:9" ht="86.25" customHeight="1">
      <c r="B53" s="54">
        <v>40</v>
      </c>
      <c r="C53" s="61" t="s">
        <v>18</v>
      </c>
      <c r="D53" s="58" t="s">
        <v>84</v>
      </c>
      <c r="E53" s="64" t="s">
        <v>46</v>
      </c>
      <c r="F53" s="80" t="s">
        <v>180</v>
      </c>
      <c r="G53" s="46">
        <v>10307612</v>
      </c>
      <c r="H53" s="115" t="s">
        <v>153</v>
      </c>
      <c r="I53" s="68" t="s">
        <v>368</v>
      </c>
    </row>
    <row r="54" spans="2:9" ht="108.75" customHeight="1">
      <c r="B54" s="54">
        <v>41</v>
      </c>
      <c r="C54" s="61" t="s">
        <v>18</v>
      </c>
      <c r="D54" s="58" t="s">
        <v>85</v>
      </c>
      <c r="E54" s="64" t="s">
        <v>46</v>
      </c>
      <c r="F54" s="80" t="s">
        <v>181</v>
      </c>
      <c r="G54" s="46">
        <v>12892330.800000001</v>
      </c>
      <c r="H54" s="115" t="s">
        <v>153</v>
      </c>
      <c r="I54" s="68" t="s">
        <v>368</v>
      </c>
    </row>
    <row r="55" spans="2:9" ht="75">
      <c r="B55" s="54">
        <v>42</v>
      </c>
      <c r="C55" s="61" t="s">
        <v>18</v>
      </c>
      <c r="D55" s="58" t="s">
        <v>86</v>
      </c>
      <c r="E55" s="77" t="s">
        <v>134</v>
      </c>
      <c r="F55" s="80" t="s">
        <v>182</v>
      </c>
      <c r="G55" s="46">
        <v>51852921.359999999</v>
      </c>
      <c r="H55" s="115" t="s">
        <v>153</v>
      </c>
      <c r="I55" s="68" t="s">
        <v>368</v>
      </c>
    </row>
    <row r="56" spans="2:9" ht="60">
      <c r="B56" s="54">
        <v>43</v>
      </c>
      <c r="C56" s="61" t="s">
        <v>18</v>
      </c>
      <c r="D56" s="58" t="s">
        <v>87</v>
      </c>
      <c r="E56" s="64" t="s">
        <v>46</v>
      </c>
      <c r="F56" s="80" t="s">
        <v>183</v>
      </c>
      <c r="G56" s="46">
        <v>21140102.399999999</v>
      </c>
      <c r="H56" s="115" t="s">
        <v>150</v>
      </c>
      <c r="I56" s="68" t="s">
        <v>19</v>
      </c>
    </row>
    <row r="57" spans="2:9" ht="60">
      <c r="B57" s="54">
        <v>44</v>
      </c>
      <c r="C57" s="61" t="s">
        <v>18</v>
      </c>
      <c r="D57" s="58" t="s">
        <v>88</v>
      </c>
      <c r="E57" s="64" t="s">
        <v>46</v>
      </c>
      <c r="F57" s="80" t="s">
        <v>183</v>
      </c>
      <c r="G57" s="46">
        <v>27146361.170000002</v>
      </c>
      <c r="H57" s="115" t="s">
        <v>153</v>
      </c>
      <c r="I57" s="68" t="s">
        <v>368</v>
      </c>
    </row>
    <row r="58" spans="2:9" ht="90">
      <c r="B58" s="54">
        <v>45</v>
      </c>
      <c r="C58" s="61" t="s">
        <v>18</v>
      </c>
      <c r="D58" s="58" t="s">
        <v>89</v>
      </c>
      <c r="E58" s="77" t="s">
        <v>135</v>
      </c>
      <c r="F58" s="80" t="s">
        <v>184</v>
      </c>
      <c r="G58" s="46">
        <v>236999895</v>
      </c>
      <c r="H58" s="115" t="s">
        <v>153</v>
      </c>
      <c r="I58" s="68" t="s">
        <v>368</v>
      </c>
    </row>
    <row r="59" spans="2:9" ht="60">
      <c r="B59" s="54">
        <v>46</v>
      </c>
      <c r="C59" s="61" t="s">
        <v>18</v>
      </c>
      <c r="D59" s="58" t="s">
        <v>90</v>
      </c>
      <c r="E59" s="77" t="s">
        <v>140</v>
      </c>
      <c r="F59" s="80" t="s">
        <v>378</v>
      </c>
      <c r="G59" s="46">
        <v>7966758</v>
      </c>
      <c r="H59" s="115" t="s">
        <v>153</v>
      </c>
      <c r="I59" s="68" t="s">
        <v>368</v>
      </c>
    </row>
    <row r="60" spans="2:9" ht="78.75">
      <c r="B60" s="54">
        <v>47</v>
      </c>
      <c r="C60" s="61" t="s">
        <v>18</v>
      </c>
      <c r="D60" s="58" t="s">
        <v>155</v>
      </c>
      <c r="E60" s="77" t="s">
        <v>383</v>
      </c>
      <c r="F60" s="80" t="s">
        <v>382</v>
      </c>
      <c r="G60" s="46">
        <v>2834546</v>
      </c>
      <c r="H60" s="115" t="s">
        <v>153</v>
      </c>
      <c r="I60" s="68" t="s">
        <v>368</v>
      </c>
    </row>
    <row r="61" spans="2:9" ht="90">
      <c r="B61" s="54">
        <v>48</v>
      </c>
      <c r="C61" s="61" t="s">
        <v>18</v>
      </c>
      <c r="D61" s="58" t="s">
        <v>91</v>
      </c>
      <c r="E61" s="77" t="s">
        <v>148</v>
      </c>
      <c r="F61" s="80" t="s">
        <v>185</v>
      </c>
      <c r="G61" s="46">
        <v>17931580</v>
      </c>
      <c r="H61" s="115" t="s">
        <v>153</v>
      </c>
      <c r="I61" s="68" t="s">
        <v>368</v>
      </c>
    </row>
    <row r="62" spans="2:9" ht="60">
      <c r="B62" s="54">
        <v>49</v>
      </c>
      <c r="C62" s="61" t="s">
        <v>18</v>
      </c>
      <c r="D62" s="58" t="s">
        <v>92</v>
      </c>
      <c r="E62" s="77" t="s">
        <v>139</v>
      </c>
      <c r="F62" s="80" t="s">
        <v>186</v>
      </c>
      <c r="G62" s="46">
        <v>9333393.5999999996</v>
      </c>
      <c r="H62" s="115" t="s">
        <v>153</v>
      </c>
      <c r="I62" s="68" t="s">
        <v>368</v>
      </c>
    </row>
    <row r="63" spans="2:9" ht="60">
      <c r="B63" s="54">
        <v>50</v>
      </c>
      <c r="C63" s="61" t="s">
        <v>18</v>
      </c>
      <c r="D63" s="58" t="s">
        <v>214</v>
      </c>
      <c r="E63" s="39" t="s">
        <v>32</v>
      </c>
      <c r="F63" s="80" t="s">
        <v>22</v>
      </c>
      <c r="G63" s="46">
        <v>14237061</v>
      </c>
      <c r="H63" s="115" t="s">
        <v>153</v>
      </c>
      <c r="I63" s="68" t="s">
        <v>368</v>
      </c>
    </row>
    <row r="64" spans="2:9" ht="75">
      <c r="B64" s="54">
        <v>51</v>
      </c>
      <c r="C64" s="61" t="s">
        <v>18</v>
      </c>
      <c r="D64" s="58" t="s">
        <v>93</v>
      </c>
      <c r="E64" s="39" t="s">
        <v>46</v>
      </c>
      <c r="F64" s="80" t="s">
        <v>187</v>
      </c>
      <c r="G64" s="46">
        <v>14265600</v>
      </c>
      <c r="H64" s="115" t="s">
        <v>150</v>
      </c>
      <c r="I64" s="68" t="s">
        <v>19</v>
      </c>
    </row>
    <row r="65" spans="2:9" ht="60">
      <c r="B65" s="54">
        <v>52</v>
      </c>
      <c r="C65" s="61" t="s">
        <v>18</v>
      </c>
      <c r="D65" s="58" t="s">
        <v>94</v>
      </c>
      <c r="E65" s="39" t="s">
        <v>46</v>
      </c>
      <c r="F65" s="80" t="s">
        <v>188</v>
      </c>
      <c r="G65" s="46">
        <v>108532365</v>
      </c>
      <c r="H65" s="115" t="s">
        <v>150</v>
      </c>
      <c r="I65" s="68" t="s">
        <v>19</v>
      </c>
    </row>
    <row r="66" spans="2:9" ht="60">
      <c r="B66" s="54">
        <v>53</v>
      </c>
      <c r="C66" s="61" t="s">
        <v>18</v>
      </c>
      <c r="D66" s="58" t="s">
        <v>95</v>
      </c>
      <c r="E66" s="39" t="s">
        <v>46</v>
      </c>
      <c r="F66" s="80" t="s">
        <v>189</v>
      </c>
      <c r="G66" s="46">
        <v>20711244</v>
      </c>
      <c r="H66" s="115" t="s">
        <v>150</v>
      </c>
      <c r="I66" s="68" t="s">
        <v>19</v>
      </c>
    </row>
    <row r="67" spans="2:9" ht="60">
      <c r="B67" s="54">
        <v>54</v>
      </c>
      <c r="C67" s="61" t="s">
        <v>18</v>
      </c>
      <c r="D67" s="58" t="s">
        <v>96</v>
      </c>
      <c r="E67" s="77" t="s">
        <v>379</v>
      </c>
      <c r="F67" s="80" t="s">
        <v>380</v>
      </c>
      <c r="G67" s="46">
        <v>16040629</v>
      </c>
      <c r="H67" s="115" t="s">
        <v>153</v>
      </c>
      <c r="I67" s="68" t="s">
        <v>368</v>
      </c>
    </row>
    <row r="68" spans="2:9" ht="60">
      <c r="B68" s="54">
        <v>55</v>
      </c>
      <c r="C68" s="61" t="s">
        <v>18</v>
      </c>
      <c r="D68" s="58" t="s">
        <v>97</v>
      </c>
      <c r="E68" s="77" t="s">
        <v>138</v>
      </c>
      <c r="F68" s="80" t="s">
        <v>190</v>
      </c>
      <c r="G68" s="46">
        <v>19542780.879999999</v>
      </c>
      <c r="H68" s="115" t="s">
        <v>152</v>
      </c>
      <c r="I68" s="68" t="s">
        <v>19</v>
      </c>
    </row>
    <row r="69" spans="2:9" ht="90">
      <c r="B69" s="54">
        <v>56</v>
      </c>
      <c r="C69" s="61" t="s">
        <v>18</v>
      </c>
      <c r="D69" s="58" t="s">
        <v>98</v>
      </c>
      <c r="E69" s="39" t="s">
        <v>46</v>
      </c>
      <c r="F69" s="80" t="s">
        <v>191</v>
      </c>
      <c r="G69" s="46">
        <v>6067178.4000000004</v>
      </c>
      <c r="H69" s="115" t="s">
        <v>153</v>
      </c>
      <c r="I69" s="68" t="s">
        <v>368</v>
      </c>
    </row>
    <row r="70" spans="2:9" ht="90">
      <c r="B70" s="54">
        <v>57</v>
      </c>
      <c r="C70" s="61" t="s">
        <v>18</v>
      </c>
      <c r="D70" s="58" t="s">
        <v>99</v>
      </c>
      <c r="E70" s="77" t="s">
        <v>374</v>
      </c>
      <c r="F70" s="80" t="s">
        <v>192</v>
      </c>
      <c r="G70" s="46">
        <v>8979329.4000000004</v>
      </c>
      <c r="H70" s="115" t="s">
        <v>149</v>
      </c>
      <c r="I70" s="68" t="s">
        <v>373</v>
      </c>
    </row>
    <row r="71" spans="2:9" ht="75">
      <c r="B71" s="54">
        <v>58</v>
      </c>
      <c r="C71" s="61" t="s">
        <v>18</v>
      </c>
      <c r="D71" s="58" t="s">
        <v>100</v>
      </c>
      <c r="E71" s="77" t="s">
        <v>375</v>
      </c>
      <c r="F71" s="80" t="s">
        <v>193</v>
      </c>
      <c r="G71" s="46">
        <v>15460695.6</v>
      </c>
      <c r="H71" s="115" t="s">
        <v>153</v>
      </c>
      <c r="I71" s="68" t="s">
        <v>368</v>
      </c>
    </row>
    <row r="72" spans="2:9" ht="75">
      <c r="B72" s="54">
        <v>59</v>
      </c>
      <c r="C72" s="61" t="s">
        <v>18</v>
      </c>
      <c r="D72" s="58" t="s">
        <v>101</v>
      </c>
      <c r="E72" s="39" t="s">
        <v>46</v>
      </c>
      <c r="F72" s="80" t="s">
        <v>194</v>
      </c>
      <c r="G72" s="46">
        <v>16859030.399999999</v>
      </c>
      <c r="H72" s="115" t="s">
        <v>151</v>
      </c>
      <c r="I72" s="68" t="s">
        <v>19</v>
      </c>
    </row>
    <row r="73" spans="2:9" ht="75">
      <c r="B73" s="54">
        <v>60</v>
      </c>
      <c r="C73" s="61" t="s">
        <v>18</v>
      </c>
      <c r="D73" s="58" t="s">
        <v>102</v>
      </c>
      <c r="E73" s="39" t="s">
        <v>46</v>
      </c>
      <c r="F73" s="80" t="s">
        <v>195</v>
      </c>
      <c r="G73" s="46">
        <v>28215165.539999999</v>
      </c>
      <c r="H73" s="115" t="s">
        <v>153</v>
      </c>
      <c r="I73" s="68" t="s">
        <v>368</v>
      </c>
    </row>
    <row r="74" spans="2:9" ht="60">
      <c r="B74" s="54">
        <v>61</v>
      </c>
      <c r="C74" s="61" t="s">
        <v>18</v>
      </c>
      <c r="D74" s="58" t="s">
        <v>103</v>
      </c>
      <c r="E74" s="39" t="s">
        <v>46</v>
      </c>
      <c r="F74" s="80" t="s">
        <v>196</v>
      </c>
      <c r="G74" s="46">
        <v>13869896.4</v>
      </c>
      <c r="H74" s="115" t="s">
        <v>153</v>
      </c>
      <c r="I74" s="68" t="s">
        <v>368</v>
      </c>
    </row>
    <row r="75" spans="2:9" ht="75">
      <c r="B75" s="54">
        <v>62</v>
      </c>
      <c r="C75" s="61" t="s">
        <v>18</v>
      </c>
      <c r="D75" s="58" t="s">
        <v>104</v>
      </c>
      <c r="E75" s="77" t="s">
        <v>137</v>
      </c>
      <c r="F75" s="80" t="s">
        <v>197</v>
      </c>
      <c r="G75" s="46">
        <v>5293801.2</v>
      </c>
      <c r="H75" s="115" t="s">
        <v>153</v>
      </c>
      <c r="I75" s="68" t="s">
        <v>368</v>
      </c>
    </row>
    <row r="76" spans="2:9" ht="60">
      <c r="B76" s="54">
        <v>63</v>
      </c>
      <c r="C76" s="61" t="s">
        <v>18</v>
      </c>
      <c r="D76" s="58" t="s">
        <v>105</v>
      </c>
      <c r="E76" s="77" t="s">
        <v>32</v>
      </c>
      <c r="F76" s="80" t="s">
        <v>198</v>
      </c>
      <c r="G76" s="46">
        <v>15877614</v>
      </c>
      <c r="H76" s="115" t="s">
        <v>153</v>
      </c>
      <c r="I76" s="68" t="s">
        <v>368</v>
      </c>
    </row>
    <row r="77" spans="2:9" ht="75">
      <c r="B77" s="54">
        <v>64</v>
      </c>
      <c r="C77" s="61" t="s">
        <v>18</v>
      </c>
      <c r="D77" s="58" t="s">
        <v>106</v>
      </c>
      <c r="E77" s="39" t="s">
        <v>41</v>
      </c>
      <c r="F77" s="80" t="s">
        <v>199</v>
      </c>
      <c r="G77" s="46">
        <v>1365273016</v>
      </c>
      <c r="H77" s="115" t="s">
        <v>150</v>
      </c>
      <c r="I77" s="68" t="s">
        <v>19</v>
      </c>
    </row>
    <row r="78" spans="2:9" ht="75">
      <c r="B78" s="54">
        <v>65</v>
      </c>
      <c r="C78" s="61" t="s">
        <v>18</v>
      </c>
      <c r="D78" s="58" t="s">
        <v>107</v>
      </c>
      <c r="E78" s="39" t="s">
        <v>41</v>
      </c>
      <c r="F78" s="80" t="s">
        <v>200</v>
      </c>
      <c r="G78" s="46">
        <v>369324075.18000001</v>
      </c>
      <c r="H78" s="115" t="s">
        <v>150</v>
      </c>
      <c r="I78" s="68" t="s">
        <v>19</v>
      </c>
    </row>
    <row r="79" spans="2:9" ht="90">
      <c r="B79" s="54">
        <v>66</v>
      </c>
      <c r="C79" s="61" t="s">
        <v>18</v>
      </c>
      <c r="D79" s="58" t="s">
        <v>108</v>
      </c>
      <c r="E79" s="39" t="s">
        <v>46</v>
      </c>
      <c r="F79" s="80" t="s">
        <v>168</v>
      </c>
      <c r="G79" s="46">
        <v>52815824</v>
      </c>
      <c r="H79" s="115" t="s">
        <v>150</v>
      </c>
      <c r="I79" s="68" t="s">
        <v>19</v>
      </c>
    </row>
    <row r="80" spans="2:9" ht="75">
      <c r="B80" s="54">
        <v>67</v>
      </c>
      <c r="C80" s="61" t="s">
        <v>18</v>
      </c>
      <c r="D80" s="58" t="s">
        <v>109</v>
      </c>
      <c r="E80" s="39" t="s">
        <v>46</v>
      </c>
      <c r="F80" s="80" t="s">
        <v>201</v>
      </c>
      <c r="G80" s="46">
        <v>104150545</v>
      </c>
      <c r="H80" s="115" t="s">
        <v>153</v>
      </c>
      <c r="I80" s="68" t="s">
        <v>368</v>
      </c>
    </row>
    <row r="81" spans="2:9" ht="45">
      <c r="B81" s="54">
        <v>68</v>
      </c>
      <c r="C81" s="61" t="s">
        <v>18</v>
      </c>
      <c r="D81" s="58" t="s">
        <v>110</v>
      </c>
      <c r="E81" s="77" t="s">
        <v>45</v>
      </c>
      <c r="F81" s="80" t="s">
        <v>202</v>
      </c>
      <c r="G81" s="46">
        <v>43829280</v>
      </c>
      <c r="H81" s="115" t="s">
        <v>153</v>
      </c>
      <c r="I81" s="68" t="s">
        <v>368</v>
      </c>
    </row>
    <row r="82" spans="2:9" ht="90">
      <c r="B82" s="54">
        <v>69</v>
      </c>
      <c r="C82" s="61" t="s">
        <v>18</v>
      </c>
      <c r="D82" s="58" t="s">
        <v>111</v>
      </c>
      <c r="E82" s="39" t="s">
        <v>46</v>
      </c>
      <c r="F82" s="80" t="s">
        <v>203</v>
      </c>
      <c r="G82" s="46">
        <v>177021669</v>
      </c>
      <c r="H82" s="115" t="s">
        <v>153</v>
      </c>
      <c r="I82" s="68" t="s">
        <v>368</v>
      </c>
    </row>
    <row r="83" spans="2:9" ht="90">
      <c r="B83" s="54">
        <v>70</v>
      </c>
      <c r="C83" s="61" t="s">
        <v>18</v>
      </c>
      <c r="D83" s="58" t="s">
        <v>112</v>
      </c>
      <c r="E83" s="77" t="s">
        <v>136</v>
      </c>
      <c r="F83" s="80" t="s">
        <v>204</v>
      </c>
      <c r="G83" s="46">
        <v>158328000</v>
      </c>
      <c r="H83" s="115" t="s">
        <v>151</v>
      </c>
      <c r="I83" s="68" t="s">
        <v>19</v>
      </c>
    </row>
    <row r="84" spans="2:9" ht="45">
      <c r="B84" s="54">
        <v>71</v>
      </c>
      <c r="C84" s="61" t="s">
        <v>18</v>
      </c>
      <c r="D84" s="58" t="s">
        <v>113</v>
      </c>
      <c r="E84" s="39" t="s">
        <v>41</v>
      </c>
      <c r="F84" s="80" t="s">
        <v>205</v>
      </c>
      <c r="G84" s="46">
        <v>101142440.64</v>
      </c>
      <c r="H84" s="115" t="s">
        <v>150</v>
      </c>
      <c r="I84" s="68" t="s">
        <v>19</v>
      </c>
    </row>
    <row r="85" spans="2:9" ht="105">
      <c r="B85" s="54">
        <v>72</v>
      </c>
      <c r="C85" s="61" t="s">
        <v>18</v>
      </c>
      <c r="D85" s="58" t="s">
        <v>114</v>
      </c>
      <c r="E85" s="77" t="s">
        <v>126</v>
      </c>
      <c r="F85" s="80" t="s">
        <v>206</v>
      </c>
      <c r="G85" s="46">
        <v>21448800</v>
      </c>
      <c r="H85" s="115" t="s">
        <v>150</v>
      </c>
      <c r="I85" s="68" t="s">
        <v>19</v>
      </c>
    </row>
    <row r="86" spans="2:9" ht="75">
      <c r="B86" s="54">
        <v>73</v>
      </c>
      <c r="C86" s="61" t="s">
        <v>18</v>
      </c>
      <c r="D86" s="58" t="s">
        <v>115</v>
      </c>
      <c r="E86" s="39" t="s">
        <v>46</v>
      </c>
      <c r="F86" s="80" t="s">
        <v>207</v>
      </c>
      <c r="G86" s="46">
        <v>177978600</v>
      </c>
      <c r="H86" s="115" t="s">
        <v>153</v>
      </c>
      <c r="I86" s="68" t="s">
        <v>368</v>
      </c>
    </row>
    <row r="87" spans="2:9" ht="60">
      <c r="B87" s="54">
        <v>74</v>
      </c>
      <c r="C87" s="61" t="s">
        <v>18</v>
      </c>
      <c r="D87" s="58" t="s">
        <v>116</v>
      </c>
      <c r="E87" s="39" t="s">
        <v>46</v>
      </c>
      <c r="F87" s="80" t="s">
        <v>208</v>
      </c>
      <c r="G87" s="46">
        <v>35140800</v>
      </c>
      <c r="H87" s="115" t="s">
        <v>150</v>
      </c>
      <c r="I87" s="68" t="s">
        <v>19</v>
      </c>
    </row>
    <row r="88" spans="2:9" ht="90">
      <c r="B88" s="54">
        <v>75</v>
      </c>
      <c r="C88" s="61" t="s">
        <v>18</v>
      </c>
      <c r="D88" s="58" t="s">
        <v>117</v>
      </c>
      <c r="E88" s="39" t="s">
        <v>46</v>
      </c>
      <c r="F88" s="80" t="s">
        <v>209</v>
      </c>
      <c r="G88" s="46">
        <v>13963448.4</v>
      </c>
      <c r="H88" s="115" t="s">
        <v>153</v>
      </c>
      <c r="I88" s="68" t="s">
        <v>368</v>
      </c>
    </row>
    <row r="89" spans="2:9" ht="75">
      <c r="B89" s="54">
        <v>76</v>
      </c>
      <c r="C89" s="61" t="s">
        <v>18</v>
      </c>
      <c r="D89" s="58" t="s">
        <v>120</v>
      </c>
      <c r="E89" s="77" t="s">
        <v>132</v>
      </c>
      <c r="F89" s="80" t="s">
        <v>211</v>
      </c>
      <c r="G89" s="46">
        <v>44191406.950000003</v>
      </c>
      <c r="H89" s="115" t="s">
        <v>153</v>
      </c>
      <c r="I89" s="68" t="s">
        <v>368</v>
      </c>
    </row>
    <row r="90" spans="2:9" ht="45">
      <c r="B90" s="54">
        <v>77</v>
      </c>
      <c r="C90" s="61" t="s">
        <v>18</v>
      </c>
      <c r="D90" s="58" t="s">
        <v>119</v>
      </c>
      <c r="E90" s="39" t="s">
        <v>46</v>
      </c>
      <c r="F90" s="80" t="s">
        <v>210</v>
      </c>
      <c r="G90" s="46">
        <v>6960480</v>
      </c>
      <c r="H90" s="115" t="s">
        <v>150</v>
      </c>
      <c r="I90" s="68" t="s">
        <v>19</v>
      </c>
    </row>
    <row r="91" spans="2:9" ht="75">
      <c r="B91" s="54">
        <v>78</v>
      </c>
      <c r="C91" s="61" t="s">
        <v>18</v>
      </c>
      <c r="D91" s="58" t="s">
        <v>118</v>
      </c>
      <c r="E91" s="39" t="s">
        <v>46</v>
      </c>
      <c r="F91" s="80" t="s">
        <v>213</v>
      </c>
      <c r="G91" s="46">
        <v>29868048</v>
      </c>
      <c r="H91" s="115" t="s">
        <v>152</v>
      </c>
      <c r="I91" s="68" t="s">
        <v>19</v>
      </c>
    </row>
    <row r="92" spans="2:9" ht="105">
      <c r="B92" s="54">
        <v>79</v>
      </c>
      <c r="C92" s="61" t="s">
        <v>18</v>
      </c>
      <c r="D92" s="58" t="s">
        <v>121</v>
      </c>
      <c r="E92" s="80" t="s">
        <v>41</v>
      </c>
      <c r="F92" s="80" t="s">
        <v>346</v>
      </c>
      <c r="G92" s="46">
        <v>1397789589.48</v>
      </c>
      <c r="H92" s="115" t="s">
        <v>150</v>
      </c>
      <c r="I92" s="68" t="s">
        <v>19</v>
      </c>
    </row>
    <row r="93" spans="2:9" ht="135">
      <c r="B93" s="54">
        <v>80</v>
      </c>
      <c r="C93" s="61" t="s">
        <v>18</v>
      </c>
      <c r="D93" s="58" t="s">
        <v>218</v>
      </c>
      <c r="E93" s="80" t="s">
        <v>252</v>
      </c>
      <c r="F93" s="80" t="s">
        <v>313</v>
      </c>
      <c r="G93" s="46">
        <v>20278044</v>
      </c>
      <c r="H93" s="115" t="s">
        <v>151</v>
      </c>
      <c r="I93" s="68" t="s">
        <v>19</v>
      </c>
    </row>
    <row r="94" spans="2:9" ht="30">
      <c r="B94" s="54">
        <v>81</v>
      </c>
      <c r="C94" s="61" t="s">
        <v>18</v>
      </c>
      <c r="D94" s="58"/>
      <c r="E94" s="80"/>
      <c r="F94" s="80"/>
      <c r="G94" s="46"/>
      <c r="H94" s="115"/>
      <c r="I94" s="68"/>
    </row>
    <row r="95" spans="2:9" ht="105">
      <c r="B95" s="54">
        <v>82</v>
      </c>
      <c r="C95" s="61" t="s">
        <v>18</v>
      </c>
      <c r="D95" s="58" t="s">
        <v>219</v>
      </c>
      <c r="E95" s="80" t="s">
        <v>254</v>
      </c>
      <c r="F95" s="80" t="s">
        <v>314</v>
      </c>
      <c r="G95" s="46">
        <v>20902178.399999999</v>
      </c>
      <c r="H95" s="115" t="s">
        <v>153</v>
      </c>
      <c r="I95" s="68" t="s">
        <v>368</v>
      </c>
    </row>
    <row r="96" spans="2:9" ht="45">
      <c r="B96" s="54">
        <v>83</v>
      </c>
      <c r="C96" s="61" t="s">
        <v>18</v>
      </c>
      <c r="D96" s="58" t="s">
        <v>220</v>
      </c>
      <c r="E96" s="80" t="s">
        <v>255</v>
      </c>
      <c r="F96" s="80" t="s">
        <v>315</v>
      </c>
      <c r="G96" s="46">
        <v>2329389.6</v>
      </c>
      <c r="H96" s="115" t="s">
        <v>153</v>
      </c>
      <c r="I96" s="68" t="s">
        <v>368</v>
      </c>
    </row>
    <row r="97" spans="2:9" ht="90">
      <c r="B97" s="54">
        <v>84</v>
      </c>
      <c r="C97" s="61" t="s">
        <v>18</v>
      </c>
      <c r="D97" s="58" t="s">
        <v>221</v>
      </c>
      <c r="E97" s="80" t="s">
        <v>253</v>
      </c>
      <c r="F97" s="80" t="s">
        <v>316</v>
      </c>
      <c r="G97" s="46">
        <v>465869.6</v>
      </c>
      <c r="H97" s="115" t="s">
        <v>153</v>
      </c>
      <c r="I97" s="68" t="s">
        <v>368</v>
      </c>
    </row>
    <row r="98" spans="2:9" ht="90">
      <c r="B98" s="54">
        <v>85</v>
      </c>
      <c r="C98" s="61" t="s">
        <v>18</v>
      </c>
      <c r="D98" s="58" t="s">
        <v>222</v>
      </c>
      <c r="E98" s="80" t="s">
        <v>253</v>
      </c>
      <c r="F98" s="80" t="s">
        <v>317</v>
      </c>
      <c r="G98" s="46">
        <v>6451434</v>
      </c>
      <c r="H98" s="115" t="s">
        <v>153</v>
      </c>
      <c r="I98" s="68" t="s">
        <v>368</v>
      </c>
    </row>
    <row r="99" spans="2:9" ht="45">
      <c r="B99" s="54">
        <v>86</v>
      </c>
      <c r="C99" s="61" t="s">
        <v>18</v>
      </c>
      <c r="D99" s="58" t="s">
        <v>223</v>
      </c>
      <c r="E99" s="80" t="s">
        <v>257</v>
      </c>
      <c r="F99" s="80" t="s">
        <v>318</v>
      </c>
      <c r="G99" s="46">
        <v>32324680.199999999</v>
      </c>
      <c r="H99" s="115" t="s">
        <v>149</v>
      </c>
      <c r="I99" s="68" t="s">
        <v>368</v>
      </c>
    </row>
    <row r="100" spans="2:9" ht="75">
      <c r="B100" s="54">
        <v>87</v>
      </c>
      <c r="C100" s="61" t="s">
        <v>18</v>
      </c>
      <c r="D100" s="58" t="s">
        <v>224</v>
      </c>
      <c r="E100" s="80" t="s">
        <v>253</v>
      </c>
      <c r="F100" s="80" t="s">
        <v>319</v>
      </c>
      <c r="G100" s="46">
        <v>9248006.4000000004</v>
      </c>
      <c r="H100" s="115" t="s">
        <v>151</v>
      </c>
      <c r="I100" s="68" t="s">
        <v>19</v>
      </c>
    </row>
    <row r="101" spans="2:9" ht="90">
      <c r="B101" s="54">
        <v>88</v>
      </c>
      <c r="C101" s="61" t="s">
        <v>18</v>
      </c>
      <c r="D101" s="58" t="s">
        <v>225</v>
      </c>
      <c r="E101" s="80" t="s">
        <v>258</v>
      </c>
      <c r="F101" s="80" t="s">
        <v>320</v>
      </c>
      <c r="G101" s="46">
        <v>8013772.7999999998</v>
      </c>
      <c r="H101" s="115" t="s">
        <v>153</v>
      </c>
      <c r="I101" s="68" t="s">
        <v>368</v>
      </c>
    </row>
    <row r="102" spans="2:9" ht="30">
      <c r="B102" s="54">
        <v>89</v>
      </c>
      <c r="C102" s="61" t="s">
        <v>18</v>
      </c>
      <c r="D102" s="58"/>
      <c r="E102" s="80"/>
      <c r="F102" s="80"/>
      <c r="G102" s="46"/>
      <c r="H102" s="115"/>
      <c r="I102" s="68"/>
    </row>
    <row r="103" spans="2:9" ht="75">
      <c r="B103" s="54">
        <v>90</v>
      </c>
      <c r="C103" s="61" t="s">
        <v>18</v>
      </c>
      <c r="D103" s="58" t="s">
        <v>226</v>
      </c>
      <c r="E103" s="80" t="s">
        <v>259</v>
      </c>
      <c r="F103" s="80" t="s">
        <v>321</v>
      </c>
      <c r="G103" s="46">
        <v>30072804</v>
      </c>
      <c r="H103" s="115" t="s">
        <v>153</v>
      </c>
      <c r="I103" s="68" t="s">
        <v>368</v>
      </c>
    </row>
    <row r="104" spans="2:9" ht="90">
      <c r="B104" s="54">
        <v>91</v>
      </c>
      <c r="C104" s="61" t="s">
        <v>18</v>
      </c>
      <c r="D104" s="58" t="s">
        <v>227</v>
      </c>
      <c r="E104" s="80" t="s">
        <v>260</v>
      </c>
      <c r="F104" s="80" t="s">
        <v>265</v>
      </c>
      <c r="G104" s="46">
        <v>1168345826.7</v>
      </c>
      <c r="H104" s="115" t="s">
        <v>151</v>
      </c>
      <c r="I104" s="68" t="s">
        <v>19</v>
      </c>
    </row>
    <row r="105" spans="2:9" ht="75">
      <c r="B105" s="54">
        <v>92</v>
      </c>
      <c r="C105" s="61" t="s">
        <v>18</v>
      </c>
      <c r="D105" s="58" t="s">
        <v>228</v>
      </c>
      <c r="E105" s="80" t="s">
        <v>252</v>
      </c>
      <c r="F105" s="80" t="s">
        <v>322</v>
      </c>
      <c r="G105" s="46">
        <v>151249680</v>
      </c>
      <c r="H105" s="115" t="s">
        <v>153</v>
      </c>
      <c r="I105" s="68" t="s">
        <v>368</v>
      </c>
    </row>
    <row r="106" spans="2:9" ht="60">
      <c r="B106" s="54">
        <v>93</v>
      </c>
      <c r="C106" s="61" t="s">
        <v>18</v>
      </c>
      <c r="D106" s="58" t="s">
        <v>229</v>
      </c>
      <c r="E106" s="80" t="s">
        <v>253</v>
      </c>
      <c r="F106" s="80" t="s">
        <v>20</v>
      </c>
      <c r="G106" s="46">
        <v>12036400.800000001</v>
      </c>
      <c r="H106" s="115" t="s">
        <v>153</v>
      </c>
      <c r="I106" s="68" t="s">
        <v>368</v>
      </c>
    </row>
    <row r="107" spans="2:9" ht="75">
      <c r="B107" s="54">
        <v>94</v>
      </c>
      <c r="C107" s="61" t="s">
        <v>18</v>
      </c>
      <c r="D107" s="58" t="s">
        <v>230</v>
      </c>
      <c r="E107" s="80" t="s">
        <v>253</v>
      </c>
      <c r="F107" s="80" t="s">
        <v>282</v>
      </c>
      <c r="G107" s="46">
        <v>3397248</v>
      </c>
      <c r="H107" s="115" t="s">
        <v>153</v>
      </c>
      <c r="I107" s="68" t="s">
        <v>368</v>
      </c>
    </row>
    <row r="108" spans="2:9" ht="90">
      <c r="B108" s="54">
        <v>95</v>
      </c>
      <c r="C108" s="61" t="s">
        <v>18</v>
      </c>
      <c r="D108" s="58" t="s">
        <v>231</v>
      </c>
      <c r="E108" s="80" t="s">
        <v>258</v>
      </c>
      <c r="F108" s="80" t="s">
        <v>323</v>
      </c>
      <c r="G108" s="46">
        <v>23722800</v>
      </c>
      <c r="H108" s="115" t="s">
        <v>151</v>
      </c>
      <c r="I108" s="68" t="s">
        <v>19</v>
      </c>
    </row>
    <row r="109" spans="2:9" ht="60">
      <c r="B109" s="54">
        <v>96</v>
      </c>
      <c r="C109" s="61" t="s">
        <v>18</v>
      </c>
      <c r="D109" s="58" t="s">
        <v>232</v>
      </c>
      <c r="E109" s="80" t="s">
        <v>253</v>
      </c>
      <c r="F109" s="80" t="s">
        <v>17</v>
      </c>
      <c r="G109" s="46">
        <v>8206680</v>
      </c>
      <c r="H109" s="115" t="s">
        <v>151</v>
      </c>
      <c r="I109" s="68" t="s">
        <v>19</v>
      </c>
    </row>
    <row r="110" spans="2:9" ht="120">
      <c r="B110" s="146">
        <v>97</v>
      </c>
      <c r="C110" s="148" t="s">
        <v>18</v>
      </c>
      <c r="D110" s="58" t="s">
        <v>347</v>
      </c>
      <c r="E110" s="80" t="s">
        <v>253</v>
      </c>
      <c r="F110" s="95" t="s">
        <v>349</v>
      </c>
      <c r="G110" s="95">
        <v>22530780</v>
      </c>
      <c r="H110" s="115" t="s">
        <v>151</v>
      </c>
      <c r="I110" s="68" t="s">
        <v>19</v>
      </c>
    </row>
    <row r="111" spans="2:9" ht="120">
      <c r="B111" s="147"/>
      <c r="C111" s="149"/>
      <c r="D111" s="58" t="s">
        <v>348</v>
      </c>
      <c r="E111" s="80" t="s">
        <v>253</v>
      </c>
      <c r="F111" s="95" t="s">
        <v>350</v>
      </c>
      <c r="G111" s="95">
        <v>13095360</v>
      </c>
      <c r="H111" s="115" t="s">
        <v>151</v>
      </c>
      <c r="I111" s="68" t="s">
        <v>19</v>
      </c>
    </row>
    <row r="112" spans="2:9" ht="105">
      <c r="B112" s="54">
        <v>98</v>
      </c>
      <c r="C112" s="61" t="s">
        <v>18</v>
      </c>
      <c r="D112" s="58" t="s">
        <v>233</v>
      </c>
      <c r="E112" s="80" t="s">
        <v>253</v>
      </c>
      <c r="F112" s="80" t="s">
        <v>324</v>
      </c>
      <c r="G112" s="46">
        <v>101280000</v>
      </c>
      <c r="H112" s="115" t="s">
        <v>149</v>
      </c>
      <c r="I112" s="68" t="s">
        <v>368</v>
      </c>
    </row>
    <row r="113" spans="2:9" ht="120">
      <c r="B113" s="54">
        <v>99</v>
      </c>
      <c r="C113" s="61" t="s">
        <v>18</v>
      </c>
      <c r="D113" s="58" t="s">
        <v>234</v>
      </c>
      <c r="E113" s="80" t="s">
        <v>253</v>
      </c>
      <c r="F113" s="80" t="s">
        <v>325</v>
      </c>
      <c r="G113" s="46">
        <v>82679284.799999997</v>
      </c>
      <c r="H113" s="115" t="s">
        <v>149</v>
      </c>
      <c r="I113" s="68" t="s">
        <v>19</v>
      </c>
    </row>
    <row r="114" spans="2:9" ht="60">
      <c r="B114" s="54">
        <v>100</v>
      </c>
      <c r="C114" s="61" t="s">
        <v>18</v>
      </c>
      <c r="D114" s="58" t="s">
        <v>235</v>
      </c>
      <c r="E114" s="80" t="s">
        <v>256</v>
      </c>
      <c r="F114" s="80" t="s">
        <v>21</v>
      </c>
      <c r="G114" s="46">
        <v>40112810</v>
      </c>
      <c r="H114" s="115" t="s">
        <v>153</v>
      </c>
      <c r="I114" s="68" t="s">
        <v>368</v>
      </c>
    </row>
    <row r="115" spans="2:9" ht="45">
      <c r="B115" s="54">
        <v>101</v>
      </c>
      <c r="C115" s="61" t="s">
        <v>18</v>
      </c>
      <c r="D115" s="58" t="s">
        <v>236</v>
      </c>
      <c r="E115" s="80" t="s">
        <v>261</v>
      </c>
      <c r="F115" s="80" t="s">
        <v>311</v>
      </c>
      <c r="G115" s="46">
        <v>34628568</v>
      </c>
      <c r="H115" s="115" t="s">
        <v>149</v>
      </c>
      <c r="I115" s="68" t="s">
        <v>368</v>
      </c>
    </row>
    <row r="116" spans="2:9" ht="60">
      <c r="B116" s="54">
        <v>102</v>
      </c>
      <c r="C116" s="61" t="s">
        <v>18</v>
      </c>
      <c r="D116" s="58" t="s">
        <v>237</v>
      </c>
      <c r="E116" s="80" t="s">
        <v>262</v>
      </c>
      <c r="F116" s="80" t="s">
        <v>326</v>
      </c>
      <c r="G116" s="46">
        <v>13625796</v>
      </c>
      <c r="H116" s="115" t="s">
        <v>153</v>
      </c>
      <c r="I116" s="68" t="s">
        <v>368</v>
      </c>
    </row>
    <row r="117" spans="2:9" ht="45">
      <c r="B117" s="54">
        <v>103</v>
      </c>
      <c r="C117" s="61" t="s">
        <v>18</v>
      </c>
      <c r="D117" s="58" t="s">
        <v>238</v>
      </c>
      <c r="E117" s="80" t="s">
        <v>263</v>
      </c>
      <c r="F117" s="80" t="s">
        <v>327</v>
      </c>
      <c r="G117" s="46">
        <v>194024376</v>
      </c>
      <c r="H117" s="115" t="s">
        <v>151</v>
      </c>
      <c r="I117" s="68" t="s">
        <v>19</v>
      </c>
    </row>
    <row r="118" spans="2:9" ht="45">
      <c r="B118" s="54">
        <v>104</v>
      </c>
      <c r="C118" s="61" t="s">
        <v>18</v>
      </c>
      <c r="D118" s="58" t="s">
        <v>239</v>
      </c>
      <c r="E118" s="80" t="s">
        <v>253</v>
      </c>
      <c r="F118" s="80" t="s">
        <v>366</v>
      </c>
      <c r="G118" s="46">
        <v>24222962</v>
      </c>
      <c r="H118" s="115" t="s">
        <v>149</v>
      </c>
      <c r="I118" s="68" t="s">
        <v>368</v>
      </c>
    </row>
    <row r="119" spans="2:9" ht="60">
      <c r="B119" s="54">
        <v>105</v>
      </c>
      <c r="C119" s="61" t="s">
        <v>18</v>
      </c>
      <c r="D119" s="58" t="s">
        <v>240</v>
      </c>
      <c r="E119" s="80" t="s">
        <v>253</v>
      </c>
      <c r="F119" s="80" t="s">
        <v>328</v>
      </c>
      <c r="G119" s="46">
        <v>11273554.800000001</v>
      </c>
      <c r="H119" s="115" t="s">
        <v>149</v>
      </c>
      <c r="I119" s="68" t="s">
        <v>368</v>
      </c>
    </row>
    <row r="120" spans="2:9" ht="45">
      <c r="B120" s="54">
        <v>106</v>
      </c>
      <c r="C120" s="61" t="s">
        <v>18</v>
      </c>
      <c r="D120" s="58" t="s">
        <v>241</v>
      </c>
      <c r="E120" s="80" t="s">
        <v>262</v>
      </c>
      <c r="F120" s="80" t="s">
        <v>329</v>
      </c>
      <c r="G120" s="46">
        <v>391770000</v>
      </c>
      <c r="H120" s="115" t="s">
        <v>151</v>
      </c>
      <c r="I120" s="68" t="s">
        <v>19</v>
      </c>
    </row>
    <row r="121" spans="2:9" ht="75">
      <c r="B121" s="54">
        <v>107</v>
      </c>
      <c r="C121" s="61" t="s">
        <v>18</v>
      </c>
      <c r="D121" s="58" t="s">
        <v>242</v>
      </c>
      <c r="E121" s="80" t="s">
        <v>253</v>
      </c>
      <c r="F121" s="80" t="s">
        <v>330</v>
      </c>
      <c r="G121" s="46">
        <v>4554529.0599999996</v>
      </c>
      <c r="H121" s="115" t="s">
        <v>151</v>
      </c>
      <c r="I121" s="68" t="s">
        <v>19</v>
      </c>
    </row>
    <row r="122" spans="2:9" ht="45">
      <c r="B122" s="54">
        <v>108</v>
      </c>
      <c r="C122" s="61" t="s">
        <v>18</v>
      </c>
      <c r="D122" s="58" t="s">
        <v>243</v>
      </c>
      <c r="E122" s="80" t="s">
        <v>253</v>
      </c>
      <c r="F122" s="80" t="s">
        <v>331</v>
      </c>
      <c r="G122" s="46">
        <v>4272000</v>
      </c>
      <c r="H122" s="115" t="s">
        <v>151</v>
      </c>
      <c r="I122" s="68" t="s">
        <v>19</v>
      </c>
    </row>
    <row r="123" spans="2:9" ht="60">
      <c r="B123" s="54">
        <v>109</v>
      </c>
      <c r="C123" s="61" t="s">
        <v>18</v>
      </c>
      <c r="D123" s="58" t="s">
        <v>244</v>
      </c>
      <c r="E123" s="80" t="s">
        <v>253</v>
      </c>
      <c r="F123" s="80" t="s">
        <v>171</v>
      </c>
      <c r="G123" s="46">
        <v>2187996</v>
      </c>
      <c r="H123" s="115" t="s">
        <v>153</v>
      </c>
      <c r="I123" s="68" t="s">
        <v>368</v>
      </c>
    </row>
    <row r="124" spans="2:9" ht="60">
      <c r="B124" s="54">
        <v>110</v>
      </c>
      <c r="C124" s="61" t="s">
        <v>18</v>
      </c>
      <c r="D124" s="58" t="s">
        <v>245</v>
      </c>
      <c r="E124" s="80" t="s">
        <v>256</v>
      </c>
      <c r="F124" s="80" t="s">
        <v>273</v>
      </c>
      <c r="G124" s="46">
        <v>3486278.4</v>
      </c>
      <c r="H124" s="115" t="s">
        <v>153</v>
      </c>
      <c r="I124" s="68" t="s">
        <v>368</v>
      </c>
    </row>
    <row r="125" spans="2:9" ht="75">
      <c r="B125" s="54">
        <v>111</v>
      </c>
      <c r="C125" s="61" t="s">
        <v>18</v>
      </c>
      <c r="D125" s="58" t="s">
        <v>246</v>
      </c>
      <c r="E125" s="80" t="s">
        <v>253</v>
      </c>
      <c r="F125" s="80" t="s">
        <v>269</v>
      </c>
      <c r="G125" s="46">
        <v>8202259.1900000004</v>
      </c>
      <c r="H125" s="115" t="s">
        <v>149</v>
      </c>
      <c r="I125" s="68" t="s">
        <v>368</v>
      </c>
    </row>
    <row r="126" spans="2:9" ht="60">
      <c r="B126" s="54">
        <v>112</v>
      </c>
      <c r="C126" s="61" t="s">
        <v>18</v>
      </c>
      <c r="D126" s="58" t="s">
        <v>247</v>
      </c>
      <c r="E126" s="80" t="s">
        <v>253</v>
      </c>
      <c r="F126" s="80" t="s">
        <v>271</v>
      </c>
      <c r="G126" s="46">
        <v>369747.6</v>
      </c>
      <c r="H126" s="115" t="s">
        <v>153</v>
      </c>
      <c r="I126" s="68" t="s">
        <v>368</v>
      </c>
    </row>
    <row r="127" spans="2:9" ht="90">
      <c r="B127" s="54">
        <v>113</v>
      </c>
      <c r="C127" s="61" t="s">
        <v>18</v>
      </c>
      <c r="D127" s="58" t="s">
        <v>248</v>
      </c>
      <c r="E127" s="80" t="s">
        <v>253</v>
      </c>
      <c r="F127" s="80" t="s">
        <v>331</v>
      </c>
      <c r="G127" s="46">
        <v>6083252.4000000004</v>
      </c>
      <c r="H127" s="115" t="s">
        <v>153</v>
      </c>
      <c r="I127" s="68" t="s">
        <v>368</v>
      </c>
    </row>
    <row r="128" spans="2:9" ht="105">
      <c r="B128" s="54">
        <v>114</v>
      </c>
      <c r="C128" s="61" t="s">
        <v>18</v>
      </c>
      <c r="D128" s="58" t="s">
        <v>249</v>
      </c>
      <c r="E128" s="80" t="s">
        <v>264</v>
      </c>
      <c r="F128" s="80" t="s">
        <v>332</v>
      </c>
      <c r="G128" s="46">
        <v>23472457.199999999</v>
      </c>
      <c r="H128" s="115" t="s">
        <v>153</v>
      </c>
      <c r="I128" s="68" t="s">
        <v>368</v>
      </c>
    </row>
    <row r="129" spans="2:9" ht="45">
      <c r="B129" s="54">
        <v>115</v>
      </c>
      <c r="C129" s="61" t="s">
        <v>18</v>
      </c>
      <c r="D129" s="58" t="s">
        <v>250</v>
      </c>
      <c r="E129" s="80" t="s">
        <v>253</v>
      </c>
      <c r="F129" s="80" t="s">
        <v>20</v>
      </c>
      <c r="G129" s="46">
        <v>669530.4</v>
      </c>
      <c r="H129" s="115" t="s">
        <v>153</v>
      </c>
      <c r="I129" s="68" t="s">
        <v>368</v>
      </c>
    </row>
    <row r="130" spans="2:9" ht="45">
      <c r="B130" s="54">
        <v>116</v>
      </c>
      <c r="C130" s="61" t="s">
        <v>18</v>
      </c>
      <c r="D130" s="58" t="s">
        <v>251</v>
      </c>
      <c r="E130" s="80" t="s">
        <v>253</v>
      </c>
      <c r="F130" s="80" t="s">
        <v>267</v>
      </c>
      <c r="G130" s="46">
        <v>543414</v>
      </c>
      <c r="H130" s="115" t="s">
        <v>153</v>
      </c>
      <c r="I130" s="68" t="s">
        <v>368</v>
      </c>
    </row>
    <row r="131" spans="2:9" ht="45">
      <c r="B131" s="99">
        <v>117</v>
      </c>
      <c r="C131" s="61" t="s">
        <v>18</v>
      </c>
      <c r="D131" s="97" t="s">
        <v>351</v>
      </c>
      <c r="E131" s="80" t="s">
        <v>253</v>
      </c>
      <c r="F131" s="96" t="s">
        <v>352</v>
      </c>
      <c r="G131" s="98">
        <v>2240698.5099999998</v>
      </c>
      <c r="H131" s="115" t="s">
        <v>151</v>
      </c>
      <c r="I131" s="68" t="s">
        <v>19</v>
      </c>
    </row>
    <row r="132" spans="2:9" ht="60">
      <c r="B132" s="100">
        <v>118</v>
      </c>
      <c r="C132" s="103" t="s">
        <v>18</v>
      </c>
      <c r="D132" s="97" t="s">
        <v>353</v>
      </c>
      <c r="E132" s="80" t="s">
        <v>253</v>
      </c>
      <c r="F132" s="101">
        <v>6323</v>
      </c>
      <c r="G132" s="102">
        <v>9542108</v>
      </c>
      <c r="H132" s="115" t="s">
        <v>151</v>
      </c>
      <c r="I132" s="68" t="s">
        <v>19</v>
      </c>
    </row>
    <row r="133" spans="2:9" ht="51">
      <c r="B133" s="99">
        <v>119</v>
      </c>
      <c r="C133" s="106" t="s">
        <v>18</v>
      </c>
      <c r="D133" s="107" t="s">
        <v>356</v>
      </c>
      <c r="E133" s="108" t="s">
        <v>253</v>
      </c>
      <c r="F133" s="109">
        <v>6258</v>
      </c>
      <c r="G133" s="110">
        <v>9159760</v>
      </c>
      <c r="H133" s="115" t="s">
        <v>151</v>
      </c>
      <c r="I133" s="68" t="s">
        <v>19</v>
      </c>
    </row>
    <row r="134" spans="2:9" ht="25.5" customHeight="1">
      <c r="B134" s="134">
        <v>120</v>
      </c>
      <c r="C134" s="137" t="s">
        <v>18</v>
      </c>
      <c r="D134" s="107" t="s">
        <v>361</v>
      </c>
      <c r="E134" s="109" t="s">
        <v>253</v>
      </c>
      <c r="F134" s="109">
        <v>2000</v>
      </c>
      <c r="G134" s="102">
        <v>13240000</v>
      </c>
      <c r="H134" s="140" t="s">
        <v>151</v>
      </c>
      <c r="I134" s="143" t="s">
        <v>19</v>
      </c>
    </row>
    <row r="135" spans="2:9" ht="25.5" customHeight="1">
      <c r="B135" s="135"/>
      <c r="C135" s="138"/>
      <c r="D135" s="107" t="s">
        <v>362</v>
      </c>
      <c r="E135" s="109" t="s">
        <v>253</v>
      </c>
      <c r="F135" s="109">
        <v>1000</v>
      </c>
      <c r="G135" s="102">
        <v>806000</v>
      </c>
      <c r="H135" s="141"/>
      <c r="I135" s="144"/>
    </row>
    <row r="136" spans="2:9" ht="25.5" customHeight="1">
      <c r="B136" s="135"/>
      <c r="C136" s="138"/>
      <c r="D136" s="107" t="s">
        <v>363</v>
      </c>
      <c r="E136" s="109" t="s">
        <v>253</v>
      </c>
      <c r="F136" s="109">
        <v>1000</v>
      </c>
      <c r="G136" s="102">
        <v>9840000</v>
      </c>
      <c r="H136" s="141"/>
      <c r="I136" s="144"/>
    </row>
    <row r="137" spans="2:9" ht="25.5" customHeight="1">
      <c r="B137" s="136"/>
      <c r="C137" s="139"/>
      <c r="D137" s="107" t="s">
        <v>364</v>
      </c>
      <c r="E137" s="109" t="s">
        <v>253</v>
      </c>
      <c r="F137" s="109">
        <v>300000</v>
      </c>
      <c r="G137" s="102">
        <v>7119600</v>
      </c>
      <c r="H137" s="142"/>
      <c r="I137" s="145"/>
    </row>
    <row r="138" spans="2:9" ht="64.5" customHeight="1">
      <c r="B138" s="99">
        <v>121</v>
      </c>
      <c r="C138" s="103" t="s">
        <v>18</v>
      </c>
      <c r="D138" s="97" t="s">
        <v>367</v>
      </c>
      <c r="E138" s="103" t="s">
        <v>256</v>
      </c>
      <c r="F138" s="119">
        <v>1</v>
      </c>
      <c r="G138" s="102">
        <v>101741952</v>
      </c>
      <c r="H138" s="115" t="s">
        <v>153</v>
      </c>
      <c r="I138" s="68" t="s">
        <v>368</v>
      </c>
    </row>
    <row r="139" spans="2:9" ht="64.5" customHeight="1">
      <c r="B139" s="99">
        <v>122</v>
      </c>
      <c r="C139" s="103" t="s">
        <v>18</v>
      </c>
      <c r="D139" s="121" t="s">
        <v>377</v>
      </c>
      <c r="E139" s="109" t="s">
        <v>253</v>
      </c>
      <c r="F139" s="119">
        <v>265</v>
      </c>
      <c r="G139" s="102">
        <v>2230946.2779999999</v>
      </c>
      <c r="H139" s="115" t="s">
        <v>153</v>
      </c>
      <c r="I139" s="68" t="s">
        <v>368</v>
      </c>
    </row>
    <row r="140" spans="2:9" ht="64.5" customHeight="1">
      <c r="B140" s="99">
        <v>123</v>
      </c>
      <c r="C140" s="103" t="s">
        <v>18</v>
      </c>
      <c r="D140" s="121" t="s">
        <v>390</v>
      </c>
      <c r="E140" s="119" t="s">
        <v>388</v>
      </c>
      <c r="F140" s="119" t="s">
        <v>389</v>
      </c>
      <c r="G140" s="102">
        <v>3792184</v>
      </c>
      <c r="H140" s="115" t="s">
        <v>153</v>
      </c>
      <c r="I140" s="68" t="s">
        <v>368</v>
      </c>
    </row>
    <row r="141" spans="2:9" ht="26.25" customHeight="1">
      <c r="B141" s="78" t="s">
        <v>23</v>
      </c>
      <c r="C141" s="79"/>
      <c r="D141" s="79"/>
      <c r="E141" s="79"/>
      <c r="F141" s="79"/>
      <c r="G141" s="160">
        <f>SUM(G11:G140)</f>
        <v>9617022641.7879982</v>
      </c>
      <c r="H141" s="48"/>
      <c r="I141" s="69"/>
    </row>
    <row r="142" spans="2:9" s="14" customFormat="1" ht="15.75" customHeight="1">
      <c r="B142" s="51" t="s">
        <v>24</v>
      </c>
      <c r="C142" s="62"/>
      <c r="D142" s="62"/>
      <c r="E142" s="62"/>
      <c r="F142" s="62"/>
      <c r="G142" s="62"/>
      <c r="H142" s="62"/>
      <c r="I142" s="66"/>
    </row>
    <row r="143" spans="2:9" s="14" customFormat="1" ht="15.75" customHeight="1">
      <c r="B143" s="51" t="s">
        <v>25</v>
      </c>
      <c r="C143" s="62"/>
      <c r="D143" s="62"/>
      <c r="E143" s="62"/>
      <c r="F143" s="62"/>
      <c r="G143" s="62"/>
      <c r="H143" s="62"/>
      <c r="I143" s="66"/>
    </row>
    <row r="144" spans="2:9" s="14" customFormat="1" ht="15.75" customHeight="1">
      <c r="B144" s="51" t="s">
        <v>370</v>
      </c>
      <c r="C144" s="62" t="s">
        <v>369</v>
      </c>
      <c r="D144" s="62"/>
      <c r="E144" s="62"/>
      <c r="F144" s="62"/>
      <c r="G144" s="62"/>
      <c r="H144" s="62"/>
      <c r="I144" s="66"/>
    </row>
    <row r="145" spans="2:9" s="14" customFormat="1" ht="15.75" customHeight="1">
      <c r="B145" s="51" t="s">
        <v>26</v>
      </c>
      <c r="C145" s="62"/>
      <c r="D145" s="62"/>
      <c r="E145" s="62"/>
      <c r="F145" s="62"/>
      <c r="G145" s="62"/>
      <c r="H145" s="62"/>
      <c r="I145" s="66"/>
    </row>
  </sheetData>
  <mergeCells count="13">
    <mergeCell ref="B134:B137"/>
    <mergeCell ref="C134:C137"/>
    <mergeCell ref="H134:H137"/>
    <mergeCell ref="I134:I137"/>
    <mergeCell ref="B1:I1"/>
    <mergeCell ref="B2:I2"/>
    <mergeCell ref="B3:I3"/>
    <mergeCell ref="B110:B111"/>
    <mergeCell ref="C110:C111"/>
    <mergeCell ref="B21:B24"/>
    <mergeCell ref="C21:C24"/>
    <mergeCell ref="H21:H24"/>
    <mergeCell ref="I21:I2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4" workbookViewId="0">
      <selection activeCell="E18" sqref="E18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123" t="s">
        <v>33</v>
      </c>
      <c r="C2" s="123"/>
      <c r="D2" s="123"/>
      <c r="E2" s="123"/>
      <c r="F2" s="123"/>
      <c r="G2" s="123"/>
      <c r="H2" s="123"/>
    </row>
    <row r="3" spans="1:8" s="14" customFormat="1" ht="21" customHeight="1">
      <c r="B3" s="124" t="s">
        <v>154</v>
      </c>
      <c r="C3" s="124"/>
      <c r="D3" s="124"/>
      <c r="E3" s="124"/>
      <c r="F3" s="124"/>
      <c r="G3" s="124"/>
      <c r="H3" s="124"/>
    </row>
    <row r="4" spans="1:8" s="14" customFormat="1" ht="15.75" customHeight="1">
      <c r="B4" s="154" t="s">
        <v>34</v>
      </c>
      <c r="C4" s="154"/>
      <c r="D4" s="154"/>
      <c r="E4" s="154"/>
      <c r="F4" s="154"/>
      <c r="G4" s="154"/>
      <c r="H4" s="154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4" t="s">
        <v>341</v>
      </c>
      <c r="D13" s="39" t="s">
        <v>339</v>
      </c>
      <c r="E13" s="90" t="s">
        <v>17</v>
      </c>
      <c r="F13" s="92">
        <v>602159</v>
      </c>
      <c r="G13" s="112" t="s">
        <v>151</v>
      </c>
      <c r="H13" s="41" t="s">
        <v>47</v>
      </c>
    </row>
    <row r="14" spans="1:8" ht="60">
      <c r="A14" s="113">
        <v>2</v>
      </c>
      <c r="B14" s="39" t="s">
        <v>18</v>
      </c>
      <c r="C14" s="94" t="s">
        <v>343</v>
      </c>
      <c r="D14" s="39" t="s">
        <v>339</v>
      </c>
      <c r="E14" s="82" t="s">
        <v>17</v>
      </c>
      <c r="F14" s="92">
        <v>2138400</v>
      </c>
      <c r="G14" s="112" t="s">
        <v>151</v>
      </c>
      <c r="H14" s="41" t="s">
        <v>47</v>
      </c>
    </row>
    <row r="15" spans="1:8" ht="60">
      <c r="A15" s="140">
        <v>3</v>
      </c>
      <c r="B15" s="39" t="s">
        <v>18</v>
      </c>
      <c r="C15" s="94" t="s">
        <v>342</v>
      </c>
      <c r="D15" s="39" t="s">
        <v>340</v>
      </c>
      <c r="E15" s="156" t="s">
        <v>365</v>
      </c>
      <c r="F15" s="156">
        <v>154427115</v>
      </c>
      <c r="G15" s="140" t="s">
        <v>151</v>
      </c>
      <c r="H15" s="158" t="s">
        <v>47</v>
      </c>
    </row>
    <row r="16" spans="1:8" ht="75">
      <c r="A16" s="142"/>
      <c r="B16" s="39" t="s">
        <v>18</v>
      </c>
      <c r="C16" s="94" t="s">
        <v>345</v>
      </c>
      <c r="D16" s="39" t="s">
        <v>339</v>
      </c>
      <c r="E16" s="157"/>
      <c r="F16" s="157"/>
      <c r="G16" s="142"/>
      <c r="H16" s="159"/>
    </row>
    <row r="17" spans="1:8" ht="45">
      <c r="A17" s="38">
        <v>4</v>
      </c>
      <c r="B17" s="39" t="s">
        <v>18</v>
      </c>
      <c r="C17" s="94" t="s">
        <v>344</v>
      </c>
      <c r="D17" s="39" t="s">
        <v>340</v>
      </c>
      <c r="E17" s="91" t="s">
        <v>381</v>
      </c>
      <c r="F17" s="93">
        <v>2913456</v>
      </c>
      <c r="G17" s="120" t="s">
        <v>153</v>
      </c>
      <c r="H17" s="41" t="s">
        <v>376</v>
      </c>
    </row>
    <row r="18" spans="1:8" ht="45">
      <c r="A18" s="104">
        <v>5</v>
      </c>
      <c r="B18" s="39" t="s">
        <v>18</v>
      </c>
      <c r="C18" s="94" t="s">
        <v>355</v>
      </c>
      <c r="D18" s="39" t="s">
        <v>340</v>
      </c>
      <c r="E18" s="105" t="s">
        <v>354</v>
      </c>
      <c r="F18" s="93">
        <v>4861800</v>
      </c>
      <c r="G18" s="112" t="s">
        <v>151</v>
      </c>
      <c r="H18" s="41" t="s">
        <v>47</v>
      </c>
    </row>
    <row r="19" spans="1:8" ht="15.75" customHeight="1">
      <c r="A19" s="42" t="s">
        <v>23</v>
      </c>
      <c r="B19" s="43"/>
      <c r="C19" s="43"/>
      <c r="D19" s="43"/>
      <c r="E19" s="43"/>
      <c r="F19" s="114">
        <f>SUM(F13:F18)</f>
        <v>164942930</v>
      </c>
      <c r="G19" s="45"/>
      <c r="H19" s="44"/>
    </row>
    <row r="21" spans="1:8" ht="15.75" customHeight="1">
      <c r="A21" s="155" t="s">
        <v>38</v>
      </c>
      <c r="B21" s="155"/>
      <c r="C21" s="155"/>
      <c r="D21" s="155"/>
      <c r="E21" s="155"/>
      <c r="F21" s="155"/>
      <c r="G21" s="155"/>
    </row>
    <row r="22" spans="1:8" ht="15.75" customHeight="1">
      <c r="A22" s="155"/>
      <c r="B22" s="155"/>
      <c r="C22" s="155"/>
      <c r="D22" s="155"/>
      <c r="E22" s="155"/>
      <c r="F22" s="155"/>
      <c r="G22" s="155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9">
    <mergeCell ref="B2:H2"/>
    <mergeCell ref="B3:H3"/>
    <mergeCell ref="B4:H4"/>
    <mergeCell ref="A21:G22"/>
    <mergeCell ref="A15:A16"/>
    <mergeCell ref="E15:E16"/>
    <mergeCell ref="F15:F16"/>
    <mergeCell ref="G15:G16"/>
    <mergeCell ref="H15:H16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2021-02-10T11:01:55Z</dcterms:modified>
</cp:coreProperties>
</file>