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handranik\Documents\Newdocument\Gnumner\Plan\Plan-2025\PLAN-GArm-2-5.4-4.3-076-038-7-2-2025-arm-rus\"/>
    </mc:Choice>
  </mc:AlternateContent>
  <bookViews>
    <workbookView xWindow="0" yWindow="0" windowWidth="28800" windowHeight="12435"/>
  </bookViews>
  <sheets>
    <sheet name="Ashxatanq" sheetId="1" r:id="rId1"/>
    <sheet name="Apranq" sheetId="5" r:id="rId2"/>
    <sheet name="MM" sheetId="3" r:id="rId3"/>
    <sheet name="Ayl" sheetId="4" r:id="rId4"/>
  </sheets>
  <definedNames>
    <definedName name="_xlnm._FilterDatabase" localSheetId="0" hidden="1">Ashxatanq!$H$1:$H$101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6" i="3" l="1"/>
  <c r="G56" i="5" l="1"/>
  <c r="G93" i="1" l="1"/>
  <c r="G21" i="3" l="1"/>
  <c r="G30" i="4" l="1"/>
  <c r="G22" i="4" l="1"/>
</calcChain>
</file>

<file path=xl/sharedStrings.xml><?xml version="1.0" encoding="utf-8"?>
<sst xmlns="http://schemas.openxmlformats.org/spreadsheetml/2006/main" count="1010" uniqueCount="398">
  <si>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</si>
  <si>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</si>
  <si>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</si>
  <si>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</si>
  <si>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</si>
  <si>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</si>
  <si>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</si>
  <si>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</si>
  <si>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</si>
  <si>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</si>
  <si>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</si>
  <si>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</si>
  <si>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</si>
  <si>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</si>
  <si>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</si>
  <si>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</si>
  <si>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</si>
  <si>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</si>
  <si>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</si>
  <si>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</si>
  <si>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</si>
  <si>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</si>
  <si>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</si>
  <si>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</si>
  <si>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</si>
  <si>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</si>
  <si>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</si>
  <si>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</si>
  <si>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</si>
  <si>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</si>
  <si>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</si>
  <si>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</si>
  <si>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</si>
  <si>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</si>
  <si>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2</t>
  </si>
  <si>
    <t>3</t>
  </si>
  <si>
    <t>4</t>
  </si>
  <si>
    <t>5</t>
  </si>
  <si>
    <t>6</t>
  </si>
  <si>
    <t>7</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</si>
  <si>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</si>
  <si>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</si>
  <si>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</si>
  <si>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</si>
  <si>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</si>
  <si>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</si>
  <si>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</si>
  <si>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 ПЛАН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</si>
  <si>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</si>
  <si>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</si>
  <si>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</si>
  <si>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</si>
  <si>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</si>
  <si>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</si>
  <si>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</si>
  <si>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</si>
  <si>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</si>
  <si>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</si>
  <si>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</si>
  <si>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«Գազպրոմ Արմենիա» ՓԲԸ     ЗАО "Газпром Армения"</t>
  </si>
  <si>
    <t>Գնումների պլանի դիրքը  ППЗ</t>
  </si>
  <si>
    <t>«ԳԱԶՊՐՈՄ ԱՐՄԵՆԻԱ» ՓԲԸ       ЗАО "Газпром Армения"</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</si>
  <si>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</si>
  <si>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Գնումների պլանի դիրքը                             ППЗ</t>
  </si>
  <si>
    <t xml:space="preserve">      ՄԸ, Կարգի 14-րդ կետ          КО, пункта 14 Положения </t>
  </si>
  <si>
    <t>հատ</t>
  </si>
  <si>
    <t>478</t>
  </si>
  <si>
    <t xml:space="preserve">        Պայմանագրի առարկան                                         Предмет договора</t>
  </si>
  <si>
    <t xml:space="preserve">      ՄԸ, Կարգի 14-րդ կետ                                     КО, пункта 14 Положения </t>
  </si>
  <si>
    <t>60000</t>
  </si>
  <si>
    <t>հատ                                                  шт</t>
  </si>
  <si>
    <r>
      <t xml:space="preserve"> </t>
    </r>
    <r>
      <rPr>
        <sz val="10"/>
        <rFont val="Sylfaen"/>
        <family val="1"/>
      </rPr>
      <t xml:space="preserve">ՄՄ, Կարգի  16, 17 կետերի և ՀԾԿՀ 273 Ա որոշման  ЕИ, по пунктам 16, 17 Положения и по решению № 273А КРОУ  РА </t>
    </r>
  </si>
  <si>
    <t>ամիս                                    месяц</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</si>
  <si>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</si>
  <si>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 xml:space="preserve">Հիդրոօդերևութաբանության ծառայությունների ձեռքբերում                ГНКО "Служба гидрометеорологии и активных воздействий на атмосферные явления" </t>
  </si>
  <si>
    <t xml:space="preserve"> «ՀԾ-Ձեռնարկություն» Համակարգչային ծրագիրի սպասարկում                                    Обслуживание  компьютерную программы AS-предприятие</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</si>
  <si>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</si>
  <si>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</si>
  <si>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</si>
  <si>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 xml:space="preserve"> Գազի ձայնաազդանշանային սարքերի ստուգաչափման ծառայություն                                                                        Поверка сигнализаторов  </t>
  </si>
  <si>
    <t>1000</t>
  </si>
  <si>
    <t>12</t>
  </si>
  <si>
    <t>150</t>
  </si>
  <si>
    <t>8</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</si>
  <si>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</si>
  <si>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</si>
  <si>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Հոկտեմբեր 2024թ.                 Октябрь 2024г.</t>
  </si>
  <si>
    <t xml:space="preserve">«Գազպրոմ Արմենիա» ՓԲԸ 2025թ. մրցակցային գնումների </t>
  </si>
  <si>
    <t xml:space="preserve">  конкурентных закупок  на 2025г. ЗАО «Газпром Армения» </t>
  </si>
  <si>
    <t>Նոյեմբեր 2024թ.                 Ноябрь 2024г.</t>
  </si>
  <si>
    <t>1001539021</t>
  </si>
  <si>
    <t>1001527857</t>
  </si>
  <si>
    <t xml:space="preserve">էլեկտրոնային հասցեն                Электронная почта заказчика    </t>
  </si>
  <si>
    <t>1001551293</t>
  </si>
  <si>
    <t>1001551276</t>
  </si>
  <si>
    <t>1001551207</t>
  </si>
  <si>
    <t>1001549875</t>
  </si>
  <si>
    <t>1001549509</t>
  </si>
  <si>
    <t>1001548950</t>
  </si>
  <si>
    <t>1001548924</t>
  </si>
  <si>
    <t>1001548881</t>
  </si>
  <si>
    <t>1001548024</t>
  </si>
  <si>
    <t>1001547231</t>
  </si>
  <si>
    <t>1001547230</t>
  </si>
  <si>
    <t>1001547229</t>
  </si>
  <si>
    <t>1001547228</t>
  </si>
  <si>
    <t>1001547227</t>
  </si>
  <si>
    <t>1001547224</t>
  </si>
  <si>
    <t>1001547223</t>
  </si>
  <si>
    <t>1001547167</t>
  </si>
  <si>
    <t>1001547155</t>
  </si>
  <si>
    <t>1001547133</t>
  </si>
  <si>
    <t>1001536935</t>
  </si>
  <si>
    <t>1001536929</t>
  </si>
  <si>
    <t>1001536926</t>
  </si>
  <si>
    <t>1001536919</t>
  </si>
  <si>
    <t>1001536916</t>
  </si>
  <si>
    <t>1001536903</t>
  </si>
  <si>
    <t>778 Упаковка
736 Рулон
796 Штука</t>
  </si>
  <si>
    <t>1001536901</t>
  </si>
  <si>
    <t>1001533396</t>
  </si>
  <si>
    <t>1001533366</t>
  </si>
  <si>
    <t>1001533364</t>
  </si>
  <si>
    <t>1001533363</t>
  </si>
  <si>
    <t>1001533361</t>
  </si>
  <si>
    <t>1001533359</t>
  </si>
  <si>
    <t>1001533350</t>
  </si>
  <si>
    <t>1001530096</t>
  </si>
  <si>
    <t>1001530095</t>
  </si>
  <si>
    <t>1001530042</t>
  </si>
  <si>
    <t>1001530036</t>
  </si>
  <si>
    <t>հատ                                              шт</t>
  </si>
  <si>
    <t>Լիտր                                         կգ                                                  Литр
 Килограмм</t>
  </si>
  <si>
    <t>Լրակազմ                      Комплект</t>
  </si>
  <si>
    <t>Հատ մետր                           Штука
Метр</t>
  </si>
  <si>
    <t>Տոննա                                Тонна</t>
  </si>
  <si>
    <t>Մետր                              հատ                                     Метр
Штука</t>
  </si>
  <si>
    <t>Լիտր                                        Литр</t>
  </si>
  <si>
    <t>կգ                                      Килограмм</t>
  </si>
  <si>
    <t>Տուփ                                            Пачка</t>
  </si>
  <si>
    <t>Տոննա                                 Тонна</t>
  </si>
  <si>
    <t>Մետր                              տոննա                                 Метр
 Тонна</t>
  </si>
  <si>
    <t>Հատ                                 լրակազմ                                Штука
Комплект</t>
  </si>
  <si>
    <t>1001539049</t>
  </si>
  <si>
    <t>1001539022</t>
  </si>
  <si>
    <t>Քանակը                  Количество</t>
  </si>
  <si>
    <t xml:space="preserve">Գնման գործընթացի կազմակերպման և անցկացման  ամիս, տարի                          Срок (месяц,год) подготовки и проведения закупок  </t>
  </si>
  <si>
    <t>Անվտանգության ինժեներա-տեխնիկական միջոցների սպասարկում և վերանորոգում                                Техническое обслуживание и текущий ремонт инженерно-технических средств охраны ЗАО "Газпром Армения"</t>
  </si>
  <si>
    <t>Ամիս             Месяц</t>
  </si>
  <si>
    <t>1001546265</t>
  </si>
  <si>
    <t>1001544594</t>
  </si>
  <si>
    <t>1001544580</t>
  </si>
  <si>
    <t>1001544578</t>
  </si>
  <si>
    <t>1001544574</t>
  </si>
  <si>
    <t>1001544571</t>
  </si>
  <si>
    <t>1001544566</t>
  </si>
  <si>
    <t>1001544563</t>
  </si>
  <si>
    <t>1001544559</t>
  </si>
  <si>
    <t>1001544464</t>
  </si>
  <si>
    <t>1001544462</t>
  </si>
  <si>
    <t>1001544457</t>
  </si>
  <si>
    <t>1001544455</t>
  </si>
  <si>
    <t>1001544454</t>
  </si>
  <si>
    <t>1001544450</t>
  </si>
  <si>
    <t>1001544447</t>
  </si>
  <si>
    <t>1001544445</t>
  </si>
  <si>
    <t>1001544442</t>
  </si>
  <si>
    <t>1001544438</t>
  </si>
  <si>
    <t>1001544435</t>
  </si>
  <si>
    <t>1001544431</t>
  </si>
  <si>
    <t>1001544428</t>
  </si>
  <si>
    <t>1001544426</t>
  </si>
  <si>
    <t>1001544421</t>
  </si>
  <si>
    <t>1001544413</t>
  </si>
  <si>
    <t>1001544411</t>
  </si>
  <si>
    <t>1001543593</t>
  </si>
  <si>
    <t>1001543590</t>
  </si>
  <si>
    <t>1001543588</t>
  </si>
  <si>
    <t>1001543586</t>
  </si>
  <si>
    <t>1001543583</t>
  </si>
  <si>
    <t>1001543575</t>
  </si>
  <si>
    <t>1001543572</t>
  </si>
  <si>
    <t>1001543552</t>
  </si>
  <si>
    <t>1001543548</t>
  </si>
  <si>
    <t>1001543542</t>
  </si>
  <si>
    <t>1001543536</t>
  </si>
  <si>
    <t>1001543515</t>
  </si>
  <si>
    <t>1001543344</t>
  </si>
  <si>
    <t>1001543340</t>
  </si>
  <si>
    <t>1001543335</t>
  </si>
  <si>
    <t>1001543333</t>
  </si>
  <si>
    <t>1001543330</t>
  </si>
  <si>
    <t>1001543326</t>
  </si>
  <si>
    <t>1001543317</t>
  </si>
  <si>
    <t>1001543305</t>
  </si>
  <si>
    <t>1001543277</t>
  </si>
  <si>
    <t>1001543264</t>
  </si>
  <si>
    <t>1001543260</t>
  </si>
  <si>
    <t>1001543239</t>
  </si>
  <si>
    <t>1001543225</t>
  </si>
  <si>
    <t>1001543223</t>
  </si>
  <si>
    <t>1001539052</t>
  </si>
  <si>
    <t xml:space="preserve">№1÷9 Գազամոտոկոմպրեսորների ընթաացիկ նորոգում   Текущий ремонт газомотокомпрессоров №1÷9   </t>
  </si>
  <si>
    <t>Երևան քաղաքի ԳԲԿ-1 էլեկտրալամպերի գործարան մինչև ՀԱԹ կենտրոնական կաթսայատուն  միջին ճնշման ստորգետնյա   գազատարի մեկուսիչ ծածկույթի վերանորոգում (Շիրազ-Ջանիբեկյան խաչմերուկից մինչև գազատարի ավարտը)                                 Капитальный ремонт изоляционного покрытия подземного газопровода среднего давления от ГРС-1 электролампового завода до центральной котельной ЮЗ  массива г. Ереван (от перекрестка Шираз-Джанибекян до конца газопровода), участок 1</t>
  </si>
  <si>
    <t>Երևան քաղաքի ԳԲԿ-1 էլեկտրալամպերի գործարան մինչև ՀԱԹ կենտրոնական կաթսայատուն միջին ճնշման ստորգետնյա   գազատարի մեկուսիչ ծածկույթի վերանորոգում (հատված 2)                                Капитальный ремонт изоляционного покрытия подземного газопровода среднего давления от ГРС-1 электролампового завода до центральной котельной ЮЗ массива г. Ереван, участок 2</t>
  </si>
  <si>
    <t>Լոռու մարզի Ախթալա ԳԲԿ-ից մինչև ք. Ախթալա միջին ճնշման ստորգետնյա գազատարի վթարային հատվածի վերատեղադրում                                Капитальный ремонт подземного газопровода среднего  давления от ГРС Ахтала до г. Ахтала Лорийского марза</t>
  </si>
  <si>
    <t>Լոռու մարզի Ալավերդի քաղաքի Թումանյան փողոցով մինչև «Էնգելս» թաղամասի ավտոմոբիլային կամուրջ միջին ճնշման վերգետնյա գազատարի վթարային հատվածի վերատեղադրում                                 Капитальный ремонт надземного газопровода среднего  давления от ул. Туманяна до автомобильного моста кв. Энгельс г. Алаверди Лорийского марза</t>
  </si>
  <si>
    <t>Լոռու մարզի Հոբարձի գյուղի մ/ճ ստորգետնյա գազատարի  վթարային հատվածի վերատեղադրում Капитальный ремонт подземного газопровода среднего  давления с. Обарци Лорийского марза</t>
  </si>
  <si>
    <t>Լոռու մարզի Օձուն գյուղի ցածր ճնշման ստորգետնյա գազատարի վթարային հատվածի վերատեղադրում Капитальный ремонт подземного газопровода низкого  давления с. Одзун Лорийского марза</t>
  </si>
  <si>
    <t>Լոռու մարզի Միխայլովկա գյուղի ց/ճ ստորգետնյա գազատարի  վթարային հատվածի վերատեղադրում Капитальный ремонт подземного газопровода низкого  давления с. Михайловка Лорийского марза</t>
  </si>
  <si>
    <t>Լոռու մարզի Լեռնահովիտ գյուղի ցածր ճնշման ստորգետնյա գազատարի վթարային հատվածի վերատեղադրում                                                  Капитальный ремонт подземного газопровода низкого  давления с. Лернаовит Лорийского марза</t>
  </si>
  <si>
    <t>Լոռու մարզի Մեծավան գյուղը սնող միջին ճնշման ստորգետնյա գազատարի վթարային հատվածի վերատեղադրում                                                       Капитальный ремонт подводящего подземного газопровода среднего  давления с. Мецаван  Лорийского марза</t>
  </si>
  <si>
    <t>Շիրակի մարզի Սարատակ գյուղի ց/ճ ստորգետնյա գազատարի  վթարային հատվածի վերատեղադրում և մեկուսիչ ծածկույթի նորոգում                              Капитальный ремонт  подземного газопровода низкого  давления с. Саратак Ширакского марза</t>
  </si>
  <si>
    <t>Շիրակի մարզի Գյումրի քաղաքի Հույս թաղամասի սկիզբը Պռոշյան փողոցի ՊԳԿԿ-ից մ/ճ ստորգետնյա գազատարի վթարային հատվածների վերատեղադրում Капитальный ремонт подземного газопровода среднего давления  от ШГРП ул. Прошяна начало кв. "Уйс" г. Гюмри Ширакского марза</t>
  </si>
  <si>
    <t>Շիրակի մարզի Արթիկ քաղաքի Գ. Նժդեհ փողոց Սպանդարյան ՊԳԿԿ N 12-ից մինչև Գ. Նժդեհ ՊԳԿԿ N 11 մ/ճ և ց/ճ ստորգետնյա գազատարների վթարային հատվածի վերատեղադրում                               Капитальный ремонт подземных газопроводов среднего и низкого давления от ШГРП № 12 Спандарян ул. Г. Нжде до ШГРП № 11 ул. Г. Нжде г. Артик Ширакского марза</t>
  </si>
  <si>
    <t>Շիրակի մարզի Արթիկ քաղաքի Անկախության փող. մ/ճ ստորգետնյա գազատարի  վթարային հատվածի վերատեղադրում  և մեկուսիչ ծածկույթի նորոգում Капитальный ремонт изоляционного покрытия подземного газопровода низкого давления ул. Анкахутяна г. Артик  Ширакского марза</t>
  </si>
  <si>
    <t>Շիրակի մարզի Արթիկ քաղաքի Բաղրամյան փող. մ/ճ և ց/ճ ստորգետնյա գազատարների վթարային հատվածի վերատեղադրում                                                   Капитальный ремонт  подземного газопровода среднего и низкого давления ул. Бахрамяна г. Артик  Ширакского марза</t>
  </si>
  <si>
    <t>Շիրակի մարզի Արթիկ քաղաքը սնող (Հոռոմի ԳԲԿ-Արթիկ առբերիչ) մ/ճ գազատարի վթարային հատվածի վերատեղադրում և մեկուսիչ ծածկույթի նորոգում Капитальный ремонт  подводящего подземного газопровода среднего давления  г. Артик (ГРС Ором- Артик) Ширакского марза</t>
  </si>
  <si>
    <t>Շիրակի մարզի Մարալիկ քաղաքի մ/ճ և ց/ճ ստորգետնյա գազատարի վթարային հատվածի վերատեղադրում  և մեկուսիչ ծածկույթի նորոգում Капитальный ремонт изоляционного покрытия подземного газопровода среднего и низкого давления г. Маралик  Ширакского марза</t>
  </si>
  <si>
    <t>Շիրակի մարզի Մարալիկի ՏՏ ԳԲԿ-1-ից Մարալիկի ԳԿԿ-1 մ/ճ ստորգետնյա գազատարի վթարային հատվածի վերատեղադրում                                                          Капитальный ремонт подземного газопровода среднего давления  ГРС-1 Мараликского ТУ - ГРП-1 Маралика  Ширакского марза</t>
  </si>
  <si>
    <t>Շիրակի մարզի Ձորակապ գյուղի ց/ճ ստորգետնյա գազատարի վթարային հատվածի վերատեղադրում   Капитальный ремонт подземного газопровода низкого давления  с. Дзоракап Ширакского марза</t>
  </si>
  <si>
    <t>Արմավիրի մարզի Այգեշատ գյուղի ց/ճ ստորգետնյա գազատարների վթարային հատվածների վերատեղադրում                                                     Капитальный ремонт подземного газопровода низкого давления с. Айгешат  Армавирского марза</t>
  </si>
  <si>
    <t>Արմավիրի մարզի Էջմիածնի ԳԲԿ-ից մինչև Չարենցի թաղամաս միջին ճնշման ստորգետնյա գազատարի մեկուսիչ ծածկույթի վերանորոգում                  Капитальный ремонт изоляционного покрытия  подводящего подземного газопровода среднего давления  от ГРС Эчмиацина до кв. Чаренца Армавирского марза</t>
  </si>
  <si>
    <t>Արմավիրի մարզի Մերձավան և Այգեկ գյուղերի գլխամասային հ/հ-ից մինչև Այգեկի ՊԳԿԿ միջին ճնշման ստորգետնյա գազատարի մեկուսիչ ծածկույթի նորոգում                                                                    Капитальный ремонт  изоляционного покрытия подземного газопровода среднего давления от головного замерного узла с. Мердзаван и Айгек до ШГРП с. Айгек  Армавирского марза</t>
  </si>
  <si>
    <t>Արարատի մարզի Բարձրաշեն բնակավայրը սնող մ/ճ ստորգետնյա գազատարի վթարային հատվածի վերատեղադրում                                                  Капитальный ремонт подводящего подземного газопровода среднего давления  населенного пункта Бардзрашен Араратского марза</t>
  </si>
  <si>
    <t>Արարատի մարզի Փոքր Վեդի գյուղը սնող մ/ճ վերգետնյա գազատարի վերատեղադրում           Капитальный ремонт подводящего надземного газопровода среднего давления  с. Покр Веди  Араратского марза</t>
  </si>
  <si>
    <t>Արարատի մարզի  գ. Նոր Կյանք-գ.Ոսկետափ մ/ճ վերգետնյա գազատարի վերատեղադրում  Капитальный ремонт надземного газопровода среднего давления  с. Нор Кянк - с. Воскетап Араратского марза</t>
  </si>
  <si>
    <t>Արարատի մարզի  Նոր Կյանք գյուղը սնող մ/ճ վերգետնյա գազատարի վերատեղադրում       Капитальный ремонт подводящего надземного газопровода среднего давления  с. Нор Кянк  Араратского марза</t>
  </si>
  <si>
    <t>Արարատի մարզի գ. Ոսկետափ-գ.Այգավան մ/ճ վերգետնյա գազատարի վերատեղադրում      Капитальный ремонт надземного газопровода среднего давления  с. Воскетап - с. Айгаван Араратского марза</t>
  </si>
  <si>
    <t>Տավուշի մարզի Լճկաձոր գյուղի ց/ճ ստորգետնյա գազատարի վերատեղադրում                                Капитальный ремонт подземного газопровода низкого давления  с. Лчкадзор Тавушского марза</t>
  </si>
  <si>
    <t>Տավուշի մարզի Վարագավան գյուղի ց/ճ ստորգետնյա գազատարի մեկուսիչ ծածկույթի նորոգում Капитальный ремонт изоляционного покрытия подземного газопровода низкого давления  с. Варагаван Тавушского марза</t>
  </si>
  <si>
    <t>Տավուշի մարզի Սևքար գյուղի մ/ճ ստորգետնյա գազատարի մեկուսիչ ծածկույթի նորոգում Капитальный ремонт изоляционного покрытия подземного газопровода среднего  давления с. Севкар Тавушского марза</t>
  </si>
  <si>
    <t>Տավուշի մարզի Սարիգյուղ գյուղի մ/ճ ստորգետնյա գազատարի մեկուսիչ ծածկույթի նորոգում Капитальный ремонт изоляционного покрытия подземного газопровода среднего  давления с. Саригюх Тавушского марза</t>
  </si>
  <si>
    <t>Գեղարքունիքի մարզի ԳԲԿ Գագարին-գ. Լճաշենը սնող մ/ճ ստորգետնյա գազատարի վերատեղադրում Капитальный ремонт  подводящего подземного газопровода среднего давления ГРС Гагарин-с. Лчашен Гегаркуникского марза</t>
  </si>
  <si>
    <t>Կոտայքի մարզի Ալափարս գյուղի միջին և ցածր ճնշման ստորգետնյա գազատարի մեկուսիչ ծածկույթի նորոգում                                                                   Капитальный ремонт изоляционного покрытия  подземного газопровода среднего и низкого давления села Алапарс  Котайкского марза</t>
  </si>
  <si>
    <t>Սյունիքի մարզի Խնձորեսկ գյուղի մ/ճ ստորգետնյա գազատարի վերատեղադրում                            Капитальный ремонт подземного газопровода среднего давления с. Хндзореск Сюникского марза</t>
  </si>
  <si>
    <t>Վայոց Ձորի մարզի ք. Եղեգնաձոր ԳԲԿ - ԳԿԿ  միջին  ճնշման ստորգետնյա գազատարի վերատեղադրում Капитальный ремонт изоляционного покрытия подземного газопровода среднего давления ГРС N 1 г. Ехегнадзор -ГРП Вайоц Дзорского  марза</t>
  </si>
  <si>
    <t>Լոռու մարզի Տաշիրի տարածաշրջանի գ.Միխայլովկա-գ. Գոգավան  միջին ճնշման ստորգետնյա գազատարի վթարային հատվածի վերատեղադրում         Капитальный ремонт подземного газопровода среднего давления с. Михайловка-с. Гогаван Таширской области Лорийского марза</t>
  </si>
  <si>
    <t>Լոռու մարզի Պրիվոլնոյե գյուղի միջին ճնշման ստորգետնյա գազատարի վթարային հատվածի վերատեղադրում                                                      Капитальный ремонт подземного газопровода среднего давления села Привольное Лорийского марза</t>
  </si>
  <si>
    <t>Լոռու մարզի Ստեփանավանի ԳԲԿ-ից մինչև ՎՉԷՕ մ/ճ ստորգետնյա գազատարի  վթարային հատվածի վերատեղադրում                                                   Капитальный ремонт подземного газопровода среднего  давления от ГРС Степанаван до ВЧЭО Лорийского марза</t>
  </si>
  <si>
    <t>Լոռու մարզի Ճոճկան գյուղը սնող մ/ճ ստորգետնյա գազատարի  վթարային հատվածի վերատեղադրում Капитальный ремонт  подводящего подземного газопровода среднего  давления с. Чочкан Лорийского марза</t>
  </si>
  <si>
    <t>Դիլիջան ԳԲԿ չափիչ-հանգույցի վերանորոգում Капитальный ремонт узла замера ГРС Дилижан</t>
  </si>
  <si>
    <t>Սևան ԳԲԿ կապիտալ նորոգում                               Капитальный ремонт ГРС Севан</t>
  </si>
  <si>
    <t>Զորավան չափիչ-հանգույցի կապիտալ նորոգում               Капитальный ремонт замерного узла Зораван</t>
  </si>
  <si>
    <t>Էջմիածին քաղաքի հարակից գազի հաշվիչ-հանգույցի կապիտալ նորոգում                                        Капитальный ремонт узлов учета газа, прилегающих к ГРС Эчмиадзин</t>
  </si>
  <si>
    <t>Աբովյանի ԳՍՊԿ №24Г գազահորի կապիտալ նորոգում Капитальный ремонт скважины №24Г Абовянской СПХГ</t>
  </si>
  <si>
    <t>Աբովյանի ԳՍՊԿ-ի օդային հովացման սարքերի 1-ին և 3-րդ աստիճանի հիմնանորոգում                             Капитальный ремонт АВО газа 1-ой и 2-ой ступени Абовянской СПХГ</t>
  </si>
  <si>
    <t>Աբովյանի ԳՍՊԿ-ի տաք ցիկլի ջրի օդային հովացման սարքերի հիմնանորոգում                                      Капитальный ремонт АВО воды горячего цикла Абовянской СПХГ</t>
  </si>
  <si>
    <t>Վանաձոր-Ալավերդի դու-700 մայրուղային գազատարի հիմնանորոգում (խողովակների վերամեկուսացում) հատված 2                                                                   Капитальный ремонт (переизоляция с выбраковкой труб) магистрального газопровода Ванадзор-Алаверди Ду-700 Участок II</t>
  </si>
  <si>
    <t>Վանաձոր-Ալավերդի դու-700 մայրուղային գազատարի հիմնանորոգում (խողովակների վերամեկուսացում) հատված 3                                                                 Капитальный ремонт (переизоляция с выбраковкой труб) магистрального газопровода Ванадзор-Алаверди Ду-700 Участок III</t>
  </si>
  <si>
    <t>Դիլիջան-Վանաձոր Դու500 մայրուղային գազատարի կմ-33 ÷ կմ-35.4 հատվածի կոռոզիայից պաշտպանության վերականգնում անցում Վանաձոր-1 Դու 500 Восстановление защищенности от коррозии МГ  Дилижан-Ванадзор  Ду-500 участок  км-33 ÷ км-35.4 совместно с газопроводом-отводом к ГРС Ванадзор - 1 Ду 500</t>
  </si>
  <si>
    <t>Աբովյանի ԳՍՊԿ վառելիքային գազի հանգույցի հիմնանորոգում                                                       Капитальный ремонт узла топливного газа Абовянской СПХГ</t>
  </si>
  <si>
    <t>Սյունիքի մարզի ք. Սիսիան Րաֆֆու փ. 2-րդ նրբանցքի ն 7 տան և Րաֆֆու 2-րդ խաչմերուկի ստորգետնյա ցածր ճնշման գազատարի հիմնանորոգում                          Капитальный ремонт подземного газопровода низкого давления дома N 7 2-ого переулка у. Раффи и 2-ой перекресток Раффи (вход ГРС N 3) г. Сисиан Сюникского марза</t>
  </si>
  <si>
    <t>Դեկտեմբեր 2024թ.                 Декабрь 2024г.</t>
  </si>
  <si>
    <t>4000</t>
  </si>
  <si>
    <t>20</t>
  </si>
  <si>
    <t>281</t>
  </si>
  <si>
    <t>1 196</t>
  </si>
  <si>
    <t>14775
5 170</t>
  </si>
  <si>
    <t>5 080
48
332</t>
  </si>
  <si>
    <t>369850
162940</t>
  </si>
  <si>
    <t>40</t>
  </si>
  <si>
    <t>13</t>
  </si>
  <si>
    <t>980</t>
  </si>
  <si>
    <t>352</t>
  </si>
  <si>
    <t>373340</t>
  </si>
  <si>
    <t>343</t>
  </si>
  <si>
    <t>7830</t>
  </si>
  <si>
    <t>25650</t>
  </si>
  <si>
    <t>2192</t>
  </si>
  <si>
    <t>13895</t>
  </si>
  <si>
    <t>55000
601 000</t>
  </si>
  <si>
    <t>565310</t>
  </si>
  <si>
    <t>1 327440</t>
  </si>
  <si>
    <t>20907</t>
  </si>
  <si>
    <t>213616
11106
8</t>
  </si>
  <si>
    <t>35 000</t>
  </si>
  <si>
    <t>879</t>
  </si>
  <si>
    <t>13000</t>
  </si>
  <si>
    <t>2789</t>
  </si>
  <si>
    <t>23
78</t>
  </si>
  <si>
    <t>136900</t>
  </si>
  <si>
    <t>17013</t>
  </si>
  <si>
    <t>235
98</t>
  </si>
  <si>
    <t>90000</t>
  </si>
  <si>
    <t xml:space="preserve">Շիրակի մարզի Արթիկ քաղաքի Անկախության փող. մ/ճ ստորգետնյա գազատարի  վթարային հատվածի վերատեղադրում  և մեկուսիչ ծածկույթի նորոգում մաս 1  Капитальный ремонт подземного газопровода среднего давления ул. Анкахутяна г. Артик Ширакского марза часть 1 </t>
  </si>
  <si>
    <t xml:space="preserve">Գտնվելու վայրը                                                       Адрес местонахождения заказчика </t>
  </si>
  <si>
    <t xml:space="preserve">Պատվիրատուի անվանումը                                        Наименование Заказчика </t>
  </si>
  <si>
    <t xml:space="preserve">«Գազպրոմ Արմենիա» ՓԲԸ 2025թ. ոչ մրցակցային գնումների  </t>
  </si>
  <si>
    <t xml:space="preserve">«Գազպրոմ Արմենիա» ՓԲԸ 2025թ.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</si>
  <si>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2025г. ЗАО «Газпром Армения» </t>
  </si>
  <si>
    <t>1001547126</t>
  </si>
  <si>
    <t>1001544597</t>
  </si>
  <si>
    <t>1001544592</t>
  </si>
  <si>
    <t>1001544586</t>
  </si>
  <si>
    <t>1001544582</t>
  </si>
  <si>
    <t>1001539050</t>
  </si>
  <si>
    <t>1001539023</t>
  </si>
  <si>
    <t>1001539020</t>
  </si>
  <si>
    <t>1001536944</t>
  </si>
  <si>
    <t>1001530068</t>
  </si>
  <si>
    <t>1001530063</t>
  </si>
  <si>
    <t>«Գազպրոմ Արմենիա» ՓԲԸ կարիքների համար Սակուրա-ՊՐՈ համակարգի ներդրման աշխատանքներ Выполнение работ по внедрению системы САКУРА-ПРО для нужд ЗАО «Газпром Армения»</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</si>
  <si>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</si>
  <si>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 Գազի ձայնաազդանշանային սարքերի ստուգաչափման աջակցության ծառայություն              Работы по содействию поверке сигнализаторов для нужд ЗАО «Газпром Армения»</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</si>
  <si>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</si>
  <si>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1001543252</t>
  </si>
  <si>
    <t>1001543279</t>
  </si>
  <si>
    <t>1001544414</t>
  </si>
  <si>
    <t>1001544418</t>
  </si>
  <si>
    <t>1001544432</t>
  </si>
  <si>
    <t>1001547235</t>
  </si>
  <si>
    <t>1001547236</t>
  </si>
  <si>
    <t>1001547237</t>
  </si>
  <si>
    <t>Վայոց Ձորի մարզի Ջերմուկ քաղաքի ԳԲԿ Գնդևազ  միջին ճնշման ստորգետնյա գազատարի կապիտալ նորոգում  Капитальный ремонт  подземного газопровода среднего давления ГРС г. Джермук- Гндеваз Вайоц Дзорского  марза</t>
  </si>
  <si>
    <t>Սյունիքի մարզի Խնձորեսկ գյուղի ցածր ճնշման ստորգետնյա գազատարի 12 հատվածների մեկուսիչ ծածկույթի վերանորոգում                                                Ремонт изоляционного покрытия и заглубления 12 участков подземных переходов низкого давления в селе Хндзореск Сюникского марза</t>
  </si>
  <si>
    <t>Արմավիրի մարզի Արմավիրի ԳԲԿ-Ջրառատի թևը սնող միջին ճնշման գազատարի վերատեղադրում (I փուլ) Капитальный ремонт подводящего газопровода среднего давления ГРС Армавир - ветка Джрарата Армавирского марза (I этап)</t>
  </si>
  <si>
    <t>Արմավիրի մարզի Արմավիրի ԳԲԿ-Ջրառատի թևը սնող միջին ճնշման գազատարի վերատեղադրում (II փուլ) Капитальный ремонт подводящего газопровода среднего давления ГРС Армавир - ветка Джрарата Армавирского марза (II этап)</t>
  </si>
  <si>
    <t>Շիրակի մարզի Հայրենյաց գյուղի ց/ճ ստորգետնյա գազատարի վթարային հատվածի վերատեղադրում  Капитальный ремонт подземного газопровода низкого давления  с. Айреняц  Ширакского марза</t>
  </si>
  <si>
    <t>Նախագծա-նախահաշվային փաստաթղթերի պարզ փորձաքննություն                                                        Проведение экспертизы проектной документции предусмотренной законодательством РА</t>
  </si>
  <si>
    <t>Սեղմված բնական գազային վառելիքով շահագործվող ավտոմեքենաների գազաբալոնների վկայագրում      Периодическое освидетельствование газобаллонных систем автомобилей, работающих на комприрированном природном газе</t>
  </si>
  <si>
    <t xml:space="preserve"> ՄԸ, Կարգի 14-րդ կետ                     КО, пункта 14 Положения </t>
  </si>
  <si>
    <t xml:space="preserve">Երկկողմ գլանակների ձեռքբերում                      Поставка двойных валиков </t>
  </si>
  <si>
    <t xml:space="preserve">Ձեռքի բարձր մածուցիկության նյութերի մղիչ Поставка ручного набивочного устройства </t>
  </si>
  <si>
    <t xml:space="preserve">Եռակցման սարքերի ձեռքբերում         Поставка сварочных аппаратов </t>
  </si>
  <si>
    <t xml:space="preserve">TZ արդյունաբերական գազահաշվիչների պահեստամասերի ձեռքբերում                      Поставка  запасных частей для промышленных газовых счетчиков типа TZ  </t>
  </si>
  <si>
    <t xml:space="preserve">Շարժիչային և հիդրավլիկ յուղերի,քսուկների և հովացման հեղուկների ձեռքբերում                       Поставка моторного и гидравлического масла, пластичной смазки, охлаждающей жидкости  </t>
  </si>
  <si>
    <t xml:space="preserve">Տնտեսական ապրանքների ձեռքբերում                      Поставка хозяйственных товаров </t>
  </si>
  <si>
    <t>Հոլոգրաֆիկ կնիքների և կնքման լարի ձեռքբերում                                                  Поставка голографических пломб и пломбировочных проволок</t>
  </si>
  <si>
    <t xml:space="preserve"> RPT-3 տիպի արդյունաբերական գազահաշվիչների պահեստամասերի ձեռքբերում                                                        Поставка  запасных частей для промышленных газовых счетчиков типа RPT-3  </t>
  </si>
  <si>
    <t>Պողպատյա խողովակների ձեռքբերում                         Поставка стальных труб</t>
  </si>
  <si>
    <t>Կենցաղային գազահաշվիչների ձեռքբերում                       Поставка  бытовых счетчиков</t>
  </si>
  <si>
    <t xml:space="preserve">Կենցաղային գազահաշվիչների արկղ-հանգույցների ձեռքբերում                        Поставка ящиков узлов бытовых газовых счетчиков </t>
  </si>
  <si>
    <t xml:space="preserve">Ավտոմատացված բարձր մածուցիկության նյութերի մղիչ                                                     Поставка автоматического набивочного устройства </t>
  </si>
  <si>
    <t>Rabo տիպի ռոտացիոն գազահաշվիչների արկղ-հանգույցների ձեռքբերում              Поставка узел-ящиков для ротационных газовых счетчиков RABO</t>
  </si>
  <si>
    <t>MKM տիպի կենցաղային գազահաշվիչների պահեստամասերի ձեռքբերում              Поставка  запасных частей для бытовых газовых счетчиков типа МКМ</t>
  </si>
  <si>
    <t xml:space="preserve">Համակարգչային տեխնիկայի և հարակից սարքավորումների ձեռքբերում              Поставка  компьютерной техники   </t>
  </si>
  <si>
    <t xml:space="preserve">10 ԳԿՆԱ տիպի գազամոտոկոմպրեսորների պահեստամասերի ձեռքբերում                      Поставка запчастей газомотокомпрессоров типа 10 ГКНА </t>
  </si>
  <si>
    <t xml:space="preserve">G2.5-G160 մեմբրանային գազահաշվիչների պահեստամասերի ձեռքբերում                     Поставка  запасных частей для мембранных газовых счетчиков (G2.5-G160) </t>
  </si>
  <si>
    <t xml:space="preserve">Ճկուն խողովակների ձեռքբերում                      Поставка гофрированных труб и фасонных частей </t>
  </si>
  <si>
    <t xml:space="preserve">Բենզինի և դիզելային վառելիքի ձեռքբերում   Поставка бензина и дизельного топлива  </t>
  </si>
  <si>
    <t xml:space="preserve">Սեղմված բնական գազի ձեռքբերում    Поставка сжатого  природного газа </t>
  </si>
  <si>
    <t xml:space="preserve">Գրասենյակային թղթի ձեռքբերում                         Поставка офисной бумаги   </t>
  </si>
  <si>
    <t xml:space="preserve">Տնտեսական ապրանքների ձեռքբերում                      Поставка    канцелярских товаров  </t>
  </si>
  <si>
    <t xml:space="preserve">15-20 մմ տրամագծով փարուրակների ձեռքբերում                                                            Поставка резьб диаметром 15-20 мм </t>
  </si>
  <si>
    <t xml:space="preserve">20 մմ տրամագծով գնդային փականների ձեռքբերում                                                      Поставка шаровых кранов  диаметром  20 мм </t>
  </si>
  <si>
    <t>Մեկուսիչ նյութերի ձեռքբերում                         Поставка  рулонных армированных лент, битумно-полимерных лент и грунтовки</t>
  </si>
  <si>
    <t xml:space="preserve">Սողնակային փականների ձեռքբերում                      Поставка стальных клиновых задвижек </t>
  </si>
  <si>
    <t xml:space="preserve">Հակակոռոզիոն սարքավորումների ձեռքբերում                        Поставка противокоррозионного оборудования </t>
  </si>
  <si>
    <t xml:space="preserve">Gallus տիպի կենցաղային գազահաշվիչների պահեստամասերի ձեռքբերում                     Поставка  запасных частей для бытовых  газовых счетчиков типа Gallus </t>
  </si>
  <si>
    <t xml:space="preserve">Ազդանշանային սարքերի և վթարային անջատիչ կափույրների ձեռքբերում                      Поставка сигнализаторов и аварийно-отсечных клапанов газа </t>
  </si>
  <si>
    <t xml:space="preserve">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t>
  </si>
  <si>
    <t xml:space="preserve">«Գազպրոմ Արմենիա» ՓԲԸ կարիքների համար  մթնոլորտային օդն աղտոտող սահմանային թույլատրելի արտանետումների նորմատիվների մշակում և հաստատումРазработка и утверждение нормативов предельно допустимых выбросов, загрязняющих атмосферный воздух </t>
  </si>
  <si>
    <t xml:space="preserve">«Գազպրոմ Արմենիա» ՓԲԸ կարիքների համար օպերատիվ կարգավարական կառավարման համակարգի ստեղծման նախագծահետախուզական աշխատանքներ Выполнение проектно-изыскательских работ по созданию  системы оперативного диспетчерского управления </t>
  </si>
  <si>
    <t xml:space="preserve">Էլեկտրոնային ճշտիչներով համալրված ռոտացիոն գազահաշվիչների արդիականացում                   Модернизация ротационных счетчиков газа с оснащением электронными корректорами </t>
  </si>
  <si>
    <t xml:space="preserve">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работы по содействию  предварительной поверке, содействие поверке и ремонту </t>
  </si>
  <si>
    <t xml:space="preserve">«Բնական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Поверочные и ремонтные работы для мембранных счетчиков природного газа, оснащенных электронными корректорами </t>
  </si>
  <si>
    <t xml:space="preserve">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бытовых и промышленных газовых счетчиков , работы по содействию предварительной поверке, содействие поверке и ремонту </t>
  </si>
  <si>
    <t>Տեխնիկական մանոմետրերի սպասարկում և վերանորոգում                                                                      Ремонт и обслуживание технических манометров</t>
  </si>
  <si>
    <t>Ազդանշանային սարքերի և վթարային անջատիչ կափույրների ախտորոշում և վերանորոգում       Диагностика и ремонт  сигнализаторов и  аварийно-отсечных клапанов</t>
  </si>
  <si>
    <t xml:space="preserve">«Գազպրոմ Արմենիա» ՓԲԸ կարիքների համար բարձր և ցածր լարման էլեկտրահաղորդման գծերիվերանորոգում                                                            Ремонт и замена   материалов и изделий, необходимых для ремонта ВЛ и ТЭ высокого и низкого напряжения </t>
  </si>
  <si>
    <t>Կենցաղային գազահաշվիչների արկղ-հանգույցների ձեռքբերում                                      Поставка ящиков-узлов для бытовых газовых счетчиков</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</si>
  <si>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Приобретение блокнотов, брошюр, визитных карточек, блокнотов, блокнотов, календарей, папок, полиэтиленовых пакетов, конвертов, полиграфической продукции и альбомов для вырезок с логотипом ЗАО» Газпром Армения"</t>
  </si>
  <si>
    <t>Հատ                                   Արկղ                                        Փաթեթ                                Штука
 Коробка
 Рулон</t>
  </si>
  <si>
    <t xml:space="preserve">Գտնվելու վայրը                                                 Адрес местонахождения заказчика    </t>
  </si>
  <si>
    <t>Հեռախոսահամարը                                  Телефон заказчика</t>
  </si>
  <si>
    <t>ՀՀ, ք. Երևան, Թբիլիսյան խճ. 43                                                                                                              г. Ереван Тбилисское шоссе 43</t>
  </si>
  <si>
    <t>Պայմանագրի առարկան                                                  Предмет договора</t>
  </si>
  <si>
    <t>Պատվիրատուի անվանումը                     Наименование Заказчика</t>
  </si>
  <si>
    <t>«ԳԱԶՊՐՈՄ ԱՐՄԵՆԻԱ» ՓԲԸ                                                                                                             ЗАО "Газпром Армения"</t>
  </si>
  <si>
    <t xml:space="preserve">Պատվիրատուի անվանումը                                       Наименование Заказчика </t>
  </si>
  <si>
    <t xml:space="preserve">Գտնվելու վայրը                                                                     Адрес местонахождения заказчика </t>
  </si>
  <si>
    <t>Հեռախոսահամարը                                                      Телефон заказчика</t>
  </si>
  <si>
    <t xml:space="preserve">էլեկտրոնային հասցեն                                   Электронная почта заказчика    </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</si>
  <si>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</si>
  <si>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</si>
  <si>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Կարգ - «Գազպրոմ Արմենիա» ՓԲԸ ապրանքների, աշխատանքների, ծառայությունների գնումների մասին կարգ</t>
  </si>
  <si>
    <t>№ ՀՀ/Нп</t>
  </si>
  <si>
    <t>Գազպրոմ Արմենիա» ՓԲԸ «Ուսումնա-սպորտային համալիր» հիմնարկի կարիքների համար պահնորդական ծառայություններ                                  Обеспечение круглосуточной охраны  в учреждении «Учебно-спортивный комплекс» ЗАО «Газпром Армения»</t>
  </si>
  <si>
    <t>Կոնյակների ձեռքբերում                       Поставка коньячной продукции для нужд ЗАО «Газпром Армения»</t>
  </si>
  <si>
    <t xml:space="preserve"> 1001547162</t>
  </si>
  <si>
    <t>Գազահաշվիչների և
ծախսաչափերի
ստուգաչափման տեղակայանք                      Установка поверочная для
счетчиков и расходомеров газа</t>
  </si>
  <si>
    <t>87</t>
  </si>
  <si>
    <t>64</t>
  </si>
  <si>
    <t>164000</t>
  </si>
  <si>
    <t>Վանաձոր-Գյումրի Դու 700  մայրուղային գազատարի Շիրակամուտ 29-րդ կմ-ի հիմնանորոգում                Капитальный ремонт УДЗ Ширакамут на 29 км МГ Ванадзор-Гюмри Ду700 для нужд ЗАО «Газпром Армения»</t>
  </si>
  <si>
    <t>Գյումրի-Արմավիր Դու700 մայուղային գազատարի  Արևիկ-1 9-րդ կմ " , Գյումրի-Մարալիկ Դու500 մայուղային գազատարի  Արևիկ-2 9-րդ կմ   հիմնանորոգում                                                            Капитальный ремонт УДЗ Аревик-1 на 9 км МГ Гюмри-Армавир» Ду700, Капитальный ремонт УДЗ Аревик-2 на 9 км МГ Гюмри-Маралик Ду500 для нужд ЗАО «Газпром Армения»</t>
  </si>
  <si>
    <t xml:space="preserve">Պահարանային գազակարգավորիչ կետերի ձեռքբերում                                                              Шкафной газорегуляторный пункт  без узла учета расхода газа </t>
  </si>
  <si>
    <t xml:space="preserve">Հենասյունների ձեռքբերում                                       Поставка стальных труб (опоры) </t>
  </si>
  <si>
    <t>15-50 մմ տրամագծով գնդային փականների ձեռքբերում                                                                Поставка шаровых кранов  15-50</t>
  </si>
  <si>
    <t>Հունվար 2025թ.                 Январь 2025г.</t>
  </si>
  <si>
    <t>Կենցաղային գազահաշվիչների հանգուցների անցումներ՝ Չափաբաժին-1 թուջե                             Поставка гаек и спиральных переходов для узлов бытовых газовых счетчиков-</t>
  </si>
  <si>
    <t>Կենցաղային գազահաշվիչների հանգուցների անցումներ՝ Չափաբաժին-2 պողպատե անցումներ                              Поставка гаек и спиральных переходов для узлов бытовых газовых счетчиков-спиральний переход</t>
  </si>
  <si>
    <t xml:space="preserve">Մարտկոցների ձեռքբերում                                  Поставка аккумуляторов  </t>
  </si>
  <si>
    <t xml:space="preserve">Անվադողերի ձեռքբերում                                   Поставка автошин  </t>
  </si>
  <si>
    <t>65 010</t>
  </si>
  <si>
    <t>4 020</t>
  </si>
  <si>
    <t>568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</si>
</sst>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_);_(* \(#,##0\);_(* &quot;-&quot;??_);_(@_)"/>
  </numFmts>
  <fonts count="63"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1"/>
      <color indexed="8"/>
      <name val="Sylfaen"/>
      <family val="1"/>
      <charset val="204"/>
    </font>
    <font>
      <sz val="12"/>
      <color indexed="8"/>
      <name val="Times New Roman"/>
      <family val="2"/>
    </font>
    <font>
      <sz val="12"/>
      <color indexed="8"/>
      <name val="Times New Roman"/>
      <family val="1"/>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b/>
      <sz val="11"/>
      <color rgb="FF000000"/>
      <name val="Sylfaen"/>
      <family val="1"/>
    </font>
    <font>
      <sz val="10"/>
      <name val="Sylfaen"/>
      <family val="1"/>
      <charset val="204"/>
    </font>
    <font>
      <b/>
      <sz val="12"/>
      <color indexed="8"/>
      <name val="Sylfaen"/>
      <family val="1"/>
    </font>
    <font>
      <sz val="10"/>
      <color theme="1"/>
      <name val="Sylfaen"/>
      <family val="1"/>
    </font>
    <font>
      <u/>
      <sz val="10"/>
      <color indexed="12"/>
      <name val="Sylfaen"/>
      <family val="1"/>
    </font>
    <font>
      <b/>
      <sz val="10"/>
      <color rgb="FF000000"/>
      <name val="Sylfaen"/>
      <family val="1"/>
    </font>
    <font>
      <sz val="10"/>
      <color rgb="FFFF0000"/>
      <name val="Sylfaen"/>
      <family val="1"/>
    </font>
    <font>
      <b/>
      <sz val="20"/>
      <color theme="1"/>
      <name val="Sylfaen"/>
      <family val="1"/>
    </font>
    <font>
      <sz val="14"/>
      <color theme="1"/>
      <name val="Sylfaen"/>
      <family val="1"/>
    </font>
    <font>
      <u/>
      <sz val="9"/>
      <color indexed="12"/>
      <name val="Sylfaen"/>
      <family val="1"/>
    </font>
    <font>
      <sz val="12"/>
      <name val="Sylfaen"/>
      <family val="1"/>
    </font>
    <font>
      <sz val="12"/>
      <color rgb="FFFF0000"/>
      <name val="Sylfaen"/>
      <family val="1"/>
    </font>
    <font>
      <sz val="12"/>
      <color theme="1"/>
      <name val="Sylfaen"/>
      <family val="1"/>
    </font>
    <font>
      <sz val="11"/>
      <color rgb="FFFF0000"/>
      <name val="Sylfaen"/>
      <family val="1"/>
    </font>
    <font>
      <b/>
      <sz val="11"/>
      <color indexed="8"/>
      <name val="Sylfaen"/>
      <family val="1"/>
    </font>
    <font>
      <sz val="11"/>
      <name val="Calibri"/>
      <family val="2"/>
      <scheme val="minor"/>
    </font>
    <font>
      <sz val="10"/>
      <name val="Arial"/>
      <family val="2"/>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47">
    <xf numFmtId="0" fontId="0" fillId="0" borderId="0"/>
    <xf numFmtId="0" fontId="3" fillId="0" borderId="0" applyNumberFormat="0" applyFill="0" applyBorder="0" applyAlignment="0" applyProtection="0">
      <alignment vertical="center"/>
    </xf>
    <xf numFmtId="0" fontId="23" fillId="0" borderId="0"/>
    <xf numFmtId="0" fontId="29" fillId="0" borderId="0" applyNumberFormat="0" applyFill="0" applyBorder="0" applyAlignment="0" applyProtection="0"/>
    <xf numFmtId="0" fontId="30" fillId="0" borderId="7" applyNumberFormat="0" applyFill="0" applyAlignment="0" applyProtection="0"/>
    <xf numFmtId="0" fontId="31" fillId="0" borderId="8" applyNumberFormat="0" applyFill="0" applyAlignment="0" applyProtection="0"/>
    <xf numFmtId="0" fontId="32" fillId="0" borderId="9" applyNumberFormat="0" applyFill="0" applyAlignment="0" applyProtection="0"/>
    <xf numFmtId="0" fontId="32" fillId="0" borderId="0" applyNumberFormat="0" applyFill="0" applyBorder="0" applyAlignment="0" applyProtection="0"/>
    <xf numFmtId="0" fontId="33" fillId="3" borderId="0" applyNumberFormat="0" applyBorder="0" applyAlignment="0" applyProtection="0"/>
    <xf numFmtId="0" fontId="34" fillId="4" borderId="0" applyNumberFormat="0" applyBorder="0" applyAlignment="0" applyProtection="0"/>
    <xf numFmtId="0" fontId="35" fillId="5" borderId="0" applyNumberFormat="0" applyBorder="0" applyAlignment="0" applyProtection="0"/>
    <xf numFmtId="0" fontId="36" fillId="6" borderId="10" applyNumberFormat="0" applyAlignment="0" applyProtection="0"/>
    <xf numFmtId="0" fontId="37" fillId="7" borderId="11" applyNumberFormat="0" applyAlignment="0" applyProtection="0"/>
    <xf numFmtId="0" fontId="38" fillId="7" borderId="10" applyNumberFormat="0" applyAlignment="0" applyProtection="0"/>
    <xf numFmtId="0" fontId="39" fillId="0" borderId="12" applyNumberFormat="0" applyFill="0" applyAlignment="0" applyProtection="0"/>
    <xf numFmtId="0" fontId="40" fillId="8" borderId="13" applyNumberFormat="0" applyAlignment="0" applyProtection="0"/>
    <xf numFmtId="0" fontId="41" fillId="0" borderId="0" applyNumberFormat="0" applyFill="0" applyBorder="0" applyAlignment="0" applyProtection="0"/>
    <xf numFmtId="0" fontId="28" fillId="9" borderId="14" applyNumberFormat="0" applyFont="0" applyAlignment="0" applyProtection="0"/>
    <xf numFmtId="0" fontId="42" fillId="0" borderId="0" applyNumberFormat="0" applyFill="0" applyBorder="0" applyAlignment="0" applyProtection="0"/>
    <xf numFmtId="0" fontId="43" fillId="0" borderId="15" applyNumberFormat="0" applyFill="0" applyAlignment="0" applyProtection="0"/>
    <xf numFmtId="0" fontId="44" fillId="10"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44" fillId="33" borderId="0" applyNumberFormat="0" applyBorder="0" applyAlignment="0" applyProtection="0"/>
    <xf numFmtId="0" fontId="11" fillId="0" borderId="0">
      <alignment vertical="center"/>
    </xf>
    <xf numFmtId="43" fontId="28" fillId="0" borderId="0" applyFont="0" applyFill="0" applyBorder="0" applyAlignment="0" applyProtection="0"/>
    <xf numFmtId="0" fontId="62" fillId="0" borderId="0"/>
  </cellStyleXfs>
  <cellXfs count="212">
    <xf numFmtId="0" fontId="0" fillId="0" borderId="0" xfId="0"/>
    <xf numFmtId="0" fontId="0" fillId="0" borderId="1" xfId="0" applyBorder="1" applyAlignment="1">
      <alignment horizontal="center" vertical="center"/>
    </xf>
    <xf numFmtId="0" fontId="2" fillId="0" borderId="1" xfId="0" applyFont="1" applyBorder="1" applyAlignment="1">
      <alignment horizontal="center" vertical="center" wrapText="1"/>
    </xf>
    <xf numFmtId="0" fontId="5" fillId="0" borderId="0" xfId="0" applyFont="1" applyAlignment="1"/>
    <xf numFmtId="49" fontId="4" fillId="0" borderId="0" xfId="0" applyNumberFormat="1" applyFont="1" applyAlignment="1">
      <alignment horizontal="center" vertical="center"/>
    </xf>
    <xf numFmtId="0" fontId="5" fillId="0" borderId="0" xfId="0" applyFont="1" applyAlignment="1">
      <alignment horizontal="center" vertical="center" wrapText="1"/>
    </xf>
    <xf numFmtId="0" fontId="0" fillId="0" borderId="0" xfId="0" applyAlignment="1">
      <alignment vertical="center"/>
    </xf>
    <xf numFmtId="0" fontId="0" fillId="0" borderId="0" xfId="0" applyAlignment="1"/>
    <xf numFmtId="0" fontId="10" fillId="0" borderId="0" xfId="0" applyFont="1" applyFill="1" applyAlignment="1">
      <alignment vertical="center" wrapText="1"/>
    </xf>
    <xf numFmtId="0" fontId="15" fillId="0" borderId="0" xfId="0" applyFont="1" applyAlignment="1"/>
    <xf numFmtId="0" fontId="16" fillId="0" borderId="0" xfId="0" applyFont="1" applyAlignment="1"/>
    <xf numFmtId="0" fontId="8" fillId="0" borderId="0" xfId="0" applyFont="1" applyAlignment="1"/>
    <xf numFmtId="49" fontId="10" fillId="0" borderId="0" xfId="0" applyNumberFormat="1" applyFont="1" applyFill="1" applyAlignment="1">
      <alignment horizontal="left" vertical="center" wrapText="1"/>
    </xf>
    <xf numFmtId="0" fontId="17" fillId="0" borderId="0" xfId="1" applyFont="1" applyFill="1" applyAlignment="1" applyProtection="1">
      <alignment vertical="center" wrapText="1"/>
    </xf>
    <xf numFmtId="0" fontId="7" fillId="0" borderId="0" xfId="0" applyFont="1" applyAlignment="1"/>
    <xf numFmtId="0" fontId="20" fillId="0" borderId="1" xfId="0" applyFont="1" applyBorder="1" applyAlignment="1">
      <alignment horizontal="center" vertical="center" wrapText="1"/>
    </xf>
    <xf numFmtId="0" fontId="20"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2" fillId="0" borderId="5"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2" xfId="0" applyFont="1" applyBorder="1" applyAlignment="1">
      <alignment horizontal="center" vertical="center" wrapText="1"/>
    </xf>
    <xf numFmtId="0" fontId="0" fillId="0" borderId="1" xfId="0" applyBorder="1" applyAlignment="1">
      <alignment vertical="center"/>
    </xf>
    <xf numFmtId="0" fontId="24" fillId="2" borderId="0" xfId="2" applyFont="1" applyFill="1" applyBorder="1" applyAlignment="1">
      <alignment vertical="center"/>
    </xf>
    <xf numFmtId="0" fontId="23" fillId="0" borderId="0" xfId="2" applyNumberFormat="1" applyFont="1" applyFill="1" applyBorder="1" applyAlignment="1" applyProtection="1"/>
    <xf numFmtId="0" fontId="24" fillId="2" borderId="0" xfId="2" applyFont="1" applyFill="1" applyBorder="1" applyAlignment="1">
      <alignment horizontal="right" vertical="center"/>
    </xf>
    <xf numFmtId="0" fontId="25" fillId="2" borderId="0" xfId="2" applyFont="1" applyFill="1" applyBorder="1"/>
    <xf numFmtId="0" fontId="19" fillId="0" borderId="0" xfId="2" applyFont="1" applyFill="1"/>
    <xf numFmtId="0" fontId="23" fillId="0" borderId="0" xfId="2" applyFill="1" applyAlignment="1">
      <alignment horizontal="right"/>
    </xf>
    <xf numFmtId="0" fontId="1" fillId="0" borderId="0" xfId="0" applyFont="1" applyAlignment="1"/>
    <xf numFmtId="0" fontId="26" fillId="2" borderId="0" xfId="0" applyFont="1" applyFill="1" applyAlignment="1">
      <alignment horizontal="center" vertical="center"/>
    </xf>
    <xf numFmtId="0" fontId="22" fillId="2" borderId="0" xfId="0" applyFont="1" applyFill="1" applyAlignment="1"/>
    <xf numFmtId="3" fontId="22" fillId="2" borderId="0" xfId="0" applyNumberFormat="1" applyFont="1" applyFill="1" applyAlignment="1"/>
    <xf numFmtId="0" fontId="25" fillId="2" borderId="0" xfId="2" applyFont="1" applyFill="1"/>
    <xf numFmtId="3" fontId="25" fillId="2" borderId="0" xfId="0" applyNumberFormat="1" applyFont="1" applyFill="1" applyAlignment="1"/>
    <xf numFmtId="0" fontId="25" fillId="2" borderId="0" xfId="0" applyFont="1" applyFill="1" applyAlignment="1"/>
    <xf numFmtId="0" fontId="0" fillId="0" borderId="0" xfId="0" applyAlignment="1">
      <alignment horizontal="right" vertical="center"/>
    </xf>
    <xf numFmtId="0" fontId="0" fillId="0" borderId="0" xfId="0" applyAlignment="1">
      <alignment horizontal="right"/>
    </xf>
    <xf numFmtId="0" fontId="27" fillId="0" borderId="0" xfId="0" applyFont="1" applyAlignment="1"/>
    <xf numFmtId="0" fontId="9" fillId="0" borderId="0" xfId="0" applyFont="1" applyAlignment="1"/>
    <xf numFmtId="0" fontId="2" fillId="0" borderId="0" xfId="0" applyFont="1" applyAlignment="1"/>
    <xf numFmtId="0" fontId="21" fillId="0" borderId="0" xfId="0" applyFont="1" applyAlignment="1"/>
    <xf numFmtId="49" fontId="0" fillId="0" borderId="16" xfId="0" applyNumberFormat="1" applyBorder="1" applyAlignment="1">
      <alignment horizontal="center" vertical="center" wrapText="1"/>
    </xf>
    <xf numFmtId="0" fontId="21" fillId="0" borderId="1" xfId="0" applyFont="1" applyBorder="1" applyAlignment="1">
      <alignment horizontal="center" vertical="center" wrapText="1"/>
    </xf>
    <xf numFmtId="0" fontId="0" fillId="0" borderId="2" xfId="0" applyBorder="1" applyAlignment="1">
      <alignment horizontal="center" vertical="center"/>
    </xf>
    <xf numFmtId="0" fontId="0" fillId="0" borderId="16" xfId="0" applyBorder="1" applyAlignment="1">
      <alignment horizontal="center" vertical="center"/>
    </xf>
    <xf numFmtId="0" fontId="21" fillId="0" borderId="16" xfId="0" applyFont="1" applyBorder="1" applyAlignment="1">
      <alignment horizontal="center" vertical="center" wrapText="1"/>
    </xf>
    <xf numFmtId="0" fontId="18" fillId="0" borderId="0" xfId="0" applyFont="1" applyAlignment="1">
      <alignment horizontal="center"/>
    </xf>
    <xf numFmtId="0" fontId="46" fillId="0" borderId="0" xfId="0" applyFont="1" applyBorder="1" applyAlignment="1">
      <alignment horizontal="center" vertical="center" wrapText="1"/>
    </xf>
    <xf numFmtId="49" fontId="15" fillId="0" borderId="1" xfId="0" applyNumberFormat="1" applyFont="1" applyBorder="1" applyAlignment="1">
      <alignment horizontal="center" vertical="center" wrapText="1"/>
    </xf>
    <xf numFmtId="0" fontId="45" fillId="0" borderId="0" xfId="0" applyFont="1" applyAlignment="1">
      <alignment vertical="center"/>
    </xf>
    <xf numFmtId="49" fontId="15"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45" fillId="0" borderId="1" xfId="0" applyFont="1" applyBorder="1" applyAlignment="1">
      <alignment vertical="center"/>
    </xf>
    <xf numFmtId="49" fontId="49" fillId="0" borderId="1" xfId="0" applyNumberFormat="1" applyFont="1" applyBorder="1" applyAlignment="1">
      <alignment horizontal="center" vertical="center" wrapText="1"/>
    </xf>
    <xf numFmtId="49" fontId="49" fillId="0" borderId="6" xfId="0" applyNumberFormat="1" applyFont="1" applyBorder="1" applyAlignment="1">
      <alignment horizontal="center" vertical="center" wrapText="1"/>
    </xf>
    <xf numFmtId="0" fontId="45" fillId="0" borderId="16" xfId="0" applyNumberFormat="1" applyFont="1" applyBorder="1" applyAlignment="1">
      <alignment horizontal="center" vertical="center" wrapText="1"/>
    </xf>
    <xf numFmtId="0" fontId="45" fillId="0" borderId="2" xfId="0" applyNumberFormat="1" applyFont="1" applyBorder="1" applyAlignment="1">
      <alignment horizontal="center" vertical="center" wrapText="1"/>
    </xf>
    <xf numFmtId="0" fontId="45" fillId="0" borderId="0" xfId="0" applyFont="1"/>
    <xf numFmtId="49" fontId="0" fillId="0" borderId="17" xfId="0" applyNumberFormat="1" applyBorder="1" applyAlignment="1">
      <alignment horizontal="center" vertical="center" wrapText="1"/>
    </xf>
    <xf numFmtId="49" fontId="4" fillId="0" borderId="0" xfId="0" applyNumberFormat="1" applyFont="1" applyAlignment="1">
      <alignment horizontal="center" vertical="center" wrapText="1"/>
    </xf>
    <xf numFmtId="43" fontId="45" fillId="0" borderId="1" xfId="45" applyFont="1" applyBorder="1" applyAlignment="1">
      <alignment horizontal="center" vertical="center" wrapText="1"/>
    </xf>
    <xf numFmtId="43" fontId="49" fillId="0" borderId="1" xfId="45" applyFont="1" applyBorder="1" applyAlignment="1">
      <alignment horizontal="center" vertical="center" wrapText="1"/>
    </xf>
    <xf numFmtId="0" fontId="49"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50" fillId="0" borderId="0" xfId="1" applyFont="1" applyFill="1" applyAlignment="1" applyProtection="1">
      <alignment vertical="center" wrapText="1"/>
    </xf>
    <xf numFmtId="0" fontId="49" fillId="0" borderId="1" xfId="0" applyFont="1" applyBorder="1" applyAlignment="1">
      <alignment horizontal="center" vertical="center"/>
    </xf>
    <xf numFmtId="0" fontId="21" fillId="0" borderId="0" xfId="0" applyFont="1" applyBorder="1" applyAlignment="1">
      <alignment horizontal="left" vertical="center" wrapText="1"/>
    </xf>
    <xf numFmtId="0" fontId="2" fillId="0" borderId="0" xfId="0" applyFont="1" applyFill="1" applyAlignment="1"/>
    <xf numFmtId="0" fontId="21" fillId="0" borderId="0" xfId="0" applyFont="1" applyFill="1" applyAlignment="1">
      <alignment horizontal="left"/>
    </xf>
    <xf numFmtId="0" fontId="51" fillId="0" borderId="0" xfId="0" applyFont="1" applyBorder="1" applyAlignment="1">
      <alignment horizontal="center" vertical="center" wrapText="1"/>
    </xf>
    <xf numFmtId="0" fontId="2" fillId="0" borderId="0" xfId="0" applyFont="1" applyFill="1" applyAlignment="1">
      <alignment horizontal="center"/>
    </xf>
    <xf numFmtId="0" fontId="52" fillId="0" borderId="0" xfId="0" applyFont="1" applyFill="1" applyAlignment="1">
      <alignment horizontal="center"/>
    </xf>
    <xf numFmtId="0" fontId="52" fillId="0" borderId="0" xfId="0" applyFont="1" applyAlignment="1">
      <alignment vertical="center"/>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52" fillId="0" borderId="0" xfId="0" applyFont="1" applyFill="1" applyAlignment="1"/>
    <xf numFmtId="0" fontId="49" fillId="0" borderId="0" xfId="0" applyFont="1" applyAlignment="1">
      <alignment vertical="center"/>
    </xf>
    <xf numFmtId="49" fontId="2" fillId="0" borderId="16" xfId="0" applyNumberFormat="1" applyFont="1" applyBorder="1" applyAlignment="1">
      <alignment horizontal="center" vertical="center" wrapText="1"/>
    </xf>
    <xf numFmtId="0" fontId="49" fillId="0" borderId="16" xfId="0" applyNumberFormat="1" applyFont="1" applyBorder="1" applyAlignment="1">
      <alignment horizontal="center" vertical="center" wrapText="1"/>
    </xf>
    <xf numFmtId="0" fontId="20" fillId="0" borderId="5" xfId="0" applyFont="1" applyBorder="1" applyAlignment="1">
      <alignment horizontal="center" vertical="center" wrapText="1"/>
    </xf>
    <xf numFmtId="0" fontId="20"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1" fillId="0" borderId="17" xfId="0" applyFont="1" applyBorder="1" applyAlignment="1">
      <alignment horizontal="center" vertical="center" wrapText="1"/>
    </xf>
    <xf numFmtId="0" fontId="0" fillId="0" borderId="17" xfId="0" applyBorder="1"/>
    <xf numFmtId="49" fontId="2" fillId="0" borderId="2" xfId="0" applyNumberFormat="1" applyFont="1" applyBorder="1" applyAlignment="1">
      <alignment horizontal="center" vertical="center" wrapText="1"/>
    </xf>
    <xf numFmtId="49" fontId="2" fillId="0" borderId="17" xfId="0" applyNumberFormat="1" applyFont="1" applyBorder="1" applyAlignment="1">
      <alignment horizontal="center" vertical="center" wrapText="1"/>
    </xf>
    <xf numFmtId="0" fontId="49" fillId="0" borderId="0" xfId="0" applyFont="1" applyAlignment="1">
      <alignment horizontal="center" vertical="center"/>
    </xf>
    <xf numFmtId="0" fontId="21" fillId="0" borderId="0" xfId="0" applyFont="1" applyAlignment="1">
      <alignment horizontal="center" vertical="center"/>
    </xf>
    <xf numFmtId="0" fontId="2" fillId="0" borderId="0" xfId="0" applyNumberFormat="1" applyFont="1" applyFill="1" applyAlignment="1">
      <alignment horizontal="center" vertical="center"/>
    </xf>
    <xf numFmtId="0" fontId="52" fillId="0" borderId="0" xfId="0" applyNumberFormat="1" applyFont="1" applyFill="1" applyAlignment="1">
      <alignment horizontal="center" vertical="center"/>
    </xf>
    <xf numFmtId="0" fontId="2" fillId="0" borderId="1" xfId="0" applyNumberFormat="1" applyFont="1" applyBorder="1" applyAlignment="1">
      <alignment horizontal="center" vertical="center" wrapText="1"/>
    </xf>
    <xf numFmtId="1" fontId="0" fillId="0" borderId="17" xfId="0" applyNumberFormat="1" applyBorder="1" applyAlignment="1">
      <alignment horizontal="center" vertical="center"/>
    </xf>
    <xf numFmtId="0" fontId="2" fillId="0" borderId="17" xfId="0" applyFont="1" applyBorder="1" applyAlignment="1">
      <alignment horizontal="center" vertical="center" wrapText="1"/>
    </xf>
    <xf numFmtId="0" fontId="21" fillId="0" borderId="17" xfId="0" applyFont="1" applyBorder="1" applyAlignment="1">
      <alignment horizontal="center" vertical="center" wrapText="1"/>
    </xf>
    <xf numFmtId="0" fontId="45" fillId="0" borderId="0" xfId="0" applyFont="1" applyAlignment="1">
      <alignment wrapText="1"/>
    </xf>
    <xf numFmtId="164" fontId="45" fillId="0" borderId="0" xfId="45" applyNumberFormat="1" applyFont="1" applyAlignment="1">
      <alignment horizontal="center" vertical="center"/>
    </xf>
    <xf numFmtId="0" fontId="54" fillId="0" borderId="0" xfId="0" applyFont="1" applyAlignment="1"/>
    <xf numFmtId="0" fontId="4" fillId="0" borderId="0" xfId="0" applyFont="1" applyAlignment="1"/>
    <xf numFmtId="49" fontId="4" fillId="0" borderId="0" xfId="0" applyNumberFormat="1" applyFont="1" applyFill="1" applyAlignment="1">
      <alignment horizontal="left" vertical="center" wrapText="1"/>
    </xf>
    <xf numFmtId="0" fontId="45" fillId="0" borderId="1" xfId="0" applyFont="1" applyBorder="1" applyAlignment="1">
      <alignment horizontal="center" vertical="center"/>
    </xf>
    <xf numFmtId="0" fontId="45" fillId="0" borderId="1" xfId="0" applyFont="1" applyBorder="1" applyAlignment="1">
      <alignment horizontal="center" vertical="center" wrapText="1"/>
    </xf>
    <xf numFmtId="0" fontId="45" fillId="0" borderId="17" xfId="0" applyNumberFormat="1" applyFont="1" applyBorder="1" applyAlignment="1">
      <alignment horizontal="center" vertical="center" wrapText="1"/>
    </xf>
    <xf numFmtId="0" fontId="45" fillId="0" borderId="16" xfId="0" applyFont="1" applyBorder="1" applyAlignment="1">
      <alignment horizontal="center" vertical="center"/>
    </xf>
    <xf numFmtId="0" fontId="48" fillId="0" borderId="0" xfId="0" applyFont="1" applyBorder="1" applyAlignment="1">
      <alignment horizontal="left" vertical="center"/>
    </xf>
    <xf numFmtId="0" fontId="1" fillId="0" borderId="0" xfId="0" applyFont="1" applyBorder="1" applyAlignment="1">
      <alignment vertical="center"/>
    </xf>
    <xf numFmtId="0" fontId="1" fillId="0" borderId="0" xfId="0" applyFont="1" applyAlignment="1">
      <alignment vertical="center"/>
    </xf>
    <xf numFmtId="0" fontId="1" fillId="0" borderId="0" xfId="0" applyFont="1" applyBorder="1" applyAlignment="1">
      <alignment vertical="top"/>
    </xf>
    <xf numFmtId="0" fontId="1" fillId="0" borderId="0" xfId="0" applyFont="1" applyBorder="1" applyAlignment="1">
      <alignment vertical="top" wrapText="1"/>
    </xf>
    <xf numFmtId="0" fontId="48" fillId="0" borderId="0" xfId="0" applyFont="1" applyBorder="1" applyAlignment="1">
      <alignment horizontal="right" vertical="center"/>
    </xf>
    <xf numFmtId="0" fontId="1" fillId="0" borderId="0" xfId="0" applyFont="1" applyFill="1" applyAlignment="1"/>
    <xf numFmtId="0" fontId="1" fillId="0" borderId="0" xfId="0" applyFont="1" applyFill="1" applyAlignment="1">
      <alignment wrapText="1"/>
    </xf>
    <xf numFmtId="0" fontId="56" fillId="0" borderId="0" xfId="0" applyFont="1" applyBorder="1" applyAlignment="1">
      <alignment horizontal="left" vertical="center" wrapText="1"/>
    </xf>
    <xf numFmtId="0" fontId="56" fillId="0" borderId="0" xfId="0" applyFont="1" applyFill="1" applyAlignment="1">
      <alignment horizontal="left"/>
    </xf>
    <xf numFmtId="0" fontId="1" fillId="0" borderId="0" xfId="0" applyFont="1" applyFill="1" applyBorder="1" applyAlignment="1">
      <alignment horizontal="center" vertical="center" wrapText="1"/>
    </xf>
    <xf numFmtId="0" fontId="57" fillId="0" borderId="0" xfId="0" applyFont="1" applyFill="1" applyAlignment="1"/>
    <xf numFmtId="0" fontId="58" fillId="0" borderId="0" xfId="0" applyFont="1" applyAlignment="1">
      <alignment vertical="center"/>
    </xf>
    <xf numFmtId="49" fontId="45" fillId="0" borderId="20" xfId="0" applyNumberFormat="1" applyFont="1" applyBorder="1" applyAlignment="1">
      <alignment horizontal="center" vertical="center" wrapText="1"/>
    </xf>
    <xf numFmtId="0" fontId="21"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49" fillId="0" borderId="19" xfId="0" applyNumberFormat="1" applyFont="1" applyBorder="1" applyAlignment="1">
      <alignment horizontal="center" vertical="center" wrapText="1"/>
    </xf>
    <xf numFmtId="0" fontId="49" fillId="0" borderId="0" xfId="0" applyFont="1" applyAlignment="1"/>
    <xf numFmtId="0" fontId="45" fillId="0" borderId="20" xfId="0" applyNumberFormat="1" applyFont="1" applyBorder="1" applyAlignment="1">
      <alignment horizontal="center" vertical="center" wrapText="1"/>
    </xf>
    <xf numFmtId="3" fontId="48" fillId="0" borderId="0" xfId="0" applyNumberFormat="1" applyFont="1" applyBorder="1" applyAlignment="1">
      <alignment horizontal="center" vertical="center" wrapText="1"/>
    </xf>
    <xf numFmtId="0" fontId="2" fillId="0" borderId="0" xfId="0" applyFont="1" applyAlignment="1">
      <alignment vertical="center"/>
    </xf>
    <xf numFmtId="0" fontId="19" fillId="0" borderId="0" xfId="0" applyNumberFormat="1" applyFont="1" applyFill="1" applyAlignment="1">
      <alignment horizontal="center"/>
    </xf>
    <xf numFmtId="0" fontId="59" fillId="0" borderId="0" xfId="0" applyNumberFormat="1" applyFont="1" applyFill="1" applyAlignment="1">
      <alignment horizontal="center"/>
    </xf>
    <xf numFmtId="0" fontId="51" fillId="0" borderId="20" xfId="0" applyFont="1" applyBorder="1" applyAlignment="1">
      <alignment horizontal="center" vertical="center" wrapText="1"/>
    </xf>
    <xf numFmtId="0" fontId="46" fillId="0" borderId="20" xfId="0" applyFont="1" applyBorder="1" applyAlignment="1">
      <alignment horizontal="center" vertical="center" wrapText="1"/>
    </xf>
    <xf numFmtId="0" fontId="2" fillId="0" borderId="20" xfId="0" applyFont="1" applyBorder="1" applyAlignment="1">
      <alignment vertical="center"/>
    </xf>
    <xf numFmtId="0" fontId="1" fillId="0" borderId="20" xfId="0" applyFont="1" applyBorder="1" applyAlignment="1">
      <alignment vertical="center"/>
    </xf>
    <xf numFmtId="49" fontId="49" fillId="0" borderId="20" xfId="0" applyNumberFormat="1" applyFont="1" applyBorder="1" applyAlignment="1">
      <alignment horizontal="center" vertical="center" wrapText="1"/>
    </xf>
    <xf numFmtId="0" fontId="18" fillId="0" borderId="0" xfId="0" applyFont="1" applyAlignment="1"/>
    <xf numFmtId="0" fontId="19" fillId="0" borderId="0" xfId="0" applyFont="1" applyAlignment="1"/>
    <xf numFmtId="0" fontId="19" fillId="0" borderId="0" xfId="0" applyFont="1" applyBorder="1" applyAlignment="1">
      <alignment vertical="center"/>
    </xf>
    <xf numFmtId="0" fontId="19" fillId="0" borderId="0" xfId="0" applyFont="1" applyFill="1" applyAlignment="1"/>
    <xf numFmtId="0" fontId="19" fillId="0" borderId="0" xfId="0" applyFont="1" applyFill="1" applyBorder="1" applyAlignment="1">
      <alignment horizontal="center" vertical="center" wrapText="1"/>
    </xf>
    <xf numFmtId="0" fontId="59" fillId="0" borderId="0" xfId="0" applyFont="1" applyFill="1" applyAlignment="1"/>
    <xf numFmtId="0" fontId="21" fillId="2" borderId="20" xfId="2" applyFont="1" applyFill="1" applyBorder="1" applyAlignment="1">
      <alignment horizontal="left" vertical="center" wrapText="1"/>
    </xf>
    <xf numFmtId="4" fontId="47" fillId="2" borderId="20" xfId="2" applyNumberFormat="1" applyFont="1" applyFill="1" applyBorder="1" applyAlignment="1">
      <alignment vertical="center" wrapText="1"/>
    </xf>
    <xf numFmtId="164" fontId="18" fillId="0" borderId="0" xfId="45" applyNumberFormat="1" applyFont="1" applyAlignment="1">
      <alignment horizontal="center" vertical="center"/>
    </xf>
    <xf numFmtId="164" fontId="60" fillId="0" borderId="0" xfId="45" applyNumberFormat="1" applyFont="1" applyBorder="1" applyAlignment="1">
      <alignment horizontal="center" vertical="center" wrapText="1"/>
    </xf>
    <xf numFmtId="164" fontId="19" fillId="0" borderId="0" xfId="45" applyNumberFormat="1" applyFont="1" applyFill="1" applyBorder="1" applyAlignment="1">
      <alignment horizontal="center" vertical="center" wrapText="1"/>
    </xf>
    <xf numFmtId="164" fontId="19" fillId="0" borderId="0" xfId="45" applyNumberFormat="1" applyFont="1" applyFill="1" applyAlignment="1">
      <alignment horizontal="center" vertical="center"/>
    </xf>
    <xf numFmtId="164" fontId="59" fillId="0" borderId="0" xfId="45" applyNumberFormat="1" applyFont="1" applyFill="1" applyAlignment="1">
      <alignment horizontal="center" vertical="center"/>
    </xf>
    <xf numFmtId="1" fontId="0" fillId="0" borderId="21" xfId="0" applyNumberFormat="1" applyBorder="1" applyAlignment="1">
      <alignment horizontal="center" vertical="center" wrapText="1"/>
    </xf>
    <xf numFmtId="49" fontId="0" fillId="0" borderId="22" xfId="0" applyNumberFormat="1" applyBorder="1" applyAlignment="1">
      <alignment horizontal="center" vertical="center" wrapText="1"/>
    </xf>
    <xf numFmtId="49" fontId="0" fillId="0" borderId="23" xfId="0" applyNumberFormat="1" applyBorder="1" applyAlignment="1">
      <alignment horizontal="center" vertical="center" wrapText="1"/>
    </xf>
    <xf numFmtId="49" fontId="45" fillId="0" borderId="23" xfId="0" applyNumberFormat="1" applyFont="1" applyBorder="1" applyAlignment="1">
      <alignment horizontal="center" vertical="center" wrapText="1"/>
    </xf>
    <xf numFmtId="0" fontId="0" fillId="34" borderId="24" xfId="0" applyNumberFormat="1" applyFill="1" applyBorder="1" applyAlignment="1">
      <alignment horizontal="center" vertical="center" wrapText="1"/>
    </xf>
    <xf numFmtId="49" fontId="0" fillId="34" borderId="24" xfId="0" applyNumberFormat="1" applyFill="1" applyBorder="1" applyAlignment="1">
      <alignment horizontal="center" vertical="center" wrapText="1"/>
    </xf>
    <xf numFmtId="4" fontId="0" fillId="34" borderId="24" xfId="0" applyNumberFormat="1" applyFill="1" applyBorder="1" applyAlignment="1">
      <alignment horizontal="center" vertical="center" wrapText="1"/>
    </xf>
    <xf numFmtId="49" fontId="0" fillId="34" borderId="23" xfId="0" applyNumberFormat="1" applyFill="1" applyBorder="1" applyAlignment="1">
      <alignment horizontal="center" vertical="center" wrapText="1"/>
    </xf>
    <xf numFmtId="49" fontId="45" fillId="34" borderId="20" xfId="0" applyNumberFormat="1" applyFont="1" applyFill="1" applyBorder="1" applyAlignment="1">
      <alignment horizontal="center" vertical="center" wrapText="1"/>
    </xf>
    <xf numFmtId="49" fontId="0" fillId="34" borderId="22" xfId="0" applyNumberFormat="1" applyFill="1" applyBorder="1" applyAlignment="1">
      <alignment horizontal="center" vertical="center" wrapText="1"/>
    </xf>
    <xf numFmtId="3" fontId="43" fillId="34" borderId="24" xfId="0" applyNumberFormat="1" applyFont="1" applyFill="1" applyBorder="1" applyAlignment="1">
      <alignment horizontal="center" vertical="center" wrapText="1"/>
    </xf>
    <xf numFmtId="0" fontId="49" fillId="0" borderId="25" xfId="0" applyFont="1" applyBorder="1" applyAlignment="1">
      <alignment horizontal="center" vertical="center"/>
    </xf>
    <xf numFmtId="49" fontId="49" fillId="0" borderId="19" xfId="0" applyNumberFormat="1" applyFont="1" applyBorder="1" applyAlignment="1">
      <alignment horizontal="center" vertical="center" wrapText="1"/>
    </xf>
    <xf numFmtId="0" fontId="0" fillId="0" borderId="26" xfId="0" applyNumberFormat="1" applyBorder="1" applyAlignment="1">
      <alignment horizontal="center" vertical="center" wrapText="1"/>
    </xf>
    <xf numFmtId="49" fontId="0" fillId="0" borderId="26" xfId="0" applyNumberFormat="1" applyBorder="1" applyAlignment="1">
      <alignment horizontal="center" vertical="center" wrapText="1"/>
    </xf>
    <xf numFmtId="4" fontId="0" fillId="0" borderId="26" xfId="0" applyNumberFormat="1" applyBorder="1" applyAlignment="1">
      <alignment horizontal="center" vertical="center" wrapText="1"/>
    </xf>
    <xf numFmtId="49" fontId="0" fillId="34" borderId="26" xfId="0" applyNumberFormat="1" applyFill="1" applyBorder="1" applyAlignment="1">
      <alignment horizontal="center" vertical="center" wrapText="1"/>
    </xf>
    <xf numFmtId="0" fontId="0" fillId="34" borderId="26" xfId="0" applyNumberFormat="1" applyFill="1" applyBorder="1" applyAlignment="1">
      <alignment horizontal="center" vertical="center" wrapText="1"/>
    </xf>
    <xf numFmtId="49" fontId="49" fillId="34" borderId="19" xfId="0" applyNumberFormat="1" applyFont="1" applyFill="1" applyBorder="1" applyAlignment="1">
      <alignment horizontal="center" vertical="center" wrapText="1"/>
    </xf>
    <xf numFmtId="0" fontId="0" fillId="0" borderId="27" xfId="0" applyNumberFormat="1" applyBorder="1" applyAlignment="1">
      <alignment horizontal="center" vertical="center" wrapText="1"/>
    </xf>
    <xf numFmtId="49" fontId="0" fillId="0" borderId="27" xfId="0" applyNumberFormat="1" applyBorder="1" applyAlignment="1">
      <alignment horizontal="center" vertical="center" wrapText="1"/>
    </xf>
    <xf numFmtId="4" fontId="0" fillId="0" borderId="27" xfId="0" applyNumberFormat="1" applyBorder="1" applyAlignment="1">
      <alignment horizontal="center" vertical="center" wrapText="1"/>
    </xf>
    <xf numFmtId="0" fontId="0" fillId="34" borderId="27" xfId="0" applyNumberFormat="1" applyFill="1" applyBorder="1" applyAlignment="1">
      <alignment horizontal="center" vertical="center" wrapText="1"/>
    </xf>
    <xf numFmtId="3" fontId="0" fillId="0" borderId="26" xfId="0" applyNumberFormat="1" applyBorder="1" applyAlignment="1">
      <alignment horizontal="center" vertical="center" wrapText="1"/>
    </xf>
    <xf numFmtId="3" fontId="0" fillId="0" borderId="27" xfId="0" applyNumberFormat="1" applyBorder="1" applyAlignment="1">
      <alignment horizontal="center" vertical="center" wrapText="1"/>
    </xf>
    <xf numFmtId="3" fontId="0" fillId="0" borderId="28" xfId="0" applyNumberFormat="1" applyBorder="1" applyAlignment="1">
      <alignment horizontal="center" vertical="center" wrapText="1"/>
    </xf>
    <xf numFmtId="0" fontId="61" fillId="0" borderId="27" xfId="0" applyNumberFormat="1" applyFont="1" applyBorder="1" applyAlignment="1">
      <alignment horizontal="center" vertical="center" wrapText="1"/>
    </xf>
    <xf numFmtId="0" fontId="21" fillId="0" borderId="20" xfId="2" applyFont="1" applyFill="1" applyBorder="1" applyAlignment="1">
      <alignment horizontal="left" vertical="center" wrapText="1"/>
    </xf>
    <xf numFmtId="49" fontId="0" fillId="0" borderId="29" xfId="0" applyNumberFormat="1" applyBorder="1" applyAlignment="1">
      <alignment horizontal="center" vertical="center" wrapText="1"/>
    </xf>
    <xf numFmtId="0" fontId="49" fillId="0" borderId="28" xfId="0" applyFont="1" applyBorder="1" applyAlignment="1">
      <alignment horizontal="center" vertical="center"/>
    </xf>
    <xf numFmtId="4" fontId="0" fillId="0" borderId="29" xfId="0" applyNumberFormat="1" applyBorder="1" applyAlignment="1">
      <alignment horizontal="center" vertical="center" wrapText="1"/>
    </xf>
    <xf numFmtId="0" fontId="0" fillId="0" borderId="29" xfId="0" applyNumberFormat="1" applyBorder="1" applyAlignment="1">
      <alignment horizontal="center" vertical="center" wrapText="1"/>
    </xf>
    <xf numFmtId="3" fontId="0" fillId="0" borderId="29" xfId="0" applyNumberFormat="1" applyBorder="1" applyAlignment="1">
      <alignment horizontal="center" vertical="center" wrapText="1"/>
    </xf>
    <xf numFmtId="49" fontId="49" fillId="0" borderId="29" xfId="0" applyNumberFormat="1" applyFont="1" applyBorder="1" applyAlignment="1">
      <alignment horizontal="center" vertical="center" wrapText="1"/>
    </xf>
    <xf numFmtId="49" fontId="15" fillId="0" borderId="29" xfId="0" applyNumberFormat="1" applyFont="1" applyBorder="1" applyAlignment="1">
      <alignment horizontal="center" vertical="center" wrapText="1"/>
    </xf>
    <xf numFmtId="0" fontId="21" fillId="2" borderId="29" xfId="2" applyFont="1" applyFill="1" applyBorder="1" applyAlignment="1">
      <alignment horizontal="left" vertical="center" wrapText="1"/>
    </xf>
    <xf numFmtId="49" fontId="0" fillId="34" borderId="29" xfId="0" applyNumberFormat="1" applyFill="1" applyBorder="1" applyAlignment="1">
      <alignment horizontal="center" vertical="center" wrapText="1"/>
    </xf>
    <xf numFmtId="0" fontId="0" fillId="34" borderId="29" xfId="0" applyNumberFormat="1" applyFill="1" applyBorder="1" applyAlignment="1">
      <alignment horizontal="center" vertical="center" wrapText="1"/>
    </xf>
    <xf numFmtId="0" fontId="4" fillId="0" borderId="0" xfId="0" applyFont="1" applyFill="1" applyAlignment="1">
      <alignment horizontal="left" vertical="center" wrapText="1"/>
    </xf>
    <xf numFmtId="0" fontId="53" fillId="0" borderId="0" xfId="0" applyFont="1" applyAlignment="1">
      <alignment horizontal="center"/>
    </xf>
    <xf numFmtId="0" fontId="6" fillId="0" borderId="0" xfId="0" applyFont="1" applyAlignment="1">
      <alignment horizontal="center" vertical="center"/>
    </xf>
    <xf numFmtId="0" fontId="5" fillId="0" borderId="0" xfId="0" applyFont="1" applyAlignment="1">
      <alignment horizontal="left" vertical="center" wrapText="1"/>
    </xf>
    <xf numFmtId="0" fontId="1" fillId="0" borderId="0" xfId="0" applyFont="1" applyBorder="1" applyAlignment="1">
      <alignment horizontal="left" vertical="center"/>
    </xf>
    <xf numFmtId="0" fontId="2" fillId="0" borderId="2" xfId="0" applyFont="1" applyBorder="1" applyAlignment="1">
      <alignment horizontal="center" vertical="center" wrapText="1"/>
    </xf>
    <xf numFmtId="0" fontId="2" fillId="0" borderId="18" xfId="0" applyFont="1" applyBorder="1" applyAlignment="1">
      <alignment horizontal="center" vertical="center" wrapText="1"/>
    </xf>
    <xf numFmtId="0" fontId="55" fillId="0" borderId="0" xfId="1" applyFont="1" applyFill="1" applyAlignment="1" applyProtection="1">
      <alignment horizontal="left" vertical="center" wrapText="1"/>
    </xf>
    <xf numFmtId="0" fontId="12" fillId="2" borderId="0" xfId="0" applyFont="1" applyFill="1" applyBorder="1" applyAlignment="1">
      <alignment horizontal="left" vertical="top" wrapText="1"/>
    </xf>
    <xf numFmtId="0" fontId="48" fillId="0" borderId="2" xfId="0" applyFont="1" applyBorder="1" applyAlignment="1">
      <alignment horizontal="left" vertical="center"/>
    </xf>
    <xf numFmtId="0" fontId="48" fillId="0" borderId="3" xfId="0" applyFont="1" applyBorder="1" applyAlignment="1">
      <alignment horizontal="left" vertical="center"/>
    </xf>
    <xf numFmtId="0" fontId="48" fillId="0" borderId="4" xfId="0" applyFont="1" applyBorder="1" applyAlignment="1">
      <alignment horizontal="left" vertical="center"/>
    </xf>
    <xf numFmtId="0" fontId="13" fillId="0" borderId="0" xfId="0" applyFont="1" applyAlignment="1">
      <alignment horizontal="center" vertical="center"/>
    </xf>
    <xf numFmtId="0" fontId="14" fillId="0" borderId="0" xfId="0" applyFont="1" applyAlignment="1">
      <alignment horizontal="center" vertical="center" wrapText="1"/>
    </xf>
    <xf numFmtId="0" fontId="14" fillId="0" borderId="0" xfId="0" applyFont="1" applyAlignment="1">
      <alignment horizontal="center" vertical="center"/>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14" fillId="0" borderId="4" xfId="0" applyFont="1" applyBorder="1" applyAlignment="1">
      <alignment horizontal="center" vertical="center"/>
    </xf>
    <xf numFmtId="0" fontId="14" fillId="0" borderId="16" xfId="0" applyFont="1" applyBorder="1" applyAlignment="1">
      <alignment horizontal="center" vertical="center"/>
    </xf>
    <xf numFmtId="3" fontId="41" fillId="0" borderId="27" xfId="0" applyNumberFormat="1" applyFont="1" applyBorder="1" applyAlignment="1">
      <alignment horizontal="center" vertical="center" wrapText="1"/>
    </xf>
    <xf numFmtId="4" fontId="41" fillId="0" borderId="29" xfId="0" applyNumberFormat="1" applyFont="1" applyBorder="1" applyAlignment="1">
      <alignment horizontal="center" vertical="center" wrapText="1"/>
    </xf>
    <xf numFmtId="0" fontId="45" fillId="0" borderId="5" xfId="0" applyFont="1" applyBorder="1" applyAlignment="1">
      <alignment horizontal="center" vertical="center"/>
    </xf>
    <xf numFmtId="0" fontId="45" fillId="0" borderId="30" xfId="0" applyFont="1" applyBorder="1" applyAlignment="1">
      <alignment horizontal="center" vertical="center"/>
    </xf>
    <xf numFmtId="0" fontId="2" fillId="0" borderId="5" xfId="0" applyFont="1" applyBorder="1" applyAlignment="1">
      <alignment horizontal="center" vertical="center" wrapText="1"/>
    </xf>
    <xf numFmtId="0" fontId="2" fillId="0" borderId="30" xfId="0" applyFont="1" applyBorder="1" applyAlignment="1">
      <alignment horizontal="center" vertical="center" wrapText="1"/>
    </xf>
    <xf numFmtId="49" fontId="0" fillId="0" borderId="5" xfId="0" applyNumberFormat="1" applyBorder="1" applyAlignment="1">
      <alignment horizontal="center" vertical="center" wrapText="1"/>
    </xf>
    <xf numFmtId="49" fontId="0" fillId="0" borderId="30" xfId="0" applyNumberFormat="1" applyBorder="1" applyAlignment="1">
      <alignment horizontal="center" vertical="center" wrapText="1"/>
    </xf>
  </cellXfs>
  <cellStyles count="47">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rmal 5 2" xfId="46"/>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1"/>
  <sheetViews>
    <sheetView tabSelected="1" topLeftCell="A85" zoomScale="85" zoomScaleNormal="85" workbookViewId="0">
      <selection activeCell="G93" sqref="G93"/>
    </sheetView>
  </sheetViews>
  <sheetFormatPr defaultColWidth="9.140625" defaultRowHeight="15.75" x14ac:dyDescent="0.3"/>
  <cols>
    <col min="1" max="1" width="8.140625" style="58" customWidth="1"/>
    <col min="2" max="2" width="25.85546875" style="58" customWidth="1"/>
    <col min="3" max="3" width="27.85546875" style="63" customWidth="1"/>
    <col min="4" max="4" width="49.42578125" style="63" customWidth="1"/>
    <col min="5" max="5" width="12.42578125" style="58" customWidth="1"/>
    <col min="6" max="6" width="20" style="58" customWidth="1"/>
    <col min="7" max="7" width="21.5703125" style="63" customWidth="1"/>
    <col min="8" max="8" width="18.7109375" style="58" customWidth="1"/>
    <col min="9" max="9" width="22.5703125" style="63" customWidth="1"/>
    <col min="10" max="16384" width="9.140625" style="58"/>
  </cols>
  <sheetData>
    <row r="1" spans="1:9" ht="27" x14ac:dyDescent="0.45">
      <c r="D1" s="186" t="s">
        <v>17</v>
      </c>
      <c r="E1" s="186"/>
    </row>
    <row r="2" spans="1:9" ht="27" x14ac:dyDescent="0.45">
      <c r="D2" s="186" t="s">
        <v>18</v>
      </c>
      <c r="E2" s="186"/>
    </row>
    <row r="3" spans="1:9" ht="14.25" customHeight="1" x14ac:dyDescent="0.3"/>
    <row r="4" spans="1:9" s="99" customFormat="1" ht="19.5" x14ac:dyDescent="0.35">
      <c r="A4" s="187" t="s">
        <v>87</v>
      </c>
      <c r="B4" s="187"/>
      <c r="C4" s="187"/>
      <c r="D4" s="187"/>
      <c r="E4" s="187"/>
      <c r="F4" s="187"/>
      <c r="G4" s="187"/>
      <c r="H4" s="187"/>
      <c r="I4" s="123"/>
    </row>
    <row r="5" spans="1:9" s="99" customFormat="1" ht="19.5" x14ac:dyDescent="0.35">
      <c r="A5" s="187" t="s">
        <v>88</v>
      </c>
      <c r="B5" s="187"/>
      <c r="C5" s="187"/>
      <c r="D5" s="187"/>
      <c r="E5" s="187"/>
      <c r="F5" s="187"/>
      <c r="G5" s="187"/>
      <c r="H5" s="187"/>
      <c r="I5" s="123"/>
    </row>
    <row r="6" spans="1:9" s="99" customFormat="1" ht="19.5" x14ac:dyDescent="0.35">
      <c r="A6" s="187" t="s">
        <v>15</v>
      </c>
      <c r="B6" s="187"/>
      <c r="C6" s="187"/>
      <c r="D6" s="187"/>
      <c r="E6" s="187"/>
      <c r="F6" s="187"/>
      <c r="G6" s="187"/>
      <c r="H6" s="187"/>
      <c r="I6" s="123"/>
    </row>
    <row r="7" spans="1:9" s="99" customFormat="1" ht="19.5" x14ac:dyDescent="0.35">
      <c r="A7" s="187" t="s">
        <v>16</v>
      </c>
      <c r="B7" s="187"/>
      <c r="C7" s="187"/>
      <c r="D7" s="187"/>
      <c r="E7" s="187"/>
      <c r="F7" s="187"/>
      <c r="G7" s="187"/>
      <c r="H7" s="187"/>
      <c r="I7" s="123"/>
    </row>
    <row r="9" spans="1:9" s="100" customFormat="1" ht="45" customHeight="1" x14ac:dyDescent="0.3">
      <c r="A9" s="185" t="s">
        <v>12</v>
      </c>
      <c r="B9" s="185"/>
      <c r="C9" s="64" t="s">
        <v>61</v>
      </c>
      <c r="D9" s="40"/>
      <c r="E9" s="47"/>
      <c r="F9" s="3"/>
      <c r="G9" s="41"/>
      <c r="H9" s="3"/>
      <c r="I9" s="40"/>
    </row>
    <row r="10" spans="1:9" s="100" customFormat="1" ht="42" customHeight="1" x14ac:dyDescent="0.3">
      <c r="A10" s="185" t="s">
        <v>286</v>
      </c>
      <c r="B10" s="185"/>
      <c r="C10" s="64" t="s">
        <v>58</v>
      </c>
      <c r="D10" s="40"/>
      <c r="E10" s="47"/>
      <c r="F10" s="3" t="s">
        <v>7</v>
      </c>
      <c r="G10" s="41"/>
      <c r="H10" s="3"/>
      <c r="I10" s="40"/>
    </row>
    <row r="11" spans="1:9" s="100" customFormat="1" ht="21" customHeight="1" x14ac:dyDescent="0.3">
      <c r="A11" s="185" t="s">
        <v>13</v>
      </c>
      <c r="B11" s="185"/>
      <c r="C11" s="65" t="s">
        <v>8</v>
      </c>
      <c r="D11" s="40"/>
      <c r="E11" s="47"/>
      <c r="F11" s="3"/>
      <c r="G11" s="41"/>
      <c r="H11" s="3"/>
      <c r="I11" s="40"/>
    </row>
    <row r="12" spans="1:9" s="100" customFormat="1" ht="27.75" customHeight="1" x14ac:dyDescent="0.3">
      <c r="A12" s="185" t="s">
        <v>14</v>
      </c>
      <c r="B12" s="185"/>
      <c r="C12" s="66" t="s">
        <v>9</v>
      </c>
      <c r="D12" s="40"/>
      <c r="E12" s="47"/>
      <c r="F12" s="3"/>
      <c r="G12" s="41"/>
      <c r="H12" s="3"/>
      <c r="I12" s="40"/>
    </row>
    <row r="13" spans="1:9" s="100" customFormat="1" ht="25.5" customHeight="1" x14ac:dyDescent="0.3">
      <c r="A13" s="188" t="s">
        <v>10</v>
      </c>
      <c r="B13" s="188"/>
      <c r="C13" s="4" t="s">
        <v>11</v>
      </c>
      <c r="D13" s="40"/>
      <c r="E13" s="47"/>
      <c r="F13" s="3"/>
      <c r="G13" s="41"/>
      <c r="H13" s="3"/>
      <c r="I13" s="40"/>
    </row>
    <row r="15" spans="1:9" ht="195" x14ac:dyDescent="0.25">
      <c r="A15" s="62" t="s">
        <v>53</v>
      </c>
      <c r="B15" s="62" t="s">
        <v>54</v>
      </c>
      <c r="C15" s="62" t="s">
        <v>60</v>
      </c>
      <c r="D15" s="62" t="s">
        <v>67</v>
      </c>
      <c r="E15" s="62" t="s">
        <v>3</v>
      </c>
      <c r="F15" s="62" t="s">
        <v>145</v>
      </c>
      <c r="G15" s="62" t="s">
        <v>31</v>
      </c>
      <c r="H15" s="62" t="s">
        <v>146</v>
      </c>
      <c r="I15" s="62" t="s">
        <v>56</v>
      </c>
    </row>
    <row r="16" spans="1:9" ht="15" x14ac:dyDescent="0.25">
      <c r="A16" s="67">
        <v>1</v>
      </c>
      <c r="B16" s="67">
        <v>2</v>
      </c>
      <c r="C16" s="67">
        <v>3</v>
      </c>
      <c r="D16" s="67">
        <v>4</v>
      </c>
      <c r="E16" s="67">
        <v>5</v>
      </c>
      <c r="F16" s="67">
        <v>6</v>
      </c>
      <c r="G16" s="67">
        <v>7</v>
      </c>
      <c r="H16" s="67">
        <v>8</v>
      </c>
      <c r="I16" s="67">
        <v>9</v>
      </c>
    </row>
    <row r="17" spans="1:9" ht="75" x14ac:dyDescent="0.25">
      <c r="A17" s="158">
        <v>1</v>
      </c>
      <c r="B17" s="2" t="s">
        <v>50</v>
      </c>
      <c r="C17" s="167" t="s">
        <v>143</v>
      </c>
      <c r="D17" s="166" t="s">
        <v>147</v>
      </c>
      <c r="E17" s="167" t="s">
        <v>148</v>
      </c>
      <c r="F17" s="167" t="s">
        <v>81</v>
      </c>
      <c r="G17" s="204">
        <v>9674618</v>
      </c>
      <c r="H17" s="120" t="s">
        <v>253</v>
      </c>
      <c r="I17" s="121" t="s">
        <v>68</v>
      </c>
    </row>
    <row r="18" spans="1:9" ht="75" x14ac:dyDescent="0.25">
      <c r="A18" s="158">
        <v>2</v>
      </c>
      <c r="B18" s="2" t="s">
        <v>50</v>
      </c>
      <c r="C18" s="167" t="s">
        <v>90</v>
      </c>
      <c r="D18" s="166" t="s">
        <v>351</v>
      </c>
      <c r="E18" s="167" t="s">
        <v>148</v>
      </c>
      <c r="F18" s="167" t="s">
        <v>81</v>
      </c>
      <c r="G18" s="204">
        <v>7200000</v>
      </c>
      <c r="H18" s="120" t="s">
        <v>89</v>
      </c>
      <c r="I18" s="121" t="s">
        <v>68</v>
      </c>
    </row>
    <row r="19" spans="1:9" ht="60" x14ac:dyDescent="0.25">
      <c r="A19" s="176">
        <v>3</v>
      </c>
      <c r="B19" s="2" t="s">
        <v>50</v>
      </c>
      <c r="C19" s="175" t="s">
        <v>291</v>
      </c>
      <c r="D19" s="178" t="s">
        <v>303</v>
      </c>
      <c r="E19" s="159" t="s">
        <v>131</v>
      </c>
      <c r="F19" s="167" t="s">
        <v>382</v>
      </c>
      <c r="G19" s="177">
        <v>77259999.560000002</v>
      </c>
      <c r="H19" s="120" t="s">
        <v>390</v>
      </c>
      <c r="I19" s="121" t="s">
        <v>68</v>
      </c>
    </row>
    <row r="20" spans="1:9" ht="90" x14ac:dyDescent="0.25">
      <c r="A20" s="158">
        <v>4</v>
      </c>
      <c r="B20" s="2" t="s">
        <v>50</v>
      </c>
      <c r="C20" s="175" t="s">
        <v>292</v>
      </c>
      <c r="D20" s="178" t="s">
        <v>352</v>
      </c>
      <c r="E20" s="159" t="s">
        <v>131</v>
      </c>
      <c r="F20" s="167" t="s">
        <v>32</v>
      </c>
      <c r="G20" s="177">
        <v>15807999.359999999</v>
      </c>
      <c r="H20" s="120" t="s">
        <v>390</v>
      </c>
      <c r="I20" s="121" t="s">
        <v>68</v>
      </c>
    </row>
    <row r="21" spans="1:9" ht="105" x14ac:dyDescent="0.25">
      <c r="A21" s="158">
        <v>5</v>
      </c>
      <c r="B21" s="2" t="s">
        <v>50</v>
      </c>
      <c r="C21" s="175" t="s">
        <v>293</v>
      </c>
      <c r="D21" s="178" t="s">
        <v>305</v>
      </c>
      <c r="E21" s="167" t="s">
        <v>148</v>
      </c>
      <c r="F21" s="167" t="s">
        <v>81</v>
      </c>
      <c r="G21" s="205">
        <v>514119220</v>
      </c>
      <c r="H21" s="120" t="s">
        <v>253</v>
      </c>
      <c r="I21" s="121" t="s">
        <v>68</v>
      </c>
    </row>
    <row r="22" spans="1:9" ht="75" x14ac:dyDescent="0.25">
      <c r="A22" s="158">
        <v>6</v>
      </c>
      <c r="B22" s="2" t="s">
        <v>50</v>
      </c>
      <c r="C22" s="175" t="s">
        <v>294</v>
      </c>
      <c r="D22" s="178" t="s">
        <v>302</v>
      </c>
      <c r="E22" s="159" t="s">
        <v>131</v>
      </c>
      <c r="F22" s="167" t="s">
        <v>32</v>
      </c>
      <c r="G22" s="177">
        <v>96782280</v>
      </c>
      <c r="H22" s="120" t="s">
        <v>390</v>
      </c>
      <c r="I22" s="121" t="s">
        <v>68</v>
      </c>
    </row>
    <row r="23" spans="1:9" ht="105" x14ac:dyDescent="0.25">
      <c r="A23" s="176">
        <v>7</v>
      </c>
      <c r="B23" s="2" t="s">
        <v>50</v>
      </c>
      <c r="C23" s="175" t="s">
        <v>295</v>
      </c>
      <c r="D23" s="178" t="s">
        <v>353</v>
      </c>
      <c r="E23" s="159" t="s">
        <v>131</v>
      </c>
      <c r="F23" s="167" t="s">
        <v>32</v>
      </c>
      <c r="G23" s="177">
        <v>341813333</v>
      </c>
      <c r="H23" s="120" t="s">
        <v>390</v>
      </c>
      <c r="I23" s="121" t="s">
        <v>68</v>
      </c>
    </row>
    <row r="24" spans="1:9" ht="60" x14ac:dyDescent="0.25">
      <c r="A24" s="158">
        <v>8</v>
      </c>
      <c r="B24" s="2" t="s">
        <v>50</v>
      </c>
      <c r="C24" s="175" t="s">
        <v>297</v>
      </c>
      <c r="D24" s="178" t="s">
        <v>354</v>
      </c>
      <c r="E24" s="159" t="s">
        <v>131</v>
      </c>
      <c r="F24" s="167" t="s">
        <v>383</v>
      </c>
      <c r="G24" s="205">
        <v>153804802.56</v>
      </c>
      <c r="H24" s="120" t="s">
        <v>253</v>
      </c>
      <c r="I24" s="121" t="s">
        <v>68</v>
      </c>
    </row>
    <row r="25" spans="1:9" ht="150" x14ac:dyDescent="0.25">
      <c r="A25" s="158">
        <v>9</v>
      </c>
      <c r="B25" s="2" t="s">
        <v>50</v>
      </c>
      <c r="C25" s="175" t="s">
        <v>298</v>
      </c>
      <c r="D25" s="178" t="s">
        <v>355</v>
      </c>
      <c r="E25" s="167" t="s">
        <v>148</v>
      </c>
      <c r="F25" s="167" t="s">
        <v>81</v>
      </c>
      <c r="G25" s="205">
        <v>468410400</v>
      </c>
      <c r="H25" s="120" t="s">
        <v>253</v>
      </c>
      <c r="I25" s="121" t="s">
        <v>68</v>
      </c>
    </row>
    <row r="26" spans="1:9" ht="60" x14ac:dyDescent="0.25">
      <c r="A26" s="158">
        <v>10</v>
      </c>
      <c r="B26" s="2" t="s">
        <v>50</v>
      </c>
      <c r="C26" s="175" t="s">
        <v>299</v>
      </c>
      <c r="D26" s="178" t="s">
        <v>304</v>
      </c>
      <c r="E26" s="159" t="s">
        <v>131</v>
      </c>
      <c r="F26" s="167" t="s">
        <v>384</v>
      </c>
      <c r="G26" s="177">
        <v>17033040</v>
      </c>
      <c r="H26" s="120" t="s">
        <v>390</v>
      </c>
      <c r="I26" s="121" t="s">
        <v>68</v>
      </c>
    </row>
    <row r="27" spans="1:9" ht="210" x14ac:dyDescent="0.25">
      <c r="A27" s="176">
        <v>11</v>
      </c>
      <c r="B27" s="2" t="s">
        <v>50</v>
      </c>
      <c r="C27" s="175" t="s">
        <v>300</v>
      </c>
      <c r="D27" s="178" t="s">
        <v>356</v>
      </c>
      <c r="E27" s="167" t="s">
        <v>148</v>
      </c>
      <c r="F27" s="167" t="s">
        <v>81</v>
      </c>
      <c r="G27" s="205">
        <v>17645599.800000001</v>
      </c>
      <c r="H27" s="120" t="s">
        <v>253</v>
      </c>
      <c r="I27" s="121" t="s">
        <v>68</v>
      </c>
    </row>
    <row r="28" spans="1:9" ht="135" x14ac:dyDescent="0.25">
      <c r="A28" s="158">
        <v>12</v>
      </c>
      <c r="B28" s="2" t="s">
        <v>50</v>
      </c>
      <c r="C28" s="175" t="s">
        <v>301</v>
      </c>
      <c r="D28" s="178" t="s">
        <v>357</v>
      </c>
      <c r="E28" s="167" t="s">
        <v>148</v>
      </c>
      <c r="F28" s="167" t="s">
        <v>81</v>
      </c>
      <c r="G28" s="205">
        <v>88824000</v>
      </c>
      <c r="H28" s="120" t="s">
        <v>253</v>
      </c>
      <c r="I28" s="121" t="s">
        <v>68</v>
      </c>
    </row>
    <row r="29" spans="1:9" ht="75" x14ac:dyDescent="0.25">
      <c r="A29" s="158">
        <v>13</v>
      </c>
      <c r="B29" s="2" t="s">
        <v>50</v>
      </c>
      <c r="C29" s="175">
        <v>1001547238</v>
      </c>
      <c r="D29" s="178" t="s">
        <v>385</v>
      </c>
      <c r="E29" s="159" t="s">
        <v>131</v>
      </c>
      <c r="F29" s="167" t="s">
        <v>32</v>
      </c>
      <c r="G29" s="179">
        <v>7430691</v>
      </c>
      <c r="H29" s="120" t="s">
        <v>390</v>
      </c>
      <c r="I29" s="121" t="s">
        <v>68</v>
      </c>
    </row>
    <row r="30" spans="1:9" ht="120" x14ac:dyDescent="0.25">
      <c r="A30" s="158">
        <v>14</v>
      </c>
      <c r="B30" s="2" t="s">
        <v>50</v>
      </c>
      <c r="C30" s="175">
        <v>1001547239</v>
      </c>
      <c r="D30" s="178" t="s">
        <v>386</v>
      </c>
      <c r="E30" s="159" t="s">
        <v>131</v>
      </c>
      <c r="F30" s="167" t="s">
        <v>32</v>
      </c>
      <c r="G30" s="179">
        <v>7443310</v>
      </c>
      <c r="H30" s="120" t="s">
        <v>390</v>
      </c>
      <c r="I30" s="121" t="s">
        <v>68</v>
      </c>
    </row>
    <row r="31" spans="1:9" ht="90" x14ac:dyDescent="0.25">
      <c r="A31" s="176">
        <v>15</v>
      </c>
      <c r="B31" s="2" t="s">
        <v>50</v>
      </c>
      <c r="C31" s="175" t="s">
        <v>313</v>
      </c>
      <c r="D31" s="178" t="s">
        <v>360</v>
      </c>
      <c r="E31" s="159" t="s">
        <v>131</v>
      </c>
      <c r="F31" s="167" t="s">
        <v>32</v>
      </c>
      <c r="G31" s="179">
        <v>5300000</v>
      </c>
      <c r="H31" s="120" t="s">
        <v>390</v>
      </c>
      <c r="I31" s="121" t="s">
        <v>68</v>
      </c>
    </row>
    <row r="32" spans="1:9" ht="45" x14ac:dyDescent="0.25">
      <c r="A32" s="158">
        <v>16</v>
      </c>
      <c r="B32" s="2" t="s">
        <v>50</v>
      </c>
      <c r="C32" s="175" t="s">
        <v>144</v>
      </c>
      <c r="D32" s="166" t="s">
        <v>358</v>
      </c>
      <c r="E32" s="159" t="s">
        <v>131</v>
      </c>
      <c r="F32" s="167" t="s">
        <v>80</v>
      </c>
      <c r="G32" s="204">
        <v>6000000</v>
      </c>
      <c r="H32" s="120" t="s">
        <v>253</v>
      </c>
      <c r="I32" s="121" t="s">
        <v>68</v>
      </c>
    </row>
    <row r="33" spans="1:9" ht="65.25" customHeight="1" x14ac:dyDescent="0.25">
      <c r="A33" s="158">
        <v>17</v>
      </c>
      <c r="B33" s="2" t="s">
        <v>50</v>
      </c>
      <c r="C33" s="167" t="s">
        <v>149</v>
      </c>
      <c r="D33" s="166" t="s">
        <v>202</v>
      </c>
      <c r="E33" s="159" t="s">
        <v>131</v>
      </c>
      <c r="F33" s="167" t="s">
        <v>83</v>
      </c>
      <c r="G33" s="204">
        <v>88608000</v>
      </c>
      <c r="H33" s="120" t="s">
        <v>253</v>
      </c>
      <c r="I33" s="121" t="s">
        <v>68</v>
      </c>
    </row>
    <row r="34" spans="1:9" ht="60" x14ac:dyDescent="0.25">
      <c r="A34" s="158">
        <v>18</v>
      </c>
      <c r="B34" s="2" t="s">
        <v>50</v>
      </c>
      <c r="C34" s="167" t="s">
        <v>150</v>
      </c>
      <c r="D34" s="166" t="s">
        <v>359</v>
      </c>
      <c r="E34" s="159" t="s">
        <v>131</v>
      </c>
      <c r="F34" s="167" t="s">
        <v>69</v>
      </c>
      <c r="G34" s="204">
        <v>225036000</v>
      </c>
      <c r="H34" s="120" t="s">
        <v>253</v>
      </c>
      <c r="I34" s="121" t="s">
        <v>68</v>
      </c>
    </row>
    <row r="35" spans="1:9" ht="180" x14ac:dyDescent="0.25">
      <c r="A35" s="176">
        <v>19</v>
      </c>
      <c r="B35" s="2" t="s">
        <v>50</v>
      </c>
      <c r="C35" s="167" t="s">
        <v>151</v>
      </c>
      <c r="D35" s="166" t="s">
        <v>203</v>
      </c>
      <c r="E35" s="159" t="s">
        <v>131</v>
      </c>
      <c r="F35" s="167" t="s">
        <v>32</v>
      </c>
      <c r="G35" s="171">
        <v>315964500</v>
      </c>
      <c r="H35" s="120" t="s">
        <v>390</v>
      </c>
      <c r="I35" s="121" t="s">
        <v>68</v>
      </c>
    </row>
    <row r="36" spans="1:9" ht="135" x14ac:dyDescent="0.25">
      <c r="A36" s="158">
        <v>20</v>
      </c>
      <c r="B36" s="2" t="s">
        <v>50</v>
      </c>
      <c r="C36" s="167" t="s">
        <v>152</v>
      </c>
      <c r="D36" s="166" t="s">
        <v>204</v>
      </c>
      <c r="E36" s="159" t="s">
        <v>131</v>
      </c>
      <c r="F36" s="167" t="s">
        <v>32</v>
      </c>
      <c r="G36" s="171">
        <v>145930100</v>
      </c>
      <c r="H36" s="120" t="s">
        <v>390</v>
      </c>
      <c r="I36" s="121" t="s">
        <v>68</v>
      </c>
    </row>
    <row r="37" spans="1:9" ht="90" x14ac:dyDescent="0.25">
      <c r="A37" s="158">
        <v>21</v>
      </c>
      <c r="B37" s="2" t="s">
        <v>50</v>
      </c>
      <c r="C37" s="167" t="s">
        <v>153</v>
      </c>
      <c r="D37" s="166" t="s">
        <v>205</v>
      </c>
      <c r="E37" s="159" t="s">
        <v>131</v>
      </c>
      <c r="F37" s="167" t="s">
        <v>32</v>
      </c>
      <c r="G37" s="168">
        <v>228342730.00999999</v>
      </c>
      <c r="H37" s="120" t="s">
        <v>390</v>
      </c>
      <c r="I37" s="121" t="s">
        <v>68</v>
      </c>
    </row>
    <row r="38" spans="1:9" ht="120" x14ac:dyDescent="0.25">
      <c r="A38" s="158">
        <v>22</v>
      </c>
      <c r="B38" s="2" t="s">
        <v>50</v>
      </c>
      <c r="C38" s="167" t="s">
        <v>154</v>
      </c>
      <c r="D38" s="166" t="s">
        <v>206</v>
      </c>
      <c r="E38" s="159" t="s">
        <v>131</v>
      </c>
      <c r="F38" s="167" t="s">
        <v>32</v>
      </c>
      <c r="G38" s="171">
        <v>48736250</v>
      </c>
      <c r="H38" s="120" t="s">
        <v>390</v>
      </c>
      <c r="I38" s="121" t="s">
        <v>68</v>
      </c>
    </row>
    <row r="39" spans="1:9" ht="75" x14ac:dyDescent="0.25">
      <c r="A39" s="176">
        <v>23</v>
      </c>
      <c r="B39" s="2" t="s">
        <v>50</v>
      </c>
      <c r="C39" s="167" t="s">
        <v>155</v>
      </c>
      <c r="D39" s="166" t="s">
        <v>207</v>
      </c>
      <c r="E39" s="159" t="s">
        <v>131</v>
      </c>
      <c r="F39" s="167" t="s">
        <v>32</v>
      </c>
      <c r="G39" s="171">
        <v>23004480</v>
      </c>
      <c r="H39" s="120" t="s">
        <v>390</v>
      </c>
      <c r="I39" s="121" t="s">
        <v>68</v>
      </c>
    </row>
    <row r="40" spans="1:9" ht="75" x14ac:dyDescent="0.25">
      <c r="A40" s="158">
        <v>24</v>
      </c>
      <c r="B40" s="2" t="s">
        <v>50</v>
      </c>
      <c r="C40" s="167" t="s">
        <v>156</v>
      </c>
      <c r="D40" s="166" t="s">
        <v>208</v>
      </c>
      <c r="E40" s="159" t="s">
        <v>131</v>
      </c>
      <c r="F40" s="167" t="s">
        <v>32</v>
      </c>
      <c r="G40" s="171">
        <v>14378660</v>
      </c>
      <c r="H40" s="120" t="s">
        <v>390</v>
      </c>
      <c r="I40" s="121" t="s">
        <v>68</v>
      </c>
    </row>
    <row r="41" spans="1:9" ht="75" x14ac:dyDescent="0.25">
      <c r="A41" s="158">
        <v>25</v>
      </c>
      <c r="B41" s="2" t="s">
        <v>50</v>
      </c>
      <c r="C41" s="167" t="s">
        <v>157</v>
      </c>
      <c r="D41" s="166" t="s">
        <v>209</v>
      </c>
      <c r="E41" s="159" t="s">
        <v>131</v>
      </c>
      <c r="F41" s="167" t="s">
        <v>32</v>
      </c>
      <c r="G41" s="171">
        <v>43199640</v>
      </c>
      <c r="H41" s="120" t="s">
        <v>390</v>
      </c>
      <c r="I41" s="121" t="s">
        <v>68</v>
      </c>
    </row>
    <row r="42" spans="1:9" ht="75" x14ac:dyDescent="0.25">
      <c r="A42" s="158">
        <v>26</v>
      </c>
      <c r="B42" s="2" t="s">
        <v>50</v>
      </c>
      <c r="C42" s="167" t="s">
        <v>158</v>
      </c>
      <c r="D42" s="166" t="s">
        <v>210</v>
      </c>
      <c r="E42" s="159" t="s">
        <v>131</v>
      </c>
      <c r="F42" s="167" t="s">
        <v>32</v>
      </c>
      <c r="G42" s="168">
        <v>12295450.01</v>
      </c>
      <c r="H42" s="120" t="s">
        <v>390</v>
      </c>
      <c r="I42" s="121" t="s">
        <v>68</v>
      </c>
    </row>
    <row r="43" spans="1:9" ht="90" x14ac:dyDescent="0.25">
      <c r="A43" s="176">
        <v>27</v>
      </c>
      <c r="B43" s="2" t="s">
        <v>50</v>
      </c>
      <c r="C43" s="167" t="s">
        <v>159</v>
      </c>
      <c r="D43" s="166" t="s">
        <v>211</v>
      </c>
      <c r="E43" s="159" t="s">
        <v>131</v>
      </c>
      <c r="F43" s="167" t="s">
        <v>32</v>
      </c>
      <c r="G43" s="168">
        <v>65114440.009999998</v>
      </c>
      <c r="H43" s="120" t="s">
        <v>390</v>
      </c>
      <c r="I43" s="121" t="s">
        <v>68</v>
      </c>
    </row>
    <row r="44" spans="1:9" ht="105" x14ac:dyDescent="0.25">
      <c r="A44" s="158">
        <v>28</v>
      </c>
      <c r="B44" s="2" t="s">
        <v>50</v>
      </c>
      <c r="C44" s="167" t="s">
        <v>160</v>
      </c>
      <c r="D44" s="166" t="s">
        <v>213</v>
      </c>
      <c r="E44" s="159" t="s">
        <v>131</v>
      </c>
      <c r="F44" s="167" t="s">
        <v>32</v>
      </c>
      <c r="G44" s="171">
        <v>15548960</v>
      </c>
      <c r="H44" s="120" t="s">
        <v>390</v>
      </c>
      <c r="I44" s="121" t="s">
        <v>68</v>
      </c>
    </row>
    <row r="45" spans="1:9" ht="75" x14ac:dyDescent="0.25">
      <c r="A45" s="158">
        <v>29</v>
      </c>
      <c r="B45" s="2" t="s">
        <v>50</v>
      </c>
      <c r="C45" s="167" t="s">
        <v>161</v>
      </c>
      <c r="D45" s="166" t="s">
        <v>212</v>
      </c>
      <c r="E45" s="159" t="s">
        <v>131</v>
      </c>
      <c r="F45" s="167" t="s">
        <v>32</v>
      </c>
      <c r="G45" s="168">
        <v>63602920.009999998</v>
      </c>
      <c r="H45" s="120" t="s">
        <v>390</v>
      </c>
      <c r="I45" s="121" t="s">
        <v>68</v>
      </c>
    </row>
    <row r="46" spans="1:9" ht="120" x14ac:dyDescent="0.25">
      <c r="A46" s="158">
        <v>30</v>
      </c>
      <c r="B46" s="2" t="s">
        <v>50</v>
      </c>
      <c r="C46" s="167" t="s">
        <v>162</v>
      </c>
      <c r="D46" s="166" t="s">
        <v>214</v>
      </c>
      <c r="E46" s="159" t="s">
        <v>131</v>
      </c>
      <c r="F46" s="167" t="s">
        <v>32</v>
      </c>
      <c r="G46" s="171">
        <v>20257140</v>
      </c>
      <c r="H46" s="120" t="s">
        <v>390</v>
      </c>
      <c r="I46" s="121" t="s">
        <v>68</v>
      </c>
    </row>
    <row r="47" spans="1:9" ht="105" x14ac:dyDescent="0.25">
      <c r="A47" s="176">
        <v>31</v>
      </c>
      <c r="B47" s="2" t="s">
        <v>50</v>
      </c>
      <c r="C47" s="167" t="s">
        <v>163</v>
      </c>
      <c r="D47" s="173" t="s">
        <v>215</v>
      </c>
      <c r="E47" s="159" t="s">
        <v>131</v>
      </c>
      <c r="F47" s="167" t="s">
        <v>32</v>
      </c>
      <c r="G47" s="171">
        <v>43468640</v>
      </c>
      <c r="H47" s="120" t="s">
        <v>390</v>
      </c>
      <c r="I47" s="121" t="s">
        <v>68</v>
      </c>
    </row>
    <row r="48" spans="1:9" ht="90" x14ac:dyDescent="0.25">
      <c r="A48" s="158">
        <v>32</v>
      </c>
      <c r="B48" s="2" t="s">
        <v>50</v>
      </c>
      <c r="C48" s="167" t="s">
        <v>164</v>
      </c>
      <c r="D48" s="173" t="s">
        <v>285</v>
      </c>
      <c r="E48" s="159" t="s">
        <v>131</v>
      </c>
      <c r="F48" s="167" t="s">
        <v>32</v>
      </c>
      <c r="G48" s="171">
        <v>36727310</v>
      </c>
      <c r="H48" s="120" t="s">
        <v>390</v>
      </c>
      <c r="I48" s="121" t="s">
        <v>68</v>
      </c>
    </row>
    <row r="49" spans="1:9" ht="90" x14ac:dyDescent="0.25">
      <c r="A49" s="158">
        <v>33</v>
      </c>
      <c r="B49" s="2" t="s">
        <v>50</v>
      </c>
      <c r="C49" s="167" t="s">
        <v>165</v>
      </c>
      <c r="D49" s="166" t="s">
        <v>216</v>
      </c>
      <c r="E49" s="159" t="s">
        <v>131</v>
      </c>
      <c r="F49" s="167" t="s">
        <v>32</v>
      </c>
      <c r="G49" s="171">
        <v>19296870</v>
      </c>
      <c r="H49" s="120" t="s">
        <v>390</v>
      </c>
      <c r="I49" s="121" t="s">
        <v>68</v>
      </c>
    </row>
    <row r="50" spans="1:9" ht="105" x14ac:dyDescent="0.25">
      <c r="A50" s="158">
        <v>34</v>
      </c>
      <c r="B50" s="2" t="s">
        <v>50</v>
      </c>
      <c r="C50" s="167" t="s">
        <v>166</v>
      </c>
      <c r="D50" s="166" t="s">
        <v>217</v>
      </c>
      <c r="E50" s="159" t="s">
        <v>131</v>
      </c>
      <c r="F50" s="167" t="s">
        <v>32</v>
      </c>
      <c r="G50" s="168">
        <v>514620910.00999999</v>
      </c>
      <c r="H50" s="120" t="s">
        <v>390</v>
      </c>
      <c r="I50" s="121" t="s">
        <v>68</v>
      </c>
    </row>
    <row r="51" spans="1:9" ht="90" x14ac:dyDescent="0.25">
      <c r="A51" s="176">
        <v>35</v>
      </c>
      <c r="B51" s="2" t="s">
        <v>50</v>
      </c>
      <c r="C51" s="167" t="s">
        <v>167</v>
      </c>
      <c r="D51" s="166" t="s">
        <v>218</v>
      </c>
      <c r="E51" s="159" t="s">
        <v>131</v>
      </c>
      <c r="F51" s="167" t="s">
        <v>32</v>
      </c>
      <c r="G51" s="168">
        <v>38368720.009999998</v>
      </c>
      <c r="H51" s="120" t="s">
        <v>390</v>
      </c>
      <c r="I51" s="121" t="s">
        <v>68</v>
      </c>
    </row>
    <row r="52" spans="1:9" ht="90" x14ac:dyDescent="0.25">
      <c r="A52" s="158">
        <v>36</v>
      </c>
      <c r="B52" s="2" t="s">
        <v>50</v>
      </c>
      <c r="C52" s="167" t="s">
        <v>168</v>
      </c>
      <c r="D52" s="166" t="s">
        <v>219</v>
      </c>
      <c r="E52" s="159" t="s">
        <v>131</v>
      </c>
      <c r="F52" s="167" t="s">
        <v>32</v>
      </c>
      <c r="G52" s="168">
        <v>46021690.009999998</v>
      </c>
      <c r="H52" s="120" t="s">
        <v>390</v>
      </c>
      <c r="I52" s="121" t="s">
        <v>68</v>
      </c>
    </row>
    <row r="53" spans="1:9" ht="75" x14ac:dyDescent="0.25">
      <c r="A53" s="158">
        <v>37</v>
      </c>
      <c r="B53" s="2" t="s">
        <v>50</v>
      </c>
      <c r="C53" s="167" t="s">
        <v>169</v>
      </c>
      <c r="D53" s="166" t="s">
        <v>220</v>
      </c>
      <c r="E53" s="159" t="s">
        <v>131</v>
      </c>
      <c r="F53" s="167" t="s">
        <v>32</v>
      </c>
      <c r="G53" s="171">
        <v>15631920</v>
      </c>
      <c r="H53" s="120" t="s">
        <v>390</v>
      </c>
      <c r="I53" s="121" t="s">
        <v>68</v>
      </c>
    </row>
    <row r="54" spans="1:9" ht="75" x14ac:dyDescent="0.25">
      <c r="A54" s="158">
        <v>38</v>
      </c>
      <c r="B54" s="2" t="s">
        <v>50</v>
      </c>
      <c r="C54" s="167" t="s">
        <v>170</v>
      </c>
      <c r="D54" s="166" t="s">
        <v>221</v>
      </c>
      <c r="E54" s="159" t="s">
        <v>131</v>
      </c>
      <c r="F54" s="167" t="s">
        <v>32</v>
      </c>
      <c r="G54" s="171">
        <v>49270280</v>
      </c>
      <c r="H54" s="120" t="s">
        <v>390</v>
      </c>
      <c r="I54" s="121" t="s">
        <v>68</v>
      </c>
    </row>
    <row r="55" spans="1:9" ht="105" x14ac:dyDescent="0.25">
      <c r="A55" s="176">
        <v>39</v>
      </c>
      <c r="B55" s="2" t="s">
        <v>50</v>
      </c>
      <c r="C55" s="167" t="s">
        <v>171</v>
      </c>
      <c r="D55" s="166" t="s">
        <v>222</v>
      </c>
      <c r="E55" s="159" t="s">
        <v>131</v>
      </c>
      <c r="F55" s="167" t="s">
        <v>32</v>
      </c>
      <c r="G55" s="168">
        <v>125049760.01000001</v>
      </c>
      <c r="H55" s="120" t="s">
        <v>390</v>
      </c>
      <c r="I55" s="121" t="s">
        <v>68</v>
      </c>
    </row>
    <row r="56" spans="1:9" ht="120" x14ac:dyDescent="0.25">
      <c r="A56" s="158">
        <v>40</v>
      </c>
      <c r="B56" s="2" t="s">
        <v>50</v>
      </c>
      <c r="C56" s="167" t="s">
        <v>172</v>
      </c>
      <c r="D56" s="166" t="s">
        <v>223</v>
      </c>
      <c r="E56" s="159" t="s">
        <v>131</v>
      </c>
      <c r="F56" s="167" t="s">
        <v>32</v>
      </c>
      <c r="G56" s="168">
        <v>44386560</v>
      </c>
      <c r="H56" s="120" t="s">
        <v>390</v>
      </c>
      <c r="I56" s="121" t="s">
        <v>68</v>
      </c>
    </row>
    <row r="57" spans="1:9" ht="60" x14ac:dyDescent="0.25">
      <c r="A57" s="158">
        <v>41</v>
      </c>
      <c r="B57" s="2" t="s">
        <v>50</v>
      </c>
      <c r="C57" s="167" t="s">
        <v>173</v>
      </c>
      <c r="D57" s="169" t="s">
        <v>244</v>
      </c>
      <c r="E57" s="159" t="s">
        <v>131</v>
      </c>
      <c r="F57" s="167" t="s">
        <v>32</v>
      </c>
      <c r="G57" s="171">
        <v>256398350</v>
      </c>
      <c r="H57" s="120" t="s">
        <v>390</v>
      </c>
      <c r="I57" s="121" t="s">
        <v>68</v>
      </c>
    </row>
    <row r="58" spans="1:9" ht="90" x14ac:dyDescent="0.25">
      <c r="A58" s="158">
        <v>42</v>
      </c>
      <c r="B58" s="2" t="s">
        <v>50</v>
      </c>
      <c r="C58" s="167" t="s">
        <v>174</v>
      </c>
      <c r="D58" s="166" t="s">
        <v>224</v>
      </c>
      <c r="E58" s="159" t="s">
        <v>131</v>
      </c>
      <c r="F58" s="167" t="s">
        <v>32</v>
      </c>
      <c r="G58" s="171">
        <v>4642590</v>
      </c>
      <c r="H58" s="120" t="s">
        <v>390</v>
      </c>
      <c r="I58" s="121" t="s">
        <v>68</v>
      </c>
    </row>
    <row r="59" spans="1:9" ht="75" x14ac:dyDescent="0.25">
      <c r="A59" s="176">
        <v>43</v>
      </c>
      <c r="B59" s="2" t="s">
        <v>50</v>
      </c>
      <c r="C59" s="167" t="s">
        <v>175</v>
      </c>
      <c r="D59" s="166" t="s">
        <v>225</v>
      </c>
      <c r="E59" s="159" t="s">
        <v>131</v>
      </c>
      <c r="F59" s="167" t="s">
        <v>32</v>
      </c>
      <c r="G59" s="171">
        <v>40947360</v>
      </c>
      <c r="H59" s="120" t="s">
        <v>390</v>
      </c>
      <c r="I59" s="121" t="s">
        <v>68</v>
      </c>
    </row>
    <row r="60" spans="1:9" ht="75" x14ac:dyDescent="0.25">
      <c r="A60" s="158">
        <v>44</v>
      </c>
      <c r="B60" s="2" t="s">
        <v>50</v>
      </c>
      <c r="C60" s="167" t="s">
        <v>176</v>
      </c>
      <c r="D60" s="166" t="s">
        <v>226</v>
      </c>
      <c r="E60" s="159" t="s">
        <v>131</v>
      </c>
      <c r="F60" s="167" t="s">
        <v>32</v>
      </c>
      <c r="G60" s="171">
        <v>22475030</v>
      </c>
      <c r="H60" s="120" t="s">
        <v>390</v>
      </c>
      <c r="I60" s="121" t="s">
        <v>68</v>
      </c>
    </row>
    <row r="61" spans="1:9" ht="75" x14ac:dyDescent="0.25">
      <c r="A61" s="158">
        <v>45</v>
      </c>
      <c r="B61" s="2" t="s">
        <v>50</v>
      </c>
      <c r="C61" s="167" t="s">
        <v>177</v>
      </c>
      <c r="D61" s="166" t="s">
        <v>227</v>
      </c>
      <c r="E61" s="159" t="s">
        <v>131</v>
      </c>
      <c r="F61" s="167" t="s">
        <v>32</v>
      </c>
      <c r="G61" s="171">
        <v>20053490</v>
      </c>
      <c r="H61" s="120" t="s">
        <v>390</v>
      </c>
      <c r="I61" s="121" t="s">
        <v>68</v>
      </c>
    </row>
    <row r="62" spans="1:9" ht="75" x14ac:dyDescent="0.25">
      <c r="A62" s="158">
        <v>46</v>
      </c>
      <c r="B62" s="2" t="s">
        <v>50</v>
      </c>
      <c r="C62" s="167" t="s">
        <v>178</v>
      </c>
      <c r="D62" s="166" t="s">
        <v>228</v>
      </c>
      <c r="E62" s="159" t="s">
        <v>131</v>
      </c>
      <c r="F62" s="167" t="s">
        <v>32</v>
      </c>
      <c r="G62" s="168">
        <v>16475260.01</v>
      </c>
      <c r="H62" s="120" t="s">
        <v>390</v>
      </c>
      <c r="I62" s="121" t="s">
        <v>68</v>
      </c>
    </row>
    <row r="63" spans="1:9" ht="90" x14ac:dyDescent="0.25">
      <c r="A63" s="176">
        <v>47</v>
      </c>
      <c r="B63" s="2" t="s">
        <v>50</v>
      </c>
      <c r="C63" s="167" t="s">
        <v>179</v>
      </c>
      <c r="D63" s="169" t="s">
        <v>248</v>
      </c>
      <c r="E63" s="159" t="s">
        <v>131</v>
      </c>
      <c r="F63" s="167" t="s">
        <v>32</v>
      </c>
      <c r="G63" s="171">
        <v>2836861550</v>
      </c>
      <c r="H63" s="120" t="s">
        <v>390</v>
      </c>
      <c r="I63" s="121" t="s">
        <v>68</v>
      </c>
    </row>
    <row r="64" spans="1:9" ht="90" x14ac:dyDescent="0.25">
      <c r="A64" s="158">
        <v>48</v>
      </c>
      <c r="B64" s="2" t="s">
        <v>50</v>
      </c>
      <c r="C64" s="167" t="s">
        <v>180</v>
      </c>
      <c r="D64" s="169" t="s">
        <v>249</v>
      </c>
      <c r="E64" s="159" t="s">
        <v>131</v>
      </c>
      <c r="F64" s="167" t="s">
        <v>32</v>
      </c>
      <c r="G64" s="171">
        <v>3437775860</v>
      </c>
      <c r="H64" s="120" t="s">
        <v>390</v>
      </c>
      <c r="I64" s="121" t="s">
        <v>68</v>
      </c>
    </row>
    <row r="65" spans="1:9" ht="45" x14ac:dyDescent="0.25">
      <c r="A65" s="158">
        <v>49</v>
      </c>
      <c r="B65" s="2" t="s">
        <v>50</v>
      </c>
      <c r="C65" s="167" t="s">
        <v>181</v>
      </c>
      <c r="D65" s="169" t="s">
        <v>242</v>
      </c>
      <c r="E65" s="159" t="s">
        <v>131</v>
      </c>
      <c r="F65" s="167" t="s">
        <v>32</v>
      </c>
      <c r="G65" s="168">
        <v>31738120.010000002</v>
      </c>
      <c r="H65" s="120" t="s">
        <v>390</v>
      </c>
      <c r="I65" s="121" t="s">
        <v>68</v>
      </c>
    </row>
    <row r="66" spans="1:9" ht="45" x14ac:dyDescent="0.25">
      <c r="A66" s="158">
        <v>50</v>
      </c>
      <c r="B66" s="2" t="s">
        <v>50</v>
      </c>
      <c r="C66" s="167" t="s">
        <v>182</v>
      </c>
      <c r="D66" s="169" t="s">
        <v>241</v>
      </c>
      <c r="E66" s="159" t="s">
        <v>131</v>
      </c>
      <c r="F66" s="167" t="s">
        <v>32</v>
      </c>
      <c r="G66" s="171">
        <v>36086960</v>
      </c>
      <c r="H66" s="120" t="s">
        <v>390</v>
      </c>
      <c r="I66" s="121" t="s">
        <v>68</v>
      </c>
    </row>
    <row r="67" spans="1:9" ht="105" x14ac:dyDescent="0.25">
      <c r="A67" s="176">
        <v>51</v>
      </c>
      <c r="B67" s="2" t="s">
        <v>50</v>
      </c>
      <c r="C67" s="167" t="s">
        <v>183</v>
      </c>
      <c r="D67" s="169" t="s">
        <v>250</v>
      </c>
      <c r="E67" s="159" t="s">
        <v>131</v>
      </c>
      <c r="F67" s="167" t="s">
        <v>32</v>
      </c>
      <c r="G67" s="171">
        <v>13493630</v>
      </c>
      <c r="H67" s="120" t="s">
        <v>390</v>
      </c>
      <c r="I67" s="121" t="s">
        <v>68</v>
      </c>
    </row>
    <row r="68" spans="1:9" ht="45" x14ac:dyDescent="0.25">
      <c r="A68" s="158">
        <v>52</v>
      </c>
      <c r="B68" s="2" t="s">
        <v>50</v>
      </c>
      <c r="C68" s="167" t="s">
        <v>184</v>
      </c>
      <c r="D68" s="169" t="s">
        <v>245</v>
      </c>
      <c r="E68" s="159" t="s">
        <v>131</v>
      </c>
      <c r="F68" s="167" t="s">
        <v>32</v>
      </c>
      <c r="G68" s="171">
        <v>17454264</v>
      </c>
      <c r="H68" s="120" t="s">
        <v>390</v>
      </c>
      <c r="I68" s="121" t="s">
        <v>68</v>
      </c>
    </row>
    <row r="69" spans="1:9" ht="60" x14ac:dyDescent="0.25">
      <c r="A69" s="158">
        <v>53</v>
      </c>
      <c r="B69" s="2" t="s">
        <v>50</v>
      </c>
      <c r="C69" s="167" t="s">
        <v>185</v>
      </c>
      <c r="D69" s="169" t="s">
        <v>246</v>
      </c>
      <c r="E69" s="159" t="s">
        <v>131</v>
      </c>
      <c r="F69" s="167" t="s">
        <v>32</v>
      </c>
      <c r="G69" s="171">
        <v>9147760</v>
      </c>
      <c r="H69" s="120" t="s">
        <v>390</v>
      </c>
      <c r="I69" s="121" t="s">
        <v>68</v>
      </c>
    </row>
    <row r="70" spans="1:9" ht="60" x14ac:dyDescent="0.25">
      <c r="A70" s="158">
        <v>54</v>
      </c>
      <c r="B70" s="2" t="s">
        <v>50</v>
      </c>
      <c r="C70" s="167" t="s">
        <v>186</v>
      </c>
      <c r="D70" s="169" t="s">
        <v>251</v>
      </c>
      <c r="E70" s="159" t="s">
        <v>131</v>
      </c>
      <c r="F70" s="167" t="s">
        <v>32</v>
      </c>
      <c r="G70" s="172">
        <v>1012780</v>
      </c>
      <c r="H70" s="120" t="s">
        <v>390</v>
      </c>
      <c r="I70" s="121" t="s">
        <v>68</v>
      </c>
    </row>
    <row r="71" spans="1:9" ht="60" x14ac:dyDescent="0.25">
      <c r="A71" s="176">
        <v>55</v>
      </c>
      <c r="B71" s="2" t="s">
        <v>50</v>
      </c>
      <c r="C71" s="167" t="s">
        <v>187</v>
      </c>
      <c r="D71" s="169" t="s">
        <v>247</v>
      </c>
      <c r="E71" s="159" t="s">
        <v>131</v>
      </c>
      <c r="F71" s="167" t="s">
        <v>32</v>
      </c>
      <c r="G71" s="172">
        <v>10803510</v>
      </c>
      <c r="H71" s="120" t="s">
        <v>390</v>
      </c>
      <c r="I71" s="121" t="s">
        <v>68</v>
      </c>
    </row>
    <row r="72" spans="1:9" ht="60" x14ac:dyDescent="0.25">
      <c r="A72" s="158">
        <v>56</v>
      </c>
      <c r="B72" s="2" t="s">
        <v>50</v>
      </c>
      <c r="C72" s="167" t="s">
        <v>188</v>
      </c>
      <c r="D72" s="166" t="s">
        <v>229</v>
      </c>
      <c r="E72" s="159" t="s">
        <v>131</v>
      </c>
      <c r="F72" s="167" t="s">
        <v>32</v>
      </c>
      <c r="G72" s="172">
        <v>8905570</v>
      </c>
      <c r="H72" s="120" t="s">
        <v>390</v>
      </c>
      <c r="I72" s="121" t="s">
        <v>68</v>
      </c>
    </row>
    <row r="73" spans="1:9" ht="75" x14ac:dyDescent="0.25">
      <c r="A73" s="158">
        <v>57</v>
      </c>
      <c r="B73" s="2" t="s">
        <v>50</v>
      </c>
      <c r="C73" s="167" t="s">
        <v>189</v>
      </c>
      <c r="D73" s="166" t="s">
        <v>230</v>
      </c>
      <c r="E73" s="159" t="s">
        <v>131</v>
      </c>
      <c r="F73" s="167" t="s">
        <v>32</v>
      </c>
      <c r="G73" s="168">
        <v>25629610.010000002</v>
      </c>
      <c r="H73" s="120" t="s">
        <v>390</v>
      </c>
      <c r="I73" s="121" t="s">
        <v>68</v>
      </c>
    </row>
    <row r="74" spans="1:9" ht="75" x14ac:dyDescent="0.25">
      <c r="A74" s="158">
        <v>58</v>
      </c>
      <c r="B74" s="2" t="s">
        <v>50</v>
      </c>
      <c r="C74" s="167" t="s">
        <v>190</v>
      </c>
      <c r="D74" s="166" t="s">
        <v>231</v>
      </c>
      <c r="E74" s="159" t="s">
        <v>131</v>
      </c>
      <c r="F74" s="167" t="s">
        <v>32</v>
      </c>
      <c r="G74" s="172">
        <v>8036130</v>
      </c>
      <c r="H74" s="120" t="s">
        <v>390</v>
      </c>
      <c r="I74" s="121" t="s">
        <v>68</v>
      </c>
    </row>
    <row r="75" spans="1:9" ht="75" x14ac:dyDescent="0.25">
      <c r="A75" s="176">
        <v>59</v>
      </c>
      <c r="B75" s="2" t="s">
        <v>50</v>
      </c>
      <c r="C75" s="167" t="s">
        <v>191</v>
      </c>
      <c r="D75" s="166" t="s">
        <v>232</v>
      </c>
      <c r="E75" s="159" t="s">
        <v>131</v>
      </c>
      <c r="F75" s="167" t="s">
        <v>32</v>
      </c>
      <c r="G75" s="171">
        <v>133129070</v>
      </c>
      <c r="H75" s="120" t="s">
        <v>390</v>
      </c>
      <c r="I75" s="121" t="s">
        <v>68</v>
      </c>
    </row>
    <row r="76" spans="1:9" ht="90" x14ac:dyDescent="0.25">
      <c r="A76" s="158">
        <v>60</v>
      </c>
      <c r="B76" s="2" t="s">
        <v>50</v>
      </c>
      <c r="C76" s="167" t="s">
        <v>192</v>
      </c>
      <c r="D76" s="166" t="s">
        <v>233</v>
      </c>
      <c r="E76" s="159" t="s">
        <v>131</v>
      </c>
      <c r="F76" s="167" t="s">
        <v>32</v>
      </c>
      <c r="G76" s="171">
        <v>496630800</v>
      </c>
      <c r="H76" s="120" t="s">
        <v>390</v>
      </c>
      <c r="I76" s="121" t="s">
        <v>68</v>
      </c>
    </row>
    <row r="77" spans="1:9" ht="90" x14ac:dyDescent="0.25">
      <c r="A77" s="158">
        <v>61</v>
      </c>
      <c r="B77" s="2" t="s">
        <v>50</v>
      </c>
      <c r="C77" s="167" t="s">
        <v>193</v>
      </c>
      <c r="D77" s="166" t="s">
        <v>234</v>
      </c>
      <c r="E77" s="159" t="s">
        <v>131</v>
      </c>
      <c r="F77" s="167" t="s">
        <v>32</v>
      </c>
      <c r="G77" s="168">
        <v>26376880.010000002</v>
      </c>
      <c r="H77" s="120" t="s">
        <v>390</v>
      </c>
      <c r="I77" s="121" t="s">
        <v>68</v>
      </c>
    </row>
    <row r="78" spans="1:9" ht="45" x14ac:dyDescent="0.25">
      <c r="A78" s="158">
        <v>62</v>
      </c>
      <c r="B78" s="2" t="s">
        <v>50</v>
      </c>
      <c r="C78" s="167" t="s">
        <v>194</v>
      </c>
      <c r="D78" s="169" t="s">
        <v>243</v>
      </c>
      <c r="E78" s="159" t="s">
        <v>131</v>
      </c>
      <c r="F78" s="167" t="s">
        <v>32</v>
      </c>
      <c r="G78" s="168">
        <v>44605960.009999998</v>
      </c>
      <c r="H78" s="120" t="s">
        <v>390</v>
      </c>
      <c r="I78" s="121" t="s">
        <v>68</v>
      </c>
    </row>
    <row r="79" spans="1:9" ht="105" x14ac:dyDescent="0.25">
      <c r="A79" s="176">
        <v>63</v>
      </c>
      <c r="B79" s="2" t="s">
        <v>50</v>
      </c>
      <c r="C79" s="167" t="s">
        <v>195</v>
      </c>
      <c r="D79" s="169" t="s">
        <v>252</v>
      </c>
      <c r="E79" s="159" t="s">
        <v>131</v>
      </c>
      <c r="F79" s="167" t="s">
        <v>32</v>
      </c>
      <c r="G79" s="172">
        <v>8538170</v>
      </c>
      <c r="H79" s="120" t="s">
        <v>390</v>
      </c>
      <c r="I79" s="121" t="s">
        <v>68</v>
      </c>
    </row>
    <row r="80" spans="1:9" ht="60" x14ac:dyDescent="0.25">
      <c r="A80" s="158">
        <v>64</v>
      </c>
      <c r="B80" s="2" t="s">
        <v>50</v>
      </c>
      <c r="C80" s="167" t="s">
        <v>196</v>
      </c>
      <c r="D80" s="166" t="s">
        <v>235</v>
      </c>
      <c r="E80" s="159" t="s">
        <v>131</v>
      </c>
      <c r="F80" s="167" t="s">
        <v>32</v>
      </c>
      <c r="G80" s="171">
        <v>18114570</v>
      </c>
      <c r="H80" s="120" t="s">
        <v>390</v>
      </c>
      <c r="I80" s="121" t="s">
        <v>68</v>
      </c>
    </row>
    <row r="81" spans="1:9" ht="90" x14ac:dyDescent="0.25">
      <c r="A81" s="158">
        <v>65</v>
      </c>
      <c r="B81" s="2" t="s">
        <v>50</v>
      </c>
      <c r="C81" s="167" t="s">
        <v>197</v>
      </c>
      <c r="D81" s="166" t="s">
        <v>236</v>
      </c>
      <c r="E81" s="159" t="s">
        <v>131</v>
      </c>
      <c r="F81" s="167" t="s">
        <v>32</v>
      </c>
      <c r="G81" s="171">
        <v>39299090</v>
      </c>
      <c r="H81" s="120" t="s">
        <v>390</v>
      </c>
      <c r="I81" s="121" t="s">
        <v>68</v>
      </c>
    </row>
    <row r="82" spans="1:9" ht="105" x14ac:dyDescent="0.25">
      <c r="A82" s="158">
        <v>66</v>
      </c>
      <c r="B82" s="2" t="s">
        <v>50</v>
      </c>
      <c r="C82" s="167" t="s">
        <v>198</v>
      </c>
      <c r="D82" s="166" t="s">
        <v>237</v>
      </c>
      <c r="E82" s="159" t="s">
        <v>131</v>
      </c>
      <c r="F82" s="167" t="s">
        <v>32</v>
      </c>
      <c r="G82" s="168">
        <v>188515150.00999999</v>
      </c>
      <c r="H82" s="120" t="s">
        <v>390</v>
      </c>
      <c r="I82" s="121" t="s">
        <v>68</v>
      </c>
    </row>
    <row r="83" spans="1:9" ht="90" x14ac:dyDescent="0.25">
      <c r="A83" s="176">
        <v>67</v>
      </c>
      <c r="B83" s="2" t="s">
        <v>50</v>
      </c>
      <c r="C83" s="167" t="s">
        <v>199</v>
      </c>
      <c r="D83" s="166" t="s">
        <v>238</v>
      </c>
      <c r="E83" s="159" t="s">
        <v>131</v>
      </c>
      <c r="F83" s="167" t="s">
        <v>32</v>
      </c>
      <c r="G83" s="171">
        <v>117572400</v>
      </c>
      <c r="H83" s="120" t="s">
        <v>390</v>
      </c>
      <c r="I83" s="121" t="s">
        <v>68</v>
      </c>
    </row>
    <row r="84" spans="1:9" ht="90" x14ac:dyDescent="0.25">
      <c r="A84" s="158">
        <v>68</v>
      </c>
      <c r="B84" s="2" t="s">
        <v>50</v>
      </c>
      <c r="C84" s="167" t="s">
        <v>200</v>
      </c>
      <c r="D84" s="166" t="s">
        <v>239</v>
      </c>
      <c r="E84" s="159" t="s">
        <v>131</v>
      </c>
      <c r="F84" s="167" t="s">
        <v>32</v>
      </c>
      <c r="G84" s="171">
        <v>20837040</v>
      </c>
      <c r="H84" s="120" t="s">
        <v>390</v>
      </c>
      <c r="I84" s="121" t="s">
        <v>68</v>
      </c>
    </row>
    <row r="85" spans="1:9" ht="75" x14ac:dyDescent="0.25">
      <c r="A85" s="158">
        <v>69</v>
      </c>
      <c r="B85" s="2" t="s">
        <v>50</v>
      </c>
      <c r="C85" s="167" t="s">
        <v>201</v>
      </c>
      <c r="D85" s="166" t="s">
        <v>240</v>
      </c>
      <c r="E85" s="159" t="s">
        <v>131</v>
      </c>
      <c r="F85" s="167" t="s">
        <v>32</v>
      </c>
      <c r="G85" s="168">
        <v>37803160.009999998</v>
      </c>
      <c r="H85" s="120" t="s">
        <v>390</v>
      </c>
      <c r="I85" s="121" t="s">
        <v>68</v>
      </c>
    </row>
    <row r="86" spans="1:9" ht="75" x14ac:dyDescent="0.25">
      <c r="A86" s="158">
        <v>70</v>
      </c>
      <c r="B86" s="2" t="s">
        <v>50</v>
      </c>
      <c r="C86" s="175" t="s">
        <v>306</v>
      </c>
      <c r="D86" s="178" t="s">
        <v>314</v>
      </c>
      <c r="E86" s="159" t="s">
        <v>131</v>
      </c>
      <c r="F86" s="167" t="s">
        <v>32</v>
      </c>
      <c r="G86" s="179">
        <v>3740470</v>
      </c>
      <c r="H86" s="120" t="s">
        <v>390</v>
      </c>
      <c r="I86" s="121" t="s">
        <v>68</v>
      </c>
    </row>
    <row r="87" spans="1:9" ht="90" x14ac:dyDescent="0.25">
      <c r="A87" s="176">
        <v>71</v>
      </c>
      <c r="B87" s="2" t="s">
        <v>50</v>
      </c>
      <c r="C87" s="175" t="s">
        <v>307</v>
      </c>
      <c r="D87" s="178" t="s">
        <v>315</v>
      </c>
      <c r="E87" s="159" t="s">
        <v>131</v>
      </c>
      <c r="F87" s="167" t="s">
        <v>32</v>
      </c>
      <c r="G87" s="179">
        <v>5184120</v>
      </c>
      <c r="H87" s="120" t="s">
        <v>390</v>
      </c>
      <c r="I87" s="121" t="s">
        <v>68</v>
      </c>
    </row>
    <row r="88" spans="1:9" ht="75" x14ac:dyDescent="0.25">
      <c r="A88" s="158">
        <v>72</v>
      </c>
      <c r="B88" s="2" t="s">
        <v>50</v>
      </c>
      <c r="C88" s="175" t="s">
        <v>308</v>
      </c>
      <c r="D88" s="178" t="s">
        <v>317</v>
      </c>
      <c r="E88" s="159" t="s">
        <v>131</v>
      </c>
      <c r="F88" s="167" t="s">
        <v>32</v>
      </c>
      <c r="G88" s="179">
        <v>6070860</v>
      </c>
      <c r="H88" s="120" t="s">
        <v>390</v>
      </c>
      <c r="I88" s="121" t="s">
        <v>68</v>
      </c>
    </row>
    <row r="89" spans="1:9" ht="75" x14ac:dyDescent="0.25">
      <c r="A89" s="158">
        <v>73</v>
      </c>
      <c r="B89" s="2" t="s">
        <v>50</v>
      </c>
      <c r="C89" s="175" t="s">
        <v>309</v>
      </c>
      <c r="D89" s="178" t="s">
        <v>316</v>
      </c>
      <c r="E89" s="159" t="s">
        <v>131</v>
      </c>
      <c r="F89" s="167" t="s">
        <v>32</v>
      </c>
      <c r="G89" s="179">
        <v>3992680</v>
      </c>
      <c r="H89" s="120" t="s">
        <v>390</v>
      </c>
      <c r="I89" s="121" t="s">
        <v>68</v>
      </c>
    </row>
    <row r="90" spans="1:9" ht="75" x14ac:dyDescent="0.25">
      <c r="A90" s="158">
        <v>74</v>
      </c>
      <c r="B90" s="2" t="s">
        <v>50</v>
      </c>
      <c r="C90" s="175" t="s">
        <v>310</v>
      </c>
      <c r="D90" s="178" t="s">
        <v>318</v>
      </c>
      <c r="E90" s="159" t="s">
        <v>131</v>
      </c>
      <c r="F90" s="167" t="s">
        <v>32</v>
      </c>
      <c r="G90" s="179">
        <v>8289580</v>
      </c>
      <c r="H90" s="120" t="s">
        <v>390</v>
      </c>
      <c r="I90" s="121" t="s">
        <v>68</v>
      </c>
    </row>
    <row r="91" spans="1:9" ht="60" x14ac:dyDescent="0.25">
      <c r="A91" s="176">
        <v>75</v>
      </c>
      <c r="B91" s="2" t="s">
        <v>50</v>
      </c>
      <c r="C91" s="175" t="s">
        <v>311</v>
      </c>
      <c r="D91" s="178" t="s">
        <v>319</v>
      </c>
      <c r="E91" s="159" t="s">
        <v>131</v>
      </c>
      <c r="F91" s="167" t="s">
        <v>32</v>
      </c>
      <c r="G91" s="179">
        <v>7080400</v>
      </c>
      <c r="H91" s="120" t="s">
        <v>390</v>
      </c>
      <c r="I91" s="121" t="s">
        <v>68</v>
      </c>
    </row>
    <row r="92" spans="1:9" ht="90" x14ac:dyDescent="0.25">
      <c r="A92" s="158">
        <v>76</v>
      </c>
      <c r="B92" s="2" t="s">
        <v>50</v>
      </c>
      <c r="C92" s="175" t="s">
        <v>312</v>
      </c>
      <c r="D92" s="178" t="s">
        <v>320</v>
      </c>
      <c r="E92" s="159" t="s">
        <v>131</v>
      </c>
      <c r="F92" s="167" t="s">
        <v>32</v>
      </c>
      <c r="G92" s="179">
        <v>7389720</v>
      </c>
      <c r="H92" s="120" t="s">
        <v>390</v>
      </c>
      <c r="I92" s="121" t="s">
        <v>68</v>
      </c>
    </row>
    <row r="93" spans="1:9" s="108" customFormat="1" ht="18" x14ac:dyDescent="0.25">
      <c r="A93" s="190" t="s">
        <v>40</v>
      </c>
      <c r="B93" s="191"/>
      <c r="C93" s="148"/>
      <c r="D93" s="129"/>
      <c r="E93" s="130"/>
      <c r="F93" s="147"/>
      <c r="G93" s="157">
        <f>SUM(G17:G92)</f>
        <v>12048519167.430004</v>
      </c>
      <c r="H93" s="132"/>
      <c r="I93" s="131"/>
    </row>
    <row r="94" spans="1:9" s="108" customFormat="1" ht="18" x14ac:dyDescent="0.25">
      <c r="A94" s="189" t="s">
        <v>19</v>
      </c>
      <c r="B94" s="189"/>
      <c r="D94" s="71"/>
      <c r="E94" s="48"/>
      <c r="F94" s="125"/>
      <c r="G94" s="75"/>
      <c r="H94" s="107"/>
      <c r="I94" s="126"/>
    </row>
    <row r="95" spans="1:9" s="112" customFormat="1" ht="18" x14ac:dyDescent="0.35">
      <c r="A95" s="109" t="s">
        <v>20</v>
      </c>
      <c r="B95" s="109"/>
      <c r="C95" s="68"/>
      <c r="D95" s="72"/>
      <c r="E95" s="127"/>
      <c r="F95" s="116"/>
      <c r="G95" s="69"/>
      <c r="I95" s="69"/>
    </row>
    <row r="96" spans="1:9" s="112" customFormat="1" ht="18" x14ac:dyDescent="0.35">
      <c r="A96" s="112" t="s">
        <v>25</v>
      </c>
      <c r="C96" s="69"/>
      <c r="D96" s="72"/>
      <c r="E96" s="127"/>
      <c r="F96" s="116"/>
      <c r="G96" s="69"/>
      <c r="I96" s="69"/>
    </row>
    <row r="97" spans="1:9" s="112" customFormat="1" ht="18" x14ac:dyDescent="0.35">
      <c r="A97" s="112" t="s">
        <v>21</v>
      </c>
      <c r="C97" s="70"/>
      <c r="D97" s="72"/>
      <c r="E97" s="127"/>
      <c r="G97" s="76"/>
      <c r="I97" s="69"/>
    </row>
    <row r="98" spans="1:9" s="112" customFormat="1" ht="18" x14ac:dyDescent="0.35">
      <c r="A98" s="29" t="s">
        <v>376</v>
      </c>
      <c r="C98" s="70"/>
      <c r="D98" s="72"/>
      <c r="E98" s="127"/>
      <c r="G98" s="76"/>
      <c r="I98" s="69"/>
    </row>
    <row r="99" spans="1:9" s="112" customFormat="1" ht="18" x14ac:dyDescent="0.35">
      <c r="A99" s="29" t="s">
        <v>22</v>
      </c>
      <c r="C99" s="69"/>
      <c r="D99" s="73"/>
      <c r="E99" s="128"/>
      <c r="F99" s="117"/>
      <c r="G99" s="77"/>
      <c r="I99" s="69"/>
    </row>
    <row r="100" spans="1:9" s="118" customFormat="1" ht="18" x14ac:dyDescent="0.35">
      <c r="A100" s="112" t="s">
        <v>23</v>
      </c>
      <c r="B100" s="112"/>
      <c r="C100" s="69"/>
      <c r="D100" s="74"/>
      <c r="E100" s="50"/>
      <c r="G100" s="78"/>
      <c r="I100" s="78"/>
    </row>
    <row r="101" spans="1:9" ht="18" x14ac:dyDescent="0.35">
      <c r="A101" s="112" t="s">
        <v>24</v>
      </c>
      <c r="B101" s="112"/>
    </row>
  </sheetData>
  <mergeCells count="13">
    <mergeCell ref="A13:B13"/>
    <mergeCell ref="A94:B94"/>
    <mergeCell ref="A10:B10"/>
    <mergeCell ref="A11:B11"/>
    <mergeCell ref="A12:B12"/>
    <mergeCell ref="A93:B93"/>
    <mergeCell ref="A9:B9"/>
    <mergeCell ref="D2:E2"/>
    <mergeCell ref="D1:E1"/>
    <mergeCell ref="A7:H7"/>
    <mergeCell ref="A6:H6"/>
    <mergeCell ref="A5:H5"/>
    <mergeCell ref="A4:H4"/>
  </mergeCells>
  <hyperlinks>
    <hyperlink ref="C12" r:id="rId1" display="mailto:inbox@gazpromarmenia.am"/>
  </hyperlinks>
  <pageMargins left="0.2" right="0.2" top="0.28999999999999998" bottom="0.27" header="0.2" footer="0.2"/>
  <pageSetup scale="6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4"/>
  <sheetViews>
    <sheetView topLeftCell="A16" zoomScale="85" zoomScaleNormal="85" workbookViewId="0">
      <selection activeCell="G18" sqref="G18"/>
    </sheetView>
  </sheetViews>
  <sheetFormatPr defaultRowHeight="15" x14ac:dyDescent="0.25"/>
  <cols>
    <col min="1" max="1" width="7.85546875" customWidth="1"/>
    <col min="2" max="2" width="25.28515625" customWidth="1"/>
    <col min="3" max="3" width="17.140625" customWidth="1"/>
    <col min="4" max="4" width="45.85546875" customWidth="1"/>
    <col min="5" max="5" width="11.42578125" customWidth="1"/>
    <col min="6" max="6" width="12.85546875" customWidth="1"/>
    <col min="7" max="7" width="20.42578125" customWidth="1"/>
    <col min="8" max="8" width="18" customWidth="1"/>
    <col min="9" max="9" width="20.28515625" customWidth="1"/>
  </cols>
  <sheetData>
    <row r="1" spans="1:9" ht="27" x14ac:dyDescent="0.45">
      <c r="A1" s="58"/>
      <c r="B1" s="97"/>
      <c r="C1" s="58"/>
      <c r="D1" s="186" t="s">
        <v>17</v>
      </c>
      <c r="E1" s="186"/>
      <c r="F1" s="98"/>
      <c r="G1" s="58"/>
      <c r="H1" s="58"/>
      <c r="I1" s="58"/>
    </row>
    <row r="2" spans="1:9" ht="27" x14ac:dyDescent="0.45">
      <c r="A2" s="58"/>
      <c r="B2" s="97"/>
      <c r="C2" s="58"/>
      <c r="D2" s="186" t="s">
        <v>18</v>
      </c>
      <c r="E2" s="186"/>
      <c r="F2" s="98"/>
      <c r="G2" s="58"/>
      <c r="H2" s="58"/>
      <c r="I2" s="58"/>
    </row>
    <row r="3" spans="1:9" ht="15.75" x14ac:dyDescent="0.3">
      <c r="A3" s="58"/>
      <c r="B3" s="97"/>
      <c r="C3" s="58"/>
      <c r="D3" s="63"/>
      <c r="E3" s="89"/>
      <c r="F3" s="98"/>
      <c r="G3" s="58"/>
      <c r="H3" s="58"/>
      <c r="I3" s="58"/>
    </row>
    <row r="4" spans="1:9" ht="19.5" x14ac:dyDescent="0.35">
      <c r="A4" s="187" t="s">
        <v>87</v>
      </c>
      <c r="B4" s="187"/>
      <c r="C4" s="187"/>
      <c r="D4" s="187"/>
      <c r="E4" s="187"/>
      <c r="F4" s="187"/>
      <c r="G4" s="187"/>
      <c r="H4" s="187"/>
      <c r="I4" s="99"/>
    </row>
    <row r="5" spans="1:9" ht="19.5" x14ac:dyDescent="0.35">
      <c r="A5" s="187" t="s">
        <v>88</v>
      </c>
      <c r="B5" s="187"/>
      <c r="C5" s="187"/>
      <c r="D5" s="187"/>
      <c r="E5" s="187"/>
      <c r="F5" s="187"/>
      <c r="G5" s="187"/>
      <c r="H5" s="187"/>
      <c r="I5" s="99"/>
    </row>
    <row r="6" spans="1:9" ht="19.5" x14ac:dyDescent="0.35">
      <c r="A6" s="187" t="s">
        <v>26</v>
      </c>
      <c r="B6" s="187"/>
      <c r="C6" s="187"/>
      <c r="D6" s="187"/>
      <c r="E6" s="187"/>
      <c r="F6" s="187"/>
      <c r="G6" s="187"/>
      <c r="H6" s="187"/>
      <c r="I6" s="99"/>
    </row>
    <row r="7" spans="1:9" ht="19.5" x14ac:dyDescent="0.35">
      <c r="A7" s="187" t="s">
        <v>27</v>
      </c>
      <c r="B7" s="187"/>
      <c r="C7" s="187"/>
      <c r="D7" s="187"/>
      <c r="E7" s="187"/>
      <c r="F7" s="187"/>
      <c r="G7" s="187"/>
      <c r="H7" s="187"/>
      <c r="I7" s="99"/>
    </row>
    <row r="8" spans="1:9" ht="15.75" x14ac:dyDescent="0.3">
      <c r="A8" s="58"/>
      <c r="B8" s="97"/>
      <c r="C8" s="58"/>
      <c r="D8" s="63"/>
      <c r="E8" s="89"/>
      <c r="F8" s="98"/>
      <c r="G8" s="58"/>
      <c r="H8" s="58"/>
      <c r="I8" s="58"/>
    </row>
    <row r="9" spans="1:9" ht="30.75" customHeight="1" x14ac:dyDescent="0.25">
      <c r="A9" s="185" t="s">
        <v>287</v>
      </c>
      <c r="B9" s="185"/>
      <c r="C9" s="185" t="s">
        <v>369</v>
      </c>
      <c r="D9" s="185"/>
      <c r="E9" s="90"/>
      <c r="F9" s="142"/>
      <c r="G9" s="134"/>
      <c r="H9" s="3"/>
      <c r="I9" s="100"/>
    </row>
    <row r="10" spans="1:9" ht="35.25" customHeight="1" x14ac:dyDescent="0.25">
      <c r="A10" s="185" t="s">
        <v>364</v>
      </c>
      <c r="B10" s="185"/>
      <c r="C10" s="185" t="s">
        <v>366</v>
      </c>
      <c r="D10" s="185"/>
      <c r="E10" s="90"/>
      <c r="F10" s="142" t="s">
        <v>7</v>
      </c>
      <c r="G10" s="134"/>
      <c r="H10" s="3"/>
      <c r="I10" s="100"/>
    </row>
    <row r="11" spans="1:9" ht="23.25" customHeight="1" x14ac:dyDescent="0.3">
      <c r="A11" s="185" t="s">
        <v>365</v>
      </c>
      <c r="B11" s="185"/>
      <c r="C11" s="101" t="s">
        <v>8</v>
      </c>
      <c r="D11" s="40"/>
      <c r="E11" s="90"/>
      <c r="F11" s="142"/>
      <c r="G11" s="134"/>
      <c r="H11" s="3"/>
      <c r="I11" s="100"/>
    </row>
    <row r="12" spans="1:9" ht="23.25" customHeight="1" x14ac:dyDescent="0.25">
      <c r="A12" s="185" t="s">
        <v>92</v>
      </c>
      <c r="B12" s="185"/>
      <c r="C12" s="192" t="s">
        <v>9</v>
      </c>
      <c r="D12" s="192"/>
      <c r="E12" s="90"/>
      <c r="F12" s="142"/>
      <c r="G12" s="134"/>
      <c r="H12" s="3"/>
      <c r="I12" s="100"/>
    </row>
    <row r="13" spans="1:9" ht="23.25" customHeight="1" x14ac:dyDescent="0.3">
      <c r="A13" s="5" t="s">
        <v>10</v>
      </c>
      <c r="B13" s="60" t="s">
        <v>11</v>
      </c>
      <c r="C13" s="100"/>
      <c r="D13" s="40"/>
      <c r="E13" s="90"/>
      <c r="F13" s="142"/>
      <c r="G13" s="135"/>
      <c r="H13" s="3"/>
      <c r="I13" s="100"/>
    </row>
    <row r="14" spans="1:9" ht="15.75" x14ac:dyDescent="0.3">
      <c r="A14" s="58"/>
      <c r="B14" s="97"/>
      <c r="C14" s="58"/>
      <c r="D14" s="63"/>
      <c r="E14" s="89"/>
      <c r="F14" s="98"/>
      <c r="G14" s="58"/>
      <c r="H14" s="58"/>
      <c r="I14" s="58"/>
    </row>
    <row r="15" spans="1:9" ht="200.25" customHeight="1" x14ac:dyDescent="0.25">
      <c r="A15" s="61" t="s">
        <v>53</v>
      </c>
      <c r="B15" s="61" t="s">
        <v>368</v>
      </c>
      <c r="C15" s="61" t="s">
        <v>63</v>
      </c>
      <c r="D15" s="62" t="s">
        <v>367</v>
      </c>
      <c r="E15" s="62" t="s">
        <v>3</v>
      </c>
      <c r="F15" s="61" t="s">
        <v>55</v>
      </c>
      <c r="G15" s="61" t="s">
        <v>31</v>
      </c>
      <c r="H15" s="61" t="s">
        <v>51</v>
      </c>
      <c r="I15" s="61" t="s">
        <v>56</v>
      </c>
    </row>
    <row r="16" spans="1:9" x14ac:dyDescent="0.25">
      <c r="A16" s="102">
        <v>1</v>
      </c>
      <c r="B16" s="103">
        <v>2</v>
      </c>
      <c r="C16" s="102">
        <v>3</v>
      </c>
      <c r="D16" s="67">
        <v>4</v>
      </c>
      <c r="E16" s="67">
        <v>5</v>
      </c>
      <c r="F16" s="102">
        <v>6</v>
      </c>
      <c r="G16" s="104">
        <v>7</v>
      </c>
      <c r="H16" s="102">
        <v>8</v>
      </c>
      <c r="I16" s="102">
        <v>9</v>
      </c>
    </row>
    <row r="17" spans="1:9" ht="165" x14ac:dyDescent="0.25">
      <c r="A17" s="105">
        <v>1</v>
      </c>
      <c r="B17" s="2" t="s">
        <v>50</v>
      </c>
      <c r="C17" s="159" t="s">
        <v>91</v>
      </c>
      <c r="D17" s="122" t="s">
        <v>362</v>
      </c>
      <c r="E17" s="159" t="s">
        <v>131</v>
      </c>
      <c r="F17" s="159">
        <v>23205</v>
      </c>
      <c r="G17" s="162">
        <v>27631512</v>
      </c>
      <c r="H17" s="96" t="s">
        <v>86</v>
      </c>
      <c r="I17" s="95" t="s">
        <v>321</v>
      </c>
    </row>
    <row r="18" spans="1:9" ht="45" x14ac:dyDescent="0.25">
      <c r="A18" s="105">
        <v>2</v>
      </c>
      <c r="B18" s="2" t="s">
        <v>50</v>
      </c>
      <c r="C18" s="161" t="s">
        <v>93</v>
      </c>
      <c r="D18" s="160" t="s">
        <v>322</v>
      </c>
      <c r="E18" s="159" t="s">
        <v>131</v>
      </c>
      <c r="F18" s="161" t="s">
        <v>254</v>
      </c>
      <c r="G18" s="162">
        <v>17420400</v>
      </c>
      <c r="H18" s="120" t="s">
        <v>390</v>
      </c>
      <c r="I18" s="95" t="s">
        <v>321</v>
      </c>
    </row>
    <row r="19" spans="1:9" ht="45" x14ac:dyDescent="0.25">
      <c r="A19" s="105">
        <v>3</v>
      </c>
      <c r="B19" s="2" t="s">
        <v>50</v>
      </c>
      <c r="C19" s="161" t="s">
        <v>94</v>
      </c>
      <c r="D19" s="160" t="s">
        <v>323</v>
      </c>
      <c r="E19" s="159" t="s">
        <v>131</v>
      </c>
      <c r="F19" s="161" t="s">
        <v>38</v>
      </c>
      <c r="G19" s="162">
        <v>6378958.0099999998</v>
      </c>
      <c r="H19" s="120" t="s">
        <v>390</v>
      </c>
      <c r="I19" s="95" t="s">
        <v>321</v>
      </c>
    </row>
    <row r="20" spans="1:9" ht="45" x14ac:dyDescent="0.25">
      <c r="A20" s="105">
        <v>4</v>
      </c>
      <c r="B20" s="2" t="s">
        <v>50</v>
      </c>
      <c r="C20" s="161" t="s">
        <v>95</v>
      </c>
      <c r="D20" s="160" t="s">
        <v>324</v>
      </c>
      <c r="E20" s="159" t="s">
        <v>131</v>
      </c>
      <c r="F20" s="161" t="s">
        <v>35</v>
      </c>
      <c r="G20" s="162">
        <v>5172500.4000000004</v>
      </c>
      <c r="H20" s="120" t="s">
        <v>390</v>
      </c>
      <c r="I20" s="95" t="s">
        <v>321</v>
      </c>
    </row>
    <row r="21" spans="1:9" ht="60" x14ac:dyDescent="0.25">
      <c r="A21" s="105">
        <v>5</v>
      </c>
      <c r="B21" s="2" t="s">
        <v>50</v>
      </c>
      <c r="C21" s="161" t="s">
        <v>96</v>
      </c>
      <c r="D21" s="160" t="s">
        <v>325</v>
      </c>
      <c r="E21" s="159" t="s">
        <v>131</v>
      </c>
      <c r="F21" s="161" t="s">
        <v>255</v>
      </c>
      <c r="G21" s="162">
        <v>5510182.3799999999</v>
      </c>
      <c r="H21" s="120" t="s">
        <v>253</v>
      </c>
      <c r="I21" s="95" t="s">
        <v>321</v>
      </c>
    </row>
    <row r="22" spans="1:9" ht="60" x14ac:dyDescent="0.25">
      <c r="A22" s="206">
        <v>6</v>
      </c>
      <c r="B22" s="208" t="s">
        <v>50</v>
      </c>
      <c r="C22" s="210" t="s">
        <v>97</v>
      </c>
      <c r="D22" s="160" t="s">
        <v>391</v>
      </c>
      <c r="E22" s="159" t="s">
        <v>131</v>
      </c>
      <c r="F22" s="161" t="s">
        <v>395</v>
      </c>
      <c r="G22" s="162">
        <v>48243780.840000004</v>
      </c>
      <c r="H22" s="120" t="s">
        <v>253</v>
      </c>
      <c r="I22" s="95" t="s">
        <v>321</v>
      </c>
    </row>
    <row r="23" spans="1:9" ht="75" x14ac:dyDescent="0.25">
      <c r="A23" s="207"/>
      <c r="B23" s="209"/>
      <c r="C23" s="211"/>
      <c r="D23" s="160" t="s">
        <v>392</v>
      </c>
      <c r="E23" s="159" t="s">
        <v>131</v>
      </c>
      <c r="F23" s="161" t="s">
        <v>396</v>
      </c>
      <c r="G23" s="162">
        <v>2136341.1</v>
      </c>
      <c r="H23" s="120" t="s">
        <v>253</v>
      </c>
      <c r="I23" s="95" t="s">
        <v>321</v>
      </c>
    </row>
    <row r="24" spans="1:9" ht="45" x14ac:dyDescent="0.25">
      <c r="A24" s="105">
        <v>7</v>
      </c>
      <c r="B24" s="2" t="s">
        <v>50</v>
      </c>
      <c r="C24" s="161" t="s">
        <v>98</v>
      </c>
      <c r="D24" s="160" t="s">
        <v>393</v>
      </c>
      <c r="E24" s="159" t="s">
        <v>131</v>
      </c>
      <c r="F24" s="161" t="s">
        <v>256</v>
      </c>
      <c r="G24" s="162">
        <v>16999203.59</v>
      </c>
      <c r="H24" s="120" t="s">
        <v>390</v>
      </c>
      <c r="I24" s="95" t="s">
        <v>321</v>
      </c>
    </row>
    <row r="25" spans="1:9" ht="45" x14ac:dyDescent="0.25">
      <c r="A25" s="105">
        <v>8</v>
      </c>
      <c r="B25" s="2" t="s">
        <v>50</v>
      </c>
      <c r="C25" s="161" t="s">
        <v>99</v>
      </c>
      <c r="D25" s="160" t="s">
        <v>394</v>
      </c>
      <c r="E25" s="159" t="s">
        <v>131</v>
      </c>
      <c r="F25" s="161" t="s">
        <v>257</v>
      </c>
      <c r="G25" s="162">
        <v>79409657.680000007</v>
      </c>
      <c r="H25" s="120" t="s">
        <v>390</v>
      </c>
      <c r="I25" s="95" t="s">
        <v>321</v>
      </c>
    </row>
    <row r="26" spans="1:9" ht="75" x14ac:dyDescent="0.25">
      <c r="A26" s="105">
        <v>9</v>
      </c>
      <c r="B26" s="2" t="s">
        <v>50</v>
      </c>
      <c r="C26" s="161" t="s">
        <v>100</v>
      </c>
      <c r="D26" s="160" t="s">
        <v>326</v>
      </c>
      <c r="E26" s="161" t="s">
        <v>132</v>
      </c>
      <c r="F26" s="161" t="s">
        <v>258</v>
      </c>
      <c r="G26" s="162">
        <v>36037798.079999998</v>
      </c>
      <c r="H26" s="120" t="s">
        <v>390</v>
      </c>
      <c r="I26" s="95" t="s">
        <v>321</v>
      </c>
    </row>
    <row r="27" spans="1:9" ht="60" x14ac:dyDescent="0.25">
      <c r="A27" s="105">
        <v>10</v>
      </c>
      <c r="B27" s="2" t="s">
        <v>50</v>
      </c>
      <c r="C27" s="161" t="s">
        <v>101</v>
      </c>
      <c r="D27" s="160" t="s">
        <v>327</v>
      </c>
      <c r="E27" s="161" t="s">
        <v>118</v>
      </c>
      <c r="F27" s="161" t="s">
        <v>259</v>
      </c>
      <c r="G27" s="162">
        <v>11577559.199999999</v>
      </c>
      <c r="H27" s="120" t="s">
        <v>253</v>
      </c>
      <c r="I27" s="95" t="s">
        <v>321</v>
      </c>
    </row>
    <row r="28" spans="1:9" ht="60" x14ac:dyDescent="0.25">
      <c r="A28" s="105">
        <v>11</v>
      </c>
      <c r="B28" s="2" t="s">
        <v>50</v>
      </c>
      <c r="C28" s="161" t="s">
        <v>102</v>
      </c>
      <c r="D28" s="160" t="s">
        <v>328</v>
      </c>
      <c r="E28" s="161" t="s">
        <v>134</v>
      </c>
      <c r="F28" s="161" t="s">
        <v>260</v>
      </c>
      <c r="G28" s="162">
        <v>22203360</v>
      </c>
      <c r="H28" s="120" t="s">
        <v>253</v>
      </c>
      <c r="I28" s="95" t="s">
        <v>321</v>
      </c>
    </row>
    <row r="29" spans="1:9" ht="60" x14ac:dyDescent="0.25">
      <c r="A29" s="105">
        <v>12</v>
      </c>
      <c r="B29" s="2" t="s">
        <v>50</v>
      </c>
      <c r="C29" s="161" t="s">
        <v>103</v>
      </c>
      <c r="D29" s="160" t="s">
        <v>334</v>
      </c>
      <c r="E29" s="161" t="s">
        <v>133</v>
      </c>
      <c r="F29" s="161" t="s">
        <v>261</v>
      </c>
      <c r="G29" s="162">
        <v>109478000.16</v>
      </c>
      <c r="H29" s="120" t="s">
        <v>390</v>
      </c>
      <c r="I29" s="95" t="s">
        <v>321</v>
      </c>
    </row>
    <row r="30" spans="1:9" ht="60" x14ac:dyDescent="0.25">
      <c r="A30" s="105">
        <v>13</v>
      </c>
      <c r="B30" s="2" t="s">
        <v>50</v>
      </c>
      <c r="C30" s="161" t="s">
        <v>104</v>
      </c>
      <c r="D30" s="160" t="s">
        <v>333</v>
      </c>
      <c r="E30" s="159" t="s">
        <v>131</v>
      </c>
      <c r="F30" s="161" t="s">
        <v>262</v>
      </c>
      <c r="G30" s="162">
        <v>43601480.049999997</v>
      </c>
      <c r="H30" s="120" t="s">
        <v>390</v>
      </c>
      <c r="I30" s="95" t="s">
        <v>321</v>
      </c>
    </row>
    <row r="31" spans="1:9" ht="75" x14ac:dyDescent="0.25">
      <c r="A31" s="105">
        <v>14</v>
      </c>
      <c r="B31" s="2" t="s">
        <v>50</v>
      </c>
      <c r="C31" s="161" t="s">
        <v>105</v>
      </c>
      <c r="D31" s="160" t="s">
        <v>329</v>
      </c>
      <c r="E31" s="159" t="s">
        <v>131</v>
      </c>
      <c r="F31" s="161" t="s">
        <v>263</v>
      </c>
      <c r="G31" s="162">
        <v>40931274</v>
      </c>
      <c r="H31" s="120" t="s">
        <v>253</v>
      </c>
      <c r="I31" s="95" t="s">
        <v>321</v>
      </c>
    </row>
    <row r="32" spans="1:9" ht="60" x14ac:dyDescent="0.25">
      <c r="A32" s="105">
        <v>15</v>
      </c>
      <c r="B32" s="2" t="s">
        <v>50</v>
      </c>
      <c r="C32" s="161" t="s">
        <v>106</v>
      </c>
      <c r="D32" s="160" t="s">
        <v>335</v>
      </c>
      <c r="E32" s="159" t="s">
        <v>131</v>
      </c>
      <c r="F32" s="161" t="s">
        <v>265</v>
      </c>
      <c r="G32" s="162">
        <v>195707814.72</v>
      </c>
      <c r="H32" s="120" t="s">
        <v>390</v>
      </c>
      <c r="I32" s="95" t="s">
        <v>321</v>
      </c>
    </row>
    <row r="33" spans="1:9" ht="45" x14ac:dyDescent="0.25">
      <c r="A33" s="105">
        <v>16</v>
      </c>
      <c r="B33" s="2" t="s">
        <v>50</v>
      </c>
      <c r="C33" s="161" t="s">
        <v>107</v>
      </c>
      <c r="D33" s="160" t="s">
        <v>336</v>
      </c>
      <c r="E33" s="159" t="s">
        <v>131</v>
      </c>
      <c r="F33" s="161" t="s">
        <v>264</v>
      </c>
      <c r="G33" s="162">
        <v>96591323.140000001</v>
      </c>
      <c r="H33" s="120" t="s">
        <v>390</v>
      </c>
      <c r="I33" s="95" t="s">
        <v>321</v>
      </c>
    </row>
    <row r="34" spans="1:9" ht="45" x14ac:dyDescent="0.25">
      <c r="A34" s="105">
        <v>17</v>
      </c>
      <c r="B34" s="2" t="s">
        <v>50</v>
      </c>
      <c r="C34" s="161" t="s">
        <v>108</v>
      </c>
      <c r="D34" s="160" t="s">
        <v>330</v>
      </c>
      <c r="E34" s="161" t="s">
        <v>135</v>
      </c>
      <c r="F34" s="161" t="s">
        <v>266</v>
      </c>
      <c r="G34" s="162">
        <v>160932021</v>
      </c>
      <c r="H34" s="120" t="s">
        <v>253</v>
      </c>
      <c r="I34" s="95" t="s">
        <v>321</v>
      </c>
    </row>
    <row r="35" spans="1:9" ht="45" x14ac:dyDescent="0.25">
      <c r="A35" s="105">
        <v>18</v>
      </c>
      <c r="B35" s="2" t="s">
        <v>50</v>
      </c>
      <c r="C35" s="161" t="s">
        <v>109</v>
      </c>
      <c r="D35" s="160" t="s">
        <v>331</v>
      </c>
      <c r="E35" s="159" t="s">
        <v>131</v>
      </c>
      <c r="F35" s="161" t="s">
        <v>268</v>
      </c>
      <c r="G35" s="162">
        <v>779457162</v>
      </c>
      <c r="H35" s="120" t="s">
        <v>390</v>
      </c>
      <c r="I35" s="95" t="s">
        <v>321</v>
      </c>
    </row>
    <row r="36" spans="1:9" ht="45" x14ac:dyDescent="0.25">
      <c r="A36" s="105">
        <v>19</v>
      </c>
      <c r="B36" s="2" t="s">
        <v>50</v>
      </c>
      <c r="C36" s="161" t="s">
        <v>110</v>
      </c>
      <c r="D36" s="160" t="s">
        <v>332</v>
      </c>
      <c r="E36" s="159" t="s">
        <v>131</v>
      </c>
      <c r="F36" s="161" t="s">
        <v>267</v>
      </c>
      <c r="G36" s="162">
        <v>160233088.68000001</v>
      </c>
      <c r="H36" s="120" t="s">
        <v>390</v>
      </c>
      <c r="I36" s="95" t="s">
        <v>321</v>
      </c>
    </row>
    <row r="37" spans="1:9" ht="60" x14ac:dyDescent="0.25">
      <c r="A37" s="105">
        <v>20</v>
      </c>
      <c r="B37" s="2" t="s">
        <v>50</v>
      </c>
      <c r="C37" s="161" t="s">
        <v>111</v>
      </c>
      <c r="D37" s="160" t="s">
        <v>337</v>
      </c>
      <c r="E37" s="159" t="s">
        <v>131</v>
      </c>
      <c r="F37" s="161" t="s">
        <v>269</v>
      </c>
      <c r="G37" s="162">
        <v>310233551</v>
      </c>
      <c r="H37" s="120" t="s">
        <v>253</v>
      </c>
      <c r="I37" s="95" t="s">
        <v>321</v>
      </c>
    </row>
    <row r="38" spans="1:9" ht="60" x14ac:dyDescent="0.25">
      <c r="A38" s="105">
        <v>21</v>
      </c>
      <c r="B38" s="2" t="s">
        <v>50</v>
      </c>
      <c r="C38" s="161" t="s">
        <v>112</v>
      </c>
      <c r="D38" s="160" t="s">
        <v>338</v>
      </c>
      <c r="E38" s="159" t="s">
        <v>131</v>
      </c>
      <c r="F38" s="161" t="s">
        <v>270</v>
      </c>
      <c r="G38" s="162">
        <v>97402830.200000003</v>
      </c>
      <c r="H38" s="120" t="s">
        <v>253</v>
      </c>
      <c r="I38" s="95" t="s">
        <v>321</v>
      </c>
    </row>
    <row r="39" spans="1:9" ht="60" x14ac:dyDescent="0.25">
      <c r="A39" s="105">
        <v>22</v>
      </c>
      <c r="B39" s="2" t="s">
        <v>50</v>
      </c>
      <c r="C39" s="161" t="s">
        <v>113</v>
      </c>
      <c r="D39" s="160" t="s">
        <v>339</v>
      </c>
      <c r="E39" s="161" t="s">
        <v>136</v>
      </c>
      <c r="F39" s="161" t="s">
        <v>271</v>
      </c>
      <c r="G39" s="162">
        <v>498302016</v>
      </c>
      <c r="H39" s="120" t="s">
        <v>390</v>
      </c>
      <c r="I39" s="95" t="s">
        <v>321</v>
      </c>
    </row>
    <row r="40" spans="1:9" ht="45" x14ac:dyDescent="0.25">
      <c r="A40" s="105">
        <v>23</v>
      </c>
      <c r="B40" s="2" t="s">
        <v>50</v>
      </c>
      <c r="C40" s="161" t="s">
        <v>115</v>
      </c>
      <c r="D40" s="160" t="s">
        <v>340</v>
      </c>
      <c r="E40" s="159" t="s">
        <v>137</v>
      </c>
      <c r="F40" s="161" t="s">
        <v>272</v>
      </c>
      <c r="G40" s="162">
        <v>293243315.44</v>
      </c>
      <c r="H40" s="120" t="s">
        <v>253</v>
      </c>
      <c r="I40" s="95" t="s">
        <v>321</v>
      </c>
    </row>
    <row r="41" spans="1:9" ht="45" x14ac:dyDescent="0.25">
      <c r="A41" s="105">
        <v>24</v>
      </c>
      <c r="B41" s="2" t="s">
        <v>50</v>
      </c>
      <c r="C41" s="161" t="s">
        <v>116</v>
      </c>
      <c r="D41" s="160" t="s">
        <v>341</v>
      </c>
      <c r="E41" s="159" t="s">
        <v>138</v>
      </c>
      <c r="F41" s="161" t="s">
        <v>273</v>
      </c>
      <c r="G41" s="162">
        <v>424786109.75999999</v>
      </c>
      <c r="H41" s="120" t="s">
        <v>253</v>
      </c>
      <c r="I41" s="95" t="s">
        <v>321</v>
      </c>
    </row>
    <row r="42" spans="1:9" ht="45" x14ac:dyDescent="0.25">
      <c r="A42" s="105">
        <v>25</v>
      </c>
      <c r="B42" s="2" t="s">
        <v>50</v>
      </c>
      <c r="C42" s="161" t="s">
        <v>117</v>
      </c>
      <c r="D42" s="160" t="s">
        <v>342</v>
      </c>
      <c r="E42" s="159" t="s">
        <v>139</v>
      </c>
      <c r="F42" s="161" t="s">
        <v>274</v>
      </c>
      <c r="G42" s="162">
        <v>38057663.100000001</v>
      </c>
      <c r="H42" s="120" t="s">
        <v>390</v>
      </c>
      <c r="I42" s="95" t="s">
        <v>321</v>
      </c>
    </row>
    <row r="43" spans="1:9" ht="90" x14ac:dyDescent="0.25">
      <c r="A43" s="105">
        <v>26</v>
      </c>
      <c r="B43" s="2" t="s">
        <v>50</v>
      </c>
      <c r="C43" s="163" t="s">
        <v>119</v>
      </c>
      <c r="D43" s="164" t="s">
        <v>343</v>
      </c>
      <c r="E43" s="165" t="s">
        <v>363</v>
      </c>
      <c r="F43" s="163" t="s">
        <v>275</v>
      </c>
      <c r="G43" s="162">
        <v>16939027.48</v>
      </c>
      <c r="H43" s="120" t="s">
        <v>390</v>
      </c>
      <c r="I43" s="95" t="s">
        <v>321</v>
      </c>
    </row>
    <row r="44" spans="1:9" ht="45" x14ac:dyDescent="0.25">
      <c r="A44" s="105">
        <v>27</v>
      </c>
      <c r="B44" s="2" t="s">
        <v>50</v>
      </c>
      <c r="C44" s="163" t="s">
        <v>120</v>
      </c>
      <c r="D44" s="164" t="s">
        <v>344</v>
      </c>
      <c r="E44" s="165" t="s">
        <v>131</v>
      </c>
      <c r="F44" s="163" t="s">
        <v>276</v>
      </c>
      <c r="G44" s="162">
        <v>4160820</v>
      </c>
      <c r="H44" s="120" t="s">
        <v>253</v>
      </c>
      <c r="I44" s="95" t="s">
        <v>321</v>
      </c>
    </row>
    <row r="45" spans="1:9" ht="45" x14ac:dyDescent="0.25">
      <c r="A45" s="105">
        <v>28</v>
      </c>
      <c r="B45" s="2" t="s">
        <v>50</v>
      </c>
      <c r="C45" s="163" t="s">
        <v>121</v>
      </c>
      <c r="D45" s="164" t="s">
        <v>345</v>
      </c>
      <c r="E45" s="165" t="s">
        <v>131</v>
      </c>
      <c r="F45" s="163" t="s">
        <v>278</v>
      </c>
      <c r="G45" s="162">
        <v>24518000</v>
      </c>
      <c r="H45" s="120" t="s">
        <v>253</v>
      </c>
      <c r="I45" s="95" t="s">
        <v>321</v>
      </c>
    </row>
    <row r="46" spans="1:9" ht="45" x14ac:dyDescent="0.25">
      <c r="A46" s="105">
        <v>29</v>
      </c>
      <c r="B46" s="2" t="s">
        <v>50</v>
      </c>
      <c r="C46" s="163" t="s">
        <v>122</v>
      </c>
      <c r="D46" s="164" t="s">
        <v>346</v>
      </c>
      <c r="E46" s="165" t="s">
        <v>140</v>
      </c>
      <c r="F46" s="163" t="s">
        <v>277</v>
      </c>
      <c r="G46" s="162">
        <v>1734461495.53</v>
      </c>
      <c r="H46" s="120" t="s">
        <v>390</v>
      </c>
      <c r="I46" s="95" t="s">
        <v>321</v>
      </c>
    </row>
    <row r="47" spans="1:9" ht="45" x14ac:dyDescent="0.25">
      <c r="A47" s="105">
        <v>30</v>
      </c>
      <c r="B47" s="2" t="s">
        <v>50</v>
      </c>
      <c r="C47" s="163" t="s">
        <v>123</v>
      </c>
      <c r="D47" s="164" t="s">
        <v>389</v>
      </c>
      <c r="E47" s="165" t="s">
        <v>131</v>
      </c>
      <c r="F47" s="163" t="s">
        <v>279</v>
      </c>
      <c r="G47" s="162">
        <v>38455974</v>
      </c>
      <c r="H47" s="120" t="s">
        <v>253</v>
      </c>
      <c r="I47" s="95" t="s">
        <v>321</v>
      </c>
    </row>
    <row r="48" spans="1:9" ht="60" x14ac:dyDescent="0.25">
      <c r="A48" s="105">
        <v>31</v>
      </c>
      <c r="B48" s="2" t="s">
        <v>50</v>
      </c>
      <c r="C48" s="163" t="s">
        <v>124</v>
      </c>
      <c r="D48" s="164" t="s">
        <v>388</v>
      </c>
      <c r="E48" s="165" t="s">
        <v>141</v>
      </c>
      <c r="F48" s="163" t="s">
        <v>280</v>
      </c>
      <c r="G48" s="162">
        <v>38273200.799999997</v>
      </c>
      <c r="H48" s="120" t="s">
        <v>390</v>
      </c>
      <c r="I48" s="95" t="s">
        <v>321</v>
      </c>
    </row>
    <row r="49" spans="1:9" ht="45" x14ac:dyDescent="0.25">
      <c r="A49" s="105">
        <v>32</v>
      </c>
      <c r="B49" s="2" t="s">
        <v>50</v>
      </c>
      <c r="C49" s="163" t="s">
        <v>125</v>
      </c>
      <c r="D49" s="164" t="s">
        <v>347</v>
      </c>
      <c r="E49" s="165" t="s">
        <v>131</v>
      </c>
      <c r="F49" s="163" t="s">
        <v>397</v>
      </c>
      <c r="G49" s="162">
        <v>289187456.69999999</v>
      </c>
      <c r="H49" s="120" t="s">
        <v>253</v>
      </c>
      <c r="I49" s="95" t="s">
        <v>321</v>
      </c>
    </row>
    <row r="50" spans="1:9" ht="60" x14ac:dyDescent="0.25">
      <c r="A50" s="105">
        <v>33</v>
      </c>
      <c r="B50" s="2" t="s">
        <v>50</v>
      </c>
      <c r="C50" s="163" t="s">
        <v>126</v>
      </c>
      <c r="D50" s="164" t="s">
        <v>350</v>
      </c>
      <c r="E50" s="165" t="s">
        <v>131</v>
      </c>
      <c r="F50" s="163" t="s">
        <v>281</v>
      </c>
      <c r="G50" s="162">
        <v>1509719520</v>
      </c>
      <c r="H50" s="120" t="s">
        <v>390</v>
      </c>
      <c r="I50" s="95" t="s">
        <v>321</v>
      </c>
    </row>
    <row r="51" spans="1:9" ht="60" x14ac:dyDescent="0.25">
      <c r="A51" s="105">
        <v>34</v>
      </c>
      <c r="B51" s="2" t="s">
        <v>50</v>
      </c>
      <c r="C51" s="163" t="s">
        <v>127</v>
      </c>
      <c r="D51" s="164" t="s">
        <v>387</v>
      </c>
      <c r="E51" s="165" t="s">
        <v>131</v>
      </c>
      <c r="F51" s="163" t="s">
        <v>82</v>
      </c>
      <c r="G51" s="162">
        <v>314640000</v>
      </c>
      <c r="H51" s="120" t="s">
        <v>253</v>
      </c>
      <c r="I51" s="95" t="s">
        <v>321</v>
      </c>
    </row>
    <row r="52" spans="1:9" ht="60" x14ac:dyDescent="0.25">
      <c r="A52" s="105">
        <v>35</v>
      </c>
      <c r="B52" s="2" t="s">
        <v>50</v>
      </c>
      <c r="C52" s="163" t="s">
        <v>128</v>
      </c>
      <c r="D52" s="164" t="s">
        <v>361</v>
      </c>
      <c r="E52" s="165" t="s">
        <v>131</v>
      </c>
      <c r="F52" s="163" t="s">
        <v>282</v>
      </c>
      <c r="G52" s="162">
        <v>306907714.80000001</v>
      </c>
      <c r="H52" s="120" t="s">
        <v>253</v>
      </c>
      <c r="I52" s="95" t="s">
        <v>321</v>
      </c>
    </row>
    <row r="53" spans="1:9" ht="60" x14ac:dyDescent="0.25">
      <c r="A53" s="105">
        <v>36</v>
      </c>
      <c r="B53" s="2" t="s">
        <v>50</v>
      </c>
      <c r="C53" s="163" t="s">
        <v>129</v>
      </c>
      <c r="D53" s="164" t="s">
        <v>348</v>
      </c>
      <c r="E53" s="165" t="s">
        <v>142</v>
      </c>
      <c r="F53" s="163" t="s">
        <v>283</v>
      </c>
      <c r="G53" s="162">
        <v>586117899.80999994</v>
      </c>
      <c r="H53" s="120" t="s">
        <v>390</v>
      </c>
      <c r="I53" s="95" t="s">
        <v>321</v>
      </c>
    </row>
    <row r="54" spans="1:9" ht="60" x14ac:dyDescent="0.25">
      <c r="A54" s="105">
        <v>37</v>
      </c>
      <c r="B54" s="2" t="s">
        <v>50</v>
      </c>
      <c r="C54" s="163" t="s">
        <v>130</v>
      </c>
      <c r="D54" s="164" t="s">
        <v>349</v>
      </c>
      <c r="E54" s="165" t="s">
        <v>131</v>
      </c>
      <c r="F54" s="163" t="s">
        <v>284</v>
      </c>
      <c r="G54" s="162">
        <v>112399740</v>
      </c>
      <c r="H54" s="120" t="s">
        <v>253</v>
      </c>
      <c r="I54" s="95" t="s">
        <v>321</v>
      </c>
    </row>
    <row r="55" spans="1:9" ht="75" x14ac:dyDescent="0.25">
      <c r="A55" s="105">
        <v>38</v>
      </c>
      <c r="B55" s="2" t="s">
        <v>50</v>
      </c>
      <c r="C55" s="183" t="s">
        <v>380</v>
      </c>
      <c r="D55" s="184" t="s">
        <v>381</v>
      </c>
      <c r="E55" s="165" t="s">
        <v>131</v>
      </c>
      <c r="F55" s="183" t="s">
        <v>32</v>
      </c>
      <c r="G55" s="162">
        <v>17628000</v>
      </c>
      <c r="H55" s="120" t="s">
        <v>253</v>
      </c>
      <c r="I55" s="95" t="s">
        <v>321</v>
      </c>
    </row>
    <row r="56" spans="1:9" ht="18" x14ac:dyDescent="0.25">
      <c r="A56" s="190" t="s">
        <v>40</v>
      </c>
      <c r="B56" s="191"/>
      <c r="C56" s="148"/>
      <c r="D56" s="129"/>
      <c r="E56" s="130"/>
      <c r="F56" s="147"/>
      <c r="G56" s="157">
        <f>SUM(G17:G55)</f>
        <v>8521087751.6499996</v>
      </c>
      <c r="H56" s="132"/>
      <c r="I56" s="131"/>
    </row>
    <row r="57" spans="1:9" ht="18" x14ac:dyDescent="0.25">
      <c r="A57" s="189" t="s">
        <v>19</v>
      </c>
      <c r="B57" s="189"/>
      <c r="C57" s="106"/>
      <c r="D57" s="71"/>
      <c r="E57" s="71"/>
      <c r="F57" s="143"/>
      <c r="G57" s="136"/>
    </row>
    <row r="58" spans="1:9" ht="18" x14ac:dyDescent="0.25">
      <c r="A58" s="109" t="s">
        <v>20</v>
      </c>
      <c r="B58" s="110"/>
      <c r="C58" s="111"/>
      <c r="D58" s="71"/>
      <c r="E58" s="71"/>
      <c r="F58" s="143"/>
      <c r="G58" s="136"/>
    </row>
    <row r="59" spans="1:9" ht="18" x14ac:dyDescent="0.35">
      <c r="A59" s="112" t="s">
        <v>25</v>
      </c>
      <c r="B59" s="113"/>
      <c r="C59" s="114"/>
      <c r="D59" s="72"/>
      <c r="E59" s="91"/>
      <c r="F59" s="144"/>
      <c r="G59" s="137"/>
    </row>
    <row r="60" spans="1:9" ht="18" x14ac:dyDescent="0.35">
      <c r="A60" s="112" t="s">
        <v>21</v>
      </c>
      <c r="B60" s="113"/>
      <c r="C60" s="112"/>
      <c r="D60" s="72"/>
      <c r="E60" s="91"/>
      <c r="F60" s="144"/>
      <c r="G60" s="137"/>
    </row>
    <row r="61" spans="1:9" ht="18" x14ac:dyDescent="0.35">
      <c r="A61" s="29" t="s">
        <v>376</v>
      </c>
      <c r="B61" s="113"/>
      <c r="C61" s="115"/>
      <c r="D61" s="72"/>
      <c r="E61" s="91"/>
      <c r="F61" s="145"/>
      <c r="G61" s="138"/>
    </row>
    <row r="62" spans="1:9" ht="18" x14ac:dyDescent="0.35">
      <c r="A62" s="29" t="s">
        <v>22</v>
      </c>
      <c r="B62" s="113"/>
      <c r="C62" s="115"/>
      <c r="D62" s="72"/>
      <c r="E62" s="91"/>
      <c r="F62" s="145"/>
      <c r="G62" s="138"/>
    </row>
    <row r="63" spans="1:9" ht="18" x14ac:dyDescent="0.35">
      <c r="A63" s="112" t="s">
        <v>23</v>
      </c>
      <c r="B63" s="113"/>
      <c r="C63" s="112"/>
      <c r="D63" s="73"/>
      <c r="E63" s="92"/>
      <c r="F63" s="146"/>
      <c r="G63" s="139"/>
    </row>
    <row r="64" spans="1:9" ht="18" x14ac:dyDescent="0.35">
      <c r="A64" s="112" t="s">
        <v>24</v>
      </c>
      <c r="B64" s="113"/>
      <c r="C64" s="112"/>
      <c r="D64" s="74"/>
      <c r="E64" s="89"/>
      <c r="F64" s="98"/>
      <c r="G64" s="50"/>
    </row>
  </sheetData>
  <mergeCells count="18">
    <mergeCell ref="A7:H7"/>
    <mergeCell ref="D1:E1"/>
    <mergeCell ref="D2:E2"/>
    <mergeCell ref="A4:H4"/>
    <mergeCell ref="A5:H5"/>
    <mergeCell ref="A6:H6"/>
    <mergeCell ref="A57:B57"/>
    <mergeCell ref="A56:B56"/>
    <mergeCell ref="C9:D9"/>
    <mergeCell ref="C10:D10"/>
    <mergeCell ref="C12:D12"/>
    <mergeCell ref="A9:B9"/>
    <mergeCell ref="A10:B10"/>
    <mergeCell ref="A11:B11"/>
    <mergeCell ref="A12:B12"/>
    <mergeCell ref="A22:A23"/>
    <mergeCell ref="B22:B23"/>
    <mergeCell ref="C22:C23"/>
  </mergeCells>
  <hyperlinks>
    <hyperlink ref="C12" r:id="rId1" display="mailto:inbox@gazpromarmenia.am"/>
  </hyperlinks>
  <pageMargins left="0.2" right="0.2" top="0.28000000000000003" bottom="0.26" header="0.2" footer="0.2"/>
  <pageSetup scale="75"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topLeftCell="A13" zoomScale="70" zoomScaleNormal="70" workbookViewId="0">
      <selection activeCell="N18" sqref="N18"/>
    </sheetView>
  </sheetViews>
  <sheetFormatPr defaultRowHeight="15" x14ac:dyDescent="0.25"/>
  <cols>
    <col min="1" max="1" width="12.28515625" customWidth="1"/>
    <col min="2" max="2" width="21.28515625" customWidth="1"/>
    <col min="3" max="3" width="22.5703125" customWidth="1"/>
    <col min="4" max="4" width="40.5703125" customWidth="1"/>
    <col min="5" max="5" width="13.5703125" customWidth="1"/>
    <col min="6" max="6" width="14" customWidth="1"/>
    <col min="7" max="7" width="17.85546875" customWidth="1"/>
    <col min="8" max="8" width="21.28515625" customWidth="1"/>
    <col min="9" max="9" width="27.7109375" customWidth="1"/>
  </cols>
  <sheetData>
    <row r="1" spans="1:9" s="7" customFormat="1" ht="36" customHeight="1" x14ac:dyDescent="0.25">
      <c r="A1" s="197" t="s">
        <v>17</v>
      </c>
      <c r="B1" s="197"/>
      <c r="C1" s="197"/>
      <c r="D1" s="197"/>
      <c r="E1" s="197"/>
      <c r="F1" s="197"/>
      <c r="G1" s="197"/>
      <c r="H1" s="197"/>
      <c r="I1" s="197"/>
    </row>
    <row r="2" spans="1:9" s="7" customFormat="1" ht="36.75" customHeight="1" x14ac:dyDescent="0.25">
      <c r="A2" s="198" t="s">
        <v>288</v>
      </c>
      <c r="B2" s="198"/>
      <c r="C2" s="198"/>
      <c r="D2" s="198"/>
      <c r="E2" s="198"/>
      <c r="F2" s="198"/>
      <c r="G2" s="198"/>
      <c r="H2" s="198"/>
      <c r="I2" s="198"/>
    </row>
    <row r="3" spans="1:9" s="7" customFormat="1" ht="21" customHeight="1" x14ac:dyDescent="0.25">
      <c r="A3" s="199" t="s">
        <v>28</v>
      </c>
      <c r="B3" s="199"/>
      <c r="C3" s="199"/>
      <c r="D3" s="199"/>
      <c r="E3" s="199"/>
      <c r="F3" s="199"/>
      <c r="G3" s="199"/>
      <c r="H3" s="199"/>
      <c r="I3" s="199"/>
    </row>
    <row r="6" spans="1:9" s="11" customFormat="1" ht="39.75" customHeight="1" x14ac:dyDescent="0.2">
      <c r="A6" s="185" t="s">
        <v>370</v>
      </c>
      <c r="B6" s="185"/>
      <c r="C6" s="64" t="s">
        <v>61</v>
      </c>
      <c r="D6" s="8"/>
      <c r="E6" s="9"/>
      <c r="F6" s="10"/>
      <c r="G6" s="10"/>
      <c r="H6" s="10"/>
      <c r="I6" s="10"/>
    </row>
    <row r="7" spans="1:9" s="11" customFormat="1" ht="53.25" customHeight="1" x14ac:dyDescent="0.2">
      <c r="A7" s="185" t="s">
        <v>371</v>
      </c>
      <c r="B7" s="185"/>
      <c r="C7" s="64" t="s">
        <v>58</v>
      </c>
      <c r="D7" s="8"/>
      <c r="E7" s="9"/>
      <c r="F7" s="10"/>
      <c r="G7" s="10" t="s">
        <v>7</v>
      </c>
      <c r="H7" s="10"/>
      <c r="I7" s="10"/>
    </row>
    <row r="8" spans="1:9" s="11" customFormat="1" ht="44.25" customHeight="1" x14ac:dyDescent="0.2">
      <c r="A8" s="185" t="s">
        <v>372</v>
      </c>
      <c r="B8" s="185"/>
      <c r="C8" s="65" t="s">
        <v>8</v>
      </c>
      <c r="D8" s="12"/>
      <c r="E8" s="9"/>
      <c r="F8" s="10"/>
      <c r="G8" s="10"/>
      <c r="H8" s="10"/>
      <c r="I8" s="10"/>
    </row>
    <row r="9" spans="1:9" s="11" customFormat="1" ht="31.5" customHeight="1" x14ac:dyDescent="0.2">
      <c r="A9" s="185" t="s">
        <v>14</v>
      </c>
      <c r="B9" s="185"/>
      <c r="C9" s="66" t="s">
        <v>9</v>
      </c>
      <c r="D9" s="13"/>
      <c r="E9" s="9"/>
      <c r="F9" s="10"/>
      <c r="G9" s="10"/>
      <c r="H9" s="10"/>
      <c r="I9" s="10"/>
    </row>
    <row r="10" spans="1:9" s="11" customFormat="1" x14ac:dyDescent="0.25">
      <c r="A10" s="188" t="s">
        <v>10</v>
      </c>
      <c r="B10" s="188"/>
      <c r="C10" s="4" t="s">
        <v>11</v>
      </c>
      <c r="D10" s="14"/>
      <c r="E10" s="9"/>
      <c r="F10" s="10"/>
      <c r="G10" s="10"/>
      <c r="H10" s="10"/>
      <c r="I10" s="10"/>
    </row>
    <row r="11" spans="1:9" s="6" customFormat="1" ht="15.75" customHeight="1" x14ac:dyDescent="0.25"/>
    <row r="12" spans="1:9" s="6" customFormat="1" ht="195" x14ac:dyDescent="0.25">
      <c r="A12" s="15" t="s">
        <v>1</v>
      </c>
      <c r="B12" s="16" t="s">
        <v>0</v>
      </c>
      <c r="C12" s="16" t="s">
        <v>6</v>
      </c>
      <c r="D12" s="16" t="s">
        <v>2</v>
      </c>
      <c r="E12" s="16" t="s">
        <v>29</v>
      </c>
      <c r="F12" s="17" t="s">
        <v>30</v>
      </c>
      <c r="G12" s="18" t="s">
        <v>31</v>
      </c>
      <c r="H12" s="18" t="s">
        <v>4</v>
      </c>
      <c r="I12" s="18" t="s">
        <v>5</v>
      </c>
    </row>
    <row r="13" spans="1:9" s="6" customFormat="1" ht="15.75" customHeight="1" x14ac:dyDescent="0.25">
      <c r="A13" s="19">
        <v>1</v>
      </c>
      <c r="B13" s="19">
        <v>2</v>
      </c>
      <c r="C13" s="19">
        <v>3</v>
      </c>
      <c r="D13" s="20">
        <v>4</v>
      </c>
      <c r="E13" s="19">
        <v>5</v>
      </c>
      <c r="F13" s="20">
        <v>6</v>
      </c>
      <c r="G13" s="21">
        <v>7</v>
      </c>
      <c r="H13" s="1">
        <v>8</v>
      </c>
      <c r="I13" s="1">
        <v>9</v>
      </c>
    </row>
    <row r="14" spans="1:9" s="6" customFormat="1" ht="90" customHeight="1" x14ac:dyDescent="0.25">
      <c r="A14" s="180" t="s">
        <v>32</v>
      </c>
      <c r="B14" s="181" t="s">
        <v>33</v>
      </c>
      <c r="C14" s="181"/>
      <c r="D14" s="182" t="s">
        <v>374</v>
      </c>
      <c r="E14" s="180" t="s">
        <v>70</v>
      </c>
      <c r="F14" s="124">
        <v>1095</v>
      </c>
      <c r="G14" s="57">
        <v>4861800</v>
      </c>
      <c r="H14" s="120" t="s">
        <v>253</v>
      </c>
      <c r="I14" s="141" t="s">
        <v>71</v>
      </c>
    </row>
    <row r="15" spans="1:9" s="6" customFormat="1" ht="135" x14ac:dyDescent="0.25">
      <c r="A15" s="180" t="s">
        <v>34</v>
      </c>
      <c r="B15" s="181" t="s">
        <v>33</v>
      </c>
      <c r="C15" s="181"/>
      <c r="D15" s="182" t="s">
        <v>73</v>
      </c>
      <c r="E15" s="180" t="s">
        <v>72</v>
      </c>
      <c r="F15" s="56">
        <v>12</v>
      </c>
      <c r="G15" s="57">
        <v>19995600</v>
      </c>
      <c r="H15" s="120" t="s">
        <v>253</v>
      </c>
      <c r="I15" s="141" t="s">
        <v>71</v>
      </c>
    </row>
    <row r="16" spans="1:9" s="6" customFormat="1" ht="195" x14ac:dyDescent="0.25">
      <c r="A16" s="54" t="s">
        <v>35</v>
      </c>
      <c r="B16" s="49" t="s">
        <v>33</v>
      </c>
      <c r="C16" s="49"/>
      <c r="D16" s="174" t="s">
        <v>375</v>
      </c>
      <c r="E16" s="133" t="s">
        <v>70</v>
      </c>
      <c r="F16" s="56">
        <f>161770+26000+5450</f>
        <v>193220</v>
      </c>
      <c r="G16" s="57">
        <v>215410800</v>
      </c>
      <c r="H16" s="120" t="s">
        <v>253</v>
      </c>
      <c r="I16" s="141" t="s">
        <v>71</v>
      </c>
    </row>
    <row r="17" spans="1:9" s="6" customFormat="1" ht="99.75" customHeight="1" x14ac:dyDescent="0.25">
      <c r="A17" s="54" t="s">
        <v>36</v>
      </c>
      <c r="B17" s="49" t="s">
        <v>33</v>
      </c>
      <c r="C17" s="49"/>
      <c r="D17" s="140" t="s">
        <v>74</v>
      </c>
      <c r="E17" s="133" t="s">
        <v>72</v>
      </c>
      <c r="F17" s="56">
        <v>12</v>
      </c>
      <c r="G17" s="57">
        <v>2866716</v>
      </c>
      <c r="H17" s="120" t="s">
        <v>390</v>
      </c>
      <c r="I17" s="141" t="s">
        <v>71</v>
      </c>
    </row>
    <row r="18" spans="1:9" s="6" customFormat="1" ht="62.25" customHeight="1" x14ac:dyDescent="0.25">
      <c r="A18" s="54" t="s">
        <v>37</v>
      </c>
      <c r="B18" s="49" t="s">
        <v>33</v>
      </c>
      <c r="C18" s="49"/>
      <c r="D18" s="140" t="s">
        <v>75</v>
      </c>
      <c r="E18" s="133" t="s">
        <v>70</v>
      </c>
      <c r="F18" s="56">
        <v>13</v>
      </c>
      <c r="G18" s="57">
        <v>29818800</v>
      </c>
      <c r="H18" s="120" t="s">
        <v>390</v>
      </c>
      <c r="I18" s="141" t="s">
        <v>71</v>
      </c>
    </row>
    <row r="19" spans="1:9" s="6" customFormat="1" ht="95.25" customHeight="1" x14ac:dyDescent="0.25">
      <c r="A19" s="54" t="s">
        <v>38</v>
      </c>
      <c r="B19" s="49" t="s">
        <v>33</v>
      </c>
      <c r="C19" s="49"/>
      <c r="D19" s="140" t="s">
        <v>76</v>
      </c>
      <c r="E19" s="133" t="s">
        <v>70</v>
      </c>
      <c r="F19" s="124" t="s">
        <v>77</v>
      </c>
      <c r="G19" s="57" t="s">
        <v>78</v>
      </c>
      <c r="H19" s="120" t="s">
        <v>253</v>
      </c>
      <c r="I19" s="141" t="s">
        <v>71</v>
      </c>
    </row>
    <row r="20" spans="1:9" s="6" customFormat="1" ht="61.5" customHeight="1" x14ac:dyDescent="0.25">
      <c r="A20" s="55" t="s">
        <v>39</v>
      </c>
      <c r="B20" s="51" t="s">
        <v>33</v>
      </c>
      <c r="C20" s="49"/>
      <c r="D20" s="140" t="s">
        <v>79</v>
      </c>
      <c r="E20" s="133" t="s">
        <v>70</v>
      </c>
      <c r="F20" s="124">
        <v>164000</v>
      </c>
      <c r="G20" s="57">
        <v>59040000</v>
      </c>
      <c r="H20" s="120" t="s">
        <v>253</v>
      </c>
      <c r="I20" s="141" t="s">
        <v>71</v>
      </c>
    </row>
    <row r="21" spans="1:9" s="6" customFormat="1" ht="15.75" customHeight="1" x14ac:dyDescent="0.25">
      <c r="A21" s="194" t="s">
        <v>40</v>
      </c>
      <c r="B21" s="195"/>
      <c r="C21" s="195"/>
      <c r="D21" s="195"/>
      <c r="E21" s="195"/>
      <c r="F21" s="196"/>
      <c r="G21" s="57">
        <f>SUM(G14:G20)</f>
        <v>331993716</v>
      </c>
      <c r="H21" s="53"/>
      <c r="I21" s="22"/>
    </row>
    <row r="22" spans="1:9" s="7" customFormat="1" ht="15.75" customHeight="1" x14ac:dyDescent="0.25">
      <c r="A22" s="23" t="s">
        <v>84</v>
      </c>
      <c r="B22" s="23"/>
      <c r="C22" s="23"/>
      <c r="D22" s="23"/>
      <c r="E22" s="24"/>
      <c r="F22" s="23"/>
      <c r="G22" s="23"/>
      <c r="H22" s="25"/>
      <c r="I22" s="26"/>
    </row>
    <row r="23" spans="1:9" s="7" customFormat="1" ht="15.75" customHeight="1" x14ac:dyDescent="0.25">
      <c r="A23" s="193" t="s">
        <v>85</v>
      </c>
      <c r="B23" s="193"/>
      <c r="C23" s="193"/>
      <c r="D23" s="193"/>
      <c r="E23" s="193"/>
      <c r="F23" s="193"/>
      <c r="G23" s="193"/>
      <c r="H23" s="193"/>
      <c r="I23" s="26"/>
    </row>
    <row r="24" spans="1:9" s="7" customFormat="1" ht="15.75" customHeight="1" x14ac:dyDescent="0.25">
      <c r="A24" s="193"/>
      <c r="B24" s="193"/>
      <c r="C24" s="193"/>
      <c r="D24" s="193"/>
      <c r="E24" s="193"/>
      <c r="F24" s="193"/>
      <c r="G24" s="193"/>
      <c r="H24" s="193"/>
      <c r="I24" s="26"/>
    </row>
    <row r="25" spans="1:9" s="7" customFormat="1" ht="15.75" customHeight="1" x14ac:dyDescent="0.25">
      <c r="A25" s="27" t="s">
        <v>376</v>
      </c>
      <c r="B25" s="24"/>
      <c r="C25" s="24"/>
      <c r="D25" s="24"/>
      <c r="E25" s="24"/>
      <c r="F25" s="24"/>
      <c r="G25" s="24"/>
      <c r="H25" s="28"/>
      <c r="I25" s="24"/>
    </row>
    <row r="26" spans="1:9" s="7" customFormat="1" ht="15.75" customHeight="1" x14ac:dyDescent="0.35">
      <c r="A26" s="29" t="s">
        <v>22</v>
      </c>
      <c r="B26" s="30"/>
      <c r="C26" s="30"/>
      <c r="D26" s="31"/>
      <c r="E26" s="32"/>
      <c r="F26" s="24"/>
      <c r="G26" s="24"/>
      <c r="H26" s="28"/>
      <c r="I26" s="24"/>
    </row>
    <row r="27" spans="1:9" s="7" customFormat="1" ht="15.75" customHeight="1" x14ac:dyDescent="0.25">
      <c r="A27" s="33" t="s">
        <v>41</v>
      </c>
      <c r="B27" s="24"/>
      <c r="C27" s="24"/>
      <c r="D27" s="24"/>
      <c r="E27" s="24"/>
      <c r="F27" s="24"/>
      <c r="G27" s="24"/>
      <c r="H27" s="28"/>
      <c r="I27" s="24"/>
    </row>
    <row r="28" spans="1:9" s="7" customFormat="1" ht="15.75" customHeight="1" x14ac:dyDescent="0.25">
      <c r="A28" s="31" t="s">
        <v>42</v>
      </c>
      <c r="B28" s="30"/>
      <c r="C28" s="30"/>
      <c r="D28" s="31"/>
      <c r="E28" s="34"/>
      <c r="F28" s="24"/>
      <c r="G28" s="24"/>
      <c r="H28" s="28"/>
      <c r="I28" s="24"/>
    </row>
    <row r="29" spans="1:9" s="7" customFormat="1" ht="16.5" customHeight="1" x14ac:dyDescent="0.25">
      <c r="A29" s="33" t="s">
        <v>43</v>
      </c>
      <c r="B29" s="24"/>
      <c r="C29" s="24"/>
      <c r="D29" s="24"/>
      <c r="E29" s="24"/>
      <c r="F29" s="24"/>
      <c r="G29" s="24"/>
      <c r="H29" s="28"/>
      <c r="I29" s="24"/>
    </row>
    <row r="30" spans="1:9" s="7" customFormat="1" ht="16.5" customHeight="1" x14ac:dyDescent="0.25">
      <c r="A30" s="35" t="s">
        <v>44</v>
      </c>
      <c r="F30" s="36"/>
      <c r="G30" s="24"/>
      <c r="H30" s="28"/>
      <c r="I30" s="24"/>
    </row>
    <row r="31" spans="1:9" s="7" customFormat="1" ht="15.75" customHeight="1" x14ac:dyDescent="0.25">
      <c r="A31" s="7" t="s">
        <v>45</v>
      </c>
      <c r="H31" s="37"/>
    </row>
    <row r="32" spans="1:9" s="6" customFormat="1" ht="15.75" customHeight="1" x14ac:dyDescent="0.25">
      <c r="A32" s="6" t="s">
        <v>46</v>
      </c>
    </row>
  </sheetData>
  <mergeCells count="10">
    <mergeCell ref="A23:H24"/>
    <mergeCell ref="A9:B9"/>
    <mergeCell ref="A21:F21"/>
    <mergeCell ref="A1:I1"/>
    <mergeCell ref="A2:I2"/>
    <mergeCell ref="A3:I3"/>
    <mergeCell ref="A6:B6"/>
    <mergeCell ref="A7:B7"/>
    <mergeCell ref="A8:B8"/>
    <mergeCell ref="A10:B10"/>
  </mergeCells>
  <hyperlinks>
    <hyperlink ref="C9" r:id="rId1" display="mailto:inbox@gazpromarmenia.am"/>
  </hyperlinks>
  <pageMargins left="0.2" right="0.2" top="0.32" bottom="0.27" header="0.2" footer="0.2"/>
  <pageSetup scale="70"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topLeftCell="A13" workbookViewId="0">
      <selection activeCell="G18" sqref="G18"/>
    </sheetView>
  </sheetViews>
  <sheetFormatPr defaultRowHeight="15" x14ac:dyDescent="0.25"/>
  <cols>
    <col min="1" max="1" width="6.85546875" customWidth="1"/>
    <col min="2" max="2" width="24.85546875" customWidth="1"/>
    <col min="3" max="3" width="21.140625" customWidth="1"/>
    <col min="4" max="4" width="35.5703125" customWidth="1"/>
    <col min="5" max="5" width="15.7109375" customWidth="1"/>
    <col min="6" max="6" width="13" customWidth="1"/>
    <col min="7" max="7" width="21.85546875" customWidth="1"/>
    <col min="8" max="8" width="17.7109375" customWidth="1"/>
    <col min="9" max="9" width="24.7109375" customWidth="1"/>
  </cols>
  <sheetData>
    <row r="1" spans="1:9" s="38" customFormat="1" ht="21" x14ac:dyDescent="0.3">
      <c r="A1" s="199" t="s">
        <v>17</v>
      </c>
      <c r="B1" s="199"/>
      <c r="C1" s="199"/>
      <c r="D1" s="199"/>
      <c r="E1" s="199"/>
      <c r="F1" s="199"/>
      <c r="G1" s="199"/>
      <c r="H1" s="199"/>
    </row>
    <row r="2" spans="1:9" s="38" customFormat="1" ht="21" x14ac:dyDescent="0.3">
      <c r="A2" s="199" t="s">
        <v>47</v>
      </c>
      <c r="B2" s="199"/>
      <c r="C2" s="199"/>
      <c r="D2" s="199"/>
      <c r="E2" s="199"/>
      <c r="F2" s="199"/>
      <c r="G2" s="199"/>
      <c r="H2" s="199"/>
    </row>
    <row r="3" spans="1:9" s="38" customFormat="1" ht="21" x14ac:dyDescent="0.3">
      <c r="A3" s="198" t="s">
        <v>289</v>
      </c>
      <c r="B3" s="198"/>
      <c r="C3" s="198"/>
      <c r="D3" s="198"/>
      <c r="E3" s="198"/>
      <c r="F3" s="198"/>
      <c r="G3" s="198"/>
      <c r="H3" s="198"/>
    </row>
    <row r="4" spans="1:9" s="38" customFormat="1" ht="21" x14ac:dyDescent="0.3">
      <c r="A4" s="198" t="s">
        <v>290</v>
      </c>
      <c r="B4" s="198"/>
      <c r="C4" s="198"/>
      <c r="D4" s="198"/>
      <c r="E4" s="198"/>
      <c r="F4" s="198"/>
      <c r="G4" s="198"/>
      <c r="H4" s="198"/>
    </row>
    <row r="5" spans="1:9" s="38" customFormat="1" ht="21" customHeight="1" x14ac:dyDescent="0.3">
      <c r="A5" s="199" t="s">
        <v>26</v>
      </c>
      <c r="B5" s="199"/>
      <c r="C5" s="199"/>
      <c r="D5" s="199"/>
      <c r="E5" s="199"/>
      <c r="F5" s="199"/>
      <c r="G5" s="199"/>
      <c r="H5" s="199"/>
    </row>
    <row r="6" spans="1:9" s="38" customFormat="1" ht="21" customHeight="1" x14ac:dyDescent="0.3">
      <c r="A6" s="199" t="s">
        <v>27</v>
      </c>
      <c r="B6" s="199"/>
      <c r="C6" s="199"/>
      <c r="D6" s="199"/>
      <c r="E6" s="199"/>
      <c r="F6" s="199"/>
      <c r="G6" s="199"/>
      <c r="H6" s="199"/>
    </row>
    <row r="7" spans="1:9" s="38" customFormat="1" ht="21" customHeight="1" x14ac:dyDescent="0.3">
      <c r="A7" s="199" t="s">
        <v>15</v>
      </c>
      <c r="B7" s="199"/>
      <c r="C7" s="199"/>
      <c r="D7" s="199"/>
      <c r="E7" s="199"/>
      <c r="F7" s="199"/>
      <c r="G7" s="199"/>
      <c r="H7" s="199"/>
    </row>
    <row r="8" spans="1:9" s="38" customFormat="1" ht="21" customHeight="1" x14ac:dyDescent="0.3">
      <c r="A8" s="199" t="s">
        <v>16</v>
      </c>
      <c r="B8" s="199"/>
      <c r="C8" s="199"/>
      <c r="D8" s="199"/>
      <c r="E8" s="199"/>
      <c r="F8" s="199"/>
      <c r="G8" s="199"/>
      <c r="H8" s="199"/>
    </row>
    <row r="9" spans="1:9" s="39" customFormat="1" ht="23.25" customHeight="1" x14ac:dyDescent="0.3">
      <c r="A9" s="185" t="s">
        <v>287</v>
      </c>
      <c r="B9" s="185"/>
      <c r="C9" s="185" t="s">
        <v>369</v>
      </c>
      <c r="D9" s="185"/>
      <c r="E9" s="40"/>
      <c r="F9" s="41"/>
      <c r="G9" s="41"/>
      <c r="H9" s="41"/>
    </row>
    <row r="10" spans="1:9" s="39" customFormat="1" ht="25.5" customHeight="1" x14ac:dyDescent="0.3">
      <c r="A10" s="185" t="s">
        <v>364</v>
      </c>
      <c r="B10" s="185"/>
      <c r="C10" s="185" t="s">
        <v>366</v>
      </c>
      <c r="D10" s="185"/>
      <c r="E10" s="40"/>
      <c r="F10" s="41"/>
      <c r="G10" s="41" t="s">
        <v>7</v>
      </c>
      <c r="H10" s="41"/>
    </row>
    <row r="11" spans="1:9" s="39" customFormat="1" ht="22.5" customHeight="1" x14ac:dyDescent="0.3">
      <c r="A11" s="185" t="s">
        <v>365</v>
      </c>
      <c r="B11" s="185"/>
      <c r="C11" s="101" t="s">
        <v>8</v>
      </c>
      <c r="D11" s="40"/>
      <c r="E11" s="40"/>
      <c r="F11" s="41"/>
      <c r="G11" s="41"/>
      <c r="H11" s="41"/>
    </row>
    <row r="12" spans="1:9" s="39" customFormat="1" ht="22.5" customHeight="1" x14ac:dyDescent="0.3">
      <c r="A12" s="185" t="s">
        <v>373</v>
      </c>
      <c r="B12" s="185"/>
      <c r="C12" s="192" t="s">
        <v>9</v>
      </c>
      <c r="D12" s="192"/>
      <c r="E12" s="40"/>
      <c r="F12" s="41"/>
      <c r="G12" s="41"/>
      <c r="H12" s="41"/>
    </row>
    <row r="13" spans="1:9" s="39" customFormat="1" ht="25.5" x14ac:dyDescent="0.3">
      <c r="A13" s="5" t="s">
        <v>10</v>
      </c>
      <c r="B13" s="60" t="s">
        <v>11</v>
      </c>
      <c r="C13" s="100"/>
      <c r="D13" s="40"/>
      <c r="E13" s="40"/>
      <c r="F13" s="41"/>
      <c r="G13" s="41"/>
      <c r="H13" s="41"/>
    </row>
    <row r="14" spans="1:9" ht="180" x14ac:dyDescent="0.25">
      <c r="A14" s="15" t="s">
        <v>377</v>
      </c>
      <c r="B14" s="16" t="s">
        <v>0</v>
      </c>
      <c r="C14" s="16" t="s">
        <v>6</v>
      </c>
      <c r="D14" s="16" t="s">
        <v>2</v>
      </c>
      <c r="E14" s="17" t="s">
        <v>3</v>
      </c>
      <c r="F14" s="17" t="s">
        <v>48</v>
      </c>
      <c r="G14" s="18" t="s">
        <v>62</v>
      </c>
      <c r="H14" s="18" t="s">
        <v>49</v>
      </c>
      <c r="I14" s="18" t="s">
        <v>49</v>
      </c>
    </row>
    <row r="15" spans="1:9" x14ac:dyDescent="0.25">
      <c r="A15" s="81">
        <v>1</v>
      </c>
      <c r="B15" s="82">
        <v>2</v>
      </c>
      <c r="C15" s="82">
        <v>3</v>
      </c>
      <c r="D15" s="82">
        <v>4</v>
      </c>
      <c r="E15" s="83">
        <v>5</v>
      </c>
      <c r="F15" s="83">
        <v>6</v>
      </c>
      <c r="G15" s="84">
        <v>7</v>
      </c>
      <c r="H15" s="84">
        <v>8</v>
      </c>
      <c r="I15" s="84">
        <v>9</v>
      </c>
    </row>
    <row r="16" spans="1:9" ht="21" x14ac:dyDescent="0.25">
      <c r="A16" s="200" t="s">
        <v>15</v>
      </c>
      <c r="B16" s="201"/>
      <c r="C16" s="201"/>
      <c r="D16" s="201"/>
      <c r="E16" s="201"/>
      <c r="F16" s="201"/>
      <c r="G16" s="201"/>
      <c r="H16" s="201"/>
      <c r="I16" s="202"/>
    </row>
    <row r="17" spans="1:9" ht="21" x14ac:dyDescent="0.25">
      <c r="A17" s="203" t="s">
        <v>16</v>
      </c>
      <c r="B17" s="203"/>
      <c r="C17" s="203"/>
      <c r="D17" s="203"/>
      <c r="E17" s="203"/>
      <c r="F17" s="203"/>
      <c r="G17" s="203"/>
      <c r="H17" s="203"/>
      <c r="I17" s="203"/>
    </row>
    <row r="18" spans="1:9" ht="105" x14ac:dyDescent="0.25">
      <c r="A18" s="44">
        <v>1</v>
      </c>
      <c r="B18" s="2" t="s">
        <v>59</v>
      </c>
      <c r="C18" s="175" t="s">
        <v>296</v>
      </c>
      <c r="D18" s="52" t="s">
        <v>378</v>
      </c>
      <c r="E18" s="159" t="s">
        <v>131</v>
      </c>
      <c r="F18" s="167" t="s">
        <v>32</v>
      </c>
      <c r="G18" s="177">
        <v>101124000</v>
      </c>
      <c r="H18" s="96" t="s">
        <v>253</v>
      </c>
      <c r="I18" s="95" t="s">
        <v>68</v>
      </c>
    </row>
    <row r="19" spans="1:9" ht="30" x14ac:dyDescent="0.25">
      <c r="A19" s="45">
        <v>2</v>
      </c>
      <c r="B19" s="2" t="s">
        <v>59</v>
      </c>
      <c r="C19" s="152"/>
      <c r="D19" s="151"/>
      <c r="E19" s="155"/>
      <c r="F19" s="156"/>
      <c r="G19" s="153"/>
      <c r="H19" s="120"/>
      <c r="I19" s="121" t="s">
        <v>68</v>
      </c>
    </row>
    <row r="20" spans="1:9" ht="30" x14ac:dyDescent="0.25">
      <c r="A20" s="44">
        <v>3</v>
      </c>
      <c r="B20" s="2" t="s">
        <v>59</v>
      </c>
      <c r="C20" s="59"/>
      <c r="D20" s="151"/>
      <c r="E20" s="119"/>
      <c r="F20" s="152"/>
      <c r="G20" s="153"/>
      <c r="H20" s="85"/>
      <c r="I20" s="121" t="s">
        <v>68</v>
      </c>
    </row>
    <row r="21" spans="1:9" ht="30" x14ac:dyDescent="0.25">
      <c r="A21" s="45">
        <v>4</v>
      </c>
      <c r="B21" s="2" t="s">
        <v>59</v>
      </c>
      <c r="C21" s="149"/>
      <c r="D21" s="151"/>
      <c r="E21" s="150"/>
      <c r="F21" s="154"/>
      <c r="G21" s="153"/>
      <c r="H21" s="85"/>
      <c r="I21" s="121" t="s">
        <v>68</v>
      </c>
    </row>
    <row r="22" spans="1:9" x14ac:dyDescent="0.25">
      <c r="A22" s="190" t="s">
        <v>40</v>
      </c>
      <c r="B22" s="191"/>
      <c r="C22" s="42"/>
      <c r="D22" s="80"/>
      <c r="E22" s="46"/>
      <c r="F22" s="42"/>
      <c r="G22" s="80">
        <f>SUM(G18:G21)</f>
        <v>101124000</v>
      </c>
      <c r="H22" s="46"/>
      <c r="I22" s="79"/>
    </row>
    <row r="23" spans="1:9" ht="21" x14ac:dyDescent="0.25">
      <c r="A23" s="203" t="s">
        <v>26</v>
      </c>
      <c r="B23" s="203"/>
      <c r="C23" s="203"/>
      <c r="D23" s="203"/>
      <c r="E23" s="203"/>
      <c r="F23" s="203"/>
      <c r="G23" s="203"/>
      <c r="H23" s="203"/>
      <c r="I23" s="203"/>
    </row>
    <row r="24" spans="1:9" ht="21" x14ac:dyDescent="0.25">
      <c r="A24" s="203" t="s">
        <v>27</v>
      </c>
      <c r="B24" s="203"/>
      <c r="C24" s="203"/>
      <c r="D24" s="203"/>
      <c r="E24" s="203"/>
      <c r="F24" s="203"/>
      <c r="G24" s="203"/>
      <c r="H24" s="203"/>
      <c r="I24" s="203"/>
    </row>
    <row r="25" spans="1:9" ht="45" x14ac:dyDescent="0.25">
      <c r="A25" s="52">
        <v>1</v>
      </c>
      <c r="B25" s="52" t="s">
        <v>57</v>
      </c>
      <c r="C25" s="161" t="s">
        <v>114</v>
      </c>
      <c r="D25" s="160" t="s">
        <v>379</v>
      </c>
      <c r="E25" s="46" t="s">
        <v>65</v>
      </c>
      <c r="F25" s="161" t="s">
        <v>66</v>
      </c>
      <c r="G25" s="170">
        <v>24438458.399999999</v>
      </c>
      <c r="H25" s="120" t="s">
        <v>390</v>
      </c>
      <c r="I25" s="95" t="s">
        <v>64</v>
      </c>
    </row>
    <row r="26" spans="1:9" ht="30" x14ac:dyDescent="0.25">
      <c r="A26" s="52" t="s">
        <v>34</v>
      </c>
      <c r="B26" s="52" t="s">
        <v>57</v>
      </c>
      <c r="C26" s="59"/>
      <c r="D26" s="52"/>
      <c r="E26" s="46"/>
      <c r="F26" s="46"/>
      <c r="G26" s="93"/>
      <c r="H26" s="46"/>
      <c r="I26" s="95"/>
    </row>
    <row r="27" spans="1:9" ht="30" x14ac:dyDescent="0.25">
      <c r="A27" s="52" t="s">
        <v>35</v>
      </c>
      <c r="B27" s="52" t="s">
        <v>57</v>
      </c>
      <c r="C27" s="59"/>
      <c r="D27" s="52"/>
      <c r="E27" s="46"/>
      <c r="F27" s="59"/>
      <c r="G27" s="85"/>
      <c r="H27" s="85"/>
      <c r="I27" s="52"/>
    </row>
    <row r="28" spans="1:9" ht="30" x14ac:dyDescent="0.25">
      <c r="A28" s="52" t="s">
        <v>36</v>
      </c>
      <c r="B28" s="2" t="s">
        <v>52</v>
      </c>
      <c r="C28" s="59"/>
      <c r="D28" s="52"/>
      <c r="E28" s="46"/>
      <c r="F28" s="59"/>
      <c r="G28" s="85"/>
      <c r="H28" s="43"/>
      <c r="I28" s="2"/>
    </row>
    <row r="29" spans="1:9" ht="30" x14ac:dyDescent="0.25">
      <c r="A29" s="87" t="s">
        <v>37</v>
      </c>
      <c r="B29" s="2" t="s">
        <v>52</v>
      </c>
      <c r="C29" s="59"/>
      <c r="D29" s="88"/>
      <c r="E29" s="46"/>
      <c r="F29" s="59"/>
      <c r="G29" s="85"/>
      <c r="H29" s="85"/>
      <c r="I29" s="2"/>
    </row>
    <row r="30" spans="1:9" ht="26.25" customHeight="1" x14ac:dyDescent="0.25">
      <c r="A30" s="190" t="s">
        <v>40</v>
      </c>
      <c r="B30" s="191"/>
      <c r="C30" s="86"/>
      <c r="D30" s="86"/>
      <c r="E30" s="86"/>
      <c r="F30" s="86"/>
      <c r="G30" s="94">
        <f>SUM(G25:I29)</f>
        <v>24438458.399999999</v>
      </c>
      <c r="H30" s="86"/>
      <c r="I30" s="86"/>
    </row>
  </sheetData>
  <mergeCells count="21">
    <mergeCell ref="A30:B30"/>
    <mergeCell ref="A22:B22"/>
    <mergeCell ref="A7:H7"/>
    <mergeCell ref="A8:H8"/>
    <mergeCell ref="A9:B9"/>
    <mergeCell ref="A10:B10"/>
    <mergeCell ref="A11:B11"/>
    <mergeCell ref="A12:B12"/>
    <mergeCell ref="A16:I16"/>
    <mergeCell ref="A17:I17"/>
    <mergeCell ref="A23:I23"/>
    <mergeCell ref="A24:I24"/>
    <mergeCell ref="C9:D9"/>
    <mergeCell ref="C10:D10"/>
    <mergeCell ref="C12:D12"/>
    <mergeCell ref="A6:H6"/>
    <mergeCell ref="A1:H1"/>
    <mergeCell ref="A2:H2"/>
    <mergeCell ref="A3:H3"/>
    <mergeCell ref="A4:H4"/>
    <mergeCell ref="A5:H5"/>
  </mergeCells>
  <hyperlinks>
    <hyperlink ref="C12" r:id="rId1" display="mailto:inbox@gazpromarmenia.am"/>
  </hyperlinks>
  <pageMargins left="0.27" right="0.2" top="0.34" bottom="0.33" header="0.2" footer="0.2"/>
  <pageSetup paperSize="9" scale="7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Khachikyan Andranik</cp:lastModifiedBy>
  <cp:lastPrinted>2024-11-29T06:37:24Z</cp:lastPrinted>
  <dcterms:created xsi:type="dcterms:W3CDTF">2022-11-29T06:12:38Z</dcterms:created>
  <dcterms:modified xsi:type="dcterms:W3CDTF">2025-01-07T14:41:53Z</dcterms:modified>
</cp:coreProperties>
</file>