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PLAN-GArm-23-5.4-4.3-144-101-11-1-2026-arm-rus\"/>
    </mc:Choice>
  </mc:AlternateContent>
  <bookViews>
    <workbookView xWindow="0" yWindow="0" windowWidth="28575" windowHeight="10515"/>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Apranq!$H$1:$H$138</definedName>
    <definedName name="_xlnm._FilterDatabase" localSheetId="0" hidden="1">Ashxatanq!$H$1:$H$172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4" i="6" l="1"/>
  <c r="G130" i="5" l="1"/>
  <c r="G25" i="3" l="1"/>
  <c r="G21" i="8" l="1"/>
  <c r="E502" i="7" l="1"/>
  <c r="G20" i="4" l="1"/>
  <c r="G25" i="4" l="1"/>
</calcChain>
</file>

<file path=xl/sharedStrings.xml><?xml version="1.0" encoding="utf-8"?>
<sst xmlns="http://schemas.openxmlformats.org/spreadsheetml/2006/main" count="3729" uniqueCount="1290">
  <si>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</si>
  <si>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</si>
  <si>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</si>
  <si>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</si>
  <si>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</si>
  <si>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</si>
  <si>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</si>
  <si>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</si>
  <si>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</si>
  <si>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</si>
  <si>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</si>
  <si>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</si>
  <si>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</si>
  <si>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</si>
  <si>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</si>
  <si>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</si>
  <si>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</si>
  <si>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</si>
  <si>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</si>
  <si>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</si>
  <si>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</si>
  <si>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</si>
  <si>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</si>
  <si>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</si>
  <si>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</si>
  <si>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</si>
  <si>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</si>
  <si>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</si>
  <si>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</si>
  <si>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</si>
  <si>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</si>
  <si>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</si>
  <si>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</si>
  <si>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</si>
  <si>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</si>
  <si>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</si>
  <si>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</si>
  <si>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</si>
  <si>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</si>
  <si>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</si>
  <si>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</si>
  <si>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</si>
  <si>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</si>
  <si>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</si>
  <si>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</si>
  <si>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</si>
  <si>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</si>
  <si>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</si>
  <si>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</si>
  <si>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</si>
  <si>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</si>
  <si>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</si>
  <si>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</si>
  <si>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</si>
  <si>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</si>
  <si>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</si>
  <si>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</si>
  <si>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</si>
  <si>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</si>
  <si>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</si>
  <si>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</si>
  <si>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</si>
  <si>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</si>
  <si>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</si>
  <si>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</si>
  <si>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</si>
  <si>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</si>
  <si>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</si>
  <si>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</si>
  <si>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</si>
  <si>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</si>
  <si>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</si>
  <si>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</si>
  <si>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</si>
  <si>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</si>
  <si>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</si>
  <si>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</si>
  <si>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</si>
  <si>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</si>
  <si>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</si>
  <si>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</si>
  <si>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</si>
  <si>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</si>
  <si>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</si>
  <si>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</si>
  <si>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</si>
  <si>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</si>
  <si>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</si>
  <si>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</si>
  <si>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</si>
  <si>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</si>
  <si>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</si>
  <si>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</si>
  <si>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</si>
  <si>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</si>
  <si>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</si>
  <si>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</si>
  <si>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</si>
  <si>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</si>
  <si>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</si>
  <si>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</si>
  <si>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</si>
  <si>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</si>
  <si>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</si>
  <si>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</si>
  <si>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</si>
  <si>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</si>
  <si>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</si>
  <si>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</si>
  <si>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</si>
  <si>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</si>
  <si>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</si>
  <si>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</si>
  <si>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</si>
  <si>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</si>
  <si>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</si>
  <si>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</si>
  <si>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</si>
  <si>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</si>
  <si>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</si>
  <si>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</si>
  <si>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</si>
  <si>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</si>
  <si>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</si>
  <si>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</si>
  <si>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</si>
  <si>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</si>
  <si>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</si>
  <si>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</si>
  <si>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</si>
  <si>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</si>
  <si>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</si>
  <si>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</si>
  <si>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</si>
  <si>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</si>
  <si>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</si>
  <si>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</si>
  <si>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</si>
  <si>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</si>
  <si>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</si>
  <si>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</si>
  <si>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</si>
  <si>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</si>
  <si>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</si>
  <si>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</si>
  <si>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</si>
  <si>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</si>
  <si>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</si>
  <si>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</si>
  <si>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</si>
  <si>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</si>
  <si>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</si>
  <si>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</si>
  <si>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</si>
  <si>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</si>
  <si>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</si>
  <si>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</si>
  <si>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</si>
  <si>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</si>
  <si>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</si>
  <si>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</si>
  <si>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</si>
  <si>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</si>
  <si>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</si>
  <si>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</si>
  <si>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</si>
  <si>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</si>
  <si>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</si>
  <si>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</si>
  <si>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</si>
  <si>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</si>
  <si>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</si>
  <si>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</si>
  <si>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</si>
  <si>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</si>
  <si>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</si>
  <si>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</si>
  <si>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</si>
  <si>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</si>
  <si>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</si>
  <si>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</si>
  <si>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</si>
  <si>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</si>
  <si>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</si>
  <si>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</si>
  <si>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</si>
  <si>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</si>
  <si>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</si>
  <si>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</si>
  <si>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</si>
  <si>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</si>
  <si>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</si>
  <si>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</si>
  <si>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</si>
  <si>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</si>
  <si>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</si>
  <si>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</si>
  <si>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</si>
  <si>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</si>
  <si>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</si>
  <si>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</si>
  <si>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</si>
  <si>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</si>
  <si>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</si>
  <si>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</si>
  <si>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</si>
  <si>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</si>
  <si>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</si>
  <si>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</si>
  <si>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</si>
  <si>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</si>
  <si>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</si>
  <si>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</si>
  <si>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</si>
  <si>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</si>
  <si>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</si>
  <si>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</si>
  <si>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</si>
  <si>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</si>
  <si>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137,5</t>
  </si>
  <si>
    <t>200</t>
  </si>
  <si>
    <t>130</t>
  </si>
  <si>
    <t>52</t>
  </si>
  <si>
    <t>22</t>
  </si>
  <si>
    <t>37</t>
  </si>
  <si>
    <t>15</t>
  </si>
  <si>
    <t>15 955
4 810</t>
  </si>
  <si>
    <t>300</t>
  </si>
  <si>
    <t>20 177</t>
  </si>
  <si>
    <t>336</t>
  </si>
  <si>
    <t>11</t>
  </si>
  <si>
    <t>10</t>
  </si>
  <si>
    <t>100</t>
  </si>
  <si>
    <t>80</t>
  </si>
  <si>
    <t>13</t>
  </si>
  <si>
    <t>566</t>
  </si>
  <si>
    <t>74</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</si>
  <si>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</si>
  <si>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</si>
  <si>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</si>
  <si>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</si>
  <si>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</si>
  <si>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</si>
  <si>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</si>
  <si>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</si>
  <si>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</si>
  <si>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</si>
  <si>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</si>
  <si>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</si>
  <si>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</si>
  <si>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</si>
  <si>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</si>
  <si>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</si>
  <si>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</si>
  <si>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Հետադարձ փականների ձեռքբերում                     Поставка обратных клапанов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</si>
  <si>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</si>
  <si>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</si>
  <si>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</si>
  <si>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</si>
  <si>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</si>
  <si>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</si>
  <si>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</si>
  <si>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</si>
  <si>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</si>
  <si>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</si>
  <si>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</si>
  <si>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</si>
  <si>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</si>
  <si>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</si>
  <si>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</si>
  <si>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</si>
  <si>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</si>
  <si>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</si>
  <si>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</si>
  <si>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</si>
  <si>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</si>
  <si>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</si>
  <si>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</si>
  <si>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</si>
  <si>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</si>
  <si>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</si>
  <si>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</si>
  <si>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</si>
  <si>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</si>
  <si>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</si>
  <si>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</si>
  <si>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</si>
  <si>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</si>
  <si>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</si>
  <si>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</si>
  <si>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</si>
  <si>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</si>
  <si>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</si>
  <si>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</si>
  <si>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</si>
  <si>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</si>
  <si>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</si>
  <si>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</si>
  <si>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</si>
  <si>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</si>
  <si>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</si>
  <si>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</si>
  <si>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</si>
  <si>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</si>
  <si>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</si>
  <si>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</si>
  <si>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</si>
  <si>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</si>
  <si>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</si>
  <si>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</si>
  <si>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</si>
  <si>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</si>
  <si>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</si>
  <si>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</si>
  <si>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</si>
  <si>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</si>
  <si>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</si>
  <si>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</si>
  <si>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</si>
  <si>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</si>
  <si>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</si>
  <si>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</si>
  <si>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</si>
  <si>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</si>
  <si>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</si>
  <si>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</si>
  <si>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</si>
  <si>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</si>
  <si>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</si>
  <si>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</si>
  <si>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</si>
  <si>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</si>
  <si>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</si>
  <si>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</si>
  <si>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</si>
  <si>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</si>
  <si>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</si>
  <si>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</si>
  <si>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</si>
  <si>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</si>
  <si>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</si>
  <si>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</si>
  <si>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</si>
  <si>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</si>
  <si>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</si>
  <si>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</si>
  <si>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</si>
  <si>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</si>
  <si>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</si>
  <si>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</si>
  <si>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</si>
  <si>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</si>
  <si>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</si>
  <si>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</si>
  <si>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</si>
  <si>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</si>
  <si>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</si>
  <si>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</si>
  <si>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</si>
  <si>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</si>
  <si>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</si>
  <si>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</si>
  <si>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</si>
  <si>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</si>
  <si>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</si>
  <si>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1001979648</t>
  </si>
  <si>
    <t>1001979581</t>
  </si>
  <si>
    <t>1001979537</t>
  </si>
  <si>
    <t>1001979509</t>
  </si>
  <si>
    <t>1001977460</t>
  </si>
  <si>
    <t>1001977150</t>
  </si>
  <si>
    <t>1001975187</t>
  </si>
  <si>
    <t>1001959170</t>
  </si>
  <si>
    <t>1001959161</t>
  </si>
  <si>
    <t>1001959024</t>
  </si>
  <si>
    <t>1001958942</t>
  </si>
  <si>
    <t>1001958906</t>
  </si>
  <si>
    <t>1001949648</t>
  </si>
  <si>
    <t>1001864641</t>
  </si>
  <si>
    <t>Տոննա Тонна</t>
  </si>
  <si>
    <t>Կոնգ Պրիմա-10 ցողի կետի անալիզատորի ձեռքբերում                                                                       Анализатор точки росы интерференционный КОНГ-Прима-10</t>
  </si>
  <si>
    <t>Մեկուսիչ շնչառական սարքավորումների ձեռքբերում                                                                      Поставка изолирующих дыхательных аппаратов  для нужд ЗАО «Газпром Армения»</t>
  </si>
  <si>
    <t>1001949812</t>
  </si>
  <si>
    <t>1001920834</t>
  </si>
  <si>
    <t>1001919658</t>
  </si>
  <si>
    <t>1001919589</t>
  </si>
  <si>
    <t>1001919522</t>
  </si>
  <si>
    <t>1001919266</t>
  </si>
  <si>
    <t>1001919245</t>
  </si>
  <si>
    <t>1001919200</t>
  </si>
  <si>
    <t>1001916279</t>
  </si>
  <si>
    <t>1001916133</t>
  </si>
  <si>
    <t>1001912723</t>
  </si>
  <si>
    <t>1001912595</t>
  </si>
  <si>
    <t>1001912493</t>
  </si>
  <si>
    <t>1001912016</t>
  </si>
  <si>
    <t>1001912013</t>
  </si>
  <si>
    <t>1001912011</t>
  </si>
  <si>
    <t>1001912010</t>
  </si>
  <si>
    <t>1001911573</t>
  </si>
  <si>
    <t>1001910919</t>
  </si>
  <si>
    <t>1001910900</t>
  </si>
  <si>
    <t>1001910237</t>
  </si>
  <si>
    <t>1001910218</t>
  </si>
  <si>
    <t>1001910198</t>
  </si>
  <si>
    <t>1001910161</t>
  </si>
  <si>
    <t>1001910144</t>
  </si>
  <si>
    <t>1001910023</t>
  </si>
  <si>
    <t>1001909932</t>
  </si>
  <si>
    <t>1001816768</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</si>
  <si>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</si>
  <si>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</si>
  <si>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</si>
  <si>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</si>
  <si>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</si>
  <si>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</si>
  <si>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Սարուխան ԳԲԿ չափիչ հանգույցի նորոգում Капитальный ремонт  узла измерения ГРС Сарухан</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</si>
  <si>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</si>
  <si>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</si>
  <si>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</si>
  <si>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</si>
  <si>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</si>
  <si>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</si>
  <si>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</si>
  <si>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</si>
  <si>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</si>
  <si>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</si>
  <si>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</si>
  <si>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</si>
  <si>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</si>
  <si>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</si>
  <si>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</si>
  <si>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</si>
  <si>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</si>
  <si>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</si>
  <si>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</si>
  <si>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</si>
  <si>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</si>
  <si>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</si>
  <si>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</si>
  <si>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</si>
  <si>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</si>
  <si>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</si>
  <si>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</si>
  <si>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</si>
  <si>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</si>
  <si>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</si>
  <si>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1002018044</t>
  </si>
  <si>
    <t>1002018040</t>
  </si>
  <si>
    <t>1002016673</t>
  </si>
  <si>
    <t>1002016565</t>
  </si>
  <si>
    <t>1002016533</t>
  </si>
  <si>
    <t>1002016482</t>
  </si>
  <si>
    <t>1002016471</t>
  </si>
  <si>
    <t>1002016082</t>
  </si>
  <si>
    <t>1002015966</t>
  </si>
  <si>
    <t>1002004372</t>
  </si>
  <si>
    <t>1002002969</t>
  </si>
  <si>
    <t>Ջերմաստիճանի կարգավորիչ փականների ձեքռբերում                                                                         Поставка клапанов  - регулятора температуры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</si>
  <si>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</si>
  <si>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</si>
  <si>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4</t>
  </si>
  <si>
    <t>1002049486</t>
  </si>
  <si>
    <t>1002049478</t>
  </si>
  <si>
    <t>1002051719</t>
  </si>
  <si>
    <t>1002051613</t>
  </si>
  <si>
    <t>1002051589</t>
  </si>
  <si>
    <t>1002051367</t>
  </si>
  <si>
    <t>1002050121</t>
  </si>
  <si>
    <t>1002049202</t>
  </si>
  <si>
    <t>1002049161</t>
  </si>
  <si>
    <t>1002049122</t>
  </si>
  <si>
    <t>1002004914</t>
  </si>
  <si>
    <t>1002004218</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</si>
  <si>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</si>
  <si>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</si>
  <si>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</si>
  <si>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</si>
  <si>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</si>
  <si>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 xml:space="preserve">Շիրակի մարզի Արթիկ քաղաքի Տերյան փողոցը սնող միջին և ցածր ճնշման ստորգետնյա գազատարների մեկուսիչ ծածկույթի հիմնանորոգում , Աբովյան փողոցից մինչև Թումանյան փողոցի խաչմերուկ ցածր ճնշման ստորգետնյա գազատարների, Տերյան փողոցը սնող միջին և ցածր ճնշման գազատարների հիմնանորոգում                                                                      Капитальный ремонт изоляционного покрытия подземных газопроводов среднего и низкого давления питающих улицу Туманяна ,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</si>
  <si>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</si>
  <si>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</si>
  <si>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«Անգեղակոթ - Ջերմուկ» մայրուղային գազատարի Դու-500մմ ( 27.3 կմ -36 կմ) հատվածի և թիվ 27.3 փականային հանգույցի հիմնանորոգում                                            Капитальный ремонт участка магистрального газопровода «Ангехакот- Джермук» Dу-500мм (км 27.3 - км 36) и кранового узла №27.3</t>
  </si>
  <si>
    <t>Երանոս գազաբաշխիչ կայանի չափման հանգույցի հիմնանորոգում                                                                     Капитальный ремонт узла измерения газораспределительной станции Еранос</t>
  </si>
  <si>
    <t>«Գազպրոմ Արմենիա» ՓԲԸ Արմավիր ԳԳՄ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</si>
  <si>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 վարչական և արտադրական մասնաշենքերի ջերմամատակարարման համակարգերի հիմնանորոգում                                                                   Капитальный ремонт систем теплоснабжения административных и производственных корпусов Сюникского ФГГ ЗАО «Газпром Армения»</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</si>
  <si>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</si>
  <si>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</si>
  <si>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</si>
  <si>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</si>
  <si>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</si>
  <si>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</si>
  <si>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</si>
  <si>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</si>
  <si>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</si>
  <si>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46</t>
  </si>
  <si>
    <t>78</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</si>
  <si>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</si>
  <si>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</si>
  <si>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</si>
  <si>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</si>
  <si>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</si>
  <si>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</si>
  <si>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</si>
  <si>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</si>
  <si>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</si>
  <si>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</si>
  <si>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</si>
  <si>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</si>
  <si>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</si>
  <si>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</si>
  <si>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</si>
  <si>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Արարատ ԳԲԿ-ի կապիտալ նորոգում                                                                  Капитальный ремонт Араратского ГРС</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</si>
  <si>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</si>
  <si>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</si>
  <si>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</si>
  <si>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</si>
  <si>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1002004061</t>
  </si>
  <si>
    <t>1002004124</t>
  </si>
  <si>
    <t>1001731391</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</si>
  <si>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</si>
  <si>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</si>
  <si>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</si>
  <si>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</si>
  <si>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</si>
  <si>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</si>
  <si>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</si>
  <si>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</si>
  <si>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</si>
  <si>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</si>
  <si>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</si>
  <si>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</si>
  <si>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</si>
  <si>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</si>
  <si>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</si>
  <si>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</si>
  <si>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</si>
  <si>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</si>
  <si>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</si>
  <si>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</si>
  <si>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</si>
  <si>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</si>
  <si>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</si>
  <si>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</si>
  <si>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</si>
  <si>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</si>
  <si>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</si>
  <si>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</si>
  <si>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</si>
  <si>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</si>
  <si>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</si>
  <si>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</si>
  <si>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</si>
  <si>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</si>
  <si>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</si>
  <si>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</si>
  <si>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</si>
  <si>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</si>
  <si>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</si>
  <si>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</si>
  <si>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</si>
  <si>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</si>
  <si>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</si>
  <si>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</si>
  <si>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</si>
  <si>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</si>
  <si>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</si>
  <si>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</si>
  <si>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</si>
  <si>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</si>
  <si>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</si>
  <si>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</si>
  <si>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</si>
  <si>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</si>
  <si>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</si>
  <si>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</si>
  <si>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</si>
  <si>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</si>
  <si>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</si>
  <si>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</si>
  <si>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</si>
  <si>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</si>
  <si>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</si>
  <si>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</si>
  <si>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</si>
  <si>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</si>
  <si>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</si>
  <si>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</si>
  <si>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</si>
  <si>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</si>
  <si>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</si>
  <si>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</si>
  <si>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</si>
  <si>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</si>
  <si>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</si>
  <si>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</si>
  <si>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</si>
  <si>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</si>
  <si>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</si>
  <si>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</si>
  <si>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</si>
  <si>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</si>
  <si>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</si>
  <si>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</si>
  <si>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</si>
  <si>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</si>
  <si>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</si>
  <si>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</si>
  <si>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</si>
  <si>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</si>
  <si>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</si>
  <si>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</si>
  <si>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</si>
  <si>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</si>
  <si>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</si>
  <si>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</si>
  <si>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</si>
  <si>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</si>
  <si>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</si>
  <si>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</si>
  <si>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</si>
  <si>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</si>
  <si>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</si>
  <si>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</si>
  <si>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</si>
  <si>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</si>
  <si>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</si>
  <si>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</si>
  <si>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</si>
  <si>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</si>
  <si>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</si>
  <si>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</si>
  <si>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</si>
  <si>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</si>
  <si>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</si>
  <si>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</si>
  <si>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</si>
  <si>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</si>
  <si>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</si>
  <si>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</si>
  <si>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</si>
  <si>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</si>
  <si>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</si>
  <si>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</si>
  <si>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</si>
  <si>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</si>
  <si>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</si>
  <si>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</si>
  <si>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</si>
  <si>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</si>
  <si>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</si>
  <si>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</si>
  <si>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</si>
  <si>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</si>
  <si>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</si>
  <si>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</si>
  <si>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</si>
  <si>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</si>
  <si>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</si>
  <si>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</si>
  <si>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</si>
  <si>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</si>
  <si>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</si>
  <si>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</si>
  <si>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</si>
  <si>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</si>
  <si>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</si>
  <si>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</si>
  <si>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</si>
  <si>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</si>
  <si>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</si>
  <si>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</si>
  <si>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</si>
  <si>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</si>
  <si>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</si>
  <si>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</si>
  <si>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</si>
  <si>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</si>
  <si>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</si>
  <si>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</si>
  <si>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</si>
  <si>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</si>
  <si>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</si>
  <si>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</si>
  <si>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</si>
  <si>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</si>
  <si>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</si>
  <si>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</si>
  <si>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</si>
  <si>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</si>
  <si>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</si>
  <si>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</si>
  <si>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</si>
  <si>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</si>
  <si>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</si>
  <si>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</si>
  <si>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</si>
  <si>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</si>
  <si>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</si>
  <si>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</si>
  <si>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</si>
  <si>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</si>
  <si>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</si>
  <si>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</si>
  <si>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</si>
  <si>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</si>
  <si>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</si>
  <si>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</si>
  <si>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</si>
  <si>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</si>
  <si>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</si>
  <si>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</si>
  <si>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</si>
  <si>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</si>
  <si>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</si>
  <si>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</si>
  <si>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</si>
  <si>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</si>
  <si>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</si>
  <si>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</si>
  <si>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</si>
  <si>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</si>
  <si>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</si>
  <si>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</si>
  <si>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</si>
  <si>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</si>
  <si>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</si>
  <si>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</si>
  <si>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</si>
  <si>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</si>
  <si>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</si>
  <si>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</si>
  <si>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</si>
  <si>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</si>
  <si>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</si>
  <si>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</si>
  <si>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</si>
  <si>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</si>
  <si>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</si>
  <si>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</si>
  <si>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</si>
  <si>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</si>
  <si>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</si>
  <si>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</si>
  <si>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</si>
  <si>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</si>
  <si>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</si>
  <si>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</si>
  <si>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</si>
  <si>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</si>
  <si>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</si>
  <si>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</si>
  <si>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</si>
  <si>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</si>
  <si>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</si>
  <si>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</si>
  <si>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</si>
  <si>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</si>
  <si>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</si>
  <si>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</si>
  <si>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</si>
  <si>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</si>
  <si>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</si>
  <si>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</si>
  <si>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</si>
  <si>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</si>
  <si>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</si>
  <si>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</si>
  <si>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</si>
  <si>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</si>
  <si>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</si>
  <si>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</si>
  <si>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</si>
  <si>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</si>
  <si>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</si>
  <si>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</si>
  <si>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</si>
  <si>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</si>
  <si>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</si>
  <si>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</si>
  <si>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</si>
  <si>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</si>
  <si>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</si>
  <si>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</si>
  <si>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</si>
  <si>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</si>
  <si>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</si>
  <si>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</si>
  <si>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</si>
  <si>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</si>
  <si>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</si>
  <si>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</si>
  <si>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</si>
  <si>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</si>
  <si>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</si>
  <si>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</si>
  <si>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</si>
  <si>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</si>
  <si>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</si>
  <si>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</si>
  <si>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</si>
  <si>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</si>
  <si>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</si>
  <si>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</si>
  <si>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</si>
  <si>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</si>
  <si>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</si>
  <si>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</si>
  <si>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</si>
  <si>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</si>
  <si>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</si>
  <si>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</si>
  <si>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</si>
  <si>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</si>
  <si>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</si>
  <si>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</si>
  <si>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</si>
  <si>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</si>
  <si>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</si>
  <si>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</si>
  <si>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</si>
  <si>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</si>
  <si>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</si>
  <si>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</si>
  <si>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</si>
  <si>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</si>
  <si>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</si>
  <si>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</si>
  <si>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</si>
  <si>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</si>
  <si>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</si>
  <si>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</si>
  <si>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</si>
  <si>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</si>
  <si>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</si>
  <si>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</si>
  <si>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</si>
  <si>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</si>
  <si>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</si>
  <si>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</si>
  <si>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</si>
  <si>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</si>
  <si>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</si>
  <si>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</si>
  <si>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</si>
  <si>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</si>
  <si>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</si>
  <si>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</si>
  <si>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</si>
  <si>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</si>
  <si>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</si>
  <si>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</si>
  <si>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</si>
  <si>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</si>
  <si>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</si>
  <si>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</si>
  <si>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</si>
  <si>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</si>
  <si>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</si>
  <si>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</si>
  <si>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</si>
  <si>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</si>
  <si>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</si>
  <si>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</si>
  <si>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</si>
  <si>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</si>
  <si>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</si>
  <si>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</si>
  <si>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</si>
  <si>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</si>
  <si>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</si>
  <si>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</si>
  <si>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</si>
  <si>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</si>
  <si>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</si>
  <si>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</si>
  <si>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</si>
  <si>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</si>
  <si>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</si>
  <si>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</si>
  <si>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</si>
  <si>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</si>
  <si>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</si>
  <si>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</si>
  <si>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</si>
  <si>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</si>
  <si>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</si>
  <si>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</si>
  <si>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</si>
  <si>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</si>
  <si>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</si>
  <si>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</si>
  <si>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</si>
  <si>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</si>
  <si>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</si>
  <si>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</si>
  <si>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</si>
  <si>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</si>
  <si>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</si>
  <si>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</si>
  <si>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</si>
  <si>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</si>
  <si>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</si>
  <si>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</si>
  <si>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</si>
  <si>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</si>
  <si>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</si>
  <si>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</si>
  <si>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</si>
  <si>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</si>
  <si>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</si>
  <si>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</si>
  <si>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</si>
  <si>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</si>
  <si>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</si>
  <si>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</si>
  <si>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</si>
  <si>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</si>
  <si>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</si>
  <si>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</si>
  <si>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</si>
  <si>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</si>
  <si>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</si>
  <si>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</si>
  <si>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</si>
  <si>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</si>
  <si>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</si>
  <si>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</si>
  <si>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</si>
  <si>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</si>
  <si>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</si>
  <si>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</si>
  <si>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</si>
  <si>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</si>
  <si>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</si>
  <si>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</si>
  <si>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</si>
  <si>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</si>
  <si>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</si>
  <si>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</si>
  <si>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</si>
  <si>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</si>
  <si>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</si>
  <si>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</si>
  <si>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</si>
  <si>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</si>
  <si>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</si>
  <si>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</si>
  <si>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</si>
  <si>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</si>
  <si>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</si>
  <si>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</si>
  <si>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</si>
  <si>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</si>
  <si>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</si>
  <si>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</si>
  <si>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</si>
  <si>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</si>
  <si>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</si>
  <si>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</si>
  <si>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</si>
  <si>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</si>
  <si>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</si>
  <si>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</si>
  <si>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</si>
  <si>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</si>
  <si>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</si>
  <si>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</si>
  <si>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</si>
  <si>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</si>
  <si>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</si>
  <si>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</si>
  <si>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</si>
  <si>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</si>
  <si>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</si>
  <si>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</si>
  <si>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</si>
  <si>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</si>
  <si>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</si>
  <si>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</si>
  <si>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</si>
  <si>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</si>
  <si>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</si>
  <si>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</si>
  <si>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</si>
  <si>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</si>
  <si>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</si>
  <si>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</si>
  <si>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</si>
  <si>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</si>
  <si>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</si>
  <si>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</si>
  <si>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</si>
  <si>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</si>
  <si>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</si>
  <si>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</si>
  <si>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</si>
  <si>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</si>
  <si>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</si>
  <si>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</si>
  <si>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</si>
  <si>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</si>
  <si>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</si>
  <si>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</si>
  <si>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</si>
  <si>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</si>
  <si>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</si>
  <si>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</si>
  <si>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</si>
  <si>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</si>
  <si>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</si>
  <si>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</si>
  <si>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</si>
  <si>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</si>
  <si>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</si>
  <si>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</si>
  <si>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</si>
  <si>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</si>
  <si>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</si>
  <si>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</si>
  <si>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</si>
  <si>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</si>
  <si>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</si>
  <si>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</si>
  <si>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</si>
  <si>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</si>
  <si>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</si>
  <si>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</si>
  <si>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</si>
  <si>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</si>
  <si>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</si>
  <si>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</si>
  <si>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</si>
  <si>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</si>
  <si>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</si>
  <si>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</si>
  <si>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</si>
  <si>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</si>
  <si>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</si>
  <si>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</si>
  <si>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</si>
  <si>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</si>
  <si>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</si>
  <si>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</si>
  <si>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</si>
  <si>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</si>
  <si>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</si>
  <si>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</si>
  <si>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</si>
  <si>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</si>
  <si>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</si>
  <si>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</si>
  <si>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</si>
  <si>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</si>
  <si>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</si>
  <si>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</si>
  <si>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</si>
  <si>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</si>
  <si>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</si>
  <si>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</si>
  <si>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</si>
  <si>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</si>
  <si>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</si>
  <si>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</si>
  <si>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</si>
  <si>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</si>
  <si>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</si>
  <si>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</si>
  <si>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</si>
  <si>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</si>
  <si>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</si>
  <si>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</si>
  <si>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</si>
  <si>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</si>
  <si>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</si>
  <si>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</si>
  <si>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</si>
  <si>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</si>
  <si>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</si>
  <si>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</si>
  <si>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</si>
  <si>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</si>
  <si>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</si>
  <si>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</si>
  <si>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</si>
  <si>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</si>
  <si>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</si>
  <si>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</si>
  <si>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</si>
  <si>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</si>
  <si>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</si>
  <si>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</si>
  <si>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</si>
  <si>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</si>
  <si>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</si>
  <si>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</si>
  <si>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</si>
  <si>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</si>
  <si>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</si>
  <si>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</si>
  <si>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</si>
  <si>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</si>
  <si>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</si>
  <si>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</si>
  <si>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</si>
  <si>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</si>
  <si>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</si>
  <si>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</si>
  <si>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</si>
  <si>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</si>
  <si>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</si>
  <si>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</si>
  <si>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</si>
  <si>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</si>
  <si>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</si>
  <si>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</si>
  <si>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</si>
  <si>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</si>
  <si>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</si>
  <si>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</si>
  <si>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</si>
  <si>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</si>
  <si>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</si>
  <si>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</si>
  <si>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</si>
  <si>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</si>
  <si>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</si>
  <si>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</si>
  <si>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</si>
  <si>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</si>
  <si>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</si>
  <si>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</si>
  <si>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</si>
  <si>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</si>
  <si>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</si>
  <si>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</si>
  <si>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</si>
  <si>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</si>
  <si>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</si>
  <si>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</si>
  <si>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</si>
  <si>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</si>
  <si>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</si>
  <si>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</si>
  <si>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</si>
  <si>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</si>
  <si>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</si>
  <si>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«Մարալիկ-Կարմրաշեն Dպ500մմ  մայրուղային գազատարի №31.4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№31,4 на МГ "Маралик-Кармрашен" ДУ 500 .</t>
  </si>
  <si>
    <t xml:space="preserve">«Ղազախ-Երևան Dպ1000 մայրուղային գազատարի №120 և Սևան-Ջրաբեր Dպ700 մայրուղային գազատարի №120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120 на МГ «Казах-Ереван» Ду1000 и «Капитальный ремонт кранового узла № 120 на МГ «Севан-Джрабер» Ду700 </t>
  </si>
  <si>
    <t xml:space="preserve"> «Մեղրի-Քաջարան Dպ700 մայրուղային գազատարի №20 և №37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37 на МГ «Мегри-Каджаран» Ду700 и «Капитальный ремонт кранового узла № 20 на МГ «Мегри-Каджаран» Ду700 </t>
  </si>
  <si>
    <t xml:space="preserve">էներգետիկ ամրանների պահեստամասերի ձեռքբերում                                                                         Поставка  зап.частей энергетической арматуры </t>
  </si>
  <si>
    <t xml:space="preserve">Օդորակիչների ձեռքբերում                                       Поставка кондиционеров </t>
  </si>
  <si>
    <t xml:space="preserve"> Ացետիլենային գեներատորի ձեռքբերում                Поставка ацетиленовых генераторов</t>
  </si>
  <si>
    <t>9.3</t>
  </si>
  <si>
    <t>217
41,8
500</t>
  </si>
  <si>
    <t xml:space="preserve">57х3,5մմ տրամագծով եռակցվող խողովակների ձեռքբերում                                                                    Поставка сварных труб Ø57х3,5мм </t>
  </si>
  <si>
    <t>Արտակարգ իրավիճակների հավաքածում 150-1400 մմ տրամագծով գնդային փականների տեղադրման սարքերի ձեռքբերում                                                                   Аварийный комплект для перестановки (установки) кранов шаровых DN 150-1400 с пневмогидроприводами</t>
  </si>
  <si>
    <t xml:space="preserve">Ասֆալտբետոնե կտրող սարքերի ձեռքբերում                        Поставка машин для резки асфальтобетона </t>
  </si>
  <si>
    <t>300 մմ տրամագծով Pу 2.5МПа գնդային փականի ձեռքբերում                                                                Поставка шарового крана  Ду 300 мм Pу 2.5МПа</t>
  </si>
  <si>
    <t xml:space="preserve">100 մմ տրամագծով սողնակային փականի ձեռքբերում                                                         Поставка клиновых задвижек Ду 100 мм </t>
  </si>
  <si>
    <t>1002060691</t>
  </si>
  <si>
    <t xml:space="preserve">Միացնող դետալների ձեռքբերում (մինչև Ø500մմ)                                                                                      Поставка кранов соединительных деталей (до Ø500мм) </t>
  </si>
  <si>
    <t xml:space="preserve">Փոշու խցիկի ձեռքբերում                                           Поставка камеры пыли </t>
  </si>
  <si>
    <t xml:space="preserve">Սարք-սարքավորումների ձեռքբերում (տելեմեխանիկա)                                      Поставка приборы и оборудование (телемеханика) </t>
  </si>
  <si>
    <t xml:space="preserve">ճոճանակաձև կոպերի ձեռքբերում                      Поставка маятникового копера </t>
  </si>
  <si>
    <t xml:space="preserve">Եռակցման սարքավորումների ձեռքբերում Поставка сварочное оборудования </t>
  </si>
  <si>
    <t xml:space="preserve">Քիմմաքրման  սարքավորումների ձեռքբերում Поставка оборудования химводоочистки </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</si>
  <si>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t>
  </si>
  <si>
    <t xml:space="preserve">Եռակցման սարքավորումների և կենտրոնատորների ձեռքբերում                              Поставка сварочного оборудования и центраторов </t>
  </si>
  <si>
    <t xml:space="preserve">Ճնշման կարգավորիչների ձեռքբերում                Поставка регуляторов газа </t>
  </si>
  <si>
    <t>108-325 մմ տրամագծով անկար խողովակների ձեռքբերում                                                                        Поставка  бесшовных труб  108-325</t>
  </si>
  <si>
    <t xml:space="preserve">Եռակցված խողովակների ձեռքբերում               Поставка сварных магистральных труб </t>
  </si>
  <si>
    <t xml:space="preserve">Գազակարգավորիչ կետերի ձեռքբերում                         Поставка газорегуляторных пунктов </t>
  </si>
  <si>
    <t>Լազերային հեռաչափի ձեռքբերում                               Лазерный дальномер</t>
  </si>
  <si>
    <t>DKZ-RVG (G40-G250) տիպի արդյունաբերական գազահաշվիչների պահեստամասերի ձեռքբերումձեռքբերում Поставка  запасных частей для промышленных газовых счетчиков типа DKZ-RVG (G40-G250)</t>
  </si>
  <si>
    <t>1002131240</t>
  </si>
  <si>
    <t>1002131142</t>
  </si>
  <si>
    <t>1002130137</t>
  </si>
  <si>
    <t>1002111333</t>
  </si>
  <si>
    <t>1002107766</t>
  </si>
  <si>
    <t>1002107528</t>
  </si>
  <si>
    <t>1002105721</t>
  </si>
  <si>
    <t>1002060766</t>
  </si>
  <si>
    <t>1002060720</t>
  </si>
  <si>
    <t>Պողպատյա խողովակների ձեռքբերում  տրամագիծը 50-500 մմ                                Поставка стальных труб DN50-500 для нужд ЗАО «Газпром Армения»</t>
  </si>
  <si>
    <t>500-1000 մմ տրամագծով գնդային փականների ձեռքբերում                                                 Поставка кранов шаровых DN500-1000 для нужд ЗАО «Газпром Армения»</t>
  </si>
  <si>
    <t>Սրդյունաբերական գազահաշվիչների համար Elkorr տիպի էլեկտրոնային ճշտիչների ձեռքբերում                                                             Электронный корректор объема газа типа Elkorr для промышленного счетчика газа</t>
  </si>
  <si>
    <t>Капитальный ремонт магистрального газопровода Казах–Ереван I н., Ду 700, L = 13 км.(участок км-96 км-109) 90284/5.2/2026/1.1.1.2</t>
  </si>
  <si>
    <t>Ավտոմատացված հրդեհային համակարգերի տեխնիկական սպասարկման և լրացուցիչ ծառայությունների ձեռքբերում                                          Работы по техническому обслуживанию автоматических противопожарных систем и для оказанию дополнительных услуг  для нужд  ЗАО «Газпром Армения»</t>
  </si>
  <si>
    <t>Նախագծային աշխատանքներ «Դու 700 մմ տրամագծով «Մեղրի-Քաջարան» մայրուղային գազատարի №20 փականային հանգույցի հիմնանորոգման աշխատանքներ»                                                                                                                 Проектная работа по объекту: капитальный  ремонт кранового узла №20 на МГ "Мегри-Каджаран" ДУ 700</t>
  </si>
  <si>
    <t>Նախագծային աշխատանքներ «Դու 500 մմ տրամագծով «Մարալիկ-Կարմրաշեն» մայրուղային գազատարի №31,4 փականային հանգույցի հիմնանորոգման աշխատանքներ»        Проектная работа по объекту: капитальный  ремонт кранового узла №31,4 на МГ "Маралик-Кармрашен" ДУ 500</t>
  </si>
  <si>
    <t>Նախագծային աշխատանքներ «Դու 700 մմ տրամագծով «Վանաձոր-Ալավերդի» մայրուղային գազատարի №17  փականային հանգույցի հիմնանորոգման աշխատանքներ»                                                                             Проектная работа по объекту: капитальный  ремонт кранового узла №17 на МГ "Ванадзор-Алаверди" ДУ 700</t>
  </si>
  <si>
    <t>Նախագծային աշխատանքներ «Դու 700 մմ տրամագծով «Մեղրի-Քաջարան» մայրուղային գազատարի №37 փականային հանգույցի հիմնանորոգման աշխատանքներ»                                                                        Проектная работа по объекту: капитальный ремонт кранового узла №37 на МГ "Мегри-Каджаран" ДУ 700</t>
  </si>
  <si>
    <t>Նախագծային աշխատանքներ «Դու 1000 մմ տրամագծով «Ղազախ-Երևան» մայրուղային գազատարի №120 և Դու 700 մմ տրամագծով «Սևան-Ջրաբեր» մայրուղային գազատարի №120 փականային հանգույցների հիմնանորոգման աշխատանքներ»         Проектная работа по объекту: капитальный ремонт кранового узла №120 на МГ "Севан-Джрабер" ДУ 700 и кранового узла №120 на МГ "Казах-Ереван"  ДУ 1000</t>
  </si>
  <si>
    <t>Նախագծա-նախահաշվային փասատթղթերի կազմման աշխատանքներ                                                   Экспертиза проектно-сметных документаций по капитальным ремонтам газопроводов в различных населённых пунктах Армении</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</si>
  <si>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Капитальный ремонт подземных газопроводов среднего давления города Ереван административный округ Ачапняк и Малациа-Себастиа с улицы Алабяна до автомагистрали Север-Юг№ 1-008-25 на 2026г</t>
  </si>
  <si>
    <t xml:space="preserve">    Արարատ ԳԲԿ-ի հաշվառման հանգույցի կապիտալ նորոգում                                                                                 Капитальный ремонт газораспределительной станции Арарат</t>
  </si>
  <si>
    <t>Վայոց Ձորի ԳԳՄ Վայքի ՏՏ վարչական մասնաշենքի վերանորոգում                                                                                   Ремонт административного здания Вайкского участка Вайоцдзорского филиала газификации и газоснабжения</t>
  </si>
  <si>
    <t>ՀՀ Տավուշի մարզի, Դիլիջան քաղաքի Կալինինի 4-րդ նրբանցքի ցածր ճնշման գազատարի վթարային հատվածի վերատեղադրում                                                   Капитальный ремонт участка газопровода низкого давления на 4-й улице Калинина, город Дилижан, Республика Армения</t>
  </si>
  <si>
    <t>Վայոց Ձորի մարզի ք. Ջերմուկ-Ձախ ափ միջին ճնշման ստորգետնյա գազատարի  վթարային հատվածների վերատեղադրում                                                                Капитальный ремонт  аварийных участков подземного газопровода среднего давления г. Джермук-Дзах Ап Вайоцдзорской области</t>
  </si>
  <si>
    <t>Շիրակի մարզի Արթիկ քաղաքի միջին և ցածր ճնշման ստորգետնյա
գազատարների վթարային հատվածների վերատեղադրում և մեկուսիչ
ծածկույթի վերանորոգում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t>
  </si>
  <si>
    <t>Սյունիքի մարզի Գորայք գյուղի միջին և ցածր ճնշման ստորգետնյա գազատարերի վթարային հատվածների վերատեղադրում  և մեկուսիչ ծածկույթի վերանորոգում        Капитальный ремонт аварийных участков подземных газопроводов среднего и низкого давления с восстановлением изоляционного покрытия в селе Горайк Сюникской области</t>
  </si>
  <si>
    <t>Վանաձոր 1 ԳԲԿ-ի կապիտալ նորոգում                   Капитальный ремонт  ГРС Ванадзор-1</t>
  </si>
  <si>
    <t>Շիրակի մարզի Արթիկ քաղաքի Թումանյան փողոցը սնող մ/ճ և ց/ճ, Աբովյան փողոց 13բ/բ-ից Թումանյան խաչմերուկ սնող ց/ճ, Տերյան փողոցը սնող մ/ճ և ց/ճ ստորգետնյա գազատարերի վերատեղադրում և մեկուսիչ ծածկույթի վերանորոգում                          Капитальный ремонт изоляционного покрытия подземных газопроводов среднего и низкого давления, питающих улицу Туманяна , газопроводов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t>
  </si>
  <si>
    <t>Սևանի ԳԳՄ-ի պահեստների տանիքների վերանորոգում                                                                                   Ремонт кровель складских зданий Севанского ФГГ</t>
  </si>
  <si>
    <t>Սյունիքի մարզի Շաղատ գյուղի միջին և ցածր ճնշման ստորգետնյա գազատարների վթարային հատվածների  վերատեղադրում                                                                  Капитальный ремонт аварийных участков подземных газопроводов среднего и низкого давления в селе Шагат Сюникской области</t>
  </si>
  <si>
    <t>«Անգեղակոթ-Ջերմուկ» Dպ500 մայուղային գազատարի
(27.3 կմ÷36.0 կմ) հատվածի և №27.3 փականային հանգույցի վերանորոգումКапитальный ремонт участка магистрального газопровода «Ангехакот- Джермук» Dу-500мм (км 27.3 - км 36) и кранового узла №27.3</t>
  </si>
  <si>
    <t>«Երանոս» ԳԲԿ-ի չափիչ հանգույցի կապիտալ նորոգումКапитальный ремонт узла измерения газораспределительной станции Еранос</t>
  </si>
  <si>
    <t xml:space="preserve">  «Գազպրոմ Արմենիա» ՓԲԸ ք. Արմավիրի վարչական և արտադրական շենքերի էլեկտրամատակարարման համակարգի 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</si>
  <si>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ԳԳՄ-ի վարչական և արտադրական մասնաշենքերի ջերմամատակարարման համակարգերի նորոգումКапитальный ремонт систем теплоснабжения административных и производственных корпусов Сюникского ФГГ ЗАО «Газпром Армения»</t>
  </si>
  <si>
    <t>Գեղարքունիքի մարզի Վարդենիկ գյուղի ցածրև միջին ճնշման գազատարի կապիտալ նորոգում                   Капитальный ремонт   газопроводов среднего и низкого давления в селе Варденик Гегаркуникской области</t>
  </si>
  <si>
    <t>«Իլյիչևսկ-Երևան» և «Երևան-Արարատ» մայրուղային գազատարների միջև տեխնոլոգիական կամրջակի հակակոռոզիոն ծածկույթի հիմնանորոգում դու-500, լ=4.1 կմ                                                                                                            Капитальный ремонт антикоррозионного покрытия технологической перемычки между магистральными газопроводами Ильичевск-Ереван и  Ереван-Арарат Ду-500, L=4.1 км</t>
  </si>
  <si>
    <t>«Սևան-Ջրաբեր» մայրուղային գազատարի հակակոռոզիոն ծածկույթի հիմնանորոգում դու-700, լ=35.4 կմ (հատված կմ-109 ÷ կմ-144.4)                        Капитальный ремонт антикоррозионного покрытия магистрального газопровода Севан-Джрабер Ду-700, L=35.4 км (участок км-109 ÷ км-144.4)</t>
  </si>
  <si>
    <t>Մայիս 2026թ.                 Май 2026г.</t>
  </si>
  <si>
    <t>«ԳԱԶՊՐՈՄ ԱՐՄԵՆԻԱ» ՓԲԸ                                                                                                                                 ЗАО "Газпром Армения"</t>
  </si>
  <si>
    <t>ՀՀ, ք. Երևան, Թբիլիսյան խճ. 43                                                                                                                               г. Ереван Тбилисское шоссе 43</t>
  </si>
  <si>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кранного узла №17 магистрального газопровода Ванадзор-Алаверди Dp700» </t>
  </si>
  <si>
    <t>1002111370</t>
  </si>
  <si>
    <t>1002111404</t>
  </si>
  <si>
    <t>1002097540</t>
  </si>
  <si>
    <t>1002108182</t>
  </si>
  <si>
    <t>Մարտ 2026թ.                 Март 2026г.      Ապրիլ 2026թ.                 Апрель 2026г.</t>
  </si>
  <si>
    <t>525</t>
  </si>
  <si>
    <t>42,5</t>
  </si>
  <si>
    <t xml:space="preserve">Հեռուստացույցների ձեռքբերում Поставка телевизоров </t>
  </si>
  <si>
    <t>1002129244</t>
  </si>
  <si>
    <t>Սառնարանների ձեռքբերում                           Поставка холодильников</t>
  </si>
  <si>
    <t>1002129245</t>
  </si>
  <si>
    <t>115                  90</t>
  </si>
  <si>
    <t>լրակազմ  компл.   հատ                                              шт</t>
  </si>
  <si>
    <t xml:space="preserve">լրակազմ  компл.   </t>
  </si>
  <si>
    <t xml:space="preserve">Ավտոմատացված համակարգի համար անհրաժեշտ սարքավորումների և պահեստամասերի ձեռքբերում                          Поставка оборудования и зап.части автоматических систем </t>
  </si>
  <si>
    <t>Սերվերի համար անհրաժեշտ սարքավորումների և պահեստամասերի ձեռքբերում                                               Поставка оборудования и зап.части серверов</t>
  </si>
  <si>
    <t xml:space="preserve">Տելեմեխանիկայի սարք-սարքավորումների ձեռքբերում                                                   Օборудования телемеханики </t>
  </si>
  <si>
    <t>RABO տիպի ռոտացիան գազահաշվիչների և մալուխային ծայրակալների ձեռքբերում                                      Поставка ротационных счетчиков газа RABO и кабельных наконечников</t>
  </si>
  <si>
    <t xml:space="preserve">Միացնող դետալների ձեռքբերում (բարձր Ø500մմ)                                                     Поставка соединительных деталей (свыше Ø500мм) </t>
  </si>
  <si>
    <t xml:space="preserve">«Գազպրոմ Արմենիա» ՓԲԸ  կարիքների համար լ"Ստալկեր 75-14(Li-Ion) "տիպի համալիրների ձեռքբերում Поставка трассоискательных комплексов типа "Сталкер 75-14 (Li-Ion)" с дополнительной комплектацией </t>
  </si>
  <si>
    <t>Հունվար 2026թ.                 Январь 2026г. Մարտ 2026թ.                 Март 2026г      Ապրիլ 2026թ.                 Апрель 2026г.</t>
  </si>
  <si>
    <t>Փետրվար 2026թ.                 Февраль 2026г.   Մարտ 2026թ.                 Март 2026г      Ապրիլ 2026թ.                 Апрель 2026г.</t>
  </si>
  <si>
    <t xml:space="preserve">Դեկտեմբեր 2025թ.                 Декабрь 2025г.           Մարտ 2026թ.                 Март 2026г  </t>
  </si>
  <si>
    <t xml:space="preserve"> «ՀԾ-Ձեռնարկություն» Համակարգչային ծրագիրի սպասարկում        </t>
  </si>
  <si>
    <t>«ք․Երևան,Արաբկիր վարչական շրջան, Հ․Բաբայան փողոց թիվ 19/6 հասցեում գտնվող սեփականատեր Արմեն Մուրադյանին պատկանող բնակելի տունը սնող արտաքին գազատարի կառուցում»                              "Cтроительство внешнего газопровода, питающего жилой дом, принадлежащий владельцу Армену Мурадяну, расположенный по адресу: г. Ереван, административный район Арабкир, улица А. Бабаяна, 19/6 "</t>
  </si>
  <si>
    <t>ք․Երևան,Էրեբունի վարչական շրջան,Ավանեսովի փողոց թիվ 1 հասցեում գտնվող «Երևանի Արհեստի պետական քոլեջ» ՊՈԱԿ-ին պատկանող կաթսայատունը սնող արտաքին գազատարի կառուցում                                                                               Строительство внешнего газопровода, подающего газ в котельную «Ереванского государственного ремесленного училища» (СНКО), расположенного по адресу: улица Аванесова, 1, Эребунийский административный район, Ереван.</t>
  </si>
  <si>
    <t xml:space="preserve">«Մարալիկ-Կարմրաշեն Dy500 մմ մայրուղային գազատարի (վերամեկուսացումով և  խողովակների խոտանումով) կապիտալ նորոգում  (I հատված ПК00+00 - ПК145+17.26) և (II հատված ПК145+17.26 - ПК318+97.95)» հեղինակային հսկողության ծառայություն          «Капитальный ремонт магистрального газопровода Маралик-Кармрашен ДУ500  Участок I (ПК00+00 - ПК145+17.26) и Участок II (ПК145+17.26- ПК318+97.95)» услуг авторского надзора </t>
  </si>
  <si>
    <t xml:space="preserve">«Մարալիկ-Կարմրաշեն Dպ500 մայրուղային գազատարի կապիտալ նորոգում (այդ թվում կողմնատար գազատարեր թվով 3 հատ)» հեղինակային հսկողության ծառայություն        «Капитальный ремонт магистрального газопровода Маралик-Кармрашен Dp500 (в том числе 3 боковых газопровода)» услуг авторского надзора </t>
  </si>
  <si>
    <t>Շիրակի մարզի Մարալիկի ՏՏ ԳԲԿ 1-ից Մարալիկի ԳԿԿ 1 միջին ճնշման ստորգետնյա գազատարի վթարային հատվածների վերատեղադրում   Восстановление поврежденных участков подземного газопровода среднего давления от Маралик ИТ ГБК 1 до Маралик ГКК 1 в Ширакской области.</t>
  </si>
  <si>
    <t>352000        155800</t>
  </si>
  <si>
    <t>165500
16050</t>
  </si>
  <si>
    <t>220344
30
10189
11</t>
  </si>
  <si>
    <t>Պայթունանավտանգ սմարթֆոնների ձեռքբերում  Поставка  взрывозащищенных смартфонов 2026г.</t>
  </si>
  <si>
    <t>Այգուտ ԳԲԿ չափիչ հանգույցի էլեկտրամատակարարման համակարգի նորոգում   Капитальный ремонт системы электроснабжения узла измерения ГРС Айгут</t>
  </si>
  <si>
    <t xml:space="preserve"> Սարուխան ԳԲԿ չափիչ հանգույցի էլեկտրամատակարարման համակարգի նորոգում   Капитальный ремонт системы электроснабжения узла измерения ГРС Сарухан</t>
  </si>
  <si>
    <t>Չհրկիզվող պահարանների ձեռքբերում Поставка незгораемых сейфов</t>
  </si>
  <si>
    <t>Հունիս 2026թ.                 Июнь 2026г.</t>
  </si>
  <si>
    <t>Եռակցման լարի ձեռքբերում Поставка сварочной проволки</t>
  </si>
  <si>
    <t>կգ/кг</t>
  </si>
  <si>
    <t xml:space="preserve"> Կատոդային պաշտպանիչ կայանների վերանորոգում (այդ թվում 3 հատ)                                         Ремонт объекта "Ремонт катодных защитных станций (в том числе 3 шт.)"</t>
  </si>
  <si>
    <t>Ապրիլ 2026թ.                 Апрель 2026г  .Հունիս 2026թ.                 Июнь 2026г.</t>
  </si>
  <si>
    <t xml:space="preserve">Աբովյանի ԳՍՊԿ № 25Գ հորատանցքի երկրաֆիզիկական ուսումնասիրման   աշխատանքներПроведение геофизических работ на эксплуатационной скважине № 25Г Абовянской СПХГ </t>
  </si>
  <si>
    <t>Մայիս 2026թ.                 Май 2026г. Հունիս 2026թ.                 Июнь 2026г.</t>
  </si>
  <si>
    <t>Մայիս 2026թ.                 Май 2026г.Հունիս 2026թ.                 Июнь 2026г.</t>
  </si>
  <si>
    <t>Արմավիրի մարզի Այգեշատ գյուղի ցածր ճնշման ստորգետնյա գազատարների վթարային հատվածների վերատեղադրում  և մեկուսիչ ծածկույթի վերանորոգում հատված 1 (լրացուցիչ ասֆալտապատման աշխատանքներ)       Реконструкция аварийных участков подземных газопроводов низкого давления в селе Айгешат Армавирской области и ремонт изоляционного покрытия участок 1 (дополнительные асфальтовые работы)</t>
  </si>
  <si>
    <t xml:space="preserve">«Մեղրուտի ԳԲԿ-ի կապիտալ նորոգում» օբյեկտի նորոգման աշխատանքների </t>
  </si>
  <si>
    <t>Կոտայքի մարզի Արզական գյուղի միջին և ցածր ճնշման ստորգետնյա գազատարների վթարային հատվածների վերատեղադրում                             Восстановление поврежденных участков подземных газопроводов среднего и низкого давления в селе Арзакан Котайкской области.</t>
  </si>
  <si>
    <t>Մարտ 2026թ.                 Март 2026г.         Մայիս 2026թ.                 Май 2026г.</t>
  </si>
  <si>
    <t>Ապրիլ 2026թ.                 Апрель 2026г. Հունիս 2026թ.                 Июнь 2026г.</t>
  </si>
  <si>
    <t>1002172603</t>
  </si>
  <si>
    <t xml:space="preserve"> Կողավոր բեռնատար ավտոմեքենաների ձեռքբերում                                               Поставка бортовой тентованный автомобилей для нужд ЗАО «Газпром Армения» </t>
  </si>
  <si>
    <t>Վթարա-վերանորոգման ավտոմեքենայի ձեռքբերում                                                Поставка автомобиль мастерская для нужд ЗАО «Газпром Армения»․</t>
  </si>
  <si>
    <t xml:space="preserve">Ինքնաթափ բեռնատար մեքենայի ձեռքբերում     Поставка самосвал для нужд ЗАО «Газпром Армения» </t>
  </si>
  <si>
    <t xml:space="preserve">Ավտոաշտարակի ձեռքբերում                         Поставка автовышка для нужд ЗАО «Газпром Армения» </t>
  </si>
  <si>
    <t xml:space="preserve">Կողավոր բեռնատար ավտոմեքենայի ձեռքբերում                                           Поставка бортовой тентованный автомобиль для нужд ЗАО «Газпром Армения» </t>
  </si>
  <si>
    <t>Ավտոբուսի ձեռքբերում                                  Поставка автобус для нужд ЗАО «Газпром Армения»․</t>
  </si>
  <si>
    <t>Բեռնատար ֆուրգոն տիպի ավտոմեքենաների ձեռքբերում</t>
  </si>
  <si>
    <t>Բեռնամարդատար ավտոմեքենաների ձեռքբերում
ավտոմեքենայի ձեռքբերում
Поставка грузопассажирский автомобилей для нужд ЗАО "Газпром Армения"</t>
  </si>
  <si>
    <t>1002224700</t>
  </si>
  <si>
    <t>1002196051</t>
  </si>
  <si>
    <t>Floboss 107 միկրոպրոցեսորային ծախսաչափային համալիր սարքի և պահեստամասերի ձեռքբերում           Приобретение микропроцессорного расходоизмерительного комплекса Floboss 107 и запасных частей</t>
  </si>
  <si>
    <t>Ստորգետնյա պլաստիկե (պոլիէթիլենային) գազատար խողովակների որոնման և նույնականացման սարքի ձեռքբերում        Приобретение устройства для поиска и идентификации подземных пластиковых (полиэтиленовых) газопроводов</t>
  </si>
  <si>
    <t>Շիրակի մարզի Արթիկ քաղաքի Անկախության փողոցի ցածր և միջին ճնշման ստորգետնյա գազատարի վթարային հատվածի վերատեղադրում և մեկուսիչ ծածկույթների վերանորոգում                              Переустановка аварийного участка подземного газопровода низкого и среднего давления на улице Независимости в городе Артик Ширакской области и ремонт изоляционных покрытий</t>
  </si>
  <si>
    <t>«Անոդային հողանցիչների վերանորոգում (այդ թվում 33 հատ ԷՔՊԿ)» օբյեկտի նորոգման աշխատանքների ձեռքբերում                                                  Приобретение ремонтных работ объекта "Ремонт анодных заземлителей (в том числе 33 шт. ЭХЗС)»</t>
  </si>
  <si>
    <t xml:space="preserve">«Լոռու մարզի Օձուն գյուղը սնող միջին ճնշման ստորգետնյա գազատարի վթարային հատվածի վերատեղադրում»                                                    Капитальный ремонт аварийных участков подземного газопровода среднего давления села Одзун Лорийского марза </t>
  </si>
  <si>
    <t>.Մարտ 2026թ.                 Март 2026г      Հունիս 2026թ.                 Июнь 2026г.</t>
  </si>
  <si>
    <t>Տավուշի մարզի Աչաջուր բնակավայրի միջին ճնշման ստորգետնյա գազատարի վթարային հատվածների վերատեղադրում                                    Капитальный ремонт участка подземного газопровода среднего давления, снабжающего населенный пункт Ачаджур Тавушской области.</t>
  </si>
  <si>
    <t>1001544447   1001544450</t>
  </si>
  <si>
    <t>ՀՀ Տավուշի մարզի, Դիլիջան քաղաքի Կալինինի 4-րդ նրբանցքի ցածր ճնշման գազատարի վթարային հատվածի վերատեղադրում» օբյեկտի շինհավաքակցման աշխատանքների հեղինակային հսկողության ծառայություններ        Услуги авторского надзора за строительно-монтажными работами объекта» переустановка аварийного участка газопровода низкого давления в 4-м переулке Калинина, город Дилижан Тавушской области РА"</t>
  </si>
  <si>
    <t xml:space="preserve">Գեղարքունիքի մարզի Գավառ համայնքի Այրիվան ԳԲԿ-ից դեպի գ․ Այրիվան միջին ճնշման ստորգետնյա գազատարի վթարային հատվածների վերատեղադրում                                               Капитальный ремонт аварийных участков подземного газопровода среднего давления из ГБК Айриван общины Гавар Гегаркуникской  марза </t>
  </si>
  <si>
    <t>«Գազպրոմ Արմենիա» ՓԲԸ Արմավիրի ԳԳՄ Էջմիածին և Բաղրամյան ՏՏ-ների հակահրդեհային համակարգերի տեղադրում:                         Установка систем пожаротушения в Эчмиадзинском и Баграмянском ТУ Армавирского филиала ЗАО " Газпром Армения» :</t>
  </si>
  <si>
    <t>Գեղարքունիքի մարզի Գավառի ԳԲԿ-Գավառ քաղաքի IV թաղամասը սնող միջին ճնշման գազատարի վերանորոգում                                                Ремонт газопровода среднего давления, питающего IV квартал города Гавар ГРС-Гавар Гегаркуникской области</t>
  </si>
  <si>
    <t>Գեղարքունիքի մարզի Գավառ քաղաքի Հացառատ թաղամասից Գանձակ ուՍարուխան գյուղերը սնող մ/ճ գազատարի վերանորոգում                                         Ремонт газопровода среднего давления, питающего села Гандзак и Сарухан из квартала Ацарат города Гавар Гегаркуникской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</si>
</sst>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00\ _₽_-;\-* #,##0.00\ _₽_-;_-* &quot;-&quot;??\ _₽_-;_-@_-"/>
    <numFmt numFmtId="165" formatCode="_(* #,##0_);_(* \(#,##0\);_(* &quot;-&quot;??_);_(@_)"/>
    <numFmt numFmtId="166" formatCode="#,##0.0"/>
    <numFmt numFmtId="167" formatCode="#,###,###,###,##0.00"/>
    <numFmt numFmtId="168" formatCode="#,###,###,###,##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1">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xf numFmtId="164" fontId="22" fillId="0" borderId="0" applyFont="0" applyFill="0" applyBorder="0" applyAlignment="0" applyProtection="0"/>
  </cellStyleXfs>
  <cellXfs count="327">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166" fontId="49" fillId="0" borderId="23" xfId="0" applyNumberFormat="1"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166" fontId="64"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4" fontId="51" fillId="0" borderId="33"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4" fontId="0" fillId="0" borderId="34" xfId="0" applyNumberFormat="1" applyBorder="1" applyAlignment="1">
      <alignment horizontal="center" vertical="center" wrapText="1"/>
    </xf>
    <xf numFmtId="0" fontId="74" fillId="0" borderId="29" xfId="0" applyFont="1" applyBorder="1" applyAlignment="1">
      <alignment horizontal="center" vertical="center"/>
    </xf>
    <xf numFmtId="0" fontId="74" fillId="0" borderId="2" xfId="0" applyFont="1" applyBorder="1" applyAlignment="1">
      <alignment horizontal="center" vertical="center"/>
    </xf>
    <xf numFmtId="49" fontId="49" fillId="0" borderId="34" xfId="0" applyNumberFormat="1" applyFont="1" applyBorder="1" applyAlignment="1">
      <alignment horizontal="center" vertical="center" wrapText="1"/>
    </xf>
    <xf numFmtId="0" fontId="75" fillId="0" borderId="33" xfId="0" applyFont="1" applyBorder="1" applyAlignment="1">
      <alignment horizontal="center" vertical="center"/>
    </xf>
    <xf numFmtId="0" fontId="74" fillId="0" borderId="28" xfId="0" applyFont="1" applyBorder="1" applyAlignment="1">
      <alignment horizontal="center" vertical="center"/>
    </xf>
    <xf numFmtId="0" fontId="74" fillId="0" borderId="26" xfId="0" applyFont="1" applyBorder="1" applyAlignment="1">
      <alignment horizontal="center" vertical="center"/>
    </xf>
    <xf numFmtId="4" fontId="56" fillId="2" borderId="34" xfId="2" applyNumberFormat="1" applyFont="1" applyFill="1" applyBorder="1" applyAlignment="1">
      <alignment vertical="center" wrapText="1"/>
    </xf>
    <xf numFmtId="49" fontId="60" fillId="0" borderId="34" xfId="0" applyNumberFormat="1" applyFont="1" applyBorder="1" applyAlignment="1">
      <alignment horizontal="center" vertical="center" wrapText="1"/>
    </xf>
    <xf numFmtId="167" fontId="49" fillId="0" borderId="34"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5" xfId="0" applyFont="1" applyBorder="1" applyAlignment="1">
      <alignment horizontal="center" vertical="center" wrapText="1"/>
    </xf>
    <xf numFmtId="4" fontId="55"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 fontId="56" fillId="2" borderId="35" xfId="2" applyNumberFormat="1" applyFont="1" applyFill="1" applyBorder="1" applyAlignment="1">
      <alignment vertical="center" wrapText="1"/>
    </xf>
    <xf numFmtId="167" fontId="51" fillId="0" borderId="35" xfId="0" applyNumberFormat="1" applyFont="1" applyBorder="1" applyAlignment="1">
      <alignment horizontal="center" vertical="center"/>
    </xf>
    <xf numFmtId="167" fontId="51" fillId="0" borderId="29"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9"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5" xfId="0" applyNumberFormat="1" applyFont="1" applyBorder="1" applyAlignment="1">
      <alignment horizontal="center" vertical="center"/>
    </xf>
    <xf numFmtId="49" fontId="51" fillId="0" borderId="35" xfId="0" applyNumberFormat="1" applyFont="1" applyBorder="1" applyAlignment="1">
      <alignment horizontal="center" vertical="center" wrapText="1"/>
    </xf>
    <xf numFmtId="0" fontId="67" fillId="2" borderId="35"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6" xfId="0" applyFont="1" applyBorder="1" applyAlignment="1">
      <alignment vertical="center" wrapText="1"/>
    </xf>
    <xf numFmtId="49" fontId="76" fillId="0" borderId="35"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5" xfId="0" applyNumberFormat="1" applyFont="1" applyBorder="1" applyAlignment="1">
      <alignment horizontal="center" vertical="center" wrapText="1"/>
    </xf>
    <xf numFmtId="0" fontId="49" fillId="0" borderId="35" xfId="0" applyNumberFormat="1" applyFont="1" applyBorder="1" applyAlignment="1">
      <alignment horizontal="center" vertical="center" wrapText="1"/>
    </xf>
    <xf numFmtId="4" fontId="78" fillId="0" borderId="0" xfId="0" applyNumberFormat="1" applyFont="1" applyAlignment="1">
      <alignment horizontal="center" vertical="center"/>
    </xf>
    <xf numFmtId="0" fontId="79" fillId="0" borderId="35" xfId="0" applyFont="1" applyBorder="1" applyAlignment="1">
      <alignment horizontal="center" vertical="center"/>
    </xf>
    <xf numFmtId="0" fontId="74" fillId="0" borderId="33" xfId="0" applyFont="1" applyBorder="1" applyAlignment="1">
      <alignment horizontal="center" vertical="center"/>
    </xf>
    <xf numFmtId="0" fontId="51" fillId="0" borderId="26"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19" xfId="0" applyFont="1" applyBorder="1" applyAlignment="1">
      <alignment horizontal="center" vertical="center" wrapText="1"/>
    </xf>
    <xf numFmtId="0" fontId="49" fillId="0" borderId="35" xfId="0" applyFont="1" applyBorder="1" applyAlignment="1">
      <alignment horizontal="center" vertical="center" wrapText="1"/>
    </xf>
    <xf numFmtId="0" fontId="49" fillId="0" borderId="35" xfId="0" applyFont="1" applyBorder="1" applyAlignment="1">
      <alignment vertical="top" wrapText="1"/>
    </xf>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0" fillId="0" borderId="0" xfId="0"/>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9" fontId="49" fillId="0" borderId="35" xfId="0" applyNumberFormat="1" applyFon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49" fillId="0" borderId="2" xfId="0" applyFont="1" applyBorder="1" applyAlignment="1">
      <alignment horizontal="center" vertical="center"/>
    </xf>
    <xf numFmtId="49" fontId="60" fillId="0" borderId="35" xfId="0" applyNumberFormat="1" applyFont="1" applyBorder="1" applyAlignment="1">
      <alignment horizontal="center" vertical="center" wrapText="1"/>
    </xf>
    <xf numFmtId="4" fontId="56" fillId="2" borderId="19" xfId="2" applyNumberFormat="1" applyFont="1" applyFill="1" applyBorder="1" applyAlignment="1">
      <alignment horizontal="center" vertical="center" wrapText="1"/>
    </xf>
    <xf numFmtId="0" fontId="58" fillId="0" borderId="35" xfId="0" applyFont="1" applyBorder="1" applyAlignment="1">
      <alignment horizontal="center" vertical="center" wrapText="1"/>
    </xf>
    <xf numFmtId="0" fontId="49" fillId="0" borderId="35" xfId="0" applyFont="1" applyBorder="1" applyAlignment="1">
      <alignment horizontal="center" vertical="center"/>
    </xf>
    <xf numFmtId="0" fontId="49" fillId="0" borderId="27" xfId="0" applyNumberFormat="1" applyFont="1" applyBorder="1" applyAlignment="1">
      <alignment horizontal="center" vertical="center" wrapText="1"/>
    </xf>
    <xf numFmtId="0" fontId="74" fillId="0" borderId="35" xfId="0" applyFont="1" applyBorder="1" applyAlignment="1">
      <alignment horizontal="center" vertical="center"/>
    </xf>
    <xf numFmtId="0" fontId="51" fillId="0" borderId="35" xfId="0" applyFont="1" applyBorder="1" applyAlignment="1">
      <alignment horizontal="center" vertical="center" wrapText="1"/>
    </xf>
    <xf numFmtId="0" fontId="79" fillId="0" borderId="35" xfId="0" applyFont="1" applyBorder="1" applyAlignment="1">
      <alignment horizontal="center" vertical="center" wrapText="1"/>
    </xf>
    <xf numFmtId="4" fontId="56" fillId="2" borderId="35" xfId="2" applyNumberFormat="1" applyFont="1" applyFill="1" applyBorder="1" applyAlignment="1">
      <alignment horizontal="center" vertical="center" wrapText="1"/>
    </xf>
    <xf numFmtId="0" fontId="52" fillId="0" borderId="0" xfId="0" applyFont="1" applyAlignment="1">
      <alignment horizontal="center" vertical="center"/>
    </xf>
    <xf numFmtId="0" fontId="50" fillId="0" borderId="0" xfId="0" applyFont="1" applyAlignment="1">
      <alignment horizontal="center"/>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61" fillId="0" borderId="5" xfId="0" applyFont="1" applyBorder="1" applyAlignment="1">
      <alignment horizontal="center" vertical="center"/>
    </xf>
    <xf numFmtId="0" fontId="61" fillId="0" borderId="31"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1"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1"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49" fillId="0" borderId="30"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30" xfId="0" applyNumberFormat="1" applyFont="1" applyBorder="1" applyAlignment="1">
      <alignment horizontal="center" vertical="center"/>
    </xf>
    <xf numFmtId="0" fontId="74" fillId="0" borderId="5" xfId="0" applyFont="1" applyBorder="1" applyAlignment="1">
      <alignment horizontal="center" vertical="center"/>
    </xf>
    <xf numFmtId="0" fontId="74" fillId="0" borderId="31" xfId="0" applyFont="1" applyBorder="1" applyAlignment="1">
      <alignment horizontal="center" vertical="center"/>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 name="Финансовый 2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7"/>
  <sheetViews>
    <sheetView tabSelected="1" topLeftCell="A160" zoomScale="85" zoomScaleNormal="85" workbookViewId="0">
      <selection activeCell="G164" sqref="G164"/>
    </sheetView>
  </sheetViews>
  <sheetFormatPr defaultRowHeight="99.75" customHeight="1" x14ac:dyDescent="0.3"/>
  <cols>
    <col min="1" max="1" width="7.28515625" style="69" customWidth="1"/>
    <col min="2" max="2" width="25.28515625" style="69" customWidth="1"/>
    <col min="3" max="3" width="15.5703125" style="69" customWidth="1"/>
    <col min="4" max="4" width="52.7109375" style="73" customWidth="1"/>
    <col min="5" max="5" width="11.42578125" style="69" customWidth="1"/>
    <col min="6" max="6" width="12.28515625" style="69" customWidth="1"/>
    <col min="7" max="7" width="20.42578125" style="72" customWidth="1"/>
    <col min="8" max="8" width="18" style="69" customWidth="1"/>
    <col min="9" max="9" width="20.28515625" style="69" customWidth="1"/>
    <col min="10" max="16384" width="9.140625" style="69"/>
  </cols>
  <sheetData>
    <row r="1" spans="1:9" ht="29.25" x14ac:dyDescent="0.5">
      <c r="B1" s="70"/>
      <c r="D1" s="289" t="s">
        <v>15</v>
      </c>
      <c r="E1" s="289"/>
      <c r="F1" s="71"/>
    </row>
    <row r="2" spans="1:9" ht="29.25" x14ac:dyDescent="0.5">
      <c r="B2" s="70"/>
      <c r="D2" s="289" t="s">
        <v>16</v>
      </c>
      <c r="E2" s="289"/>
      <c r="F2" s="71"/>
    </row>
    <row r="3" spans="1:9" ht="16.5" x14ac:dyDescent="0.3">
      <c r="B3" s="70"/>
      <c r="E3" s="74"/>
      <c r="F3" s="71"/>
    </row>
    <row r="4" spans="1:9" ht="20.25" x14ac:dyDescent="0.35">
      <c r="A4" s="288" t="s">
        <v>76</v>
      </c>
      <c r="B4" s="288"/>
      <c r="C4" s="288"/>
      <c r="D4" s="288"/>
      <c r="E4" s="288"/>
      <c r="F4" s="288"/>
      <c r="G4" s="288"/>
      <c r="H4" s="288"/>
      <c r="I4" s="75"/>
    </row>
    <row r="5" spans="1:9" ht="20.25" x14ac:dyDescent="0.35">
      <c r="A5" s="288" t="s">
        <v>77</v>
      </c>
      <c r="B5" s="288"/>
      <c r="C5" s="288"/>
      <c r="D5" s="288"/>
      <c r="E5" s="288"/>
      <c r="F5" s="288"/>
      <c r="G5" s="288"/>
      <c r="H5" s="288"/>
      <c r="I5" s="75"/>
    </row>
    <row r="6" spans="1:9" ht="20.25" x14ac:dyDescent="0.35">
      <c r="A6" s="288" t="s">
        <v>13</v>
      </c>
      <c r="B6" s="288"/>
      <c r="C6" s="288"/>
      <c r="D6" s="288"/>
      <c r="E6" s="288"/>
      <c r="F6" s="288"/>
      <c r="G6" s="288"/>
      <c r="H6" s="288"/>
      <c r="I6" s="75"/>
    </row>
    <row r="7" spans="1:9" ht="20.25" x14ac:dyDescent="0.35">
      <c r="A7" s="288" t="s">
        <v>14</v>
      </c>
      <c r="B7" s="288"/>
      <c r="C7" s="288"/>
      <c r="D7" s="288"/>
      <c r="E7" s="288"/>
      <c r="F7" s="288"/>
      <c r="G7" s="288"/>
      <c r="H7" s="288"/>
      <c r="I7" s="75"/>
    </row>
    <row r="8" spans="1:9" ht="16.5" x14ac:dyDescent="0.3">
      <c r="B8" s="70"/>
      <c r="E8" s="74"/>
      <c r="F8" s="71"/>
    </row>
    <row r="9" spans="1:9" ht="33" customHeight="1" x14ac:dyDescent="0.3">
      <c r="A9" s="293" t="s">
        <v>60</v>
      </c>
      <c r="B9" s="293"/>
      <c r="C9" s="293" t="s">
        <v>1214</v>
      </c>
      <c r="D9" s="293"/>
      <c r="E9" s="76"/>
      <c r="F9" s="77"/>
      <c r="G9" s="78"/>
      <c r="H9" s="79"/>
      <c r="I9" s="80"/>
    </row>
    <row r="10" spans="1:9" ht="31.5" customHeight="1" x14ac:dyDescent="0.3">
      <c r="A10" s="293" t="s">
        <v>63</v>
      </c>
      <c r="B10" s="293"/>
      <c r="C10" s="293" t="s">
        <v>1215</v>
      </c>
      <c r="D10" s="293"/>
      <c r="E10" s="76"/>
      <c r="F10" s="77" t="s">
        <v>7</v>
      </c>
      <c r="G10" s="78"/>
      <c r="H10" s="79"/>
      <c r="I10" s="80"/>
    </row>
    <row r="11" spans="1:9" ht="16.5" x14ac:dyDescent="0.3">
      <c r="A11" s="293" t="s">
        <v>64</v>
      </c>
      <c r="B11" s="293"/>
      <c r="C11" s="81" t="s">
        <v>8</v>
      </c>
      <c r="D11" s="82"/>
      <c r="E11" s="76"/>
      <c r="F11" s="77"/>
      <c r="G11" s="78"/>
      <c r="H11" s="79"/>
      <c r="I11" s="80"/>
    </row>
    <row r="12" spans="1:9" ht="33" customHeight="1" x14ac:dyDescent="0.3">
      <c r="A12" s="293" t="s">
        <v>58</v>
      </c>
      <c r="B12" s="293"/>
      <c r="C12" s="294" t="s">
        <v>9</v>
      </c>
      <c r="D12" s="294"/>
      <c r="E12" s="76"/>
      <c r="F12" s="77"/>
      <c r="G12" s="78"/>
      <c r="H12" s="79"/>
      <c r="I12" s="80"/>
    </row>
    <row r="13" spans="1:9" ht="27" x14ac:dyDescent="0.3">
      <c r="A13" s="83" t="s">
        <v>10</v>
      </c>
      <c r="B13" s="84" t="s">
        <v>11</v>
      </c>
      <c r="C13" s="80"/>
      <c r="D13" s="82"/>
      <c r="E13" s="76"/>
      <c r="F13" s="77"/>
      <c r="G13" s="85"/>
      <c r="H13" s="79"/>
      <c r="I13" s="80"/>
    </row>
    <row r="14" spans="1:9" ht="16.5" x14ac:dyDescent="0.3">
      <c r="B14" s="70"/>
      <c r="E14" s="74"/>
      <c r="F14" s="71"/>
    </row>
    <row r="15" spans="1:9" ht="231" customHeight="1" x14ac:dyDescent="0.3">
      <c r="A15" s="86" t="s">
        <v>46</v>
      </c>
      <c r="B15" s="86" t="s">
        <v>67</v>
      </c>
      <c r="C15" s="86" t="s">
        <v>53</v>
      </c>
      <c r="D15" s="87" t="s">
        <v>159</v>
      </c>
      <c r="E15" s="87" t="s">
        <v>3</v>
      </c>
      <c r="F15" s="86" t="s">
        <v>47</v>
      </c>
      <c r="G15" s="88" t="s">
        <v>29</v>
      </c>
      <c r="H15" s="86" t="s">
        <v>45</v>
      </c>
      <c r="I15" s="86" t="s">
        <v>48</v>
      </c>
    </row>
    <row r="16" spans="1:9" ht="16.5" x14ac:dyDescent="0.3">
      <c r="A16" s="89">
        <v>1</v>
      </c>
      <c r="B16" s="90">
        <v>2</v>
      </c>
      <c r="C16" s="89">
        <v>3</v>
      </c>
      <c r="D16" s="91">
        <v>4</v>
      </c>
      <c r="E16" s="91">
        <v>5</v>
      </c>
      <c r="F16" s="89">
        <v>6</v>
      </c>
      <c r="G16" s="92">
        <v>7</v>
      </c>
      <c r="H16" s="89">
        <v>8</v>
      </c>
      <c r="I16" s="89">
        <v>9</v>
      </c>
    </row>
    <row r="17" spans="1:9" ht="99.75" customHeight="1" x14ac:dyDescent="0.3">
      <c r="A17" s="93">
        <v>1</v>
      </c>
      <c r="B17" s="94" t="s">
        <v>44</v>
      </c>
      <c r="C17" s="95" t="s">
        <v>99</v>
      </c>
      <c r="D17" s="96" t="s">
        <v>160</v>
      </c>
      <c r="E17" s="97" t="s">
        <v>82</v>
      </c>
      <c r="F17" s="95" t="s">
        <v>55</v>
      </c>
      <c r="G17" s="98">
        <v>11263905.6</v>
      </c>
      <c r="H17" s="263" t="s">
        <v>79</v>
      </c>
      <c r="I17" s="100" t="s">
        <v>54</v>
      </c>
    </row>
    <row r="18" spans="1:9" ht="99.75" customHeight="1" x14ac:dyDescent="0.3">
      <c r="A18" s="93">
        <v>2</v>
      </c>
      <c r="B18" s="94" t="s">
        <v>44</v>
      </c>
      <c r="C18" s="95" t="s">
        <v>86</v>
      </c>
      <c r="D18" s="96" t="s">
        <v>162</v>
      </c>
      <c r="E18" s="97" t="s">
        <v>82</v>
      </c>
      <c r="F18" s="95" t="s">
        <v>55</v>
      </c>
      <c r="G18" s="98">
        <v>7200000</v>
      </c>
      <c r="H18" s="263" t="s">
        <v>79</v>
      </c>
      <c r="I18" s="100" t="s">
        <v>54</v>
      </c>
    </row>
    <row r="19" spans="1:9" ht="99.75" customHeight="1" x14ac:dyDescent="0.3">
      <c r="A19" s="93">
        <v>3</v>
      </c>
      <c r="B19" s="94" t="s">
        <v>44</v>
      </c>
      <c r="C19" s="95" t="s">
        <v>98</v>
      </c>
      <c r="D19" s="96" t="s">
        <v>161</v>
      </c>
      <c r="E19" s="97" t="s">
        <v>59</v>
      </c>
      <c r="F19" s="95" t="s">
        <v>237</v>
      </c>
      <c r="G19" s="98">
        <v>155064000</v>
      </c>
      <c r="H19" s="263" t="s">
        <v>196</v>
      </c>
      <c r="I19" s="100" t="s">
        <v>54</v>
      </c>
    </row>
    <row r="20" spans="1:9" ht="54" customHeight="1" x14ac:dyDescent="0.3">
      <c r="A20" s="93">
        <v>4</v>
      </c>
      <c r="B20" s="102" t="s">
        <v>44</v>
      </c>
      <c r="C20" s="103" t="s">
        <v>409</v>
      </c>
      <c r="D20" s="104" t="s">
        <v>313</v>
      </c>
      <c r="E20" s="105" t="s">
        <v>59</v>
      </c>
      <c r="F20" s="103" t="s">
        <v>30</v>
      </c>
      <c r="G20" s="106">
        <v>66658961.350000001</v>
      </c>
      <c r="H20" s="209" t="s">
        <v>212</v>
      </c>
      <c r="I20" s="102" t="s">
        <v>54</v>
      </c>
    </row>
    <row r="21" spans="1:9" ht="66" x14ac:dyDescent="0.3">
      <c r="A21" s="93">
        <v>5</v>
      </c>
      <c r="B21" s="94" t="s">
        <v>44</v>
      </c>
      <c r="C21" s="95" t="s">
        <v>87</v>
      </c>
      <c r="D21" s="96" t="s">
        <v>244</v>
      </c>
      <c r="E21" s="97" t="s">
        <v>59</v>
      </c>
      <c r="F21" s="95" t="s">
        <v>238</v>
      </c>
      <c r="G21" s="98">
        <v>6000000</v>
      </c>
      <c r="H21" s="263" t="s">
        <v>79</v>
      </c>
      <c r="I21" s="100" t="s">
        <v>54</v>
      </c>
    </row>
    <row r="22" spans="1:9" ht="99.75" customHeight="1" x14ac:dyDescent="0.3">
      <c r="A22" s="226">
        <v>6</v>
      </c>
      <c r="B22" s="94" t="s">
        <v>44</v>
      </c>
      <c r="C22" s="95" t="s">
        <v>100</v>
      </c>
      <c r="D22" s="96" t="s">
        <v>163</v>
      </c>
      <c r="E22" s="97" t="s">
        <v>59</v>
      </c>
      <c r="F22" s="95" t="s">
        <v>30</v>
      </c>
      <c r="G22" s="98">
        <v>2647578978</v>
      </c>
      <c r="H22" s="209" t="s">
        <v>460</v>
      </c>
      <c r="I22" s="100" t="s">
        <v>54</v>
      </c>
    </row>
    <row r="23" spans="1:9" ht="133.5" customHeight="1" x14ac:dyDescent="0.3">
      <c r="A23" s="101">
        <v>7</v>
      </c>
      <c r="B23" s="94" t="s">
        <v>44</v>
      </c>
      <c r="C23" s="95" t="s">
        <v>101</v>
      </c>
      <c r="D23" s="96" t="s">
        <v>243</v>
      </c>
      <c r="E23" s="97" t="s">
        <v>59</v>
      </c>
      <c r="F23" s="95" t="s">
        <v>30</v>
      </c>
      <c r="G23" s="98">
        <v>29362000.010000002</v>
      </c>
      <c r="H23" s="107" t="s">
        <v>1253</v>
      </c>
      <c r="I23" s="100" t="s">
        <v>54</v>
      </c>
    </row>
    <row r="24" spans="1:9" ht="99.75" customHeight="1" x14ac:dyDescent="0.3">
      <c r="A24" s="93">
        <v>8</v>
      </c>
      <c r="B24" s="94" t="s">
        <v>44</v>
      </c>
      <c r="C24" s="95" t="s">
        <v>102</v>
      </c>
      <c r="D24" s="96" t="s">
        <v>164</v>
      </c>
      <c r="E24" s="97" t="s">
        <v>59</v>
      </c>
      <c r="F24" s="95" t="s">
        <v>222</v>
      </c>
      <c r="G24" s="98">
        <v>7481344.4199999999</v>
      </c>
      <c r="H24" s="263" t="s">
        <v>196</v>
      </c>
      <c r="I24" s="100" t="s">
        <v>54</v>
      </c>
    </row>
    <row r="25" spans="1:9" ht="115.5" x14ac:dyDescent="0.3">
      <c r="A25" s="93">
        <v>9</v>
      </c>
      <c r="B25" s="94" t="s">
        <v>44</v>
      </c>
      <c r="C25" s="103" t="s">
        <v>323</v>
      </c>
      <c r="D25" s="104" t="s">
        <v>322</v>
      </c>
      <c r="E25" s="97" t="s">
        <v>59</v>
      </c>
      <c r="F25" s="95" t="s">
        <v>30</v>
      </c>
      <c r="G25" s="106">
        <v>807212518</v>
      </c>
      <c r="H25" s="263" t="s">
        <v>212</v>
      </c>
      <c r="I25" s="100" t="s">
        <v>54</v>
      </c>
    </row>
    <row r="26" spans="1:9" ht="99.75" customHeight="1" x14ac:dyDescent="0.3">
      <c r="A26" s="226">
        <v>10</v>
      </c>
      <c r="B26" s="94" t="s">
        <v>44</v>
      </c>
      <c r="C26" s="95" t="s">
        <v>103</v>
      </c>
      <c r="D26" s="96" t="s">
        <v>1146</v>
      </c>
      <c r="E26" s="97" t="s">
        <v>59</v>
      </c>
      <c r="F26" s="95" t="s">
        <v>30</v>
      </c>
      <c r="G26" s="98">
        <v>51840000</v>
      </c>
      <c r="H26" s="209" t="s">
        <v>460</v>
      </c>
      <c r="I26" s="100" t="s">
        <v>54</v>
      </c>
    </row>
    <row r="27" spans="1:9" ht="99.75" customHeight="1" x14ac:dyDescent="0.3">
      <c r="A27" s="101">
        <v>11</v>
      </c>
      <c r="B27" s="94" t="s">
        <v>44</v>
      </c>
      <c r="C27" s="95" t="s">
        <v>104</v>
      </c>
      <c r="D27" s="96" t="s">
        <v>165</v>
      </c>
      <c r="E27" s="97" t="s">
        <v>59</v>
      </c>
      <c r="F27" s="95" t="s">
        <v>239</v>
      </c>
      <c r="G27" s="98">
        <v>28236000</v>
      </c>
      <c r="H27" s="107" t="s">
        <v>1253</v>
      </c>
      <c r="I27" s="100" t="s">
        <v>54</v>
      </c>
    </row>
    <row r="28" spans="1:9" ht="165" x14ac:dyDescent="0.3">
      <c r="A28" s="93">
        <v>12</v>
      </c>
      <c r="B28" s="94" t="s">
        <v>44</v>
      </c>
      <c r="C28" s="95" t="s">
        <v>105</v>
      </c>
      <c r="D28" s="96" t="s">
        <v>286</v>
      </c>
      <c r="E28" s="97" t="s">
        <v>59</v>
      </c>
      <c r="F28" s="95" t="s">
        <v>240</v>
      </c>
      <c r="G28" s="98">
        <v>81273000</v>
      </c>
      <c r="H28" s="209" t="s">
        <v>196</v>
      </c>
      <c r="I28" s="100" t="s">
        <v>54</v>
      </c>
    </row>
    <row r="29" spans="1:9" ht="99.75" customHeight="1" x14ac:dyDescent="0.3">
      <c r="A29" s="93">
        <v>13</v>
      </c>
      <c r="B29" s="94" t="s">
        <v>44</v>
      </c>
      <c r="C29" s="95" t="s">
        <v>106</v>
      </c>
      <c r="D29" s="96" t="s">
        <v>166</v>
      </c>
      <c r="E29" s="97" t="s">
        <v>59</v>
      </c>
      <c r="F29" s="95" t="s">
        <v>241</v>
      </c>
      <c r="G29" s="98">
        <v>51588000</v>
      </c>
      <c r="H29" s="263" t="s">
        <v>212</v>
      </c>
      <c r="I29" s="100" t="s">
        <v>54</v>
      </c>
    </row>
    <row r="30" spans="1:9" ht="99.75" customHeight="1" x14ac:dyDescent="0.3">
      <c r="A30" s="101">
        <v>14</v>
      </c>
      <c r="B30" s="94" t="s">
        <v>44</v>
      </c>
      <c r="C30" s="95" t="s">
        <v>107</v>
      </c>
      <c r="D30" s="96" t="s">
        <v>170</v>
      </c>
      <c r="E30" s="97" t="s">
        <v>59</v>
      </c>
      <c r="F30" s="95" t="s">
        <v>30</v>
      </c>
      <c r="G30" s="98">
        <v>25173800</v>
      </c>
      <c r="H30" s="107" t="s">
        <v>1253</v>
      </c>
      <c r="I30" s="100" t="s">
        <v>54</v>
      </c>
    </row>
    <row r="31" spans="1:9" ht="99.75" customHeight="1" x14ac:dyDescent="0.3">
      <c r="A31" s="101">
        <v>15</v>
      </c>
      <c r="B31" s="94" t="s">
        <v>44</v>
      </c>
      <c r="C31" s="103" t="s">
        <v>140</v>
      </c>
      <c r="D31" s="104" t="s">
        <v>167</v>
      </c>
      <c r="E31" s="97" t="s">
        <v>59</v>
      </c>
      <c r="F31" s="95" t="s">
        <v>30</v>
      </c>
      <c r="G31" s="106">
        <v>24750000</v>
      </c>
      <c r="H31" s="107" t="s">
        <v>1253</v>
      </c>
      <c r="I31" s="100" t="s">
        <v>54</v>
      </c>
    </row>
    <row r="32" spans="1:9" ht="99.75" customHeight="1" x14ac:dyDescent="0.3">
      <c r="A32" s="226">
        <v>16</v>
      </c>
      <c r="B32" s="94" t="s">
        <v>44</v>
      </c>
      <c r="C32" s="103" t="s">
        <v>141</v>
      </c>
      <c r="D32" s="104" t="s">
        <v>168</v>
      </c>
      <c r="E32" s="97" t="s">
        <v>59</v>
      </c>
      <c r="F32" s="95" t="s">
        <v>30</v>
      </c>
      <c r="G32" s="106">
        <v>444669422</v>
      </c>
      <c r="H32" s="209" t="s">
        <v>460</v>
      </c>
      <c r="I32" s="100" t="s">
        <v>54</v>
      </c>
    </row>
    <row r="33" spans="1:9" ht="151.5" customHeight="1" x14ac:dyDescent="0.3">
      <c r="A33" s="226">
        <v>17</v>
      </c>
      <c r="B33" s="94" t="s">
        <v>44</v>
      </c>
      <c r="C33" s="103" t="s">
        <v>142</v>
      </c>
      <c r="D33" s="104" t="s">
        <v>169</v>
      </c>
      <c r="E33" s="97" t="s">
        <v>59</v>
      </c>
      <c r="F33" s="95" t="s">
        <v>30</v>
      </c>
      <c r="G33" s="106">
        <v>98537007.560000002</v>
      </c>
      <c r="H33" s="107" t="s">
        <v>1213</v>
      </c>
      <c r="I33" s="100" t="s">
        <v>54</v>
      </c>
    </row>
    <row r="34" spans="1:9" ht="115.5" x14ac:dyDescent="0.3">
      <c r="A34" s="226">
        <v>18</v>
      </c>
      <c r="B34" s="94" t="s">
        <v>44</v>
      </c>
      <c r="C34" s="103" t="s">
        <v>143</v>
      </c>
      <c r="D34" s="104" t="s">
        <v>287</v>
      </c>
      <c r="E34" s="108" t="s">
        <v>82</v>
      </c>
      <c r="F34" s="103" t="s">
        <v>55</v>
      </c>
      <c r="G34" s="106">
        <v>63600000</v>
      </c>
      <c r="H34" s="263" t="s">
        <v>364</v>
      </c>
      <c r="I34" s="100" t="s">
        <v>54</v>
      </c>
    </row>
    <row r="35" spans="1:9" ht="140.25" customHeight="1" x14ac:dyDescent="0.3">
      <c r="A35" s="93">
        <v>19</v>
      </c>
      <c r="B35" s="94" t="s">
        <v>44</v>
      </c>
      <c r="C35" s="103" t="s">
        <v>171</v>
      </c>
      <c r="D35" s="104" t="s">
        <v>172</v>
      </c>
      <c r="E35" s="105" t="s">
        <v>82</v>
      </c>
      <c r="F35" s="105" t="s">
        <v>55</v>
      </c>
      <c r="G35" s="109">
        <v>9482224</v>
      </c>
      <c r="H35" s="263" t="s">
        <v>79</v>
      </c>
      <c r="I35" s="100" t="s">
        <v>54</v>
      </c>
    </row>
    <row r="36" spans="1:9" ht="162" customHeight="1" x14ac:dyDescent="0.3">
      <c r="A36" s="93">
        <v>20</v>
      </c>
      <c r="B36" s="94" t="s">
        <v>44</v>
      </c>
      <c r="C36" s="103" t="s">
        <v>197</v>
      </c>
      <c r="D36" s="104" t="s">
        <v>174</v>
      </c>
      <c r="E36" s="105" t="s">
        <v>82</v>
      </c>
      <c r="F36" s="105" t="s">
        <v>55</v>
      </c>
      <c r="G36" s="110">
        <v>474607500</v>
      </c>
      <c r="H36" s="263" t="s">
        <v>79</v>
      </c>
      <c r="I36" s="100" t="s">
        <v>54</v>
      </c>
    </row>
    <row r="37" spans="1:9" ht="387.75" customHeight="1" x14ac:dyDescent="0.3">
      <c r="A37" s="93">
        <v>21</v>
      </c>
      <c r="B37" s="94" t="s">
        <v>44</v>
      </c>
      <c r="C37" s="103" t="s">
        <v>198</v>
      </c>
      <c r="D37" s="104" t="s">
        <v>173</v>
      </c>
      <c r="E37" s="105" t="s">
        <v>82</v>
      </c>
      <c r="F37" s="105" t="s">
        <v>55</v>
      </c>
      <c r="G37" s="110">
        <v>219640020</v>
      </c>
      <c r="H37" s="263" t="s">
        <v>79</v>
      </c>
      <c r="I37" s="100" t="s">
        <v>54</v>
      </c>
    </row>
    <row r="38" spans="1:9" ht="66" x14ac:dyDescent="0.3">
      <c r="A38" s="93">
        <v>22</v>
      </c>
      <c r="B38" s="94" t="s">
        <v>44</v>
      </c>
      <c r="C38" s="103" t="s">
        <v>199</v>
      </c>
      <c r="D38" s="104" t="s">
        <v>194</v>
      </c>
      <c r="E38" s="105" t="s">
        <v>59</v>
      </c>
      <c r="F38" s="105" t="s">
        <v>30</v>
      </c>
      <c r="G38" s="110">
        <v>1476400</v>
      </c>
      <c r="H38" s="263" t="s">
        <v>79</v>
      </c>
      <c r="I38" s="100" t="s">
        <v>54</v>
      </c>
    </row>
    <row r="39" spans="1:9" ht="99.75" customHeight="1" x14ac:dyDescent="0.3">
      <c r="A39" s="93">
        <v>23</v>
      </c>
      <c r="B39" s="102" t="s">
        <v>44</v>
      </c>
      <c r="C39" s="103" t="s">
        <v>200</v>
      </c>
      <c r="D39" s="104" t="s">
        <v>195</v>
      </c>
      <c r="E39" s="105" t="s">
        <v>59</v>
      </c>
      <c r="F39" s="105" t="s">
        <v>242</v>
      </c>
      <c r="G39" s="110">
        <v>225036000</v>
      </c>
      <c r="H39" s="209" t="s">
        <v>79</v>
      </c>
      <c r="I39" s="102" t="s">
        <v>54</v>
      </c>
    </row>
    <row r="40" spans="1:9" ht="162" customHeight="1" x14ac:dyDescent="0.3">
      <c r="A40" s="93">
        <v>24</v>
      </c>
      <c r="B40" s="102" t="s">
        <v>44</v>
      </c>
      <c r="C40" s="103" t="s">
        <v>325</v>
      </c>
      <c r="D40" s="104" t="s">
        <v>207</v>
      </c>
      <c r="E40" s="105" t="s">
        <v>59</v>
      </c>
      <c r="F40" s="105" t="s">
        <v>30</v>
      </c>
      <c r="G40" s="110">
        <v>32500000</v>
      </c>
      <c r="H40" s="209" t="s">
        <v>196</v>
      </c>
      <c r="I40" s="102" t="s">
        <v>54</v>
      </c>
    </row>
    <row r="41" spans="1:9" ht="162" customHeight="1" x14ac:dyDescent="0.3">
      <c r="A41" s="93">
        <v>25</v>
      </c>
      <c r="B41" s="102" t="s">
        <v>44</v>
      </c>
      <c r="C41" s="103" t="s">
        <v>209</v>
      </c>
      <c r="D41" s="104" t="s">
        <v>210</v>
      </c>
      <c r="E41" s="105" t="s">
        <v>59</v>
      </c>
      <c r="F41" s="103" t="s">
        <v>30</v>
      </c>
      <c r="G41" s="106">
        <v>27108384</v>
      </c>
      <c r="H41" s="209" t="s">
        <v>196</v>
      </c>
      <c r="I41" s="102" t="s">
        <v>54</v>
      </c>
    </row>
    <row r="42" spans="1:9" s="193" customFormat="1" ht="82.5" x14ac:dyDescent="0.3">
      <c r="A42" s="93">
        <v>26</v>
      </c>
      <c r="B42" s="102" t="s">
        <v>44</v>
      </c>
      <c r="C42" s="103" t="s">
        <v>317</v>
      </c>
      <c r="D42" s="104" t="s">
        <v>326</v>
      </c>
      <c r="E42" s="105" t="s">
        <v>59</v>
      </c>
      <c r="F42" s="103" t="s">
        <v>30</v>
      </c>
      <c r="G42" s="106">
        <v>118640071.20999999</v>
      </c>
      <c r="H42" s="263" t="s">
        <v>212</v>
      </c>
      <c r="I42" s="102" t="s">
        <v>54</v>
      </c>
    </row>
    <row r="43" spans="1:9" s="193" customFormat="1" ht="99" x14ac:dyDescent="0.3">
      <c r="A43" s="93">
        <v>27</v>
      </c>
      <c r="B43" s="102" t="s">
        <v>44</v>
      </c>
      <c r="C43" s="103" t="s">
        <v>314</v>
      </c>
      <c r="D43" s="104" t="s">
        <v>327</v>
      </c>
      <c r="E43" s="105" t="s">
        <v>59</v>
      </c>
      <c r="F43" s="103" t="s">
        <v>30</v>
      </c>
      <c r="G43" s="106">
        <v>62115869.352600001</v>
      </c>
      <c r="H43" s="263" t="s">
        <v>212</v>
      </c>
      <c r="I43" s="102" t="s">
        <v>54</v>
      </c>
    </row>
    <row r="44" spans="1:9" s="193" customFormat="1" ht="99" x14ac:dyDescent="0.3">
      <c r="A44" s="93">
        <v>28</v>
      </c>
      <c r="B44" s="102" t="s">
        <v>44</v>
      </c>
      <c r="C44" s="103" t="s">
        <v>315</v>
      </c>
      <c r="D44" s="104" t="s">
        <v>332</v>
      </c>
      <c r="E44" s="105" t="s">
        <v>59</v>
      </c>
      <c r="F44" s="103" t="s">
        <v>30</v>
      </c>
      <c r="G44" s="106">
        <v>45999588.136895999</v>
      </c>
      <c r="H44" s="263" t="s">
        <v>212</v>
      </c>
      <c r="I44" s="102" t="s">
        <v>54</v>
      </c>
    </row>
    <row r="45" spans="1:9" s="195" customFormat="1" ht="119.25" customHeight="1" x14ac:dyDescent="0.3">
      <c r="A45" s="93">
        <v>29</v>
      </c>
      <c r="B45" s="102" t="s">
        <v>44</v>
      </c>
      <c r="C45" s="103" t="s">
        <v>319</v>
      </c>
      <c r="D45" s="104" t="s">
        <v>333</v>
      </c>
      <c r="E45" s="105" t="s">
        <v>59</v>
      </c>
      <c r="F45" s="103" t="s">
        <v>30</v>
      </c>
      <c r="G45" s="106">
        <v>158751091.38626039</v>
      </c>
      <c r="H45" s="263" t="s">
        <v>212</v>
      </c>
      <c r="I45" s="102" t="s">
        <v>54</v>
      </c>
    </row>
    <row r="46" spans="1:9" s="195" customFormat="1" ht="214.5" x14ac:dyDescent="0.3">
      <c r="A46" s="93">
        <v>30</v>
      </c>
      <c r="B46" s="102" t="s">
        <v>44</v>
      </c>
      <c r="C46" s="103" t="s">
        <v>318</v>
      </c>
      <c r="D46" s="104" t="s">
        <v>334</v>
      </c>
      <c r="E46" s="105" t="s">
        <v>59</v>
      </c>
      <c r="F46" s="103" t="s">
        <v>30</v>
      </c>
      <c r="G46" s="106">
        <v>2094089824</v>
      </c>
      <c r="H46" s="263" t="s">
        <v>212</v>
      </c>
      <c r="I46" s="102" t="s">
        <v>54</v>
      </c>
    </row>
    <row r="47" spans="1:9" s="195" customFormat="1" ht="300" customHeight="1" x14ac:dyDescent="0.3">
      <c r="A47" s="93">
        <v>31</v>
      </c>
      <c r="B47" s="102" t="s">
        <v>44</v>
      </c>
      <c r="C47" s="103" t="s">
        <v>324</v>
      </c>
      <c r="D47" s="104" t="s">
        <v>335</v>
      </c>
      <c r="E47" s="105" t="s">
        <v>59</v>
      </c>
      <c r="F47" s="103" t="s">
        <v>30</v>
      </c>
      <c r="G47" s="106">
        <v>1311571918</v>
      </c>
      <c r="H47" s="263" t="s">
        <v>212</v>
      </c>
      <c r="I47" s="102" t="s">
        <v>54</v>
      </c>
    </row>
    <row r="48" spans="1:9" s="195" customFormat="1" ht="132" x14ac:dyDescent="0.3">
      <c r="A48" s="93">
        <v>32</v>
      </c>
      <c r="B48" s="102" t="s">
        <v>44</v>
      </c>
      <c r="C48" s="103" t="s">
        <v>320</v>
      </c>
      <c r="D48" s="104" t="s">
        <v>336</v>
      </c>
      <c r="E48" s="105" t="s">
        <v>59</v>
      </c>
      <c r="F48" s="103" t="s">
        <v>30</v>
      </c>
      <c r="G48" s="106">
        <v>1398938423.6199999</v>
      </c>
      <c r="H48" s="263" t="s">
        <v>212</v>
      </c>
      <c r="I48" s="102" t="s">
        <v>54</v>
      </c>
    </row>
    <row r="49" spans="1:9" s="195" customFormat="1" ht="148.5" x14ac:dyDescent="0.3">
      <c r="A49" s="93">
        <v>33</v>
      </c>
      <c r="B49" s="102" t="s">
        <v>44</v>
      </c>
      <c r="C49" s="103" t="s">
        <v>321</v>
      </c>
      <c r="D49" s="205" t="s">
        <v>337</v>
      </c>
      <c r="E49" s="105" t="s">
        <v>59</v>
      </c>
      <c r="F49" s="103" t="s">
        <v>30</v>
      </c>
      <c r="G49" s="106">
        <v>2095640271.5900002</v>
      </c>
      <c r="H49" s="263" t="s">
        <v>212</v>
      </c>
      <c r="I49" s="102" t="s">
        <v>54</v>
      </c>
    </row>
    <row r="50" spans="1:9" s="195" customFormat="1" ht="165" x14ac:dyDescent="0.3">
      <c r="A50" s="93">
        <v>34</v>
      </c>
      <c r="B50" s="102" t="s">
        <v>44</v>
      </c>
      <c r="C50" s="103" t="s">
        <v>331</v>
      </c>
      <c r="D50" s="104" t="s">
        <v>338</v>
      </c>
      <c r="E50" s="105" t="s">
        <v>59</v>
      </c>
      <c r="F50" s="103" t="s">
        <v>30</v>
      </c>
      <c r="G50" s="106">
        <v>163463360.88</v>
      </c>
      <c r="H50" s="263" t="s">
        <v>212</v>
      </c>
      <c r="I50" s="102" t="s">
        <v>54</v>
      </c>
    </row>
    <row r="51" spans="1:9" s="195" customFormat="1" ht="99" x14ac:dyDescent="0.3">
      <c r="A51" s="93">
        <v>35</v>
      </c>
      <c r="B51" s="102" t="s">
        <v>44</v>
      </c>
      <c r="C51" s="103" t="s">
        <v>316</v>
      </c>
      <c r="D51" s="104" t="s">
        <v>339</v>
      </c>
      <c r="E51" s="105" t="s">
        <v>59</v>
      </c>
      <c r="F51" s="103" t="s">
        <v>30</v>
      </c>
      <c r="G51" s="106">
        <v>107319719.853</v>
      </c>
      <c r="H51" s="263" t="s">
        <v>212</v>
      </c>
      <c r="I51" s="102" t="s">
        <v>54</v>
      </c>
    </row>
    <row r="52" spans="1:9" s="195" customFormat="1" ht="115.5" x14ac:dyDescent="0.3">
      <c r="A52" s="211">
        <v>36</v>
      </c>
      <c r="B52" s="102" t="s">
        <v>44</v>
      </c>
      <c r="C52" s="103" t="s">
        <v>310</v>
      </c>
      <c r="D52" s="104" t="s">
        <v>340</v>
      </c>
      <c r="E52" s="105" t="s">
        <v>59</v>
      </c>
      <c r="F52" s="103" t="s">
        <v>30</v>
      </c>
      <c r="G52" s="106">
        <v>111811741.41492</v>
      </c>
      <c r="H52" s="263" t="s">
        <v>212</v>
      </c>
      <c r="I52" s="102" t="s">
        <v>54</v>
      </c>
    </row>
    <row r="53" spans="1:9" s="195" customFormat="1" ht="115.5" x14ac:dyDescent="0.3">
      <c r="A53" s="93">
        <v>37</v>
      </c>
      <c r="B53" s="102" t="s">
        <v>44</v>
      </c>
      <c r="C53" s="103" t="s">
        <v>328</v>
      </c>
      <c r="D53" s="104" t="s">
        <v>341</v>
      </c>
      <c r="E53" s="105" t="s">
        <v>59</v>
      </c>
      <c r="F53" s="103" t="s">
        <v>30</v>
      </c>
      <c r="G53" s="106">
        <v>41394314.396520004</v>
      </c>
      <c r="H53" s="263" t="s">
        <v>212</v>
      </c>
      <c r="I53" s="102" t="s">
        <v>54</v>
      </c>
    </row>
    <row r="54" spans="1:9" s="195" customFormat="1" ht="115.5" x14ac:dyDescent="0.3">
      <c r="A54" s="211">
        <v>38</v>
      </c>
      <c r="B54" s="102" t="s">
        <v>44</v>
      </c>
      <c r="C54" s="103" t="s">
        <v>329</v>
      </c>
      <c r="D54" s="104" t="s">
        <v>343</v>
      </c>
      <c r="E54" s="105" t="s">
        <v>59</v>
      </c>
      <c r="F54" s="103" t="s">
        <v>30</v>
      </c>
      <c r="G54" s="106">
        <v>50298432.991560005</v>
      </c>
      <c r="H54" s="263" t="s">
        <v>212</v>
      </c>
      <c r="I54" s="102" t="s">
        <v>54</v>
      </c>
    </row>
    <row r="55" spans="1:9" s="195" customFormat="1" ht="115.5" x14ac:dyDescent="0.3">
      <c r="A55" s="93">
        <v>39</v>
      </c>
      <c r="B55" s="102" t="s">
        <v>44</v>
      </c>
      <c r="C55" s="103" t="s">
        <v>311</v>
      </c>
      <c r="D55" s="104" t="s">
        <v>342</v>
      </c>
      <c r="E55" s="105" t="s">
        <v>59</v>
      </c>
      <c r="F55" s="103" t="s">
        <v>30</v>
      </c>
      <c r="G55" s="106">
        <v>60838842.524399996</v>
      </c>
      <c r="H55" s="263" t="s">
        <v>212</v>
      </c>
      <c r="I55" s="102" t="s">
        <v>54</v>
      </c>
    </row>
    <row r="56" spans="1:9" s="195" customFormat="1" ht="115.5" x14ac:dyDescent="0.3">
      <c r="A56" s="93">
        <v>40</v>
      </c>
      <c r="B56" s="102" t="s">
        <v>44</v>
      </c>
      <c r="C56" s="103" t="s">
        <v>306</v>
      </c>
      <c r="D56" s="104" t="s">
        <v>344</v>
      </c>
      <c r="E56" s="105" t="s">
        <v>59</v>
      </c>
      <c r="F56" s="103" t="s">
        <v>30</v>
      </c>
      <c r="G56" s="106">
        <v>73662471.790000007</v>
      </c>
      <c r="H56" s="209" t="s">
        <v>212</v>
      </c>
      <c r="I56" s="102" t="s">
        <v>54</v>
      </c>
    </row>
    <row r="57" spans="1:9" s="195" customFormat="1" ht="54" x14ac:dyDescent="0.3">
      <c r="A57" s="208">
        <v>41</v>
      </c>
      <c r="B57" s="102" t="s">
        <v>44</v>
      </c>
      <c r="C57" s="103" t="s">
        <v>330</v>
      </c>
      <c r="D57" s="104" t="s">
        <v>303</v>
      </c>
      <c r="E57" s="105" t="s">
        <v>59</v>
      </c>
      <c r="F57" s="103" t="s">
        <v>30</v>
      </c>
      <c r="G57" s="106">
        <v>14935200</v>
      </c>
      <c r="H57" s="209" t="s">
        <v>212</v>
      </c>
      <c r="I57" s="102" t="s">
        <v>54</v>
      </c>
    </row>
    <row r="58" spans="1:9" s="195" customFormat="1" ht="115.5" customHeight="1" x14ac:dyDescent="0.3">
      <c r="A58" s="208">
        <v>42</v>
      </c>
      <c r="B58" s="102" t="s">
        <v>44</v>
      </c>
      <c r="C58" s="103" t="s">
        <v>307</v>
      </c>
      <c r="D58" s="104" t="s">
        <v>345</v>
      </c>
      <c r="E58" s="105" t="s">
        <v>59</v>
      </c>
      <c r="F58" s="103" t="s">
        <v>30</v>
      </c>
      <c r="G58" s="106">
        <v>31769268</v>
      </c>
      <c r="H58" s="209" t="s">
        <v>212</v>
      </c>
      <c r="I58" s="102" t="s">
        <v>54</v>
      </c>
    </row>
    <row r="59" spans="1:9" s="195" customFormat="1" ht="115.5" x14ac:dyDescent="0.3">
      <c r="A59" s="208">
        <v>43</v>
      </c>
      <c r="B59" s="102" t="s">
        <v>44</v>
      </c>
      <c r="C59" s="103" t="s">
        <v>312</v>
      </c>
      <c r="D59" s="104" t="s">
        <v>346</v>
      </c>
      <c r="E59" s="105" t="s">
        <v>59</v>
      </c>
      <c r="F59" s="103" t="s">
        <v>30</v>
      </c>
      <c r="G59" s="106">
        <v>579113148</v>
      </c>
      <c r="H59" s="209" t="s">
        <v>212</v>
      </c>
      <c r="I59" s="102" t="s">
        <v>54</v>
      </c>
    </row>
    <row r="60" spans="1:9" s="195" customFormat="1" ht="115.5" x14ac:dyDescent="0.3">
      <c r="A60" s="211">
        <v>44</v>
      </c>
      <c r="B60" s="102" t="s">
        <v>44</v>
      </c>
      <c r="C60" s="103" t="s">
        <v>305</v>
      </c>
      <c r="D60" s="104" t="s">
        <v>347</v>
      </c>
      <c r="E60" s="105" t="s">
        <v>59</v>
      </c>
      <c r="F60" s="103" t="s">
        <v>30</v>
      </c>
      <c r="G60" s="106">
        <v>63090089.420000002</v>
      </c>
      <c r="H60" s="209" t="s">
        <v>212</v>
      </c>
      <c r="I60" s="102" t="s">
        <v>54</v>
      </c>
    </row>
    <row r="61" spans="1:9" s="195" customFormat="1" ht="115.5" customHeight="1" x14ac:dyDescent="0.3">
      <c r="A61" s="208">
        <v>45</v>
      </c>
      <c r="B61" s="102" t="s">
        <v>44</v>
      </c>
      <c r="C61" s="103" t="s">
        <v>304</v>
      </c>
      <c r="D61" s="104" t="s">
        <v>348</v>
      </c>
      <c r="E61" s="105" t="s">
        <v>59</v>
      </c>
      <c r="F61" s="103" t="s">
        <v>30</v>
      </c>
      <c r="G61" s="106">
        <v>378489566.5</v>
      </c>
      <c r="H61" s="209" t="s">
        <v>212</v>
      </c>
      <c r="I61" s="102" t="s">
        <v>54</v>
      </c>
    </row>
    <row r="62" spans="1:9" s="195" customFormat="1" ht="132" x14ac:dyDescent="0.3">
      <c r="A62" s="208">
        <v>46</v>
      </c>
      <c r="B62" s="102" t="s">
        <v>44</v>
      </c>
      <c r="C62" s="103" t="s">
        <v>519</v>
      </c>
      <c r="D62" s="104" t="s">
        <v>360</v>
      </c>
      <c r="E62" s="105" t="s">
        <v>59</v>
      </c>
      <c r="F62" s="103" t="s">
        <v>30</v>
      </c>
      <c r="G62" s="106">
        <v>232832531</v>
      </c>
      <c r="H62" s="209" t="s">
        <v>212</v>
      </c>
      <c r="I62" s="102" t="s">
        <v>54</v>
      </c>
    </row>
    <row r="63" spans="1:9" s="195" customFormat="1" ht="82.5" x14ac:dyDescent="0.3">
      <c r="A63" s="204">
        <v>47</v>
      </c>
      <c r="B63" s="102" t="s">
        <v>44</v>
      </c>
      <c r="C63" s="103"/>
      <c r="D63" s="104" t="s">
        <v>361</v>
      </c>
      <c r="E63" s="105" t="s">
        <v>59</v>
      </c>
      <c r="F63" s="103" t="s">
        <v>30</v>
      </c>
      <c r="G63" s="106">
        <v>10416782.789999999</v>
      </c>
      <c r="H63" s="107" t="s">
        <v>1253</v>
      </c>
      <c r="I63" s="102" t="s">
        <v>54</v>
      </c>
    </row>
    <row r="64" spans="1:9" s="195" customFormat="1" ht="82.5" x14ac:dyDescent="0.3">
      <c r="A64" s="223">
        <v>48</v>
      </c>
      <c r="B64" s="102" t="s">
        <v>44</v>
      </c>
      <c r="C64" s="103" t="s">
        <v>382</v>
      </c>
      <c r="D64" s="104" t="s">
        <v>410</v>
      </c>
      <c r="E64" s="105" t="s">
        <v>59</v>
      </c>
      <c r="F64" s="103" t="s">
        <v>30</v>
      </c>
      <c r="G64" s="106">
        <v>11293482</v>
      </c>
      <c r="H64" s="209" t="s">
        <v>460</v>
      </c>
      <c r="I64" s="102" t="s">
        <v>54</v>
      </c>
    </row>
    <row r="65" spans="1:9" s="195" customFormat="1" ht="62.25" customHeight="1" x14ac:dyDescent="0.3">
      <c r="A65" s="204">
        <v>49</v>
      </c>
      <c r="B65" s="102"/>
      <c r="C65" s="103"/>
      <c r="D65" s="104"/>
      <c r="E65" s="105"/>
      <c r="F65" s="103"/>
      <c r="G65" s="106"/>
      <c r="H65" s="107"/>
      <c r="I65" s="102"/>
    </row>
    <row r="66" spans="1:9" s="195" customFormat="1" ht="54" x14ac:dyDescent="0.3">
      <c r="A66" s="223">
        <v>50</v>
      </c>
      <c r="B66" s="102" t="s">
        <v>44</v>
      </c>
      <c r="C66" s="103" t="s">
        <v>383</v>
      </c>
      <c r="D66" s="104" t="s">
        <v>411</v>
      </c>
      <c r="E66" s="105" t="s">
        <v>59</v>
      </c>
      <c r="F66" s="103" t="s">
        <v>30</v>
      </c>
      <c r="G66" s="106">
        <v>1716257651.28</v>
      </c>
      <c r="H66" s="209" t="s">
        <v>460</v>
      </c>
      <c r="I66" s="102" t="s">
        <v>54</v>
      </c>
    </row>
    <row r="67" spans="1:9" s="195" customFormat="1" ht="66" x14ac:dyDescent="0.3">
      <c r="A67" s="204">
        <v>51</v>
      </c>
      <c r="B67" s="102" t="s">
        <v>44</v>
      </c>
      <c r="C67" s="103" t="s">
        <v>384</v>
      </c>
      <c r="D67" s="104" t="s">
        <v>412</v>
      </c>
      <c r="E67" s="105" t="s">
        <v>59</v>
      </c>
      <c r="F67" s="103" t="s">
        <v>30</v>
      </c>
      <c r="G67" s="106">
        <v>7571966</v>
      </c>
      <c r="H67" s="107" t="s">
        <v>1253</v>
      </c>
      <c r="I67" s="102" t="s">
        <v>54</v>
      </c>
    </row>
    <row r="68" spans="1:9" s="195" customFormat="1" ht="66" x14ac:dyDescent="0.3">
      <c r="A68" s="223">
        <v>52</v>
      </c>
      <c r="B68" s="102" t="s">
        <v>44</v>
      </c>
      <c r="C68" s="103" t="s">
        <v>385</v>
      </c>
      <c r="D68" s="104" t="s">
        <v>413</v>
      </c>
      <c r="E68" s="105" t="s">
        <v>59</v>
      </c>
      <c r="F68" s="103" t="s">
        <v>30</v>
      </c>
      <c r="G68" s="106">
        <v>6967942</v>
      </c>
      <c r="H68" s="107" t="s">
        <v>1253</v>
      </c>
      <c r="I68" s="102" t="s">
        <v>54</v>
      </c>
    </row>
    <row r="69" spans="1:9" s="195" customFormat="1" ht="66" x14ac:dyDescent="0.3">
      <c r="A69" s="204">
        <v>53</v>
      </c>
      <c r="B69" s="102" t="s">
        <v>44</v>
      </c>
      <c r="C69" s="103" t="s">
        <v>386</v>
      </c>
      <c r="D69" s="104" t="s">
        <v>414</v>
      </c>
      <c r="E69" s="105" t="s">
        <v>59</v>
      </c>
      <c r="F69" s="103" t="s">
        <v>30</v>
      </c>
      <c r="G69" s="106">
        <v>394420265.30000001</v>
      </c>
      <c r="H69" s="107" t="s">
        <v>1253</v>
      </c>
      <c r="I69" s="102" t="s">
        <v>54</v>
      </c>
    </row>
    <row r="70" spans="1:9" s="195" customFormat="1" ht="66" x14ac:dyDescent="0.3">
      <c r="A70" s="204">
        <v>54</v>
      </c>
      <c r="B70" s="102" t="s">
        <v>44</v>
      </c>
      <c r="C70" s="103" t="s">
        <v>387</v>
      </c>
      <c r="D70" s="104" t="s">
        <v>415</v>
      </c>
      <c r="E70" s="105" t="s">
        <v>59</v>
      </c>
      <c r="F70" s="103" t="s">
        <v>30</v>
      </c>
      <c r="G70" s="106">
        <v>1103755258.96</v>
      </c>
      <c r="H70" s="107" t="s">
        <v>1253</v>
      </c>
      <c r="I70" s="102" t="s">
        <v>54</v>
      </c>
    </row>
    <row r="71" spans="1:9" s="195" customFormat="1" ht="54" x14ac:dyDescent="0.3">
      <c r="A71" s="204">
        <v>55</v>
      </c>
      <c r="B71" s="102" t="s">
        <v>44</v>
      </c>
      <c r="C71" s="103" t="s">
        <v>388</v>
      </c>
      <c r="D71" s="104" t="s">
        <v>416</v>
      </c>
      <c r="E71" s="105" t="s">
        <v>59</v>
      </c>
      <c r="F71" s="103" t="s">
        <v>30</v>
      </c>
      <c r="G71" s="106">
        <v>17024331.920000002</v>
      </c>
      <c r="H71" s="107" t="s">
        <v>1253</v>
      </c>
      <c r="I71" s="102" t="s">
        <v>54</v>
      </c>
    </row>
    <row r="72" spans="1:9" s="195" customFormat="1" ht="99" x14ac:dyDescent="0.3">
      <c r="A72" s="223">
        <v>56</v>
      </c>
      <c r="B72" s="102" t="s">
        <v>44</v>
      </c>
      <c r="C72" s="103" t="s">
        <v>389</v>
      </c>
      <c r="D72" s="104" t="s">
        <v>1283</v>
      </c>
      <c r="E72" s="105" t="s">
        <v>59</v>
      </c>
      <c r="F72" s="103" t="s">
        <v>30</v>
      </c>
      <c r="G72" s="106">
        <v>52185146</v>
      </c>
      <c r="H72" s="209" t="s">
        <v>460</v>
      </c>
      <c r="I72" s="102" t="s">
        <v>54</v>
      </c>
    </row>
    <row r="73" spans="1:9" s="195" customFormat="1" ht="82.5" x14ac:dyDescent="0.3">
      <c r="A73" s="204">
        <v>57</v>
      </c>
      <c r="B73" s="102" t="s">
        <v>44</v>
      </c>
      <c r="C73" s="103" t="s">
        <v>390</v>
      </c>
      <c r="D73" s="104" t="s">
        <v>417</v>
      </c>
      <c r="E73" s="105" t="s">
        <v>59</v>
      </c>
      <c r="F73" s="103" t="s">
        <v>30</v>
      </c>
      <c r="G73" s="106">
        <v>434507969</v>
      </c>
      <c r="H73" s="107" t="s">
        <v>1253</v>
      </c>
      <c r="I73" s="102" t="s">
        <v>54</v>
      </c>
    </row>
    <row r="74" spans="1:9" s="195" customFormat="1" ht="82.5" x14ac:dyDescent="0.3">
      <c r="A74" s="204">
        <v>58</v>
      </c>
      <c r="B74" s="102" t="s">
        <v>44</v>
      </c>
      <c r="C74" s="103" t="s">
        <v>391</v>
      </c>
      <c r="D74" s="104" t="s">
        <v>418</v>
      </c>
      <c r="E74" s="105" t="s">
        <v>59</v>
      </c>
      <c r="F74" s="103" t="s">
        <v>30</v>
      </c>
      <c r="G74" s="106">
        <v>4394504</v>
      </c>
      <c r="H74" s="107" t="s">
        <v>1253</v>
      </c>
      <c r="I74" s="102" t="s">
        <v>54</v>
      </c>
    </row>
    <row r="75" spans="1:9" s="195" customFormat="1" ht="165" x14ac:dyDescent="0.3">
      <c r="A75" s="223">
        <v>59</v>
      </c>
      <c r="B75" s="102" t="s">
        <v>44</v>
      </c>
      <c r="C75" s="103" t="s">
        <v>392</v>
      </c>
      <c r="D75" s="104" t="s">
        <v>419</v>
      </c>
      <c r="E75" s="105" t="s">
        <v>59</v>
      </c>
      <c r="F75" s="103" t="s">
        <v>30</v>
      </c>
      <c r="G75" s="106">
        <v>6514886.3499999996</v>
      </c>
      <c r="H75" s="263" t="s">
        <v>364</v>
      </c>
      <c r="I75" s="102" t="s">
        <v>54</v>
      </c>
    </row>
    <row r="76" spans="1:9" s="195" customFormat="1" ht="132" x14ac:dyDescent="0.3">
      <c r="A76" s="223">
        <v>60</v>
      </c>
      <c r="B76" s="102" t="s">
        <v>44</v>
      </c>
      <c r="C76" s="103" t="s">
        <v>393</v>
      </c>
      <c r="D76" s="104" t="s">
        <v>420</v>
      </c>
      <c r="E76" s="105" t="s">
        <v>59</v>
      </c>
      <c r="F76" s="103" t="s">
        <v>30</v>
      </c>
      <c r="G76" s="106">
        <v>8276785.2000000002</v>
      </c>
      <c r="H76" s="263" t="s">
        <v>364</v>
      </c>
      <c r="I76" s="102" t="s">
        <v>54</v>
      </c>
    </row>
    <row r="77" spans="1:9" s="195" customFormat="1" ht="82.5" x14ac:dyDescent="0.3">
      <c r="A77" s="204">
        <v>61</v>
      </c>
      <c r="B77" s="102" t="s">
        <v>44</v>
      </c>
      <c r="C77" s="103" t="s">
        <v>394</v>
      </c>
      <c r="D77" s="104" t="s">
        <v>421</v>
      </c>
      <c r="E77" s="105" t="s">
        <v>59</v>
      </c>
      <c r="F77" s="103" t="s">
        <v>30</v>
      </c>
      <c r="G77" s="106">
        <v>3563340</v>
      </c>
      <c r="H77" s="107" t="s">
        <v>1253</v>
      </c>
      <c r="I77" s="102" t="s">
        <v>54</v>
      </c>
    </row>
    <row r="78" spans="1:9" s="195" customFormat="1" ht="66" x14ac:dyDescent="0.3">
      <c r="A78" s="223">
        <v>62</v>
      </c>
      <c r="B78" s="102" t="s">
        <v>44</v>
      </c>
      <c r="C78" s="103" t="s">
        <v>395</v>
      </c>
      <c r="D78" s="104" t="s">
        <v>422</v>
      </c>
      <c r="E78" s="105" t="s">
        <v>59</v>
      </c>
      <c r="F78" s="103" t="s">
        <v>30</v>
      </c>
      <c r="G78" s="106">
        <v>7895500.0099999998</v>
      </c>
      <c r="H78" s="107" t="s">
        <v>1259</v>
      </c>
      <c r="I78" s="102" t="s">
        <v>54</v>
      </c>
    </row>
    <row r="79" spans="1:9" s="195" customFormat="1" ht="66" x14ac:dyDescent="0.3">
      <c r="A79" s="223">
        <v>63</v>
      </c>
      <c r="B79" s="102" t="s">
        <v>44</v>
      </c>
      <c r="C79" s="103" t="s">
        <v>396</v>
      </c>
      <c r="D79" s="104" t="s">
        <v>423</v>
      </c>
      <c r="E79" s="105" t="s">
        <v>59</v>
      </c>
      <c r="F79" s="103" t="s">
        <v>30</v>
      </c>
      <c r="G79" s="106">
        <v>7964200.0099999998</v>
      </c>
      <c r="H79" s="107" t="s">
        <v>1260</v>
      </c>
      <c r="I79" s="102" t="s">
        <v>54</v>
      </c>
    </row>
    <row r="80" spans="1:9" s="195" customFormat="1" ht="66" x14ac:dyDescent="0.3">
      <c r="A80" s="204">
        <v>64</v>
      </c>
      <c r="B80" s="102" t="s">
        <v>44</v>
      </c>
      <c r="C80" s="103" t="s">
        <v>397</v>
      </c>
      <c r="D80" s="104" t="s">
        <v>424</v>
      </c>
      <c r="E80" s="105" t="s">
        <v>59</v>
      </c>
      <c r="F80" s="103" t="s">
        <v>30</v>
      </c>
      <c r="G80" s="106">
        <v>10051300.01</v>
      </c>
      <c r="H80" s="107" t="s">
        <v>1253</v>
      </c>
      <c r="I80" s="102" t="s">
        <v>54</v>
      </c>
    </row>
    <row r="81" spans="1:9" s="195" customFormat="1" ht="66" x14ac:dyDescent="0.3">
      <c r="A81" s="223">
        <v>65</v>
      </c>
      <c r="B81" s="102" t="s">
        <v>44</v>
      </c>
      <c r="C81" s="103" t="s">
        <v>398</v>
      </c>
      <c r="D81" s="104" t="s">
        <v>425</v>
      </c>
      <c r="E81" s="105" t="s">
        <v>59</v>
      </c>
      <c r="F81" s="103" t="s">
        <v>30</v>
      </c>
      <c r="G81" s="106">
        <v>7826900</v>
      </c>
      <c r="H81" s="107" t="s">
        <v>1260</v>
      </c>
      <c r="I81" s="102" t="s">
        <v>54</v>
      </c>
    </row>
    <row r="82" spans="1:9" s="195" customFormat="1" ht="115.5" x14ac:dyDescent="0.3">
      <c r="A82" s="223">
        <v>66</v>
      </c>
      <c r="B82" s="102" t="s">
        <v>44</v>
      </c>
      <c r="C82" s="103" t="s">
        <v>399</v>
      </c>
      <c r="D82" s="104" t="s">
        <v>426</v>
      </c>
      <c r="E82" s="105" t="s">
        <v>59</v>
      </c>
      <c r="F82" s="103" t="s">
        <v>30</v>
      </c>
      <c r="G82" s="106">
        <v>92531600</v>
      </c>
      <c r="H82" s="209" t="s">
        <v>460</v>
      </c>
      <c r="I82" s="102" t="s">
        <v>54</v>
      </c>
    </row>
    <row r="83" spans="1:9" s="195" customFormat="1" ht="82.5" x14ac:dyDescent="0.3">
      <c r="A83" s="223">
        <v>67</v>
      </c>
      <c r="B83" s="102" t="s">
        <v>44</v>
      </c>
      <c r="C83" s="103" t="s">
        <v>400</v>
      </c>
      <c r="D83" s="104" t="s">
        <v>427</v>
      </c>
      <c r="E83" s="105" t="s">
        <v>59</v>
      </c>
      <c r="F83" s="103" t="s">
        <v>30</v>
      </c>
      <c r="G83" s="106">
        <v>230301520.47</v>
      </c>
      <c r="H83" s="263" t="s">
        <v>364</v>
      </c>
      <c r="I83" s="102" t="s">
        <v>54</v>
      </c>
    </row>
    <row r="84" spans="1:9" s="195" customFormat="1" ht="82.5" x14ac:dyDescent="0.3">
      <c r="A84" s="223">
        <v>68</v>
      </c>
      <c r="B84" s="102" t="s">
        <v>44</v>
      </c>
      <c r="C84" s="103" t="s">
        <v>401</v>
      </c>
      <c r="D84" s="104" t="s">
        <v>428</v>
      </c>
      <c r="E84" s="105" t="s">
        <v>59</v>
      </c>
      <c r="F84" s="103" t="s">
        <v>30</v>
      </c>
      <c r="G84" s="106">
        <v>131002566.5</v>
      </c>
      <c r="H84" s="263" t="s">
        <v>364</v>
      </c>
      <c r="I84" s="102" t="s">
        <v>54</v>
      </c>
    </row>
    <row r="85" spans="1:9" s="195" customFormat="1" ht="66" x14ac:dyDescent="0.3">
      <c r="A85" s="204">
        <v>69</v>
      </c>
      <c r="B85" s="102" t="s">
        <v>44</v>
      </c>
      <c r="C85" s="103" t="s">
        <v>465</v>
      </c>
      <c r="D85" s="259" t="s">
        <v>475</v>
      </c>
      <c r="E85" s="217" t="s">
        <v>59</v>
      </c>
      <c r="F85" s="215" t="s">
        <v>30</v>
      </c>
      <c r="G85" s="106">
        <v>7321515</v>
      </c>
      <c r="H85" s="107" t="s">
        <v>1253</v>
      </c>
      <c r="I85" s="102" t="s">
        <v>54</v>
      </c>
    </row>
    <row r="86" spans="1:9" s="195" customFormat="1" ht="99" x14ac:dyDescent="0.3">
      <c r="A86" s="223">
        <v>70</v>
      </c>
      <c r="B86" s="102" t="s">
        <v>44</v>
      </c>
      <c r="C86" s="103" t="s">
        <v>402</v>
      </c>
      <c r="D86" s="104" t="s">
        <v>429</v>
      </c>
      <c r="E86" s="105" t="s">
        <v>59</v>
      </c>
      <c r="F86" s="103" t="s">
        <v>30</v>
      </c>
      <c r="G86" s="106">
        <v>41669102.399999999</v>
      </c>
      <c r="H86" s="107" t="s">
        <v>1213</v>
      </c>
      <c r="I86" s="102" t="s">
        <v>54</v>
      </c>
    </row>
    <row r="87" spans="1:9" s="195" customFormat="1" ht="99" x14ac:dyDescent="0.3">
      <c r="A87" s="223">
        <v>71</v>
      </c>
      <c r="B87" s="102" t="s">
        <v>44</v>
      </c>
      <c r="C87" s="103" t="s">
        <v>403</v>
      </c>
      <c r="D87" s="104" t="s">
        <v>430</v>
      </c>
      <c r="E87" s="105" t="s">
        <v>59</v>
      </c>
      <c r="F87" s="103" t="s">
        <v>30</v>
      </c>
      <c r="G87" s="106">
        <v>100766022.90000001</v>
      </c>
      <c r="H87" s="263" t="s">
        <v>364</v>
      </c>
      <c r="I87" s="102" t="s">
        <v>54</v>
      </c>
    </row>
    <row r="88" spans="1:9" s="195" customFormat="1" ht="99" x14ac:dyDescent="0.3">
      <c r="A88" s="223">
        <v>72</v>
      </c>
      <c r="B88" s="102" t="s">
        <v>44</v>
      </c>
      <c r="C88" s="103" t="s">
        <v>404</v>
      </c>
      <c r="D88" s="104" t="s">
        <v>431</v>
      </c>
      <c r="E88" s="105" t="s">
        <v>59</v>
      </c>
      <c r="F88" s="103" t="s">
        <v>30</v>
      </c>
      <c r="G88" s="106">
        <v>72505202.400000006</v>
      </c>
      <c r="H88" s="263" t="s">
        <v>364</v>
      </c>
      <c r="I88" s="102" t="s">
        <v>54</v>
      </c>
    </row>
    <row r="89" spans="1:9" s="195" customFormat="1" ht="115.5" x14ac:dyDescent="0.3">
      <c r="A89" s="223">
        <v>73</v>
      </c>
      <c r="B89" s="102" t="s">
        <v>44</v>
      </c>
      <c r="C89" s="103" t="s">
        <v>405</v>
      </c>
      <c r="D89" s="104" t="s">
        <v>432</v>
      </c>
      <c r="E89" s="105" t="s">
        <v>59</v>
      </c>
      <c r="F89" s="103" t="s">
        <v>30</v>
      </c>
      <c r="G89" s="106">
        <v>54918327</v>
      </c>
      <c r="H89" s="263" t="s">
        <v>364</v>
      </c>
      <c r="I89" s="102" t="s">
        <v>54</v>
      </c>
    </row>
    <row r="90" spans="1:9" s="195" customFormat="1" ht="115.5" x14ac:dyDescent="0.3">
      <c r="A90" s="223">
        <v>74</v>
      </c>
      <c r="B90" s="102" t="s">
        <v>44</v>
      </c>
      <c r="C90" s="103" t="s">
        <v>406</v>
      </c>
      <c r="D90" s="104" t="s">
        <v>433</v>
      </c>
      <c r="E90" s="105" t="s">
        <v>59</v>
      </c>
      <c r="F90" s="103" t="s">
        <v>30</v>
      </c>
      <c r="G90" s="106">
        <v>24674309.800000001</v>
      </c>
      <c r="H90" s="263" t="s">
        <v>364</v>
      </c>
      <c r="I90" s="102" t="s">
        <v>54</v>
      </c>
    </row>
    <row r="91" spans="1:9" s="195" customFormat="1" ht="115.5" x14ac:dyDescent="0.3">
      <c r="A91" s="204">
        <v>75</v>
      </c>
      <c r="B91" s="102" t="s">
        <v>44</v>
      </c>
      <c r="C91" s="103" t="s">
        <v>407</v>
      </c>
      <c r="D91" s="104" t="s">
        <v>434</v>
      </c>
      <c r="E91" s="105" t="s">
        <v>59</v>
      </c>
      <c r="F91" s="103" t="s">
        <v>30</v>
      </c>
      <c r="G91" s="106">
        <v>138853927.44</v>
      </c>
      <c r="H91" s="107" t="s">
        <v>1253</v>
      </c>
      <c r="I91" s="102" t="s">
        <v>54</v>
      </c>
    </row>
    <row r="92" spans="1:9" s="195" customFormat="1" ht="99" x14ac:dyDescent="0.3">
      <c r="A92" s="223">
        <v>76</v>
      </c>
      <c r="B92" s="102" t="s">
        <v>44</v>
      </c>
      <c r="C92" s="103" t="s">
        <v>408</v>
      </c>
      <c r="D92" s="104" t="s">
        <v>435</v>
      </c>
      <c r="E92" s="105" t="s">
        <v>59</v>
      </c>
      <c r="F92" s="103" t="s">
        <v>30</v>
      </c>
      <c r="G92" s="106">
        <v>16560819.060000001</v>
      </c>
      <c r="H92" s="263" t="s">
        <v>364</v>
      </c>
      <c r="I92" s="102" t="s">
        <v>54</v>
      </c>
    </row>
    <row r="93" spans="1:9" s="195" customFormat="1" ht="99" x14ac:dyDescent="0.3">
      <c r="A93" s="223">
        <v>77</v>
      </c>
      <c r="B93" s="102" t="s">
        <v>44</v>
      </c>
      <c r="C93" s="103" t="s">
        <v>467</v>
      </c>
      <c r="D93" s="259" t="s">
        <v>477</v>
      </c>
      <c r="E93" s="217" t="s">
        <v>59</v>
      </c>
      <c r="F93" s="215" t="s">
        <v>30</v>
      </c>
      <c r="G93" s="106">
        <v>29659661.449999999</v>
      </c>
      <c r="H93" s="107" t="s">
        <v>1213</v>
      </c>
      <c r="I93" s="102" t="s">
        <v>54</v>
      </c>
    </row>
    <row r="94" spans="1:9" s="195" customFormat="1" ht="115.5" x14ac:dyDescent="0.3">
      <c r="A94" s="204">
        <v>78</v>
      </c>
      <c r="B94" s="102" t="s">
        <v>44</v>
      </c>
      <c r="C94" s="103" t="s">
        <v>468</v>
      </c>
      <c r="D94" s="259" t="s">
        <v>478</v>
      </c>
      <c r="E94" s="217" t="s">
        <v>59</v>
      </c>
      <c r="F94" s="215" t="s">
        <v>30</v>
      </c>
      <c r="G94" s="106">
        <v>95133788.879999995</v>
      </c>
      <c r="H94" s="107" t="s">
        <v>1253</v>
      </c>
      <c r="I94" s="102" t="s">
        <v>54</v>
      </c>
    </row>
    <row r="95" spans="1:9" s="195" customFormat="1" ht="247.5" x14ac:dyDescent="0.3">
      <c r="A95" s="204">
        <v>79</v>
      </c>
      <c r="B95" s="102" t="s">
        <v>44</v>
      </c>
      <c r="C95" s="103" t="s">
        <v>469</v>
      </c>
      <c r="D95" s="259" t="s">
        <v>479</v>
      </c>
      <c r="E95" s="217" t="s">
        <v>59</v>
      </c>
      <c r="F95" s="215" t="s">
        <v>30</v>
      </c>
      <c r="G95" s="106">
        <v>100036688</v>
      </c>
      <c r="H95" s="107" t="s">
        <v>1253</v>
      </c>
      <c r="I95" s="102" t="s">
        <v>54</v>
      </c>
    </row>
    <row r="96" spans="1:9" s="195" customFormat="1" ht="54" x14ac:dyDescent="0.3">
      <c r="A96" s="204">
        <v>80</v>
      </c>
      <c r="B96" s="102" t="s">
        <v>44</v>
      </c>
      <c r="C96" s="103" t="s">
        <v>470</v>
      </c>
      <c r="D96" s="259" t="s">
        <v>480</v>
      </c>
      <c r="E96" s="217" t="s">
        <v>59</v>
      </c>
      <c r="F96" s="215" t="s">
        <v>30</v>
      </c>
      <c r="G96" s="106">
        <v>12202848</v>
      </c>
      <c r="H96" s="107" t="s">
        <v>1253</v>
      </c>
      <c r="I96" s="102" t="s">
        <v>54</v>
      </c>
    </row>
    <row r="97" spans="1:9" s="195" customFormat="1" ht="99" x14ac:dyDescent="0.3">
      <c r="A97" s="204">
        <v>81</v>
      </c>
      <c r="B97" s="102" t="s">
        <v>44</v>
      </c>
      <c r="C97" s="103" t="s">
        <v>471</v>
      </c>
      <c r="D97" s="259" t="s">
        <v>481</v>
      </c>
      <c r="E97" s="217" t="s">
        <v>59</v>
      </c>
      <c r="F97" s="215" t="s">
        <v>30</v>
      </c>
      <c r="G97" s="106">
        <v>43244042</v>
      </c>
      <c r="H97" s="107" t="s">
        <v>1253</v>
      </c>
      <c r="I97" s="102" t="s">
        <v>54</v>
      </c>
    </row>
    <row r="98" spans="1:9" s="195" customFormat="1" ht="99" x14ac:dyDescent="0.3">
      <c r="A98" s="204">
        <v>82</v>
      </c>
      <c r="B98" s="102" t="s">
        <v>44</v>
      </c>
      <c r="C98" s="103" t="s">
        <v>467</v>
      </c>
      <c r="D98" s="259" t="s">
        <v>477</v>
      </c>
      <c r="E98" s="217" t="s">
        <v>59</v>
      </c>
      <c r="F98" s="215" t="s">
        <v>30</v>
      </c>
      <c r="G98" s="106">
        <v>30596676.34</v>
      </c>
      <c r="H98" s="107" t="s">
        <v>1253</v>
      </c>
      <c r="I98" s="102" t="s">
        <v>54</v>
      </c>
    </row>
    <row r="99" spans="1:9" s="195" customFormat="1" ht="115.5" x14ac:dyDescent="0.3">
      <c r="A99" s="223">
        <v>83</v>
      </c>
      <c r="B99" s="102" t="s">
        <v>44</v>
      </c>
      <c r="C99" s="103" t="s">
        <v>468</v>
      </c>
      <c r="D99" s="259" t="s">
        <v>478</v>
      </c>
      <c r="E99" s="217" t="s">
        <v>59</v>
      </c>
      <c r="F99" s="215" t="s">
        <v>30</v>
      </c>
      <c r="G99" s="106">
        <v>71745629.459999993</v>
      </c>
      <c r="H99" s="107" t="s">
        <v>1213</v>
      </c>
      <c r="I99" s="102" t="s">
        <v>54</v>
      </c>
    </row>
    <row r="100" spans="1:9" s="195" customFormat="1" ht="247.5" x14ac:dyDescent="0.3">
      <c r="A100" s="204">
        <v>84</v>
      </c>
      <c r="B100" s="102" t="s">
        <v>44</v>
      </c>
      <c r="C100" s="103" t="s">
        <v>469</v>
      </c>
      <c r="D100" s="259" t="s">
        <v>479</v>
      </c>
      <c r="E100" s="217" t="s">
        <v>59</v>
      </c>
      <c r="F100" s="215" t="s">
        <v>30</v>
      </c>
      <c r="G100" s="106">
        <v>100036688</v>
      </c>
      <c r="H100" s="107" t="s">
        <v>1253</v>
      </c>
      <c r="I100" s="102" t="s">
        <v>54</v>
      </c>
    </row>
    <row r="101" spans="1:9" s="195" customFormat="1" ht="54" x14ac:dyDescent="0.3">
      <c r="A101" s="204">
        <v>85</v>
      </c>
      <c r="B101" s="102" t="s">
        <v>44</v>
      </c>
      <c r="C101" s="103" t="s">
        <v>470</v>
      </c>
      <c r="D101" s="259" t="s">
        <v>480</v>
      </c>
      <c r="E101" s="217" t="s">
        <v>59</v>
      </c>
      <c r="F101" s="215" t="s">
        <v>30</v>
      </c>
      <c r="G101" s="106">
        <v>12202848</v>
      </c>
      <c r="H101" s="107" t="s">
        <v>1253</v>
      </c>
      <c r="I101" s="102" t="s">
        <v>54</v>
      </c>
    </row>
    <row r="102" spans="1:9" s="195" customFormat="1" ht="99" x14ac:dyDescent="0.3">
      <c r="A102" s="204">
        <v>86</v>
      </c>
      <c r="B102" s="102" t="s">
        <v>44</v>
      </c>
      <c r="C102" s="103" t="s">
        <v>471</v>
      </c>
      <c r="D102" s="259" t="s">
        <v>481</v>
      </c>
      <c r="E102" s="217" t="s">
        <v>59</v>
      </c>
      <c r="F102" s="215" t="s">
        <v>30</v>
      </c>
      <c r="G102" s="106">
        <v>43244042</v>
      </c>
      <c r="H102" s="107" t="s">
        <v>1253</v>
      </c>
      <c r="I102" s="102" t="s">
        <v>54</v>
      </c>
    </row>
    <row r="103" spans="1:9" s="195" customFormat="1" ht="99" x14ac:dyDescent="0.3">
      <c r="A103" s="204">
        <v>87</v>
      </c>
      <c r="B103" s="102" t="s">
        <v>44</v>
      </c>
      <c r="C103" s="103" t="s">
        <v>472</v>
      </c>
      <c r="D103" s="259" t="s">
        <v>482</v>
      </c>
      <c r="E103" s="217" t="s">
        <v>59</v>
      </c>
      <c r="F103" s="215" t="s">
        <v>30</v>
      </c>
      <c r="G103" s="106">
        <v>1021783068.48</v>
      </c>
      <c r="H103" s="107" t="s">
        <v>1253</v>
      </c>
      <c r="I103" s="102" t="s">
        <v>54</v>
      </c>
    </row>
    <row r="104" spans="1:9" s="195" customFormat="1" ht="66" x14ac:dyDescent="0.3">
      <c r="A104" s="204">
        <v>88</v>
      </c>
      <c r="B104" s="102" t="s">
        <v>44</v>
      </c>
      <c r="C104" s="103" t="s">
        <v>473</v>
      </c>
      <c r="D104" s="259" t="s">
        <v>483</v>
      </c>
      <c r="E104" s="217" t="s">
        <v>59</v>
      </c>
      <c r="F104" s="215" t="s">
        <v>30</v>
      </c>
      <c r="G104" s="106">
        <v>26736277.199999999</v>
      </c>
      <c r="H104" s="107" t="s">
        <v>1253</v>
      </c>
      <c r="I104" s="102" t="s">
        <v>54</v>
      </c>
    </row>
    <row r="105" spans="1:9" s="195" customFormat="1" ht="115.5" x14ac:dyDescent="0.3">
      <c r="A105" s="204">
        <v>89</v>
      </c>
      <c r="B105" s="102" t="s">
        <v>44</v>
      </c>
      <c r="C105" s="103" t="s">
        <v>518</v>
      </c>
      <c r="D105" s="259" t="s">
        <v>484</v>
      </c>
      <c r="E105" s="217" t="s">
        <v>59</v>
      </c>
      <c r="F105" s="215" t="s">
        <v>30</v>
      </c>
      <c r="G105" s="106">
        <v>138853977.44</v>
      </c>
      <c r="H105" s="107" t="s">
        <v>1253</v>
      </c>
      <c r="I105" s="102" t="s">
        <v>54</v>
      </c>
    </row>
    <row r="106" spans="1:9" s="195" customFormat="1" ht="115.5" x14ac:dyDescent="0.3">
      <c r="A106" s="204">
        <v>90</v>
      </c>
      <c r="B106" s="102" t="s">
        <v>44</v>
      </c>
      <c r="C106" s="103" t="s">
        <v>517</v>
      </c>
      <c r="D106" s="259" t="s">
        <v>485</v>
      </c>
      <c r="E106" s="217" t="s">
        <v>59</v>
      </c>
      <c r="F106" s="215" t="s">
        <v>30</v>
      </c>
      <c r="G106" s="106">
        <v>17616938</v>
      </c>
      <c r="H106" s="107" t="s">
        <v>1253</v>
      </c>
      <c r="I106" s="102" t="s">
        <v>54</v>
      </c>
    </row>
    <row r="107" spans="1:9" s="195" customFormat="1" ht="66" x14ac:dyDescent="0.3">
      <c r="A107" s="204">
        <v>91</v>
      </c>
      <c r="B107" s="102" t="s">
        <v>44</v>
      </c>
      <c r="C107" s="103" t="s">
        <v>514</v>
      </c>
      <c r="D107" s="259" t="s">
        <v>487</v>
      </c>
      <c r="E107" s="217" t="s">
        <v>59</v>
      </c>
      <c r="F107" s="215" t="s">
        <v>30</v>
      </c>
      <c r="G107" s="106">
        <v>47280000</v>
      </c>
      <c r="H107" s="107" t="s">
        <v>1253</v>
      </c>
      <c r="I107" s="102" t="s">
        <v>54</v>
      </c>
    </row>
    <row r="108" spans="1:9" s="195" customFormat="1" ht="66" x14ac:dyDescent="0.3">
      <c r="A108" s="204">
        <v>92</v>
      </c>
      <c r="B108" s="102" t="s">
        <v>44</v>
      </c>
      <c r="C108" s="103" t="s">
        <v>489</v>
      </c>
      <c r="D108" s="259" t="s">
        <v>490</v>
      </c>
      <c r="E108" s="217" t="s">
        <v>59</v>
      </c>
      <c r="F108" s="215" t="s">
        <v>30</v>
      </c>
      <c r="G108" s="106">
        <v>102864000</v>
      </c>
      <c r="H108" s="107" t="s">
        <v>1253</v>
      </c>
      <c r="I108" s="102" t="s">
        <v>54</v>
      </c>
    </row>
    <row r="109" spans="1:9" s="195" customFormat="1" ht="54" x14ac:dyDescent="0.3">
      <c r="A109" s="204">
        <v>93</v>
      </c>
      <c r="B109" s="102" t="s">
        <v>44</v>
      </c>
      <c r="C109" s="103" t="s">
        <v>464</v>
      </c>
      <c r="D109" s="259" t="s">
        <v>512</v>
      </c>
      <c r="E109" s="217" t="s">
        <v>59</v>
      </c>
      <c r="F109" s="215" t="s">
        <v>30</v>
      </c>
      <c r="G109" s="106">
        <v>531566694</v>
      </c>
      <c r="H109" s="107" t="s">
        <v>1253</v>
      </c>
      <c r="I109" s="102" t="s">
        <v>54</v>
      </c>
    </row>
    <row r="110" spans="1:9" s="195" customFormat="1" ht="82.5" x14ac:dyDescent="0.3">
      <c r="A110" s="204">
        <v>94</v>
      </c>
      <c r="B110" s="102" t="s">
        <v>44</v>
      </c>
      <c r="C110" s="103"/>
      <c r="D110" s="104" t="s">
        <v>1280</v>
      </c>
      <c r="E110" s="217" t="s">
        <v>59</v>
      </c>
      <c r="F110" s="215" t="s">
        <v>30</v>
      </c>
      <c r="G110" s="106">
        <v>108831997</v>
      </c>
      <c r="H110" s="107" t="s">
        <v>1253</v>
      </c>
      <c r="I110" s="102" t="s">
        <v>54</v>
      </c>
    </row>
    <row r="111" spans="1:9" s="195" customFormat="1" ht="54" x14ac:dyDescent="0.3">
      <c r="A111" s="262">
        <v>95</v>
      </c>
      <c r="B111" s="214" t="s">
        <v>44</v>
      </c>
      <c r="C111" s="103" t="s">
        <v>463</v>
      </c>
      <c r="D111" s="216" t="s">
        <v>436</v>
      </c>
      <c r="E111" s="217" t="s">
        <v>59</v>
      </c>
      <c r="F111" s="215" t="s">
        <v>30</v>
      </c>
      <c r="G111" s="106">
        <v>500378410.80000001</v>
      </c>
      <c r="H111" s="107" t="s">
        <v>1213</v>
      </c>
      <c r="I111" s="214" t="s">
        <v>54</v>
      </c>
    </row>
    <row r="112" spans="1:9" s="195" customFormat="1" ht="132" x14ac:dyDescent="0.3">
      <c r="A112" s="225">
        <v>96</v>
      </c>
      <c r="B112" s="214" t="s">
        <v>44</v>
      </c>
      <c r="C112" s="103" t="s">
        <v>462</v>
      </c>
      <c r="D112" s="216" t="s">
        <v>437</v>
      </c>
      <c r="E112" s="217" t="s">
        <v>59</v>
      </c>
      <c r="F112" s="215" t="s">
        <v>30</v>
      </c>
      <c r="G112" s="106">
        <v>112722751.27</v>
      </c>
      <c r="H112" s="264" t="s">
        <v>364</v>
      </c>
      <c r="I112" s="214" t="s">
        <v>54</v>
      </c>
    </row>
    <row r="113" spans="1:9" s="195" customFormat="1" ht="54" x14ac:dyDescent="0.3">
      <c r="A113" s="204">
        <v>97</v>
      </c>
      <c r="B113" s="214" t="s">
        <v>44</v>
      </c>
      <c r="C113" s="103" t="s">
        <v>488</v>
      </c>
      <c r="D113" s="216" t="s">
        <v>442</v>
      </c>
      <c r="E113" s="217" t="s">
        <v>59</v>
      </c>
      <c r="F113" s="215" t="s">
        <v>30</v>
      </c>
      <c r="G113" s="106">
        <v>1297166350</v>
      </c>
      <c r="H113" s="209" t="s">
        <v>460</v>
      </c>
      <c r="I113" s="214" t="s">
        <v>54</v>
      </c>
    </row>
    <row r="114" spans="1:9" s="195" customFormat="1" ht="66" x14ac:dyDescent="0.3">
      <c r="A114" s="262">
        <v>98</v>
      </c>
      <c r="B114" s="214" t="s">
        <v>44</v>
      </c>
      <c r="C114" s="103" t="s">
        <v>464</v>
      </c>
      <c r="D114" s="259" t="s">
        <v>474</v>
      </c>
      <c r="E114" s="217" t="s">
        <v>59</v>
      </c>
      <c r="F114" s="215" t="s">
        <v>30</v>
      </c>
      <c r="G114" s="106">
        <v>531566694</v>
      </c>
      <c r="H114" s="107" t="s">
        <v>1213</v>
      </c>
      <c r="I114" s="214" t="s">
        <v>54</v>
      </c>
    </row>
    <row r="115" spans="1:9" s="195" customFormat="1" ht="115.5" x14ac:dyDescent="0.3">
      <c r="A115" s="204">
        <v>99</v>
      </c>
      <c r="B115" s="214" t="s">
        <v>44</v>
      </c>
      <c r="C115" s="261">
        <v>1002130312</v>
      </c>
      <c r="D115" s="266" t="s">
        <v>1188</v>
      </c>
      <c r="E115" s="217" t="s">
        <v>59</v>
      </c>
      <c r="F115" s="215" t="s">
        <v>30</v>
      </c>
      <c r="G115" s="258">
        <v>13575871.99</v>
      </c>
      <c r="H115" s="107" t="s">
        <v>1253</v>
      </c>
      <c r="I115" s="214" t="s">
        <v>54</v>
      </c>
    </row>
    <row r="116" spans="1:9" s="195" customFormat="1" ht="82.5" x14ac:dyDescent="0.3">
      <c r="A116" s="262">
        <v>100</v>
      </c>
      <c r="B116" s="214" t="s">
        <v>44</v>
      </c>
      <c r="C116" s="103" t="s">
        <v>466</v>
      </c>
      <c r="D116" s="259" t="s">
        <v>476</v>
      </c>
      <c r="E116" s="217" t="s">
        <v>59</v>
      </c>
      <c r="F116" s="215" t="s">
        <v>30</v>
      </c>
      <c r="G116" s="106">
        <v>6218743</v>
      </c>
      <c r="H116" s="209" t="s">
        <v>460</v>
      </c>
      <c r="I116" s="214" t="s">
        <v>54</v>
      </c>
    </row>
    <row r="117" spans="1:9" s="195" customFormat="1" ht="115.5" x14ac:dyDescent="0.3">
      <c r="A117" s="204">
        <v>101</v>
      </c>
      <c r="B117" s="214" t="s">
        <v>44</v>
      </c>
      <c r="C117" s="261">
        <v>1002111478</v>
      </c>
      <c r="D117" s="267" t="s">
        <v>1189</v>
      </c>
      <c r="E117" s="217" t="s">
        <v>59</v>
      </c>
      <c r="F117" s="215" t="s">
        <v>30</v>
      </c>
      <c r="G117" s="258">
        <v>18661026.239999998</v>
      </c>
      <c r="H117" s="107" t="s">
        <v>1253</v>
      </c>
      <c r="I117" s="214" t="s">
        <v>54</v>
      </c>
    </row>
    <row r="118" spans="1:9" s="195" customFormat="1" ht="114" customHeight="1" x14ac:dyDescent="0.3">
      <c r="A118" s="213">
        <v>102</v>
      </c>
      <c r="B118" s="214" t="s">
        <v>44</v>
      </c>
      <c r="C118" s="261">
        <v>1002111404</v>
      </c>
      <c r="D118" s="267" t="s">
        <v>1190</v>
      </c>
      <c r="E118" s="217" t="s">
        <v>59</v>
      </c>
      <c r="F118" s="215" t="s">
        <v>30</v>
      </c>
      <c r="G118" s="258">
        <v>13287576.73</v>
      </c>
      <c r="H118" s="107" t="s">
        <v>1253</v>
      </c>
      <c r="I118" s="214" t="s">
        <v>54</v>
      </c>
    </row>
    <row r="119" spans="1:9" s="195" customFormat="1" ht="115.5" x14ac:dyDescent="0.3">
      <c r="A119" s="204">
        <v>103</v>
      </c>
      <c r="B119" s="214" t="s">
        <v>44</v>
      </c>
      <c r="C119" s="261">
        <v>1002111370</v>
      </c>
      <c r="D119" s="267" t="s">
        <v>1191</v>
      </c>
      <c r="E119" s="217" t="s">
        <v>59</v>
      </c>
      <c r="F119" s="215" t="s">
        <v>30</v>
      </c>
      <c r="G119" s="258">
        <v>14321935.460000001</v>
      </c>
      <c r="H119" s="107" t="s">
        <v>1253</v>
      </c>
      <c r="I119" s="214" t="s">
        <v>54</v>
      </c>
    </row>
    <row r="120" spans="1:9" s="195" customFormat="1" ht="115.5" x14ac:dyDescent="0.3">
      <c r="A120" s="213">
        <v>104</v>
      </c>
      <c r="B120" s="214" t="s">
        <v>44</v>
      </c>
      <c r="C120" s="261">
        <v>1002108182</v>
      </c>
      <c r="D120" s="267" t="s">
        <v>1192</v>
      </c>
      <c r="E120" s="217" t="s">
        <v>59</v>
      </c>
      <c r="F120" s="215" t="s">
        <v>30</v>
      </c>
      <c r="G120" s="258">
        <v>18611913.02</v>
      </c>
      <c r="H120" s="107" t="s">
        <v>1253</v>
      </c>
      <c r="I120" s="214" t="s">
        <v>54</v>
      </c>
    </row>
    <row r="121" spans="1:9" s="195" customFormat="1" ht="148.5" x14ac:dyDescent="0.3">
      <c r="A121" s="204">
        <v>105</v>
      </c>
      <c r="B121" s="214" t="s">
        <v>44</v>
      </c>
      <c r="C121" s="261">
        <v>1002097540</v>
      </c>
      <c r="D121" s="267" t="s">
        <v>1193</v>
      </c>
      <c r="E121" s="217" t="s">
        <v>59</v>
      </c>
      <c r="F121" s="215" t="s">
        <v>30</v>
      </c>
      <c r="G121" s="258">
        <v>22642761.5</v>
      </c>
      <c r="H121" s="107" t="s">
        <v>1253</v>
      </c>
      <c r="I121" s="214" t="s">
        <v>54</v>
      </c>
    </row>
    <row r="122" spans="1:9" s="195" customFormat="1" ht="98.25" customHeight="1" x14ac:dyDescent="0.3">
      <c r="A122" s="213">
        <v>106</v>
      </c>
      <c r="B122" s="214" t="s">
        <v>44</v>
      </c>
      <c r="C122" s="261">
        <v>1001825046</v>
      </c>
      <c r="D122" s="267" t="s">
        <v>1194</v>
      </c>
      <c r="E122" s="217" t="s">
        <v>59</v>
      </c>
      <c r="F122" s="215" t="s">
        <v>30</v>
      </c>
      <c r="G122" s="258">
        <v>13354116.119999999</v>
      </c>
      <c r="H122" s="107" t="s">
        <v>1253</v>
      </c>
      <c r="I122" s="214" t="s">
        <v>54</v>
      </c>
    </row>
    <row r="123" spans="1:9" s="195" customFormat="1" ht="165" x14ac:dyDescent="0.3">
      <c r="A123" s="204">
        <v>107</v>
      </c>
      <c r="B123" s="214" t="s">
        <v>44</v>
      </c>
      <c r="C123" s="261">
        <v>1002108247</v>
      </c>
      <c r="D123" s="267" t="s">
        <v>1195</v>
      </c>
      <c r="E123" s="217" t="s">
        <v>59</v>
      </c>
      <c r="F123" s="215" t="s">
        <v>30</v>
      </c>
      <c r="G123" s="258">
        <v>248305420.00999999</v>
      </c>
      <c r="H123" s="107" t="s">
        <v>1253</v>
      </c>
      <c r="I123" s="214" t="s">
        <v>54</v>
      </c>
    </row>
    <row r="124" spans="1:9" s="195" customFormat="1" ht="58.5" customHeight="1" x14ac:dyDescent="0.3">
      <c r="A124" s="213">
        <v>108</v>
      </c>
      <c r="B124" s="214" t="s">
        <v>44</v>
      </c>
      <c r="C124" s="261">
        <v>1002093971</v>
      </c>
      <c r="D124" s="267" t="s">
        <v>1212</v>
      </c>
      <c r="E124" s="217" t="s">
        <v>59</v>
      </c>
      <c r="F124" s="215" t="s">
        <v>30</v>
      </c>
      <c r="G124" s="258">
        <v>26144313.170000002</v>
      </c>
      <c r="H124" s="107" t="s">
        <v>1253</v>
      </c>
      <c r="I124" s="214" t="s">
        <v>54</v>
      </c>
    </row>
    <row r="125" spans="1:9" s="195" customFormat="1" ht="108.75" customHeight="1" x14ac:dyDescent="0.3">
      <c r="A125" s="204">
        <v>109</v>
      </c>
      <c r="B125" s="214" t="s">
        <v>44</v>
      </c>
      <c r="C125" s="261">
        <v>1002093639</v>
      </c>
      <c r="D125" s="267" t="s">
        <v>1211</v>
      </c>
      <c r="E125" s="217" t="s">
        <v>59</v>
      </c>
      <c r="F125" s="215" t="s">
        <v>30</v>
      </c>
      <c r="G125" s="258">
        <v>20551492.300000001</v>
      </c>
      <c r="H125" s="107" t="s">
        <v>1253</v>
      </c>
      <c r="I125" s="214" t="s">
        <v>54</v>
      </c>
    </row>
    <row r="126" spans="1:9" s="195" customFormat="1" ht="132" x14ac:dyDescent="0.3">
      <c r="A126" s="262">
        <v>110</v>
      </c>
      <c r="B126" s="214" t="s">
        <v>44</v>
      </c>
      <c r="C126" s="103" t="s">
        <v>515</v>
      </c>
      <c r="D126" s="259" t="s">
        <v>513</v>
      </c>
      <c r="E126" s="217" t="s">
        <v>59</v>
      </c>
      <c r="F126" s="215" t="s">
        <v>30</v>
      </c>
      <c r="G126" s="106">
        <v>7808989.2000000002</v>
      </c>
      <c r="H126" s="209" t="s">
        <v>1257</v>
      </c>
      <c r="I126" s="214" t="s">
        <v>54</v>
      </c>
    </row>
    <row r="127" spans="1:9" s="195" customFormat="1" ht="80.25" customHeight="1" x14ac:dyDescent="0.3">
      <c r="A127" s="223">
        <v>111</v>
      </c>
      <c r="B127" s="214" t="s">
        <v>44</v>
      </c>
      <c r="C127" s="103" t="s">
        <v>516</v>
      </c>
      <c r="D127" s="259" t="s">
        <v>486</v>
      </c>
      <c r="E127" s="217" t="s">
        <v>59</v>
      </c>
      <c r="F127" s="215" t="s">
        <v>30</v>
      </c>
      <c r="G127" s="106">
        <v>12298622</v>
      </c>
      <c r="H127" s="209" t="s">
        <v>460</v>
      </c>
      <c r="I127" s="214" t="s">
        <v>54</v>
      </c>
    </row>
    <row r="128" spans="1:9" s="195" customFormat="1" ht="60" customHeight="1" x14ac:dyDescent="0.3">
      <c r="A128" s="213">
        <v>112</v>
      </c>
      <c r="B128" s="214" t="s">
        <v>44</v>
      </c>
      <c r="C128" s="261">
        <v>1002093222</v>
      </c>
      <c r="D128" s="267" t="s">
        <v>1187</v>
      </c>
      <c r="E128" s="217" t="s">
        <v>59</v>
      </c>
      <c r="F128" s="215" t="s">
        <v>30</v>
      </c>
      <c r="G128" s="258">
        <v>29362741.75</v>
      </c>
      <c r="H128" s="107" t="s">
        <v>1253</v>
      </c>
      <c r="I128" s="214" t="s">
        <v>54</v>
      </c>
    </row>
    <row r="129" spans="1:9" s="195" customFormat="1" ht="72" customHeight="1" x14ac:dyDescent="0.3">
      <c r="A129" s="204">
        <v>113</v>
      </c>
      <c r="B129" s="214" t="s">
        <v>44</v>
      </c>
      <c r="C129" s="261">
        <v>1002088332</v>
      </c>
      <c r="D129" s="267" t="s">
        <v>1210</v>
      </c>
      <c r="E129" s="217" t="s">
        <v>59</v>
      </c>
      <c r="F129" s="215" t="s">
        <v>30</v>
      </c>
      <c r="G129" s="258">
        <v>654195017.39999998</v>
      </c>
      <c r="H129" s="107" t="s">
        <v>1253</v>
      </c>
      <c r="I129" s="214" t="s">
        <v>54</v>
      </c>
    </row>
    <row r="130" spans="1:9" s="195" customFormat="1" ht="58.5" customHeight="1" x14ac:dyDescent="0.3">
      <c r="A130" s="204">
        <v>114</v>
      </c>
      <c r="B130" s="214" t="s">
        <v>44</v>
      </c>
      <c r="C130" s="261">
        <v>1002051719</v>
      </c>
      <c r="D130" s="267" t="s">
        <v>1196</v>
      </c>
      <c r="E130" s="217" t="s">
        <v>59</v>
      </c>
      <c r="F130" s="215" t="s">
        <v>30</v>
      </c>
      <c r="G130" s="258">
        <v>760304380.77999997</v>
      </c>
      <c r="H130" s="107" t="s">
        <v>1253</v>
      </c>
      <c r="I130" s="214" t="s">
        <v>54</v>
      </c>
    </row>
    <row r="131" spans="1:9" s="195" customFormat="1" ht="132" x14ac:dyDescent="0.3">
      <c r="A131" s="223">
        <v>115</v>
      </c>
      <c r="B131" s="214" t="s">
        <v>44</v>
      </c>
      <c r="C131" s="235" t="s">
        <v>1217</v>
      </c>
      <c r="D131" s="259" t="s">
        <v>1216</v>
      </c>
      <c r="E131" s="217" t="s">
        <v>59</v>
      </c>
      <c r="F131" s="215" t="s">
        <v>30</v>
      </c>
      <c r="G131" s="260">
        <v>14040000</v>
      </c>
      <c r="H131" s="209" t="s">
        <v>460</v>
      </c>
      <c r="I131" s="214" t="s">
        <v>54</v>
      </c>
    </row>
    <row r="132" spans="1:9" s="195" customFormat="1" ht="115.5" x14ac:dyDescent="0.3">
      <c r="A132" s="223">
        <v>116</v>
      </c>
      <c r="B132" s="214" t="s">
        <v>44</v>
      </c>
      <c r="C132" s="235" t="s">
        <v>1218</v>
      </c>
      <c r="D132" s="259" t="s">
        <v>1147</v>
      </c>
      <c r="E132" s="217" t="s">
        <v>59</v>
      </c>
      <c r="F132" s="215" t="s">
        <v>30</v>
      </c>
      <c r="G132" s="258">
        <v>13020000</v>
      </c>
      <c r="H132" s="209" t="s">
        <v>460</v>
      </c>
      <c r="I132" s="214" t="s">
        <v>54</v>
      </c>
    </row>
    <row r="133" spans="1:9" s="195" customFormat="1" ht="165" x14ac:dyDescent="0.3">
      <c r="A133" s="223">
        <v>117</v>
      </c>
      <c r="B133" s="214" t="s">
        <v>44</v>
      </c>
      <c r="C133" s="235" t="s">
        <v>1219</v>
      </c>
      <c r="D133" s="259" t="s">
        <v>1148</v>
      </c>
      <c r="E133" s="217" t="s">
        <v>59</v>
      </c>
      <c r="F133" s="215" t="s">
        <v>30</v>
      </c>
      <c r="G133" s="258">
        <v>22188000</v>
      </c>
      <c r="H133" s="209" t="s">
        <v>460</v>
      </c>
      <c r="I133" s="214" t="s">
        <v>54</v>
      </c>
    </row>
    <row r="134" spans="1:9" s="195" customFormat="1" ht="165" x14ac:dyDescent="0.3">
      <c r="A134" s="223">
        <v>118</v>
      </c>
      <c r="B134" s="214" t="s">
        <v>44</v>
      </c>
      <c r="C134" s="235" t="s">
        <v>1220</v>
      </c>
      <c r="D134" s="267" t="s">
        <v>1149</v>
      </c>
      <c r="E134" s="217" t="s">
        <v>59</v>
      </c>
      <c r="F134" s="215" t="s">
        <v>30</v>
      </c>
      <c r="G134" s="258">
        <v>36528000</v>
      </c>
      <c r="H134" s="209" t="s">
        <v>460</v>
      </c>
      <c r="I134" s="214" t="s">
        <v>54</v>
      </c>
    </row>
    <row r="135" spans="1:9" s="195" customFormat="1" ht="82.5" x14ac:dyDescent="0.3">
      <c r="A135" s="204">
        <v>119</v>
      </c>
      <c r="B135" s="214" t="s">
        <v>44</v>
      </c>
      <c r="C135" s="261">
        <v>1002051613</v>
      </c>
      <c r="D135" s="267" t="s">
        <v>1197</v>
      </c>
      <c r="E135" s="217" t="s">
        <v>59</v>
      </c>
      <c r="F135" s="215" t="s">
        <v>30</v>
      </c>
      <c r="G135" s="258">
        <v>7321515</v>
      </c>
      <c r="H135" s="107" t="s">
        <v>1253</v>
      </c>
      <c r="I135" s="214" t="s">
        <v>54</v>
      </c>
    </row>
    <row r="136" spans="1:9" s="195" customFormat="1" ht="99" x14ac:dyDescent="0.3">
      <c r="A136" s="204">
        <v>120</v>
      </c>
      <c r="B136" s="214" t="s">
        <v>44</v>
      </c>
      <c r="C136" s="261">
        <v>1002051589</v>
      </c>
      <c r="D136" s="267" t="s">
        <v>1198</v>
      </c>
      <c r="E136" s="217" t="s">
        <v>59</v>
      </c>
      <c r="F136" s="215" t="s">
        <v>30</v>
      </c>
      <c r="G136" s="258">
        <v>6492193.0099999998</v>
      </c>
      <c r="H136" s="107" t="s">
        <v>1253</v>
      </c>
      <c r="I136" s="214" t="s">
        <v>54</v>
      </c>
    </row>
    <row r="137" spans="1:9" s="195" customFormat="1" ht="99" x14ac:dyDescent="0.3">
      <c r="A137" s="204">
        <v>121</v>
      </c>
      <c r="B137" s="214" t="s">
        <v>44</v>
      </c>
      <c r="C137" s="261">
        <v>1002051367</v>
      </c>
      <c r="D137" s="267" t="s">
        <v>1199</v>
      </c>
      <c r="E137" s="217" t="s">
        <v>59</v>
      </c>
      <c r="F137" s="215" t="s">
        <v>30</v>
      </c>
      <c r="G137" s="258">
        <v>30596676.34</v>
      </c>
      <c r="H137" s="107" t="s">
        <v>1253</v>
      </c>
      <c r="I137" s="214" t="s">
        <v>54</v>
      </c>
    </row>
    <row r="138" spans="1:9" s="195" customFormat="1" ht="148.5" x14ac:dyDescent="0.3">
      <c r="A138" s="204">
        <v>122</v>
      </c>
      <c r="B138" s="214" t="s">
        <v>44</v>
      </c>
      <c r="C138" s="261">
        <v>1002050121</v>
      </c>
      <c r="D138" s="267" t="s">
        <v>1200</v>
      </c>
      <c r="E138" s="217" t="s">
        <v>59</v>
      </c>
      <c r="F138" s="215" t="s">
        <v>30</v>
      </c>
      <c r="G138" s="258">
        <v>95133788.879999995</v>
      </c>
      <c r="H138" s="107" t="s">
        <v>1253</v>
      </c>
      <c r="I138" s="214" t="s">
        <v>54</v>
      </c>
    </row>
    <row r="139" spans="1:9" s="195" customFormat="1" ht="132" x14ac:dyDescent="0.3">
      <c r="A139" s="204">
        <v>123</v>
      </c>
      <c r="B139" s="214" t="s">
        <v>44</v>
      </c>
      <c r="C139" s="261">
        <v>1002049486</v>
      </c>
      <c r="D139" s="267" t="s">
        <v>1201</v>
      </c>
      <c r="E139" s="217" t="s">
        <v>59</v>
      </c>
      <c r="F139" s="215" t="s">
        <v>30</v>
      </c>
      <c r="G139" s="258">
        <v>112728685.73</v>
      </c>
      <c r="H139" s="209" t="s">
        <v>460</v>
      </c>
      <c r="I139" s="214" t="s">
        <v>54</v>
      </c>
    </row>
    <row r="140" spans="1:9" s="195" customFormat="1" ht="54" x14ac:dyDescent="0.3">
      <c r="A140" s="204">
        <v>124</v>
      </c>
      <c r="B140" s="214" t="s">
        <v>44</v>
      </c>
      <c r="C140" s="261">
        <v>1002049478</v>
      </c>
      <c r="D140" s="267" t="s">
        <v>1202</v>
      </c>
      <c r="E140" s="217" t="s">
        <v>59</v>
      </c>
      <c r="F140" s="215" t="s">
        <v>30</v>
      </c>
      <c r="G140" s="258">
        <v>552557537.96000004</v>
      </c>
      <c r="H140" s="107" t="s">
        <v>1253</v>
      </c>
      <c r="I140" s="214" t="s">
        <v>54</v>
      </c>
    </row>
    <row r="141" spans="1:9" s="195" customFormat="1" ht="214.5" x14ac:dyDescent="0.3">
      <c r="A141" s="204">
        <v>125</v>
      </c>
      <c r="B141" s="214" t="s">
        <v>44</v>
      </c>
      <c r="C141" s="261">
        <v>1002049202</v>
      </c>
      <c r="D141" s="267" t="s">
        <v>1203</v>
      </c>
      <c r="E141" s="217" t="s">
        <v>59</v>
      </c>
      <c r="F141" s="215" t="s">
        <v>30</v>
      </c>
      <c r="G141" s="258">
        <v>100036688</v>
      </c>
      <c r="H141" s="107" t="s">
        <v>1253</v>
      </c>
      <c r="I141" s="214" t="s">
        <v>54</v>
      </c>
    </row>
    <row r="142" spans="1:9" s="195" customFormat="1" ht="54" x14ac:dyDescent="0.3">
      <c r="A142" s="204">
        <v>126</v>
      </c>
      <c r="B142" s="214" t="s">
        <v>44</v>
      </c>
      <c r="C142" s="261">
        <v>1002049161</v>
      </c>
      <c r="D142" s="267" t="s">
        <v>1204</v>
      </c>
      <c r="E142" s="217" t="s">
        <v>59</v>
      </c>
      <c r="F142" s="215" t="s">
        <v>30</v>
      </c>
      <c r="G142" s="258">
        <v>12202848</v>
      </c>
      <c r="H142" s="107" t="s">
        <v>1253</v>
      </c>
      <c r="I142" s="214" t="s">
        <v>54</v>
      </c>
    </row>
    <row r="143" spans="1:9" s="195" customFormat="1" ht="99" x14ac:dyDescent="0.3">
      <c r="A143" s="204">
        <v>127</v>
      </c>
      <c r="B143" s="214" t="s">
        <v>44</v>
      </c>
      <c r="C143" s="261">
        <v>1002049122</v>
      </c>
      <c r="D143" s="267" t="s">
        <v>1205</v>
      </c>
      <c r="E143" s="217" t="s">
        <v>59</v>
      </c>
      <c r="F143" s="215" t="s">
        <v>30</v>
      </c>
      <c r="G143" s="258">
        <v>43244042</v>
      </c>
      <c r="H143" s="107" t="s">
        <v>1213</v>
      </c>
      <c r="I143" s="214" t="s">
        <v>54</v>
      </c>
    </row>
    <row r="144" spans="1:9" s="195" customFormat="1" ht="115.5" x14ac:dyDescent="0.3">
      <c r="A144" s="204">
        <v>128</v>
      </c>
      <c r="B144" s="214" t="s">
        <v>44</v>
      </c>
      <c r="C144" s="261">
        <v>1002004914</v>
      </c>
      <c r="D144" s="267" t="s">
        <v>1206</v>
      </c>
      <c r="E144" s="217" t="s">
        <v>59</v>
      </c>
      <c r="F144" s="215" t="s">
        <v>30</v>
      </c>
      <c r="G144" s="258">
        <v>811132420</v>
      </c>
      <c r="H144" s="209" t="s">
        <v>460</v>
      </c>
      <c r="I144" s="214" t="s">
        <v>54</v>
      </c>
    </row>
    <row r="145" spans="1:9" s="195" customFormat="1" ht="54" x14ac:dyDescent="0.3">
      <c r="A145" s="223">
        <v>129</v>
      </c>
      <c r="B145" s="214" t="s">
        <v>44</v>
      </c>
      <c r="C145" s="261">
        <v>1002004218</v>
      </c>
      <c r="D145" s="267" t="s">
        <v>1207</v>
      </c>
      <c r="E145" s="217" t="s">
        <v>59</v>
      </c>
      <c r="F145" s="215" t="s">
        <v>30</v>
      </c>
      <c r="G145" s="258">
        <v>20375026</v>
      </c>
      <c r="H145" s="107" t="s">
        <v>1253</v>
      </c>
      <c r="I145" s="214" t="s">
        <v>54</v>
      </c>
    </row>
    <row r="146" spans="1:9" s="195" customFormat="1" ht="99" x14ac:dyDescent="0.3">
      <c r="A146" s="204">
        <v>130</v>
      </c>
      <c r="B146" s="214" t="s">
        <v>44</v>
      </c>
      <c r="C146" s="261">
        <v>1002004124</v>
      </c>
      <c r="D146" s="267" t="s">
        <v>1208</v>
      </c>
      <c r="E146" s="217" t="s">
        <v>59</v>
      </c>
      <c r="F146" s="215" t="s">
        <v>30</v>
      </c>
      <c r="G146" s="258">
        <v>138853977.44</v>
      </c>
      <c r="H146" s="107" t="s">
        <v>1253</v>
      </c>
      <c r="I146" s="214" t="s">
        <v>54</v>
      </c>
    </row>
    <row r="147" spans="1:9" s="195" customFormat="1" ht="115.5" x14ac:dyDescent="0.3">
      <c r="A147" s="204">
        <v>131</v>
      </c>
      <c r="B147" s="214" t="s">
        <v>44</v>
      </c>
      <c r="C147" s="261">
        <v>1002004061</v>
      </c>
      <c r="D147" s="267" t="s">
        <v>1209</v>
      </c>
      <c r="E147" s="217" t="s">
        <v>59</v>
      </c>
      <c r="F147" s="215" t="s">
        <v>30</v>
      </c>
      <c r="G147" s="258">
        <v>17616938</v>
      </c>
      <c r="H147" s="107" t="s">
        <v>1253</v>
      </c>
      <c r="I147" s="214" t="s">
        <v>54</v>
      </c>
    </row>
    <row r="148" spans="1:9" s="195" customFormat="1" ht="165" x14ac:dyDescent="0.3">
      <c r="A148" s="223">
        <v>132</v>
      </c>
      <c r="B148" s="214" t="s">
        <v>44</v>
      </c>
      <c r="C148" s="261"/>
      <c r="D148" s="267" t="s">
        <v>1241</v>
      </c>
      <c r="E148" s="217" t="s">
        <v>59</v>
      </c>
      <c r="F148" s="215" t="s">
        <v>30</v>
      </c>
      <c r="G148" s="258">
        <v>15675736</v>
      </c>
      <c r="H148" s="107" t="s">
        <v>1213</v>
      </c>
      <c r="I148" s="214" t="s">
        <v>54</v>
      </c>
    </row>
    <row r="149" spans="1:9" s="195" customFormat="1" ht="150" customHeight="1" x14ac:dyDescent="0.3">
      <c r="A149" s="284">
        <v>133</v>
      </c>
      <c r="B149" s="281" t="s">
        <v>44</v>
      </c>
      <c r="C149" s="261"/>
      <c r="D149" s="267" t="s">
        <v>1242</v>
      </c>
      <c r="E149" s="249" t="s">
        <v>59</v>
      </c>
      <c r="F149" s="275" t="s">
        <v>30</v>
      </c>
      <c r="G149" s="276">
        <v>18902299</v>
      </c>
      <c r="H149" s="277" t="s">
        <v>1213</v>
      </c>
      <c r="I149" s="281" t="s">
        <v>54</v>
      </c>
    </row>
    <row r="150" spans="1:9" s="195" customFormat="1" ht="115.5" x14ac:dyDescent="0.3">
      <c r="A150" s="282">
        <v>134</v>
      </c>
      <c r="B150" s="281" t="s">
        <v>44</v>
      </c>
      <c r="C150" s="261"/>
      <c r="D150" s="267" t="s">
        <v>1245</v>
      </c>
      <c r="E150" s="249" t="s">
        <v>59</v>
      </c>
      <c r="F150" s="275" t="s">
        <v>30</v>
      </c>
      <c r="G150" s="276">
        <v>47175174.363240004</v>
      </c>
      <c r="H150" s="107" t="s">
        <v>1253</v>
      </c>
      <c r="I150" s="281" t="s">
        <v>54</v>
      </c>
    </row>
    <row r="151" spans="1:9" s="195" customFormat="1" ht="66" x14ac:dyDescent="0.3">
      <c r="A151" s="223">
        <v>135</v>
      </c>
      <c r="B151" s="281" t="s">
        <v>44</v>
      </c>
      <c r="C151" s="261"/>
      <c r="D151" s="266" t="s">
        <v>1250</v>
      </c>
      <c r="E151" s="249" t="s">
        <v>59</v>
      </c>
      <c r="F151" s="275" t="s">
        <v>30</v>
      </c>
      <c r="G151" s="276">
        <v>13848913</v>
      </c>
      <c r="H151" s="107" t="s">
        <v>1253</v>
      </c>
      <c r="I151" s="281" t="s">
        <v>54</v>
      </c>
    </row>
    <row r="152" spans="1:9" s="195" customFormat="1" ht="68.25" customHeight="1" x14ac:dyDescent="0.3">
      <c r="A152" s="223">
        <v>136</v>
      </c>
      <c r="B152" s="281" t="s">
        <v>44</v>
      </c>
      <c r="C152" s="261"/>
      <c r="D152" s="266" t="s">
        <v>1251</v>
      </c>
      <c r="E152" s="249" t="s">
        <v>59</v>
      </c>
      <c r="F152" s="275" t="s">
        <v>30</v>
      </c>
      <c r="G152" s="276">
        <v>11854488</v>
      </c>
      <c r="H152" s="107" t="s">
        <v>1253</v>
      </c>
      <c r="I152" s="281" t="s">
        <v>54</v>
      </c>
    </row>
    <row r="153" spans="1:9" s="195" customFormat="1" ht="66" x14ac:dyDescent="0.3">
      <c r="A153" s="278">
        <v>137</v>
      </c>
      <c r="B153" s="281" t="s">
        <v>44</v>
      </c>
      <c r="C153" s="261"/>
      <c r="D153" s="266" t="s">
        <v>1256</v>
      </c>
      <c r="E153" s="249" t="s">
        <v>59</v>
      </c>
      <c r="F153" s="275" t="s">
        <v>30</v>
      </c>
      <c r="G153" s="276">
        <v>29857412</v>
      </c>
      <c r="H153" s="107" t="s">
        <v>1253</v>
      </c>
      <c r="I153" s="281" t="s">
        <v>54</v>
      </c>
    </row>
    <row r="154" spans="1:9" s="195" customFormat="1" ht="82.5" x14ac:dyDescent="0.3">
      <c r="A154" s="223">
        <v>138</v>
      </c>
      <c r="B154" s="281" t="s">
        <v>44</v>
      </c>
      <c r="C154" s="261"/>
      <c r="D154" s="266" t="s">
        <v>1258</v>
      </c>
      <c r="E154" s="249" t="s">
        <v>59</v>
      </c>
      <c r="F154" s="275" t="s">
        <v>30</v>
      </c>
      <c r="G154" s="276">
        <v>11544130</v>
      </c>
      <c r="H154" s="277" t="s">
        <v>1253</v>
      </c>
      <c r="I154" s="281" t="s">
        <v>54</v>
      </c>
    </row>
    <row r="155" spans="1:9" s="195" customFormat="1" ht="165" x14ac:dyDescent="0.3">
      <c r="A155" s="278">
        <v>139</v>
      </c>
      <c r="B155" s="281" t="s">
        <v>44</v>
      </c>
      <c r="C155" s="261"/>
      <c r="D155" s="266" t="s">
        <v>1261</v>
      </c>
      <c r="E155" s="249" t="s">
        <v>59</v>
      </c>
      <c r="F155" s="275" t="s">
        <v>30</v>
      </c>
      <c r="G155" s="276">
        <v>2453226.98</v>
      </c>
      <c r="H155" s="277" t="s">
        <v>1253</v>
      </c>
      <c r="I155" s="281" t="s">
        <v>54</v>
      </c>
    </row>
    <row r="156" spans="1:9" s="195" customFormat="1" ht="54" x14ac:dyDescent="0.3">
      <c r="A156" s="278">
        <v>140</v>
      </c>
      <c r="B156" s="281" t="s">
        <v>44</v>
      </c>
      <c r="C156" s="261"/>
      <c r="D156" s="266" t="s">
        <v>1262</v>
      </c>
      <c r="E156" s="249" t="s">
        <v>59</v>
      </c>
      <c r="F156" s="275" t="s">
        <v>30</v>
      </c>
      <c r="G156" s="276">
        <v>266879822</v>
      </c>
      <c r="H156" s="277" t="s">
        <v>1253</v>
      </c>
      <c r="I156" s="281" t="s">
        <v>54</v>
      </c>
    </row>
    <row r="157" spans="1:9" s="195" customFormat="1" ht="100.5" customHeight="1" x14ac:dyDescent="0.3">
      <c r="A157" s="282">
        <v>141</v>
      </c>
      <c r="B157" s="281" t="s">
        <v>44</v>
      </c>
      <c r="C157" s="261"/>
      <c r="D157" s="266" t="s">
        <v>1263</v>
      </c>
      <c r="E157" s="249" t="s">
        <v>59</v>
      </c>
      <c r="F157" s="275" t="s">
        <v>30</v>
      </c>
      <c r="G157" s="276">
        <v>51024031.289999999</v>
      </c>
      <c r="H157" s="277" t="s">
        <v>1253</v>
      </c>
      <c r="I157" s="281" t="s">
        <v>54</v>
      </c>
    </row>
    <row r="158" spans="1:9" s="195" customFormat="1" ht="141.75" customHeight="1" x14ac:dyDescent="0.3">
      <c r="A158" s="282">
        <v>142</v>
      </c>
      <c r="B158" s="281" t="s">
        <v>44</v>
      </c>
      <c r="C158" s="286" t="s">
        <v>1284</v>
      </c>
      <c r="D158" s="266" t="s">
        <v>1279</v>
      </c>
      <c r="E158" s="249" t="s">
        <v>59</v>
      </c>
      <c r="F158" s="275" t="s">
        <v>30</v>
      </c>
      <c r="G158" s="276">
        <v>70176775.640000001</v>
      </c>
      <c r="H158" s="277" t="s">
        <v>1253</v>
      </c>
      <c r="I158" s="281" t="s">
        <v>54</v>
      </c>
    </row>
    <row r="159" spans="1:9" s="195" customFormat="1" ht="141.75" customHeight="1" x14ac:dyDescent="0.3">
      <c r="A159" s="278">
        <v>143</v>
      </c>
      <c r="B159" s="281" t="s">
        <v>44</v>
      </c>
      <c r="C159" s="261"/>
      <c r="D159" s="266" t="s">
        <v>1281</v>
      </c>
      <c r="E159" s="249" t="s">
        <v>59</v>
      </c>
      <c r="F159" s="275" t="s">
        <v>30</v>
      </c>
      <c r="G159" s="276">
        <v>86987050.5</v>
      </c>
      <c r="H159" s="277" t="s">
        <v>1253</v>
      </c>
      <c r="I159" s="281" t="s">
        <v>54</v>
      </c>
    </row>
    <row r="160" spans="1:9" s="195" customFormat="1" ht="141.75" customHeight="1" x14ac:dyDescent="0.3">
      <c r="A160" s="278">
        <v>144</v>
      </c>
      <c r="B160" s="281" t="s">
        <v>44</v>
      </c>
      <c r="C160" s="261"/>
      <c r="D160" s="266" t="s">
        <v>1286</v>
      </c>
      <c r="E160" s="249" t="s">
        <v>59</v>
      </c>
      <c r="F160" s="275" t="s">
        <v>30</v>
      </c>
      <c r="G160" s="276">
        <v>43781578.189999998</v>
      </c>
      <c r="H160" s="277" t="s">
        <v>1253</v>
      </c>
      <c r="I160" s="281" t="s">
        <v>54</v>
      </c>
    </row>
    <row r="161" spans="1:9" s="195" customFormat="1" ht="141.75" customHeight="1" x14ac:dyDescent="0.3">
      <c r="A161" s="278">
        <v>145</v>
      </c>
      <c r="B161" s="281" t="s">
        <v>44</v>
      </c>
      <c r="C161" s="261"/>
      <c r="D161" s="266" t="s">
        <v>1287</v>
      </c>
      <c r="E161" s="249" t="s">
        <v>59</v>
      </c>
      <c r="F161" s="275" t="s">
        <v>30</v>
      </c>
      <c r="G161" s="276">
        <v>3696348.68</v>
      </c>
      <c r="H161" s="277" t="s">
        <v>1253</v>
      </c>
      <c r="I161" s="281" t="s">
        <v>54</v>
      </c>
    </row>
    <row r="162" spans="1:9" s="195" customFormat="1" ht="141.75" customHeight="1" x14ac:dyDescent="0.3">
      <c r="A162" s="278">
        <v>146</v>
      </c>
      <c r="B162" s="281" t="s">
        <v>44</v>
      </c>
      <c r="C162" s="261"/>
      <c r="D162" s="266" t="s">
        <v>1288</v>
      </c>
      <c r="E162" s="249" t="s">
        <v>59</v>
      </c>
      <c r="F162" s="275" t="s">
        <v>30</v>
      </c>
      <c r="G162" s="276">
        <v>106978503.73999999</v>
      </c>
      <c r="H162" s="277" t="s">
        <v>1253</v>
      </c>
      <c r="I162" s="281" t="s">
        <v>54</v>
      </c>
    </row>
    <row r="163" spans="1:9" s="195" customFormat="1" ht="141.75" customHeight="1" x14ac:dyDescent="0.3">
      <c r="A163" s="278">
        <v>147</v>
      </c>
      <c r="B163" s="281" t="s">
        <v>44</v>
      </c>
      <c r="C163" s="261"/>
      <c r="D163" s="266" t="s">
        <v>1289</v>
      </c>
      <c r="E163" s="249" t="s">
        <v>59</v>
      </c>
      <c r="F163" s="275" t="s">
        <v>30</v>
      </c>
      <c r="G163" s="276">
        <v>58884088.969999999</v>
      </c>
      <c r="H163" s="277" t="s">
        <v>1253</v>
      </c>
      <c r="I163" s="281" t="s">
        <v>54</v>
      </c>
    </row>
    <row r="164" spans="1:9" ht="17.25" customHeight="1" x14ac:dyDescent="0.3">
      <c r="A164" s="290" t="s">
        <v>34</v>
      </c>
      <c r="B164" s="291"/>
      <c r="C164" s="111"/>
      <c r="D164" s="112"/>
      <c r="E164" s="113"/>
      <c r="F164" s="114"/>
      <c r="G164" s="106">
        <f>SUM(G17:G163)</f>
        <v>29243001238.509392</v>
      </c>
      <c r="H164" s="115"/>
      <c r="I164" s="116"/>
    </row>
    <row r="165" spans="1:9" ht="17.25" customHeight="1" x14ac:dyDescent="0.3">
      <c r="A165" s="292" t="s">
        <v>17</v>
      </c>
      <c r="B165" s="292"/>
      <c r="C165" s="117"/>
      <c r="D165" s="118"/>
      <c r="E165" s="118"/>
      <c r="F165" s="119"/>
      <c r="G165" s="120"/>
      <c r="H165" s="192"/>
    </row>
    <row r="166" spans="1:9" ht="17.25" customHeight="1" x14ac:dyDescent="0.3">
      <c r="A166" s="121" t="s">
        <v>18</v>
      </c>
      <c r="B166" s="122"/>
      <c r="C166" s="123"/>
      <c r="D166" s="118"/>
      <c r="E166" s="118"/>
      <c r="F166" s="119"/>
      <c r="G166" s="120"/>
      <c r="H166" s="192"/>
    </row>
    <row r="167" spans="1:9" ht="17.25" x14ac:dyDescent="0.3">
      <c r="A167" s="124" t="s">
        <v>23</v>
      </c>
      <c r="B167" s="125"/>
      <c r="C167" s="126"/>
      <c r="D167" s="127"/>
      <c r="E167" s="128"/>
      <c r="F167" s="129"/>
      <c r="G167" s="130"/>
      <c r="H167" s="192"/>
    </row>
    <row r="168" spans="1:9" ht="17.25" x14ac:dyDescent="0.3">
      <c r="A168" s="124" t="s">
        <v>19</v>
      </c>
      <c r="B168" s="125"/>
      <c r="C168" s="124"/>
      <c r="D168" s="127"/>
      <c r="E168" s="128"/>
      <c r="F168" s="129"/>
      <c r="G168" s="130"/>
    </row>
    <row r="169" spans="1:9" ht="17.25" x14ac:dyDescent="0.3">
      <c r="A169" s="131" t="s">
        <v>73</v>
      </c>
      <c r="B169" s="125"/>
      <c r="C169" s="132"/>
      <c r="D169" s="127"/>
      <c r="E169" s="128"/>
      <c r="F169" s="133"/>
      <c r="G169" s="134"/>
    </row>
    <row r="170" spans="1:9" ht="17.25" x14ac:dyDescent="0.3">
      <c r="A170" s="131" t="s">
        <v>20</v>
      </c>
      <c r="B170" s="125"/>
      <c r="C170" s="132"/>
      <c r="D170" s="127"/>
      <c r="E170" s="128"/>
      <c r="F170" s="133"/>
      <c r="G170" s="134"/>
    </row>
    <row r="171" spans="1:9" ht="17.25" x14ac:dyDescent="0.3">
      <c r="A171" s="124" t="s">
        <v>21</v>
      </c>
      <c r="B171" s="125"/>
      <c r="C171" s="124"/>
      <c r="D171" s="135"/>
      <c r="E171" s="136"/>
      <c r="F171" s="137"/>
      <c r="G171" s="138"/>
    </row>
    <row r="172" spans="1:9" ht="17.25" x14ac:dyDescent="0.3">
      <c r="A172" s="124" t="s">
        <v>22</v>
      </c>
      <c r="B172" s="125"/>
      <c r="C172" s="124"/>
      <c r="D172" s="139"/>
      <c r="E172" s="74"/>
      <c r="F172" s="71"/>
      <c r="G172" s="140"/>
    </row>
    <row r="174" spans="1:9" ht="16.5" x14ac:dyDescent="0.3"/>
    <row r="175" spans="1:9" ht="16.5" x14ac:dyDescent="0.3"/>
    <row r="176" spans="1:9" ht="16.5" x14ac:dyDescent="0.3"/>
    <row r="177" ht="16.5" x14ac:dyDescent="0.3"/>
    <row r="178" ht="16.5" x14ac:dyDescent="0.3"/>
    <row r="179" ht="16.5" x14ac:dyDescent="0.3"/>
    <row r="180" ht="16.5" x14ac:dyDescent="0.3"/>
    <row r="181" ht="16.5" x14ac:dyDescent="0.3"/>
    <row r="182" ht="16.5" x14ac:dyDescent="0.3"/>
    <row r="183" ht="16.5" x14ac:dyDescent="0.3"/>
    <row r="184" ht="16.5" x14ac:dyDescent="0.3"/>
    <row r="185" ht="16.5" x14ac:dyDescent="0.3"/>
    <row r="186" ht="16.5" x14ac:dyDescent="0.3"/>
    <row r="187" ht="16.5" x14ac:dyDescent="0.3"/>
    <row r="188" ht="16.5" x14ac:dyDescent="0.3"/>
    <row r="189" ht="16.5" x14ac:dyDescent="0.3"/>
    <row r="190" ht="16.5" x14ac:dyDescent="0.3"/>
    <row r="191" ht="16.5" x14ac:dyDescent="0.3"/>
    <row r="192" ht="16.5" x14ac:dyDescent="0.3"/>
    <row r="193" ht="16.5" x14ac:dyDescent="0.3"/>
    <row r="194" ht="16.5" x14ac:dyDescent="0.3"/>
    <row r="195" ht="16.5" x14ac:dyDescent="0.3"/>
    <row r="196" ht="16.5" x14ac:dyDescent="0.3"/>
    <row r="197" ht="16.5" x14ac:dyDescent="0.3"/>
    <row r="198" ht="16.5" x14ac:dyDescent="0.3"/>
    <row r="199" ht="16.5" x14ac:dyDescent="0.3"/>
    <row r="200" ht="16.5" x14ac:dyDescent="0.3"/>
    <row r="201" ht="16.5" x14ac:dyDescent="0.3"/>
    <row r="202" ht="16.5" x14ac:dyDescent="0.3"/>
    <row r="203" ht="16.5" x14ac:dyDescent="0.3"/>
    <row r="204" ht="16.5" x14ac:dyDescent="0.3"/>
    <row r="205" ht="16.5" x14ac:dyDescent="0.3"/>
    <row r="206" ht="16.5" x14ac:dyDescent="0.3"/>
    <row r="207" ht="16.5" x14ac:dyDescent="0.3"/>
    <row r="208" ht="16.5" x14ac:dyDescent="0.3"/>
    <row r="209" ht="16.5" x14ac:dyDescent="0.3"/>
    <row r="210" ht="16.5" x14ac:dyDescent="0.3"/>
    <row r="211" ht="16.5" x14ac:dyDescent="0.3"/>
    <row r="212" ht="16.5" x14ac:dyDescent="0.3"/>
    <row r="213" ht="16.5" x14ac:dyDescent="0.3"/>
    <row r="214" ht="16.5" x14ac:dyDescent="0.3"/>
    <row r="215" ht="16.5" x14ac:dyDescent="0.3"/>
    <row r="216" ht="16.5" x14ac:dyDescent="0.3"/>
    <row r="217" ht="16.5" x14ac:dyDescent="0.3"/>
    <row r="218" ht="16.5" x14ac:dyDescent="0.3"/>
    <row r="219" ht="16.5" x14ac:dyDescent="0.3"/>
    <row r="220" ht="16.5" x14ac:dyDescent="0.3"/>
    <row r="221" ht="16.5" x14ac:dyDescent="0.3"/>
    <row r="222" ht="16.5" x14ac:dyDescent="0.3"/>
    <row r="223" ht="16.5" x14ac:dyDescent="0.3"/>
    <row r="224" ht="16.5" x14ac:dyDescent="0.3"/>
    <row r="225" ht="16.5" x14ac:dyDescent="0.3"/>
    <row r="226" ht="16.5" x14ac:dyDescent="0.3"/>
    <row r="227" ht="16.5" x14ac:dyDescent="0.3"/>
    <row r="228" ht="16.5" x14ac:dyDescent="0.3"/>
    <row r="229" ht="16.5" x14ac:dyDescent="0.3"/>
    <row r="230" ht="16.5" x14ac:dyDescent="0.3"/>
    <row r="231" ht="16.5" x14ac:dyDescent="0.3"/>
    <row r="232" ht="16.5" x14ac:dyDescent="0.3"/>
    <row r="233" ht="16.5" x14ac:dyDescent="0.3"/>
    <row r="234" ht="16.5" x14ac:dyDescent="0.3"/>
    <row r="235" ht="16.5" x14ac:dyDescent="0.3"/>
    <row r="236" ht="16.5" x14ac:dyDescent="0.3"/>
    <row r="237" ht="16.5" x14ac:dyDescent="0.3"/>
    <row r="238" ht="16.5" x14ac:dyDescent="0.3"/>
    <row r="239" ht="16.5" x14ac:dyDescent="0.3"/>
    <row r="240" ht="16.5" x14ac:dyDescent="0.3"/>
    <row r="241" ht="16.5" x14ac:dyDescent="0.3"/>
    <row r="242" ht="16.5" x14ac:dyDescent="0.3"/>
    <row r="243" ht="16.5" x14ac:dyDescent="0.3"/>
    <row r="244" ht="16.5" x14ac:dyDescent="0.3"/>
    <row r="245" ht="16.5" x14ac:dyDescent="0.3"/>
    <row r="246" ht="16.5" x14ac:dyDescent="0.3"/>
    <row r="247" ht="16.5" x14ac:dyDescent="0.3"/>
    <row r="248" ht="16.5" x14ac:dyDescent="0.3"/>
    <row r="249" ht="16.5" x14ac:dyDescent="0.3"/>
    <row r="250" ht="16.5" x14ac:dyDescent="0.3"/>
    <row r="251" ht="16.5" x14ac:dyDescent="0.3"/>
    <row r="252" ht="16.5" x14ac:dyDescent="0.3"/>
    <row r="253" ht="16.5" x14ac:dyDescent="0.3"/>
    <row r="254" ht="16.5" x14ac:dyDescent="0.3"/>
    <row r="255" ht="16.5" x14ac:dyDescent="0.3"/>
    <row r="256" ht="16.5" x14ac:dyDescent="0.3"/>
    <row r="257" ht="16.5" x14ac:dyDescent="0.3"/>
    <row r="258" ht="16.5" x14ac:dyDescent="0.3"/>
    <row r="259" ht="16.5" x14ac:dyDescent="0.3"/>
    <row r="260" ht="16.5" x14ac:dyDescent="0.3"/>
    <row r="261" ht="16.5" x14ac:dyDescent="0.3"/>
    <row r="262" ht="16.5" x14ac:dyDescent="0.3"/>
    <row r="263" ht="16.5" x14ac:dyDescent="0.3"/>
    <row r="264" ht="16.5" x14ac:dyDescent="0.3"/>
    <row r="265" ht="16.5" x14ac:dyDescent="0.3"/>
    <row r="266" ht="16.5" x14ac:dyDescent="0.3"/>
    <row r="267" ht="16.5" x14ac:dyDescent="0.3"/>
  </sheetData>
  <autoFilter ref="H1:H172"/>
  <mergeCells count="15">
    <mergeCell ref="A164:B164"/>
    <mergeCell ref="A165:B165"/>
    <mergeCell ref="A9:B9"/>
    <mergeCell ref="C9:D9"/>
    <mergeCell ref="A10:B10"/>
    <mergeCell ref="C10:D10"/>
    <mergeCell ref="A11:B11"/>
    <mergeCell ref="A12:B12"/>
    <mergeCell ref="C12:D12"/>
    <mergeCell ref="A7:H7"/>
    <mergeCell ref="D1:E1"/>
    <mergeCell ref="D2:E2"/>
    <mergeCell ref="A4:H4"/>
    <mergeCell ref="A5:H5"/>
    <mergeCell ref="A6:H6"/>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
  <sheetViews>
    <sheetView topLeftCell="A125" zoomScale="85" zoomScaleNormal="85" workbookViewId="0">
      <selection activeCell="G130" sqref="G130"/>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s>
  <sheetData>
    <row r="1" spans="1:9" ht="27" x14ac:dyDescent="0.45">
      <c r="A1" s="25"/>
      <c r="B1" s="40"/>
      <c r="C1" s="25"/>
      <c r="D1" s="310" t="s">
        <v>15</v>
      </c>
      <c r="E1" s="310"/>
      <c r="F1" s="41"/>
      <c r="G1" s="54"/>
      <c r="H1" s="25"/>
      <c r="I1" s="25"/>
    </row>
    <row r="2" spans="1:9" ht="27" x14ac:dyDescent="0.45">
      <c r="A2" s="25"/>
      <c r="B2" s="40"/>
      <c r="C2" s="25"/>
      <c r="D2" s="310" t="s">
        <v>16</v>
      </c>
      <c r="E2" s="310"/>
      <c r="F2" s="41"/>
      <c r="G2" s="54"/>
      <c r="H2" s="25"/>
      <c r="I2" s="25"/>
    </row>
    <row r="3" spans="1:9" x14ac:dyDescent="0.3">
      <c r="A3" s="25"/>
      <c r="B3" s="40"/>
      <c r="C3" s="25"/>
      <c r="E3" s="65"/>
      <c r="F3" s="41"/>
      <c r="G3" s="54"/>
      <c r="H3" s="25"/>
      <c r="I3" s="25"/>
    </row>
    <row r="4" spans="1:9" ht="19.5" x14ac:dyDescent="0.35">
      <c r="A4" s="309" t="s">
        <v>76</v>
      </c>
      <c r="B4" s="309"/>
      <c r="C4" s="309"/>
      <c r="D4" s="309"/>
      <c r="E4" s="309"/>
      <c r="F4" s="309"/>
      <c r="G4" s="309"/>
      <c r="H4" s="309"/>
      <c r="I4" s="42"/>
    </row>
    <row r="5" spans="1:9" ht="19.5" x14ac:dyDescent="0.35">
      <c r="A5" s="309" t="s">
        <v>77</v>
      </c>
      <c r="B5" s="309"/>
      <c r="C5" s="309"/>
      <c r="D5" s="309"/>
      <c r="E5" s="309"/>
      <c r="F5" s="309"/>
      <c r="G5" s="309"/>
      <c r="H5" s="309"/>
      <c r="I5" s="42"/>
    </row>
    <row r="6" spans="1:9" ht="19.5" x14ac:dyDescent="0.35">
      <c r="A6" s="309" t="s">
        <v>24</v>
      </c>
      <c r="B6" s="309"/>
      <c r="C6" s="309"/>
      <c r="D6" s="309"/>
      <c r="E6" s="309"/>
      <c r="F6" s="309"/>
      <c r="G6" s="309"/>
      <c r="H6" s="309"/>
      <c r="I6" s="42"/>
    </row>
    <row r="7" spans="1:9" ht="19.5" x14ac:dyDescent="0.35">
      <c r="A7" s="309" t="s">
        <v>25</v>
      </c>
      <c r="B7" s="309"/>
      <c r="C7" s="309"/>
      <c r="D7" s="309"/>
      <c r="E7" s="309"/>
      <c r="F7" s="309"/>
      <c r="G7" s="309"/>
      <c r="H7" s="309"/>
      <c r="I7" s="42"/>
    </row>
    <row r="8" spans="1:9" x14ac:dyDescent="0.3">
      <c r="A8" s="25"/>
      <c r="B8" s="40"/>
      <c r="C8" s="25"/>
      <c r="E8" s="65"/>
      <c r="F8" s="41"/>
      <c r="G8" s="54"/>
      <c r="H8" s="25"/>
      <c r="I8" s="25"/>
    </row>
    <row r="9" spans="1:9" ht="30.75" customHeight="1" x14ac:dyDescent="0.25">
      <c r="A9" s="312" t="s">
        <v>60</v>
      </c>
      <c r="B9" s="312"/>
      <c r="C9" s="312" t="s">
        <v>68</v>
      </c>
      <c r="D9" s="312"/>
      <c r="E9" s="66"/>
      <c r="F9" s="45"/>
      <c r="G9" s="55"/>
      <c r="H9" s="2"/>
      <c r="I9" s="43"/>
    </row>
    <row r="10" spans="1:9" ht="35.25" customHeight="1" x14ac:dyDescent="0.25">
      <c r="A10" s="312" t="s">
        <v>63</v>
      </c>
      <c r="B10" s="312"/>
      <c r="C10" s="312" t="s">
        <v>65</v>
      </c>
      <c r="D10" s="312"/>
      <c r="E10" s="66"/>
      <c r="F10" s="45" t="s">
        <v>7</v>
      </c>
      <c r="G10" s="55"/>
      <c r="H10" s="2"/>
      <c r="I10" s="43"/>
    </row>
    <row r="11" spans="1:9" ht="23.25" customHeight="1" x14ac:dyDescent="0.3">
      <c r="A11" s="312" t="s">
        <v>64</v>
      </c>
      <c r="B11" s="312"/>
      <c r="C11" s="44" t="s">
        <v>8</v>
      </c>
      <c r="D11" s="52"/>
      <c r="E11" s="66"/>
      <c r="F11" s="45"/>
      <c r="G11" s="55"/>
      <c r="H11" s="2"/>
      <c r="I11" s="43"/>
    </row>
    <row r="12" spans="1:9" ht="23.25" customHeight="1" x14ac:dyDescent="0.25">
      <c r="A12" s="312" t="s">
        <v>58</v>
      </c>
      <c r="B12" s="312"/>
      <c r="C12" s="311" t="s">
        <v>9</v>
      </c>
      <c r="D12" s="311"/>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6" t="s">
        <v>46</v>
      </c>
      <c r="B15" s="86" t="s">
        <v>67</v>
      </c>
      <c r="C15" s="86" t="s">
        <v>53</v>
      </c>
      <c r="D15" s="87" t="s">
        <v>66</v>
      </c>
      <c r="E15" s="87" t="s">
        <v>3</v>
      </c>
      <c r="F15" s="86" t="s">
        <v>47</v>
      </c>
      <c r="G15" s="88" t="s">
        <v>29</v>
      </c>
      <c r="H15" s="86" t="s">
        <v>45</v>
      </c>
      <c r="I15" s="86" t="s">
        <v>48</v>
      </c>
    </row>
    <row r="16" spans="1:9" ht="16.5" x14ac:dyDescent="0.25">
      <c r="A16" s="89">
        <v>1</v>
      </c>
      <c r="B16" s="90">
        <v>2</v>
      </c>
      <c r="C16" s="89">
        <v>3</v>
      </c>
      <c r="D16" s="91">
        <v>4</v>
      </c>
      <c r="E16" s="91">
        <v>5</v>
      </c>
      <c r="F16" s="89">
        <v>6</v>
      </c>
      <c r="G16" s="92">
        <v>7</v>
      </c>
      <c r="H16" s="89">
        <v>8</v>
      </c>
      <c r="I16" s="89">
        <v>9</v>
      </c>
    </row>
    <row r="17" spans="1:9" ht="231" x14ac:dyDescent="0.25">
      <c r="A17" s="141">
        <v>1</v>
      </c>
      <c r="B17" s="94" t="s">
        <v>44</v>
      </c>
      <c r="C17" s="97" t="s">
        <v>78</v>
      </c>
      <c r="D17" s="156" t="s">
        <v>62</v>
      </c>
      <c r="E17" s="97" t="s">
        <v>59</v>
      </c>
      <c r="F17" s="283">
        <v>22895</v>
      </c>
      <c r="G17" s="142">
        <v>27631512</v>
      </c>
      <c r="H17" s="265" t="s">
        <v>75</v>
      </c>
      <c r="I17" s="143" t="s">
        <v>61</v>
      </c>
    </row>
    <row r="18" spans="1:9" ht="54" x14ac:dyDescent="0.25">
      <c r="A18" s="141">
        <v>2</v>
      </c>
      <c r="B18" s="94" t="s">
        <v>44</v>
      </c>
      <c r="C18" s="144" t="s">
        <v>201</v>
      </c>
      <c r="D18" s="154" t="s">
        <v>95</v>
      </c>
      <c r="E18" s="144" t="s">
        <v>96</v>
      </c>
      <c r="F18" s="283">
        <v>1354895</v>
      </c>
      <c r="G18" s="145">
        <v>433571819.57999998</v>
      </c>
      <c r="H18" s="263" t="s">
        <v>79</v>
      </c>
      <c r="I18" s="100" t="s">
        <v>54</v>
      </c>
    </row>
    <row r="19" spans="1:9" ht="54" x14ac:dyDescent="0.25">
      <c r="A19" s="141">
        <v>3</v>
      </c>
      <c r="B19" s="94" t="s">
        <v>44</v>
      </c>
      <c r="C19" s="144" t="s">
        <v>202</v>
      </c>
      <c r="D19" s="154" t="s">
        <v>93</v>
      </c>
      <c r="E19" s="144" t="s">
        <v>94</v>
      </c>
      <c r="F19" s="155">
        <v>580755</v>
      </c>
      <c r="G19" s="145">
        <v>290404474.92000002</v>
      </c>
      <c r="H19" s="263" t="s">
        <v>79</v>
      </c>
      <c r="I19" s="100" t="s">
        <v>54</v>
      </c>
    </row>
    <row r="20" spans="1:9" ht="99" x14ac:dyDescent="0.25">
      <c r="A20" s="141">
        <v>4</v>
      </c>
      <c r="B20" s="94" t="s">
        <v>44</v>
      </c>
      <c r="C20" s="144" t="s">
        <v>203</v>
      </c>
      <c r="D20" s="154" t="s">
        <v>97</v>
      </c>
      <c r="E20" s="97" t="s">
        <v>59</v>
      </c>
      <c r="F20" s="155">
        <v>94000</v>
      </c>
      <c r="G20" s="145">
        <v>12564000</v>
      </c>
      <c r="H20" s="263" t="s">
        <v>79</v>
      </c>
      <c r="I20" s="100" t="s">
        <v>54</v>
      </c>
    </row>
    <row r="21" spans="1:9" ht="69.75" customHeight="1" x14ac:dyDescent="0.25">
      <c r="A21" s="141">
        <v>5</v>
      </c>
      <c r="B21" s="94" t="s">
        <v>44</v>
      </c>
      <c r="C21" s="146" t="s">
        <v>85</v>
      </c>
      <c r="D21" s="155" t="s">
        <v>80</v>
      </c>
      <c r="E21" s="97" t="s">
        <v>81</v>
      </c>
      <c r="F21" s="155" t="s">
        <v>1246</v>
      </c>
      <c r="G21" s="142">
        <v>21549120</v>
      </c>
      <c r="H21" s="263" t="s">
        <v>79</v>
      </c>
      <c r="I21" s="100" t="s">
        <v>54</v>
      </c>
    </row>
    <row r="22" spans="1:9" ht="54" x14ac:dyDescent="0.25">
      <c r="A22" s="141">
        <v>6</v>
      </c>
      <c r="B22" s="94" t="s">
        <v>44</v>
      </c>
      <c r="C22" s="146" t="s">
        <v>89</v>
      </c>
      <c r="D22" s="155" t="s">
        <v>83</v>
      </c>
      <c r="E22" s="97" t="s">
        <v>59</v>
      </c>
      <c r="F22" s="155" t="s">
        <v>30</v>
      </c>
      <c r="G22" s="142">
        <v>15186400</v>
      </c>
      <c r="H22" s="263" t="s">
        <v>196</v>
      </c>
      <c r="I22" s="100" t="s">
        <v>54</v>
      </c>
    </row>
    <row r="23" spans="1:9" ht="82.5" x14ac:dyDescent="0.25">
      <c r="A23" s="141">
        <v>7</v>
      </c>
      <c r="B23" s="147" t="s">
        <v>44</v>
      </c>
      <c r="C23" s="148" t="s">
        <v>175</v>
      </c>
      <c r="D23" s="149" t="s">
        <v>176</v>
      </c>
      <c r="E23" s="105" t="s">
        <v>177</v>
      </c>
      <c r="F23" s="155">
        <v>1700000</v>
      </c>
      <c r="G23" s="150">
        <v>64800000</v>
      </c>
      <c r="H23" s="263" t="s">
        <v>79</v>
      </c>
      <c r="I23" s="99" t="s">
        <v>54</v>
      </c>
    </row>
    <row r="24" spans="1:9" ht="54" x14ac:dyDescent="0.25">
      <c r="A24" s="141">
        <v>8</v>
      </c>
      <c r="B24" s="94" t="s">
        <v>44</v>
      </c>
      <c r="C24" s="103" t="s">
        <v>108</v>
      </c>
      <c r="D24" s="104" t="s">
        <v>247</v>
      </c>
      <c r="E24" s="97" t="s">
        <v>158</v>
      </c>
      <c r="F24" s="104" t="s">
        <v>219</v>
      </c>
      <c r="G24" s="106">
        <v>49248269</v>
      </c>
      <c r="H24" s="263" t="s">
        <v>440</v>
      </c>
      <c r="I24" s="100" t="s">
        <v>54</v>
      </c>
    </row>
    <row r="25" spans="1:9" ht="54" x14ac:dyDescent="0.25">
      <c r="A25" s="151">
        <v>9</v>
      </c>
      <c r="B25" s="94" t="s">
        <v>44</v>
      </c>
      <c r="C25" s="103" t="s">
        <v>109</v>
      </c>
      <c r="D25" s="104" t="s">
        <v>246</v>
      </c>
      <c r="E25" s="97" t="s">
        <v>153</v>
      </c>
      <c r="F25" s="104" t="s">
        <v>1247</v>
      </c>
      <c r="G25" s="106">
        <v>223205902.19999999</v>
      </c>
      <c r="H25" s="263" t="s">
        <v>196</v>
      </c>
      <c r="I25" s="100" t="s">
        <v>54</v>
      </c>
    </row>
    <row r="26" spans="1:9" ht="66" x14ac:dyDescent="0.25">
      <c r="A26" s="141">
        <v>10</v>
      </c>
      <c r="B26" s="94" t="s">
        <v>44</v>
      </c>
      <c r="C26" s="103" t="s">
        <v>110</v>
      </c>
      <c r="D26" s="104" t="s">
        <v>245</v>
      </c>
      <c r="E26" s="97" t="s">
        <v>59</v>
      </c>
      <c r="F26" s="104" t="s">
        <v>220</v>
      </c>
      <c r="G26" s="106">
        <v>461472000</v>
      </c>
      <c r="H26" s="263" t="s">
        <v>196</v>
      </c>
      <c r="I26" s="100" t="s">
        <v>54</v>
      </c>
    </row>
    <row r="27" spans="1:9" ht="81" x14ac:dyDescent="0.25">
      <c r="A27" s="295">
        <v>11</v>
      </c>
      <c r="B27" s="298" t="s">
        <v>44</v>
      </c>
      <c r="C27" s="301" t="s">
        <v>111</v>
      </c>
      <c r="D27" s="104" t="s">
        <v>217</v>
      </c>
      <c r="E27" s="97" t="s">
        <v>59</v>
      </c>
      <c r="F27" s="104">
        <v>113472</v>
      </c>
      <c r="G27" s="106">
        <v>1110530304</v>
      </c>
      <c r="H27" s="263" t="s">
        <v>1237</v>
      </c>
      <c r="I27" s="100" t="s">
        <v>54</v>
      </c>
    </row>
    <row r="28" spans="1:9" ht="82.5" x14ac:dyDescent="0.25">
      <c r="A28" s="297"/>
      <c r="B28" s="300"/>
      <c r="C28" s="303"/>
      <c r="D28" s="104" t="s">
        <v>218</v>
      </c>
      <c r="E28" s="97" t="s">
        <v>59</v>
      </c>
      <c r="F28" s="104">
        <v>75648</v>
      </c>
      <c r="G28" s="106">
        <v>740353536</v>
      </c>
      <c r="H28" s="263" t="s">
        <v>1237</v>
      </c>
      <c r="I28" s="100" t="s">
        <v>54</v>
      </c>
    </row>
    <row r="29" spans="1:9" ht="54" x14ac:dyDescent="0.25">
      <c r="A29" s="141">
        <v>12</v>
      </c>
      <c r="B29" s="94" t="s">
        <v>44</v>
      </c>
      <c r="C29" s="103" t="s">
        <v>112</v>
      </c>
      <c r="D29" s="104" t="s">
        <v>248</v>
      </c>
      <c r="E29" s="97" t="s">
        <v>59</v>
      </c>
      <c r="F29" s="104" t="s">
        <v>221</v>
      </c>
      <c r="G29" s="106">
        <v>29851200</v>
      </c>
      <c r="H29" s="263" t="s">
        <v>196</v>
      </c>
      <c r="I29" s="100" t="s">
        <v>54</v>
      </c>
    </row>
    <row r="30" spans="1:9" ht="54" x14ac:dyDescent="0.25">
      <c r="A30" s="141">
        <v>13</v>
      </c>
      <c r="B30" s="94" t="s">
        <v>44</v>
      </c>
      <c r="C30" s="103" t="s">
        <v>113</v>
      </c>
      <c r="D30" s="104" t="s">
        <v>249</v>
      </c>
      <c r="E30" s="97" t="s">
        <v>59</v>
      </c>
      <c r="F30" s="104" t="s">
        <v>222</v>
      </c>
      <c r="G30" s="106">
        <v>10396899.960000001</v>
      </c>
      <c r="H30" s="263" t="s">
        <v>196</v>
      </c>
      <c r="I30" s="100" t="s">
        <v>54</v>
      </c>
    </row>
    <row r="31" spans="1:9" ht="108" x14ac:dyDescent="0.25">
      <c r="A31" s="141">
        <v>14</v>
      </c>
      <c r="B31" s="94" t="s">
        <v>44</v>
      </c>
      <c r="C31" s="103" t="s">
        <v>114</v>
      </c>
      <c r="D31" s="104" t="s">
        <v>250</v>
      </c>
      <c r="E31" s="105" t="s">
        <v>438</v>
      </c>
      <c r="F31" s="104" t="s">
        <v>1248</v>
      </c>
      <c r="G31" s="106">
        <v>17224203.600000001</v>
      </c>
      <c r="H31" s="263" t="s">
        <v>196</v>
      </c>
      <c r="I31" s="100" t="s">
        <v>54</v>
      </c>
    </row>
    <row r="32" spans="1:9" ht="66" x14ac:dyDescent="0.25">
      <c r="A32" s="141">
        <v>15</v>
      </c>
      <c r="B32" s="94" t="s">
        <v>44</v>
      </c>
      <c r="C32" s="103" t="s">
        <v>115</v>
      </c>
      <c r="D32" s="104" t="s">
        <v>251</v>
      </c>
      <c r="E32" s="97" t="s">
        <v>59</v>
      </c>
      <c r="F32" s="104">
        <v>1106</v>
      </c>
      <c r="G32" s="106">
        <v>186997873.19999999</v>
      </c>
      <c r="H32" s="263" t="s">
        <v>196</v>
      </c>
      <c r="I32" s="100" t="s">
        <v>54</v>
      </c>
    </row>
    <row r="33" spans="1:9" ht="72" customHeight="1" x14ac:dyDescent="0.25">
      <c r="A33" s="151">
        <v>16</v>
      </c>
      <c r="B33" s="94" t="s">
        <v>44</v>
      </c>
      <c r="C33" s="103" t="s">
        <v>353</v>
      </c>
      <c r="D33" s="104" t="s">
        <v>354</v>
      </c>
      <c r="E33" s="97" t="s">
        <v>59</v>
      </c>
      <c r="F33" s="104" t="s">
        <v>355</v>
      </c>
      <c r="G33" s="106">
        <v>98598947</v>
      </c>
      <c r="H33" s="263" t="s">
        <v>212</v>
      </c>
      <c r="I33" s="100" t="s">
        <v>54</v>
      </c>
    </row>
    <row r="34" spans="1:9" ht="66" x14ac:dyDescent="0.25">
      <c r="A34" s="141">
        <v>17</v>
      </c>
      <c r="B34" s="94" t="s">
        <v>44</v>
      </c>
      <c r="C34" s="103" t="s">
        <v>116</v>
      </c>
      <c r="D34" s="104" t="s">
        <v>285</v>
      </c>
      <c r="E34" s="97" t="s">
        <v>59</v>
      </c>
      <c r="F34" s="104" t="s">
        <v>30</v>
      </c>
      <c r="G34" s="106">
        <v>80570188.609999999</v>
      </c>
      <c r="H34" s="107" t="s">
        <v>1253</v>
      </c>
      <c r="I34" s="100" t="s">
        <v>54</v>
      </c>
    </row>
    <row r="35" spans="1:9" ht="66" x14ac:dyDescent="0.25">
      <c r="A35" s="151">
        <v>18</v>
      </c>
      <c r="B35" s="94" t="s">
        <v>44</v>
      </c>
      <c r="C35" s="103" t="s">
        <v>117</v>
      </c>
      <c r="D35" s="104" t="s">
        <v>284</v>
      </c>
      <c r="E35" s="97" t="s">
        <v>59</v>
      </c>
      <c r="F35" s="104" t="s">
        <v>31</v>
      </c>
      <c r="G35" s="106">
        <v>25000000.800000001</v>
      </c>
      <c r="H35" s="263" t="s">
        <v>212</v>
      </c>
      <c r="I35" s="100" t="s">
        <v>54</v>
      </c>
    </row>
    <row r="36" spans="1:9" ht="54" x14ac:dyDescent="0.25">
      <c r="A36" s="152">
        <v>19</v>
      </c>
      <c r="B36" s="94" t="s">
        <v>44</v>
      </c>
      <c r="C36" s="103" t="s">
        <v>118</v>
      </c>
      <c r="D36" s="104" t="s">
        <v>252</v>
      </c>
      <c r="E36" s="97" t="s">
        <v>59</v>
      </c>
      <c r="F36" s="104" t="s">
        <v>30</v>
      </c>
      <c r="G36" s="106">
        <v>106628571.41</v>
      </c>
      <c r="H36" s="107" t="s">
        <v>1253</v>
      </c>
      <c r="I36" s="100" t="s">
        <v>54</v>
      </c>
    </row>
    <row r="37" spans="1:9" ht="54" x14ac:dyDescent="0.25">
      <c r="A37" s="141">
        <v>20</v>
      </c>
      <c r="B37" s="94" t="s">
        <v>44</v>
      </c>
      <c r="C37" s="103" t="s">
        <v>119</v>
      </c>
      <c r="D37" s="104" t="s">
        <v>253</v>
      </c>
      <c r="E37" s="97" t="s">
        <v>59</v>
      </c>
      <c r="F37" s="104" t="s">
        <v>32</v>
      </c>
      <c r="G37" s="106">
        <v>152508000</v>
      </c>
      <c r="H37" s="263" t="s">
        <v>212</v>
      </c>
      <c r="I37" s="100" t="s">
        <v>54</v>
      </c>
    </row>
    <row r="38" spans="1:9" ht="82.5" x14ac:dyDescent="0.25">
      <c r="A38" s="295">
        <v>21</v>
      </c>
      <c r="B38" s="298" t="s">
        <v>44</v>
      </c>
      <c r="C38" s="301" t="s">
        <v>120</v>
      </c>
      <c r="D38" s="104" t="s">
        <v>308</v>
      </c>
      <c r="E38" s="97" t="s">
        <v>59</v>
      </c>
      <c r="F38" s="104" t="s">
        <v>216</v>
      </c>
      <c r="G38" s="106">
        <v>57600000</v>
      </c>
      <c r="H38" s="263" t="s">
        <v>212</v>
      </c>
      <c r="I38" s="100" t="s">
        <v>54</v>
      </c>
    </row>
    <row r="39" spans="1:9" ht="82.5" x14ac:dyDescent="0.25">
      <c r="A39" s="296"/>
      <c r="B39" s="299"/>
      <c r="C39" s="302"/>
      <c r="D39" s="104" t="s">
        <v>308</v>
      </c>
      <c r="E39" s="97" t="s">
        <v>59</v>
      </c>
      <c r="F39" s="104">
        <v>12</v>
      </c>
      <c r="G39" s="106">
        <v>100800000</v>
      </c>
      <c r="H39" s="263" t="s">
        <v>212</v>
      </c>
      <c r="I39" s="100" t="s">
        <v>54</v>
      </c>
    </row>
    <row r="40" spans="1:9" ht="66" x14ac:dyDescent="0.25">
      <c r="A40" s="297"/>
      <c r="B40" s="300"/>
      <c r="C40" s="303"/>
      <c r="D40" s="104" t="s">
        <v>309</v>
      </c>
      <c r="E40" s="97" t="s">
        <v>59</v>
      </c>
      <c r="F40" s="104" t="s">
        <v>31</v>
      </c>
      <c r="G40" s="106">
        <v>12840000</v>
      </c>
      <c r="H40" s="263" t="s">
        <v>212</v>
      </c>
      <c r="I40" s="100" t="s">
        <v>54</v>
      </c>
    </row>
    <row r="41" spans="1:9" s="272" customFormat="1" ht="82.5" x14ac:dyDescent="0.25">
      <c r="A41" s="307">
        <v>22</v>
      </c>
      <c r="B41" s="298" t="s">
        <v>44</v>
      </c>
      <c r="C41" s="301" t="s">
        <v>121</v>
      </c>
      <c r="D41" s="259" t="s">
        <v>1267</v>
      </c>
      <c r="E41" s="97" t="s">
        <v>59</v>
      </c>
      <c r="F41" s="104">
        <v>3</v>
      </c>
      <c r="G41" s="106">
        <v>38520000</v>
      </c>
      <c r="H41" s="285" t="s">
        <v>1213</v>
      </c>
      <c r="I41" s="100" t="s">
        <v>54</v>
      </c>
    </row>
    <row r="42" spans="1:9" s="272" customFormat="1" ht="66" x14ac:dyDescent="0.25">
      <c r="A42" s="308"/>
      <c r="B42" s="299"/>
      <c r="C42" s="302"/>
      <c r="D42" s="259" t="s">
        <v>1268</v>
      </c>
      <c r="E42" s="97" t="s">
        <v>59</v>
      </c>
      <c r="F42" s="259">
        <v>2</v>
      </c>
      <c r="G42" s="106">
        <v>83400000</v>
      </c>
      <c r="H42" s="285" t="s">
        <v>1213</v>
      </c>
      <c r="I42" s="100" t="s">
        <v>54</v>
      </c>
    </row>
    <row r="43" spans="1:9" s="272" customFormat="1" ht="54" x14ac:dyDescent="0.25">
      <c r="A43" s="308"/>
      <c r="B43" s="299"/>
      <c r="C43" s="302"/>
      <c r="D43" s="259" t="s">
        <v>1269</v>
      </c>
      <c r="E43" s="97" t="s">
        <v>59</v>
      </c>
      <c r="F43" s="259">
        <v>1</v>
      </c>
      <c r="G43" s="106">
        <v>26160000</v>
      </c>
      <c r="H43" s="209" t="s">
        <v>460</v>
      </c>
      <c r="I43" s="100" t="s">
        <v>54</v>
      </c>
    </row>
    <row r="44" spans="1:9" s="272" customFormat="1" ht="54" x14ac:dyDescent="0.25">
      <c r="A44" s="308"/>
      <c r="B44" s="299"/>
      <c r="C44" s="302"/>
      <c r="D44" s="259" t="s">
        <v>1270</v>
      </c>
      <c r="E44" s="97" t="s">
        <v>59</v>
      </c>
      <c r="F44" s="259">
        <v>1</v>
      </c>
      <c r="G44" s="106">
        <v>63000000</v>
      </c>
      <c r="H44" s="209" t="s">
        <v>460</v>
      </c>
      <c r="I44" s="100" t="s">
        <v>54</v>
      </c>
    </row>
    <row r="45" spans="1:9" s="272" customFormat="1" ht="66" x14ac:dyDescent="0.25">
      <c r="A45" s="308"/>
      <c r="B45" s="299"/>
      <c r="C45" s="302"/>
      <c r="D45" s="259" t="s">
        <v>1271</v>
      </c>
      <c r="E45" s="97" t="s">
        <v>59</v>
      </c>
      <c r="F45" s="259">
        <v>1</v>
      </c>
      <c r="G45" s="106">
        <v>22980000</v>
      </c>
      <c r="H45" s="285" t="s">
        <v>1213</v>
      </c>
      <c r="I45" s="100" t="s">
        <v>54</v>
      </c>
    </row>
    <row r="46" spans="1:9" s="272" customFormat="1" ht="54" x14ac:dyDescent="0.25">
      <c r="A46" s="308"/>
      <c r="B46" s="299"/>
      <c r="C46" s="302"/>
      <c r="D46" s="259" t="s">
        <v>1272</v>
      </c>
      <c r="E46" s="97" t="s">
        <v>59</v>
      </c>
      <c r="F46" s="259">
        <v>1</v>
      </c>
      <c r="G46" s="106">
        <v>18600000</v>
      </c>
      <c r="H46" s="285" t="s">
        <v>1213</v>
      </c>
      <c r="I46" s="100" t="s">
        <v>54</v>
      </c>
    </row>
    <row r="47" spans="1:9" s="272" customFormat="1" ht="54" x14ac:dyDescent="0.25">
      <c r="A47" s="308"/>
      <c r="B47" s="299"/>
      <c r="C47" s="302"/>
      <c r="D47" s="259" t="s">
        <v>1273</v>
      </c>
      <c r="E47" s="97" t="s">
        <v>59</v>
      </c>
      <c r="F47" s="259">
        <v>13</v>
      </c>
      <c r="G47" s="106">
        <v>143910000</v>
      </c>
      <c r="H47" s="285" t="s">
        <v>1213</v>
      </c>
      <c r="I47" s="100" t="s">
        <v>54</v>
      </c>
    </row>
    <row r="48" spans="1:9" s="272" customFormat="1" ht="82.5" x14ac:dyDescent="0.25">
      <c r="A48" s="308"/>
      <c r="B48" s="299"/>
      <c r="C48" s="302"/>
      <c r="D48" s="259" t="s">
        <v>1274</v>
      </c>
      <c r="E48" s="97" t="s">
        <v>59</v>
      </c>
      <c r="F48" s="259">
        <v>4</v>
      </c>
      <c r="G48" s="106">
        <v>46224000</v>
      </c>
      <c r="H48" s="285" t="s">
        <v>1213</v>
      </c>
      <c r="I48" s="100" t="s">
        <v>54</v>
      </c>
    </row>
    <row r="49" spans="1:9" ht="54" x14ac:dyDescent="0.25">
      <c r="A49" s="141">
        <v>23</v>
      </c>
      <c r="B49" s="94" t="s">
        <v>44</v>
      </c>
      <c r="C49" s="103" t="s">
        <v>122</v>
      </c>
      <c r="D49" s="104" t="s">
        <v>254</v>
      </c>
      <c r="E49" s="97" t="s">
        <v>59</v>
      </c>
      <c r="F49" s="104" t="s">
        <v>225</v>
      </c>
      <c r="G49" s="106">
        <v>1273257.47</v>
      </c>
      <c r="H49" s="263" t="s">
        <v>196</v>
      </c>
      <c r="I49" s="100" t="s">
        <v>54</v>
      </c>
    </row>
    <row r="50" spans="1:9" ht="82.5" x14ac:dyDescent="0.25">
      <c r="A50" s="152">
        <v>24</v>
      </c>
      <c r="B50" s="94" t="s">
        <v>44</v>
      </c>
      <c r="C50" s="103" t="s">
        <v>1175</v>
      </c>
      <c r="D50" s="103" t="s">
        <v>1231</v>
      </c>
      <c r="E50" s="212" t="s">
        <v>59</v>
      </c>
      <c r="F50" s="259">
        <v>103</v>
      </c>
      <c r="G50" s="106">
        <v>24016491.800000001</v>
      </c>
      <c r="H50" s="107" t="s">
        <v>1253</v>
      </c>
      <c r="I50" s="100" t="s">
        <v>54</v>
      </c>
    </row>
    <row r="51" spans="1:9" ht="82.5" x14ac:dyDescent="0.25">
      <c r="A51" s="151">
        <v>25</v>
      </c>
      <c r="B51" s="94" t="s">
        <v>44</v>
      </c>
      <c r="C51" s="103" t="s">
        <v>123</v>
      </c>
      <c r="D51" s="104" t="s">
        <v>255</v>
      </c>
      <c r="E51" s="105" t="s">
        <v>154</v>
      </c>
      <c r="F51" s="104" t="s">
        <v>226</v>
      </c>
      <c r="G51" s="106">
        <v>39690718.799999997</v>
      </c>
      <c r="H51" s="263" t="s">
        <v>212</v>
      </c>
      <c r="I51" s="100" t="s">
        <v>54</v>
      </c>
    </row>
    <row r="52" spans="1:9" ht="54" x14ac:dyDescent="0.25">
      <c r="A52" s="141">
        <v>26</v>
      </c>
      <c r="B52" s="94" t="s">
        <v>44</v>
      </c>
      <c r="C52" s="103" t="s">
        <v>124</v>
      </c>
      <c r="D52" s="104" t="s">
        <v>256</v>
      </c>
      <c r="E52" s="97" t="s">
        <v>59</v>
      </c>
      <c r="F52" s="104" t="s">
        <v>227</v>
      </c>
      <c r="G52" s="106">
        <v>13758733.92</v>
      </c>
      <c r="H52" s="263" t="s">
        <v>196</v>
      </c>
      <c r="I52" s="100" t="s">
        <v>54</v>
      </c>
    </row>
    <row r="53" spans="1:9" ht="54" x14ac:dyDescent="0.25">
      <c r="A53" s="151">
        <v>27</v>
      </c>
      <c r="B53" s="94" t="s">
        <v>44</v>
      </c>
      <c r="C53" s="103" t="s">
        <v>125</v>
      </c>
      <c r="D53" s="104" t="s">
        <v>257</v>
      </c>
      <c r="E53" s="97" t="s">
        <v>59</v>
      </c>
      <c r="F53" s="104" t="s">
        <v>520</v>
      </c>
      <c r="G53" s="106">
        <v>48315780</v>
      </c>
      <c r="H53" s="263" t="s">
        <v>212</v>
      </c>
      <c r="I53" s="100" t="s">
        <v>54</v>
      </c>
    </row>
    <row r="54" spans="1:9" ht="54" x14ac:dyDescent="0.25">
      <c r="A54" s="141">
        <v>28</v>
      </c>
      <c r="B54" s="94" t="s">
        <v>44</v>
      </c>
      <c r="C54" s="103" t="s">
        <v>126</v>
      </c>
      <c r="D54" s="104" t="s">
        <v>258</v>
      </c>
      <c r="E54" s="105" t="s">
        <v>139</v>
      </c>
      <c r="F54" s="104" t="s">
        <v>228</v>
      </c>
      <c r="G54" s="106">
        <v>31060800</v>
      </c>
      <c r="H54" s="263" t="s">
        <v>79</v>
      </c>
      <c r="I54" s="100" t="s">
        <v>54</v>
      </c>
    </row>
    <row r="55" spans="1:9" ht="54" x14ac:dyDescent="0.25">
      <c r="A55" s="141">
        <v>29</v>
      </c>
      <c r="B55" s="94" t="s">
        <v>44</v>
      </c>
      <c r="C55" s="103" t="s">
        <v>127</v>
      </c>
      <c r="D55" s="104" t="s">
        <v>263</v>
      </c>
      <c r="E55" s="97" t="s">
        <v>59</v>
      </c>
      <c r="F55" s="104" t="s">
        <v>229</v>
      </c>
      <c r="G55" s="106">
        <v>694565902.12</v>
      </c>
      <c r="H55" s="263" t="s">
        <v>196</v>
      </c>
      <c r="I55" s="100" t="s">
        <v>54</v>
      </c>
    </row>
    <row r="56" spans="1:9" ht="66" x14ac:dyDescent="0.25">
      <c r="A56" s="141">
        <v>30</v>
      </c>
      <c r="B56" s="94" t="s">
        <v>44</v>
      </c>
      <c r="C56" s="103" t="s">
        <v>128</v>
      </c>
      <c r="D56" s="104" t="s">
        <v>264</v>
      </c>
      <c r="E56" s="97" t="s">
        <v>59</v>
      </c>
      <c r="F56" s="104" t="s">
        <v>230</v>
      </c>
      <c r="G56" s="106">
        <v>281150268</v>
      </c>
      <c r="H56" s="263" t="s">
        <v>196</v>
      </c>
      <c r="I56" s="100" t="s">
        <v>54</v>
      </c>
    </row>
    <row r="57" spans="1:9" ht="54" x14ac:dyDescent="0.25">
      <c r="A57" s="141">
        <v>31</v>
      </c>
      <c r="B57" s="94" t="s">
        <v>44</v>
      </c>
      <c r="C57" s="103" t="s">
        <v>129</v>
      </c>
      <c r="D57" s="104" t="s">
        <v>262</v>
      </c>
      <c r="E57" s="97" t="s">
        <v>59</v>
      </c>
      <c r="F57" s="104" t="s">
        <v>231</v>
      </c>
      <c r="G57" s="106">
        <v>4141225.68</v>
      </c>
      <c r="H57" s="263" t="s">
        <v>196</v>
      </c>
      <c r="I57" s="100" t="s">
        <v>54</v>
      </c>
    </row>
    <row r="58" spans="1:9" ht="82.5" x14ac:dyDescent="0.25">
      <c r="A58" s="141">
        <v>32</v>
      </c>
      <c r="B58" s="94" t="s">
        <v>44</v>
      </c>
      <c r="C58" s="103" t="s">
        <v>130</v>
      </c>
      <c r="D58" s="104" t="s">
        <v>261</v>
      </c>
      <c r="E58" s="97" t="s">
        <v>59</v>
      </c>
      <c r="F58" s="104" t="s">
        <v>232</v>
      </c>
      <c r="G58" s="106">
        <v>5444040</v>
      </c>
      <c r="H58" s="263" t="s">
        <v>212</v>
      </c>
      <c r="I58" s="100" t="s">
        <v>54</v>
      </c>
    </row>
    <row r="59" spans="1:9" ht="66" x14ac:dyDescent="0.25">
      <c r="A59" s="151">
        <v>33</v>
      </c>
      <c r="B59" s="94" t="s">
        <v>44</v>
      </c>
      <c r="C59" s="103" t="s">
        <v>131</v>
      </c>
      <c r="D59" s="104" t="s">
        <v>265</v>
      </c>
      <c r="E59" s="97" t="s">
        <v>59</v>
      </c>
      <c r="F59" s="104" t="s">
        <v>225</v>
      </c>
      <c r="G59" s="106">
        <v>5250006</v>
      </c>
      <c r="H59" s="263" t="s">
        <v>212</v>
      </c>
      <c r="I59" s="100" t="s">
        <v>54</v>
      </c>
    </row>
    <row r="60" spans="1:9" ht="54" x14ac:dyDescent="0.25">
      <c r="A60" s="151">
        <v>34</v>
      </c>
      <c r="B60" s="94" t="s">
        <v>44</v>
      </c>
      <c r="C60" s="103" t="s">
        <v>132</v>
      </c>
      <c r="D60" s="104" t="s">
        <v>1249</v>
      </c>
      <c r="E60" s="97" t="s">
        <v>59</v>
      </c>
      <c r="F60" s="104">
        <v>20</v>
      </c>
      <c r="G60" s="106">
        <v>22349623.199999999</v>
      </c>
      <c r="H60" s="263" t="s">
        <v>212</v>
      </c>
      <c r="I60" s="100" t="s">
        <v>54</v>
      </c>
    </row>
    <row r="61" spans="1:9" ht="54" x14ac:dyDescent="0.25">
      <c r="A61" s="151">
        <v>35</v>
      </c>
      <c r="B61" s="94" t="s">
        <v>44</v>
      </c>
      <c r="C61" s="103" t="s">
        <v>133</v>
      </c>
      <c r="D61" s="104" t="s">
        <v>259</v>
      </c>
      <c r="E61" s="97" t="s">
        <v>59</v>
      </c>
      <c r="F61" s="104" t="s">
        <v>234</v>
      </c>
      <c r="G61" s="106">
        <v>36291315.219999999</v>
      </c>
      <c r="H61" s="263" t="s">
        <v>212</v>
      </c>
      <c r="I61" s="100" t="s">
        <v>54</v>
      </c>
    </row>
    <row r="62" spans="1:9" ht="66" x14ac:dyDescent="0.25">
      <c r="A62" s="151">
        <v>36</v>
      </c>
      <c r="B62" s="94" t="s">
        <v>44</v>
      </c>
      <c r="C62" s="103" t="s">
        <v>134</v>
      </c>
      <c r="D62" s="104" t="s">
        <v>260</v>
      </c>
      <c r="E62" s="97" t="s">
        <v>155</v>
      </c>
      <c r="F62" s="104" t="s">
        <v>32</v>
      </c>
      <c r="G62" s="106">
        <v>6195066</v>
      </c>
      <c r="H62" s="263" t="s">
        <v>196</v>
      </c>
      <c r="I62" s="100" t="s">
        <v>54</v>
      </c>
    </row>
    <row r="63" spans="1:9" ht="75" x14ac:dyDescent="0.25">
      <c r="A63" s="227">
        <v>37</v>
      </c>
      <c r="B63" s="94" t="s">
        <v>44</v>
      </c>
      <c r="C63" s="220" t="s">
        <v>457</v>
      </c>
      <c r="D63" s="219" t="s">
        <v>459</v>
      </c>
      <c r="E63" s="212" t="s">
        <v>59</v>
      </c>
      <c r="F63" s="219" t="s">
        <v>848</v>
      </c>
      <c r="G63" s="221">
        <v>20364000</v>
      </c>
      <c r="H63" s="209" t="s">
        <v>364</v>
      </c>
      <c r="I63" s="102" t="s">
        <v>54</v>
      </c>
    </row>
    <row r="64" spans="1:9" ht="99" x14ac:dyDescent="0.25">
      <c r="A64" s="141">
        <v>38</v>
      </c>
      <c r="B64" s="94" t="s">
        <v>44</v>
      </c>
      <c r="C64" s="103" t="s">
        <v>135</v>
      </c>
      <c r="D64" s="104" t="s">
        <v>266</v>
      </c>
      <c r="E64" s="97" t="s">
        <v>59</v>
      </c>
      <c r="F64" s="104">
        <v>109840</v>
      </c>
      <c r="G64" s="106">
        <v>89966652</v>
      </c>
      <c r="H64" s="263" t="s">
        <v>196</v>
      </c>
      <c r="I64" s="100" t="s">
        <v>54</v>
      </c>
    </row>
    <row r="65" spans="1:9" ht="99" x14ac:dyDescent="0.25">
      <c r="A65" s="141">
        <v>39</v>
      </c>
      <c r="B65" s="94" t="s">
        <v>44</v>
      </c>
      <c r="C65" s="103" t="s">
        <v>136</v>
      </c>
      <c r="D65" s="104" t="s">
        <v>267</v>
      </c>
      <c r="E65" s="97" t="s">
        <v>59</v>
      </c>
      <c r="F65" s="104" t="s">
        <v>208</v>
      </c>
      <c r="G65" s="106">
        <v>23667090.809999999</v>
      </c>
      <c r="H65" s="263" t="s">
        <v>196</v>
      </c>
      <c r="I65" s="100" t="s">
        <v>54</v>
      </c>
    </row>
    <row r="66" spans="1:9" ht="81" x14ac:dyDescent="0.25">
      <c r="A66" s="141">
        <v>40</v>
      </c>
      <c r="B66" s="94" t="s">
        <v>44</v>
      </c>
      <c r="C66" s="103" t="s">
        <v>137</v>
      </c>
      <c r="D66" s="104" t="s">
        <v>268</v>
      </c>
      <c r="E66" s="97" t="s">
        <v>59</v>
      </c>
      <c r="F66" s="104">
        <v>3000</v>
      </c>
      <c r="G66" s="106">
        <v>57640740</v>
      </c>
      <c r="H66" s="263" t="s">
        <v>1238</v>
      </c>
      <c r="I66" s="100" t="s">
        <v>54</v>
      </c>
    </row>
    <row r="67" spans="1:9" ht="82.5" x14ac:dyDescent="0.25">
      <c r="A67" s="141">
        <v>41</v>
      </c>
      <c r="B67" s="94" t="s">
        <v>44</v>
      </c>
      <c r="C67" s="103" t="s">
        <v>138</v>
      </c>
      <c r="D67" s="104" t="s">
        <v>283</v>
      </c>
      <c r="E67" s="97" t="s">
        <v>59</v>
      </c>
      <c r="F67" s="104">
        <v>14290</v>
      </c>
      <c r="G67" s="218">
        <v>228068400</v>
      </c>
      <c r="H67" s="263" t="s">
        <v>439</v>
      </c>
      <c r="I67" s="100" t="s">
        <v>54</v>
      </c>
    </row>
    <row r="68" spans="1:9" ht="66" x14ac:dyDescent="0.25">
      <c r="A68" s="141">
        <v>42</v>
      </c>
      <c r="B68" s="94" t="s">
        <v>44</v>
      </c>
      <c r="C68" s="103" t="s">
        <v>144</v>
      </c>
      <c r="D68" s="104" t="s">
        <v>282</v>
      </c>
      <c r="E68" s="97" t="s">
        <v>59</v>
      </c>
      <c r="F68" s="104">
        <v>84000</v>
      </c>
      <c r="G68" s="106">
        <v>7521552</v>
      </c>
      <c r="H68" s="263" t="s">
        <v>79</v>
      </c>
      <c r="I68" s="100" t="s">
        <v>54</v>
      </c>
    </row>
    <row r="69" spans="1:9" ht="66" x14ac:dyDescent="0.25">
      <c r="A69" s="141">
        <v>43</v>
      </c>
      <c r="B69" s="94" t="s">
        <v>44</v>
      </c>
      <c r="C69" s="103" t="s">
        <v>145</v>
      </c>
      <c r="D69" s="104" t="s">
        <v>281</v>
      </c>
      <c r="E69" s="97" t="s">
        <v>59</v>
      </c>
      <c r="F69" s="104">
        <v>1410</v>
      </c>
      <c r="G69" s="106">
        <v>26709421.32</v>
      </c>
      <c r="H69" s="263" t="s">
        <v>212</v>
      </c>
      <c r="I69" s="100" t="s">
        <v>54</v>
      </c>
    </row>
    <row r="70" spans="1:9" ht="81" customHeight="1" x14ac:dyDescent="0.25">
      <c r="A70" s="295">
        <v>44</v>
      </c>
      <c r="B70" s="94" t="s">
        <v>44</v>
      </c>
      <c r="C70" s="103" t="s">
        <v>146</v>
      </c>
      <c r="D70" s="104" t="s">
        <v>280</v>
      </c>
      <c r="E70" s="97" t="s">
        <v>59</v>
      </c>
      <c r="F70" s="104">
        <v>21290</v>
      </c>
      <c r="G70" s="106">
        <v>409057118.19999999</v>
      </c>
      <c r="H70" s="263" t="s">
        <v>1238</v>
      </c>
      <c r="I70" s="100" t="s">
        <v>54</v>
      </c>
    </row>
    <row r="71" spans="1:9" ht="81" x14ac:dyDescent="0.25">
      <c r="A71" s="297"/>
      <c r="B71" s="94" t="s">
        <v>44</v>
      </c>
      <c r="C71" s="103" t="s">
        <v>146</v>
      </c>
      <c r="D71" s="104" t="s">
        <v>279</v>
      </c>
      <c r="E71" s="97" t="s">
        <v>59</v>
      </c>
      <c r="F71" s="104">
        <v>5410</v>
      </c>
      <c r="G71" s="106">
        <v>161690617.19999999</v>
      </c>
      <c r="H71" s="263" t="s">
        <v>1238</v>
      </c>
      <c r="I71" s="100" t="s">
        <v>54</v>
      </c>
    </row>
    <row r="72" spans="1:9" ht="66" x14ac:dyDescent="0.25">
      <c r="A72" s="141">
        <v>45</v>
      </c>
      <c r="B72" s="94" t="s">
        <v>44</v>
      </c>
      <c r="C72" s="103" t="s">
        <v>147</v>
      </c>
      <c r="D72" s="104" t="s">
        <v>269</v>
      </c>
      <c r="E72" s="97" t="s">
        <v>156</v>
      </c>
      <c r="F72" s="104" t="s">
        <v>235</v>
      </c>
      <c r="G72" s="106">
        <v>989539799.86300004</v>
      </c>
      <c r="H72" s="263" t="s">
        <v>1239</v>
      </c>
      <c r="I72" s="100" t="s">
        <v>54</v>
      </c>
    </row>
    <row r="73" spans="1:9" ht="54" x14ac:dyDescent="0.25">
      <c r="A73" s="141">
        <v>46</v>
      </c>
      <c r="B73" s="94" t="s">
        <v>44</v>
      </c>
      <c r="C73" s="103" t="s">
        <v>148</v>
      </c>
      <c r="D73" s="104" t="s">
        <v>270</v>
      </c>
      <c r="E73" s="97" t="s">
        <v>157</v>
      </c>
      <c r="F73" s="104" t="s">
        <v>236</v>
      </c>
      <c r="G73" s="106">
        <v>30682875.32</v>
      </c>
      <c r="H73" s="263" t="s">
        <v>79</v>
      </c>
      <c r="I73" s="100" t="s">
        <v>54</v>
      </c>
    </row>
    <row r="74" spans="1:9" ht="66" x14ac:dyDescent="0.25">
      <c r="A74" s="141">
        <v>47</v>
      </c>
      <c r="B74" s="94" t="s">
        <v>44</v>
      </c>
      <c r="C74" s="103" t="s">
        <v>149</v>
      </c>
      <c r="D74" s="104" t="s">
        <v>271</v>
      </c>
      <c r="E74" s="97" t="s">
        <v>59</v>
      </c>
      <c r="F74" s="104">
        <v>14400</v>
      </c>
      <c r="G74" s="106">
        <v>40278816</v>
      </c>
      <c r="H74" s="263" t="s">
        <v>196</v>
      </c>
      <c r="I74" s="100" t="s">
        <v>54</v>
      </c>
    </row>
    <row r="75" spans="1:9" ht="54" x14ac:dyDescent="0.25">
      <c r="A75" s="152">
        <v>48</v>
      </c>
      <c r="B75" s="94" t="s">
        <v>44</v>
      </c>
      <c r="C75" s="103" t="s">
        <v>184</v>
      </c>
      <c r="D75" s="104" t="s">
        <v>272</v>
      </c>
      <c r="E75" s="97" t="s">
        <v>152</v>
      </c>
      <c r="F75" s="104">
        <v>2388</v>
      </c>
      <c r="G75" s="106">
        <v>200265132</v>
      </c>
      <c r="H75" s="107" t="s">
        <v>1253</v>
      </c>
      <c r="I75" s="100" t="s">
        <v>54</v>
      </c>
    </row>
    <row r="76" spans="1:9" ht="66" x14ac:dyDescent="0.25">
      <c r="A76" s="141">
        <v>49</v>
      </c>
      <c r="B76" s="94" t="s">
        <v>44</v>
      </c>
      <c r="C76" s="103" t="s">
        <v>183</v>
      </c>
      <c r="D76" s="104" t="s">
        <v>273</v>
      </c>
      <c r="E76" s="97" t="s">
        <v>59</v>
      </c>
      <c r="F76" s="104">
        <v>1832</v>
      </c>
      <c r="G76" s="106">
        <v>26642386.300000001</v>
      </c>
      <c r="H76" s="263" t="s">
        <v>196</v>
      </c>
      <c r="I76" s="100" t="s">
        <v>54</v>
      </c>
    </row>
    <row r="77" spans="1:9" ht="54" x14ac:dyDescent="0.25">
      <c r="A77" s="141">
        <v>50</v>
      </c>
      <c r="B77" s="94" t="s">
        <v>44</v>
      </c>
      <c r="C77" s="103" t="s">
        <v>182</v>
      </c>
      <c r="D77" s="104" t="s">
        <v>274</v>
      </c>
      <c r="E77" s="97" t="s">
        <v>59</v>
      </c>
      <c r="F77" s="104" t="s">
        <v>150</v>
      </c>
      <c r="G77" s="106">
        <v>430465236.89999998</v>
      </c>
      <c r="H77" s="263" t="s">
        <v>79</v>
      </c>
      <c r="I77" s="100" t="s">
        <v>54</v>
      </c>
    </row>
    <row r="78" spans="1:9" ht="99" x14ac:dyDescent="0.25">
      <c r="A78" s="141">
        <v>51</v>
      </c>
      <c r="B78" s="94" t="s">
        <v>44</v>
      </c>
      <c r="C78" s="103" t="s">
        <v>181</v>
      </c>
      <c r="D78" s="104" t="s">
        <v>1174</v>
      </c>
      <c r="E78" s="97" t="s">
        <v>59</v>
      </c>
      <c r="F78" s="104" t="s">
        <v>151</v>
      </c>
      <c r="G78" s="106">
        <v>10870588</v>
      </c>
      <c r="H78" s="263" t="s">
        <v>196</v>
      </c>
      <c r="I78" s="100" t="s">
        <v>54</v>
      </c>
    </row>
    <row r="79" spans="1:9" ht="82.5" x14ac:dyDescent="0.25">
      <c r="A79" s="151">
        <v>52</v>
      </c>
      <c r="B79" s="94" t="s">
        <v>44</v>
      </c>
      <c r="C79" s="103" t="s">
        <v>180</v>
      </c>
      <c r="D79" s="104" t="s">
        <v>275</v>
      </c>
      <c r="E79" s="97" t="s">
        <v>59</v>
      </c>
      <c r="F79" s="104">
        <v>49242</v>
      </c>
      <c r="G79" s="106">
        <v>26487002.399999999</v>
      </c>
      <c r="H79" s="263" t="s">
        <v>441</v>
      </c>
      <c r="I79" s="100" t="s">
        <v>54</v>
      </c>
    </row>
    <row r="80" spans="1:9" ht="82.5" x14ac:dyDescent="0.25">
      <c r="A80" s="141">
        <v>53</v>
      </c>
      <c r="B80" s="94" t="s">
        <v>44</v>
      </c>
      <c r="C80" s="103" t="s">
        <v>179</v>
      </c>
      <c r="D80" s="104" t="s">
        <v>278</v>
      </c>
      <c r="E80" s="97" t="s">
        <v>59</v>
      </c>
      <c r="F80" s="104">
        <v>193670</v>
      </c>
      <c r="G80" s="106">
        <v>85129066.840000004</v>
      </c>
      <c r="H80" s="263" t="s">
        <v>196</v>
      </c>
      <c r="I80" s="100" t="s">
        <v>54</v>
      </c>
    </row>
    <row r="81" spans="1:9" ht="82.5" x14ac:dyDescent="0.25">
      <c r="A81" s="141">
        <v>54</v>
      </c>
      <c r="B81" s="94" t="s">
        <v>44</v>
      </c>
      <c r="C81" s="103" t="s">
        <v>178</v>
      </c>
      <c r="D81" s="104" t="s">
        <v>277</v>
      </c>
      <c r="E81" s="97" t="s">
        <v>59</v>
      </c>
      <c r="F81" s="104">
        <v>125900</v>
      </c>
      <c r="G81" s="106">
        <v>122440353.59999999</v>
      </c>
      <c r="H81" s="263" t="s">
        <v>196</v>
      </c>
      <c r="I81" s="100" t="s">
        <v>54</v>
      </c>
    </row>
    <row r="82" spans="1:9" ht="66" x14ac:dyDescent="0.25">
      <c r="A82" s="141">
        <v>55</v>
      </c>
      <c r="B82" s="94" t="s">
        <v>44</v>
      </c>
      <c r="C82" s="103" t="s">
        <v>205</v>
      </c>
      <c r="D82" s="104" t="s">
        <v>204</v>
      </c>
      <c r="E82" s="97" t="s">
        <v>59</v>
      </c>
      <c r="F82" s="104">
        <v>5380</v>
      </c>
      <c r="G82" s="106">
        <v>12108201.359999999</v>
      </c>
      <c r="H82" s="263" t="s">
        <v>196</v>
      </c>
      <c r="I82" s="100" t="s">
        <v>54</v>
      </c>
    </row>
    <row r="83" spans="1:9" ht="66" x14ac:dyDescent="0.25">
      <c r="A83" s="295">
        <v>56</v>
      </c>
      <c r="B83" s="298" t="s">
        <v>44</v>
      </c>
      <c r="C83" s="305" t="s">
        <v>206</v>
      </c>
      <c r="D83" s="104" t="s">
        <v>211</v>
      </c>
      <c r="E83" s="97" t="s">
        <v>59</v>
      </c>
      <c r="F83" s="104">
        <v>3413</v>
      </c>
      <c r="G83" s="106">
        <v>5947152</v>
      </c>
      <c r="H83" s="263" t="s">
        <v>196</v>
      </c>
      <c r="I83" s="100" t="s">
        <v>54</v>
      </c>
    </row>
    <row r="84" spans="1:9" ht="66" x14ac:dyDescent="0.25">
      <c r="A84" s="297"/>
      <c r="B84" s="304"/>
      <c r="C84" s="306"/>
      <c r="D84" s="104" t="s">
        <v>276</v>
      </c>
      <c r="E84" s="97" t="s">
        <v>59</v>
      </c>
      <c r="F84" s="104">
        <v>5001</v>
      </c>
      <c r="G84" s="106">
        <v>3602032</v>
      </c>
      <c r="H84" s="263" t="s">
        <v>196</v>
      </c>
      <c r="I84" s="100" t="s">
        <v>54</v>
      </c>
    </row>
    <row r="85" spans="1:9" ht="81" customHeight="1" x14ac:dyDescent="0.25">
      <c r="A85" s="206">
        <v>57</v>
      </c>
      <c r="B85" s="94" t="s">
        <v>44</v>
      </c>
      <c r="C85" s="103">
        <v>1001887788</v>
      </c>
      <c r="D85" s="104" t="s">
        <v>357</v>
      </c>
      <c r="E85" s="97" t="s">
        <v>59</v>
      </c>
      <c r="F85" s="104" t="s">
        <v>356</v>
      </c>
      <c r="G85" s="106">
        <v>230541714.46000001</v>
      </c>
      <c r="H85" s="209" t="s">
        <v>364</v>
      </c>
      <c r="I85" s="100" t="s">
        <v>54</v>
      </c>
    </row>
    <row r="86" spans="1:9" ht="54" x14ac:dyDescent="0.25">
      <c r="A86" s="208">
        <v>58</v>
      </c>
      <c r="B86" s="207" t="s">
        <v>44</v>
      </c>
      <c r="C86" s="103">
        <v>1001974763</v>
      </c>
      <c r="D86" s="104" t="s">
        <v>1173</v>
      </c>
      <c r="E86" s="97" t="s">
        <v>59</v>
      </c>
      <c r="F86" s="104" t="s">
        <v>222</v>
      </c>
      <c r="G86" s="106">
        <v>4856779</v>
      </c>
      <c r="H86" s="263" t="s">
        <v>212</v>
      </c>
      <c r="I86" s="100" t="s">
        <v>54</v>
      </c>
    </row>
    <row r="87" spans="1:9" ht="59.25" customHeight="1" x14ac:dyDescent="0.25">
      <c r="A87" s="208">
        <v>59</v>
      </c>
      <c r="B87" s="209" t="s">
        <v>44</v>
      </c>
      <c r="C87" s="103">
        <v>1001864778</v>
      </c>
      <c r="D87" s="104" t="s">
        <v>358</v>
      </c>
      <c r="E87" s="105" t="s">
        <v>359</v>
      </c>
      <c r="F87" s="104">
        <v>22493</v>
      </c>
      <c r="G87" s="106">
        <v>226847280</v>
      </c>
      <c r="H87" s="209" t="s">
        <v>460</v>
      </c>
      <c r="I87" s="102" t="s">
        <v>54</v>
      </c>
    </row>
    <row r="88" spans="1:9" ht="78.75" customHeight="1" x14ac:dyDescent="0.25">
      <c r="A88" s="208">
        <v>60</v>
      </c>
      <c r="B88" s="209" t="s">
        <v>44</v>
      </c>
      <c r="C88" s="103">
        <v>1001975050</v>
      </c>
      <c r="D88" s="104" t="s">
        <v>363</v>
      </c>
      <c r="E88" s="97" t="s">
        <v>59</v>
      </c>
      <c r="F88" s="104" t="s">
        <v>362</v>
      </c>
      <c r="G88" s="106">
        <v>2274976.7999999998</v>
      </c>
      <c r="H88" s="209" t="s">
        <v>212</v>
      </c>
      <c r="I88" s="102" t="s">
        <v>54</v>
      </c>
    </row>
    <row r="89" spans="1:9" ht="78.75" customHeight="1" x14ac:dyDescent="0.25">
      <c r="A89" s="222">
        <v>61</v>
      </c>
      <c r="B89" s="209" t="s">
        <v>44</v>
      </c>
      <c r="C89" s="103" t="s">
        <v>365</v>
      </c>
      <c r="D89" s="104" t="s">
        <v>1170</v>
      </c>
      <c r="E89" s="212" t="s">
        <v>379</v>
      </c>
      <c r="F89" s="104" t="s">
        <v>298</v>
      </c>
      <c r="G89" s="106">
        <v>18003605.34</v>
      </c>
      <c r="H89" s="209" t="s">
        <v>460</v>
      </c>
      <c r="I89" s="102" t="s">
        <v>54</v>
      </c>
    </row>
    <row r="90" spans="1:9" ht="78.75" customHeight="1" x14ac:dyDescent="0.25">
      <c r="A90" s="222">
        <v>62</v>
      </c>
      <c r="B90" s="209" t="s">
        <v>44</v>
      </c>
      <c r="C90" s="103" t="s">
        <v>366</v>
      </c>
      <c r="D90" s="104" t="s">
        <v>1171</v>
      </c>
      <c r="E90" s="212" t="s">
        <v>379</v>
      </c>
      <c r="F90" s="104" t="s">
        <v>1222</v>
      </c>
      <c r="G90" s="106">
        <v>360066993.60000002</v>
      </c>
      <c r="H90" s="107" t="s">
        <v>1282</v>
      </c>
      <c r="I90" s="102" t="s">
        <v>54</v>
      </c>
    </row>
    <row r="91" spans="1:9" ht="78.75" customHeight="1" x14ac:dyDescent="0.25">
      <c r="A91" s="222">
        <v>63</v>
      </c>
      <c r="B91" s="209" t="s">
        <v>44</v>
      </c>
      <c r="C91" s="103" t="s">
        <v>367</v>
      </c>
      <c r="D91" s="104" t="s">
        <v>1172</v>
      </c>
      <c r="E91" s="97" t="s">
        <v>59</v>
      </c>
      <c r="F91" s="104" t="s">
        <v>905</v>
      </c>
      <c r="G91" s="106">
        <v>48639588</v>
      </c>
      <c r="H91" s="209" t="s">
        <v>460</v>
      </c>
      <c r="I91" s="102" t="s">
        <v>54</v>
      </c>
    </row>
    <row r="92" spans="1:9" ht="78.75" customHeight="1" x14ac:dyDescent="0.25">
      <c r="A92" s="222">
        <v>64</v>
      </c>
      <c r="B92" s="209" t="s">
        <v>44</v>
      </c>
      <c r="C92" s="103" t="s">
        <v>368</v>
      </c>
      <c r="D92" s="104" t="s">
        <v>1169</v>
      </c>
      <c r="E92" s="97" t="s">
        <v>59</v>
      </c>
      <c r="F92" s="104" t="s">
        <v>1089</v>
      </c>
      <c r="G92" s="106">
        <v>13839201.119999999</v>
      </c>
      <c r="H92" s="209" t="s">
        <v>460</v>
      </c>
      <c r="I92" s="102" t="s">
        <v>54</v>
      </c>
    </row>
    <row r="93" spans="1:9" ht="78.75" customHeight="1" x14ac:dyDescent="0.25">
      <c r="A93" s="222">
        <v>65</v>
      </c>
      <c r="B93" s="209" t="s">
        <v>44</v>
      </c>
      <c r="C93" s="103" t="s">
        <v>369</v>
      </c>
      <c r="D93" s="104" t="s">
        <v>1168</v>
      </c>
      <c r="E93" s="97" t="s">
        <v>59</v>
      </c>
      <c r="F93" s="104" t="s">
        <v>294</v>
      </c>
      <c r="G93" s="106">
        <v>4382023.01</v>
      </c>
      <c r="H93" s="107" t="s">
        <v>1265</v>
      </c>
      <c r="I93" s="102" t="s">
        <v>54</v>
      </c>
    </row>
    <row r="94" spans="1:9" ht="95.25" customHeight="1" x14ac:dyDescent="0.25">
      <c r="A94" s="194">
        <v>66</v>
      </c>
      <c r="B94" s="209" t="s">
        <v>44</v>
      </c>
      <c r="C94" s="103" t="s">
        <v>370</v>
      </c>
      <c r="D94" s="104" t="s">
        <v>1167</v>
      </c>
      <c r="E94" s="97" t="s">
        <v>59</v>
      </c>
      <c r="F94" s="104" t="s">
        <v>461</v>
      </c>
      <c r="G94" s="106">
        <v>4160479.86</v>
      </c>
      <c r="H94" s="107" t="s">
        <v>1253</v>
      </c>
      <c r="I94" s="102" t="s">
        <v>54</v>
      </c>
    </row>
    <row r="95" spans="1:9" ht="78.75" customHeight="1" x14ac:dyDescent="0.25">
      <c r="A95" s="194">
        <v>67</v>
      </c>
      <c r="B95" s="209" t="s">
        <v>44</v>
      </c>
      <c r="C95" s="103" t="s">
        <v>371</v>
      </c>
      <c r="D95" s="104" t="s">
        <v>1166</v>
      </c>
      <c r="E95" s="97" t="s">
        <v>59</v>
      </c>
      <c r="F95" s="104">
        <v>11135</v>
      </c>
      <c r="G95" s="106">
        <v>9152102</v>
      </c>
      <c r="H95" s="107" t="s">
        <v>1253</v>
      </c>
      <c r="I95" s="102" t="s">
        <v>54</v>
      </c>
    </row>
    <row r="96" spans="1:9" ht="78.75" customHeight="1" x14ac:dyDescent="0.25">
      <c r="A96" s="222">
        <v>68</v>
      </c>
      <c r="B96" s="209" t="s">
        <v>44</v>
      </c>
      <c r="C96" s="103" t="s">
        <v>373</v>
      </c>
      <c r="D96" s="104" t="s">
        <v>380</v>
      </c>
      <c r="E96" s="212" t="s">
        <v>59</v>
      </c>
      <c r="F96" s="104" t="s">
        <v>30</v>
      </c>
      <c r="G96" s="106">
        <v>51286122.899999999</v>
      </c>
      <c r="H96" s="209" t="s">
        <v>1264</v>
      </c>
      <c r="I96" s="102" t="s">
        <v>54</v>
      </c>
    </row>
    <row r="97" spans="1:9" ht="78.75" customHeight="1" x14ac:dyDescent="0.25">
      <c r="A97" s="222">
        <v>69</v>
      </c>
      <c r="B97" s="209" t="s">
        <v>44</v>
      </c>
      <c r="C97" s="103" t="s">
        <v>374</v>
      </c>
      <c r="D97" s="104" t="s">
        <v>1165</v>
      </c>
      <c r="E97" s="212" t="s">
        <v>59</v>
      </c>
      <c r="F97" s="104" t="s">
        <v>461</v>
      </c>
      <c r="G97" s="106">
        <v>35525414.439999998</v>
      </c>
      <c r="H97" s="107" t="s">
        <v>1253</v>
      </c>
      <c r="I97" s="102" t="s">
        <v>54</v>
      </c>
    </row>
    <row r="98" spans="1:9" ht="78.75" customHeight="1" x14ac:dyDescent="0.25">
      <c r="A98" s="222">
        <v>70</v>
      </c>
      <c r="B98" s="209" t="s">
        <v>44</v>
      </c>
      <c r="C98" s="103" t="s">
        <v>375</v>
      </c>
      <c r="D98" s="104" t="s">
        <v>1164</v>
      </c>
      <c r="E98" s="212" t="s">
        <v>59</v>
      </c>
      <c r="F98" s="104" t="s">
        <v>30</v>
      </c>
      <c r="G98" s="106">
        <v>28842731</v>
      </c>
      <c r="H98" s="209" t="s">
        <v>460</v>
      </c>
      <c r="I98" s="102" t="s">
        <v>54</v>
      </c>
    </row>
    <row r="99" spans="1:9" ht="78.75" customHeight="1" x14ac:dyDescent="0.25">
      <c r="A99" s="222">
        <v>71</v>
      </c>
      <c r="B99" s="209" t="s">
        <v>44</v>
      </c>
      <c r="C99" s="103" t="s">
        <v>376</v>
      </c>
      <c r="D99" s="104" t="s">
        <v>1162</v>
      </c>
      <c r="E99" s="212" t="s">
        <v>59</v>
      </c>
      <c r="F99" s="104" t="s">
        <v>30</v>
      </c>
      <c r="G99" s="106">
        <v>18811135.370000001</v>
      </c>
      <c r="H99" s="209" t="s">
        <v>460</v>
      </c>
      <c r="I99" s="102" t="s">
        <v>54</v>
      </c>
    </row>
    <row r="100" spans="1:9" ht="78.75" customHeight="1" x14ac:dyDescent="0.25">
      <c r="A100" s="222">
        <v>72</v>
      </c>
      <c r="B100" s="209" t="s">
        <v>44</v>
      </c>
      <c r="C100" s="103" t="s">
        <v>377</v>
      </c>
      <c r="D100" s="104" t="s">
        <v>1163</v>
      </c>
      <c r="E100" s="212" t="s">
        <v>59</v>
      </c>
      <c r="F100" s="104" t="s">
        <v>897</v>
      </c>
      <c r="G100" s="106">
        <v>14310614.359999999</v>
      </c>
      <c r="H100" s="209" t="s">
        <v>460</v>
      </c>
      <c r="I100" s="102" t="s">
        <v>54</v>
      </c>
    </row>
    <row r="101" spans="1:9" ht="54" x14ac:dyDescent="0.25">
      <c r="A101" s="194">
        <v>73</v>
      </c>
      <c r="B101" s="209" t="s">
        <v>44</v>
      </c>
      <c r="C101" s="103"/>
      <c r="D101" s="104"/>
      <c r="E101" s="212"/>
      <c r="F101" s="104"/>
      <c r="G101" s="106"/>
      <c r="H101" s="107"/>
      <c r="I101" s="102" t="s">
        <v>54</v>
      </c>
    </row>
    <row r="102" spans="1:9" ht="66" x14ac:dyDescent="0.25">
      <c r="A102" s="222">
        <v>74</v>
      </c>
      <c r="B102" s="209" t="s">
        <v>44</v>
      </c>
      <c r="C102" s="103" t="s">
        <v>1182</v>
      </c>
      <c r="D102" s="104" t="s">
        <v>1184</v>
      </c>
      <c r="E102" s="212" t="s">
        <v>59</v>
      </c>
      <c r="F102" s="259" t="s">
        <v>1223</v>
      </c>
      <c r="G102" s="106">
        <v>22959994.390000001</v>
      </c>
      <c r="H102" s="107" t="s">
        <v>1253</v>
      </c>
      <c r="I102" s="102" t="s">
        <v>54</v>
      </c>
    </row>
    <row r="103" spans="1:9" ht="78.75" customHeight="1" x14ac:dyDescent="0.25">
      <c r="A103" s="222">
        <v>75</v>
      </c>
      <c r="B103" s="209" t="s">
        <v>44</v>
      </c>
      <c r="C103" s="103" t="s">
        <v>378</v>
      </c>
      <c r="D103" s="104" t="s">
        <v>381</v>
      </c>
      <c r="E103" s="212" t="s">
        <v>59</v>
      </c>
      <c r="F103" s="104" t="s">
        <v>903</v>
      </c>
      <c r="G103" s="106">
        <v>26645760</v>
      </c>
      <c r="H103" s="209" t="s">
        <v>460</v>
      </c>
      <c r="I103" s="102" t="s">
        <v>54</v>
      </c>
    </row>
    <row r="104" spans="1:9" ht="78.75" customHeight="1" x14ac:dyDescent="0.25">
      <c r="A104" s="223">
        <v>76</v>
      </c>
      <c r="B104" s="209" t="s">
        <v>44</v>
      </c>
      <c r="C104" s="103" t="s">
        <v>444</v>
      </c>
      <c r="D104" s="104" t="s">
        <v>446</v>
      </c>
      <c r="E104" s="212" t="s">
        <v>59</v>
      </c>
      <c r="F104" s="104" t="s">
        <v>848</v>
      </c>
      <c r="G104" s="106">
        <v>217680668.52000001</v>
      </c>
      <c r="H104" s="209" t="s">
        <v>1221</v>
      </c>
      <c r="I104" s="102" t="s">
        <v>54</v>
      </c>
    </row>
    <row r="105" spans="1:9" ht="104.25" customHeight="1" x14ac:dyDescent="0.25">
      <c r="A105" s="223">
        <v>77</v>
      </c>
      <c r="B105" s="209" t="s">
        <v>44</v>
      </c>
      <c r="C105" s="103" t="s">
        <v>372</v>
      </c>
      <c r="D105" s="104" t="s">
        <v>445</v>
      </c>
      <c r="E105" s="212" t="s">
        <v>443</v>
      </c>
      <c r="F105" s="104" t="s">
        <v>1154</v>
      </c>
      <c r="G105" s="106">
        <v>18496063.129999999</v>
      </c>
      <c r="H105" s="209" t="s">
        <v>364</v>
      </c>
      <c r="I105" s="102" t="s">
        <v>54</v>
      </c>
    </row>
    <row r="106" spans="1:9" ht="78.75" customHeight="1" x14ac:dyDescent="0.25">
      <c r="A106" s="222">
        <v>78</v>
      </c>
      <c r="B106" s="209" t="s">
        <v>44</v>
      </c>
      <c r="C106" s="103" t="s">
        <v>1183</v>
      </c>
      <c r="D106" s="104" t="s">
        <v>1185</v>
      </c>
      <c r="E106" s="212" t="s">
        <v>59</v>
      </c>
      <c r="F106" s="104" t="s">
        <v>291</v>
      </c>
      <c r="G106" s="106">
        <v>200959710</v>
      </c>
      <c r="H106" s="209" t="s">
        <v>460</v>
      </c>
      <c r="I106" s="102" t="s">
        <v>54</v>
      </c>
    </row>
    <row r="107" spans="1:9" ht="78.75" customHeight="1" x14ac:dyDescent="0.25">
      <c r="A107" s="204">
        <v>79</v>
      </c>
      <c r="B107" s="209" t="s">
        <v>44</v>
      </c>
      <c r="C107" s="103" t="s">
        <v>447</v>
      </c>
      <c r="D107" s="104" t="s">
        <v>458</v>
      </c>
      <c r="E107" s="212" t="s">
        <v>59</v>
      </c>
      <c r="F107" s="104" t="s">
        <v>32</v>
      </c>
      <c r="G107" s="106">
        <v>11639598.01</v>
      </c>
      <c r="H107" s="107" t="s">
        <v>1253</v>
      </c>
      <c r="I107" s="102" t="s">
        <v>54</v>
      </c>
    </row>
    <row r="108" spans="1:9" ht="78.75" customHeight="1" x14ac:dyDescent="0.25">
      <c r="A108" s="204">
        <v>80</v>
      </c>
      <c r="B108" s="209" t="s">
        <v>44</v>
      </c>
      <c r="C108" s="103" t="s">
        <v>448</v>
      </c>
      <c r="D108" s="104" t="s">
        <v>1150</v>
      </c>
      <c r="E108" s="212" t="s">
        <v>59</v>
      </c>
      <c r="F108" s="104" t="s">
        <v>292</v>
      </c>
      <c r="G108" s="106">
        <v>2022201.07</v>
      </c>
      <c r="H108" s="107" t="s">
        <v>1253</v>
      </c>
      <c r="I108" s="102" t="s">
        <v>54</v>
      </c>
    </row>
    <row r="109" spans="1:9" ht="78.75" customHeight="1" x14ac:dyDescent="0.25">
      <c r="A109" s="194">
        <v>81</v>
      </c>
      <c r="B109" s="209" t="s">
        <v>44</v>
      </c>
      <c r="C109" s="103" t="s">
        <v>449</v>
      </c>
      <c r="D109" s="104" t="s">
        <v>1159</v>
      </c>
      <c r="E109" s="212" t="s">
        <v>59</v>
      </c>
      <c r="F109" s="104" t="s">
        <v>30</v>
      </c>
      <c r="G109" s="106">
        <v>10081664.4</v>
      </c>
      <c r="H109" s="107" t="s">
        <v>1253</v>
      </c>
      <c r="I109" s="102" t="s">
        <v>54</v>
      </c>
    </row>
    <row r="110" spans="1:9" ht="78.75" customHeight="1" x14ac:dyDescent="0.25">
      <c r="A110" s="204">
        <v>82</v>
      </c>
      <c r="B110" s="209" t="s">
        <v>44</v>
      </c>
      <c r="C110" s="103" t="s">
        <v>450</v>
      </c>
      <c r="D110" s="104" t="s">
        <v>1158</v>
      </c>
      <c r="E110" s="212" t="s">
        <v>59</v>
      </c>
      <c r="F110" s="104" t="s">
        <v>30</v>
      </c>
      <c r="G110" s="106">
        <v>8879915.0800000001</v>
      </c>
      <c r="H110" s="107" t="s">
        <v>1253</v>
      </c>
      <c r="I110" s="102" t="s">
        <v>54</v>
      </c>
    </row>
    <row r="111" spans="1:9" ht="78.75" customHeight="1" x14ac:dyDescent="0.25">
      <c r="A111" s="204">
        <v>83</v>
      </c>
      <c r="B111" s="209" t="s">
        <v>44</v>
      </c>
      <c r="C111" s="103" t="s">
        <v>451</v>
      </c>
      <c r="D111" s="104" t="s">
        <v>1161</v>
      </c>
      <c r="E111" s="212" t="s">
        <v>59</v>
      </c>
      <c r="F111" s="104" t="s">
        <v>224</v>
      </c>
      <c r="G111" s="106">
        <v>2586838.13</v>
      </c>
      <c r="H111" s="107" t="s">
        <v>1253</v>
      </c>
      <c r="I111" s="102" t="s">
        <v>54</v>
      </c>
    </row>
    <row r="112" spans="1:9" ht="78.75" customHeight="1" x14ac:dyDescent="0.25">
      <c r="A112" s="222">
        <v>84</v>
      </c>
      <c r="B112" s="209" t="s">
        <v>44</v>
      </c>
      <c r="C112" s="103" t="s">
        <v>452</v>
      </c>
      <c r="D112" s="104" t="s">
        <v>1155</v>
      </c>
      <c r="E112" s="212" t="s">
        <v>379</v>
      </c>
      <c r="F112" s="104" t="s">
        <v>1153</v>
      </c>
      <c r="G112" s="106">
        <v>4645869.28</v>
      </c>
      <c r="H112" s="209" t="s">
        <v>460</v>
      </c>
      <c r="I112" s="102" t="s">
        <v>54</v>
      </c>
    </row>
    <row r="113" spans="1:9" ht="105.75" customHeight="1" x14ac:dyDescent="0.25">
      <c r="A113" s="223">
        <v>85</v>
      </c>
      <c r="B113" s="209" t="s">
        <v>44</v>
      </c>
      <c r="C113" s="103" t="s">
        <v>453</v>
      </c>
      <c r="D113" s="104" t="s">
        <v>1156</v>
      </c>
      <c r="E113" s="212" t="s">
        <v>59</v>
      </c>
      <c r="F113" s="104" t="s">
        <v>216</v>
      </c>
      <c r="G113" s="106">
        <v>12418618.82</v>
      </c>
      <c r="H113" s="209" t="s">
        <v>460</v>
      </c>
      <c r="I113" s="102" t="s">
        <v>54</v>
      </c>
    </row>
    <row r="114" spans="1:9" ht="78.75" customHeight="1" x14ac:dyDescent="0.25">
      <c r="A114" s="222">
        <v>86</v>
      </c>
      <c r="B114" s="209" t="s">
        <v>44</v>
      </c>
      <c r="C114" s="103" t="s">
        <v>454</v>
      </c>
      <c r="D114" s="104" t="s">
        <v>1157</v>
      </c>
      <c r="E114" s="212" t="s">
        <v>59</v>
      </c>
      <c r="F114" s="104" t="s">
        <v>225</v>
      </c>
      <c r="G114" s="106">
        <v>10746000</v>
      </c>
      <c r="H114" s="209" t="s">
        <v>460</v>
      </c>
      <c r="I114" s="102" t="s">
        <v>54</v>
      </c>
    </row>
    <row r="115" spans="1:9" ht="78.75" customHeight="1" x14ac:dyDescent="0.25">
      <c r="A115" s="223">
        <v>87</v>
      </c>
      <c r="B115" s="209" t="s">
        <v>44</v>
      </c>
      <c r="C115" s="103" t="s">
        <v>455</v>
      </c>
      <c r="D115" s="104" t="s">
        <v>1151</v>
      </c>
      <c r="E115" s="212" t="s">
        <v>59</v>
      </c>
      <c r="F115" s="104" t="s">
        <v>919</v>
      </c>
      <c r="G115" s="106">
        <v>17709199.68</v>
      </c>
      <c r="H115" s="209" t="s">
        <v>460</v>
      </c>
      <c r="I115" s="102" t="s">
        <v>54</v>
      </c>
    </row>
    <row r="116" spans="1:9" ht="78.75" customHeight="1" x14ac:dyDescent="0.25">
      <c r="A116" s="223">
        <v>88</v>
      </c>
      <c r="B116" s="209" t="s">
        <v>44</v>
      </c>
      <c r="C116" s="103" t="s">
        <v>456</v>
      </c>
      <c r="D116" s="104" t="s">
        <v>1152</v>
      </c>
      <c r="E116" s="212" t="s">
        <v>59</v>
      </c>
      <c r="F116" s="104" t="s">
        <v>222</v>
      </c>
      <c r="G116" s="106">
        <v>14040000</v>
      </c>
      <c r="H116" s="209" t="s">
        <v>460</v>
      </c>
      <c r="I116" s="102" t="s">
        <v>54</v>
      </c>
    </row>
    <row r="117" spans="1:9" ht="78.75" customHeight="1" x14ac:dyDescent="0.25">
      <c r="A117" s="223">
        <v>89</v>
      </c>
      <c r="B117" s="209" t="s">
        <v>44</v>
      </c>
      <c r="C117" s="103" t="s">
        <v>1225</v>
      </c>
      <c r="D117" s="269" t="s">
        <v>1224</v>
      </c>
      <c r="E117" s="268" t="s">
        <v>59</v>
      </c>
      <c r="F117" s="274" t="s">
        <v>495</v>
      </c>
      <c r="G117" s="270">
        <v>7275600</v>
      </c>
      <c r="H117" s="271" t="s">
        <v>460</v>
      </c>
      <c r="I117" s="102" t="s">
        <v>54</v>
      </c>
    </row>
    <row r="118" spans="1:9" ht="99.75" customHeight="1" x14ac:dyDescent="0.25">
      <c r="A118" s="223">
        <v>90</v>
      </c>
      <c r="B118" s="209" t="s">
        <v>44</v>
      </c>
      <c r="C118" s="275" t="s">
        <v>1227</v>
      </c>
      <c r="D118" s="274" t="s">
        <v>1226</v>
      </c>
      <c r="E118" s="273" t="s">
        <v>59</v>
      </c>
      <c r="F118" s="274" t="s">
        <v>496</v>
      </c>
      <c r="G118" s="276">
        <v>7091999</v>
      </c>
      <c r="H118" s="107" t="s">
        <v>1213</v>
      </c>
      <c r="I118" s="102" t="s">
        <v>54</v>
      </c>
    </row>
    <row r="119" spans="1:9" ht="78.75" customHeight="1" x14ac:dyDescent="0.25">
      <c r="A119" s="223">
        <v>91</v>
      </c>
      <c r="B119" s="209" t="s">
        <v>44</v>
      </c>
      <c r="C119" s="103" t="s">
        <v>1160</v>
      </c>
      <c r="D119" s="104" t="s">
        <v>257</v>
      </c>
      <c r="E119" s="212" t="s">
        <v>59</v>
      </c>
      <c r="F119" s="104" t="s">
        <v>1145</v>
      </c>
      <c r="G119" s="106">
        <v>12426079.16</v>
      </c>
      <c r="H119" s="209" t="s">
        <v>460</v>
      </c>
      <c r="I119" s="102" t="s">
        <v>54</v>
      </c>
    </row>
    <row r="120" spans="1:9" ht="117" customHeight="1" x14ac:dyDescent="0.25">
      <c r="A120" s="223">
        <v>92</v>
      </c>
      <c r="B120" s="209" t="s">
        <v>44</v>
      </c>
      <c r="C120" s="103" t="s">
        <v>1177</v>
      </c>
      <c r="D120" s="103" t="s">
        <v>1236</v>
      </c>
      <c r="E120" s="212" t="s">
        <v>59</v>
      </c>
      <c r="F120" s="259" t="s">
        <v>225</v>
      </c>
      <c r="G120" s="106">
        <v>19982376</v>
      </c>
      <c r="H120" s="107" t="s">
        <v>1253</v>
      </c>
      <c r="I120" s="102" t="s">
        <v>54</v>
      </c>
    </row>
    <row r="121" spans="1:9" ht="78.75" customHeight="1" x14ac:dyDescent="0.25">
      <c r="A121" s="223">
        <v>93</v>
      </c>
      <c r="B121" s="209" t="s">
        <v>44</v>
      </c>
      <c r="C121" s="103" t="s">
        <v>1178</v>
      </c>
      <c r="D121" s="103" t="s">
        <v>1235</v>
      </c>
      <c r="E121" s="212" t="s">
        <v>59</v>
      </c>
      <c r="F121" s="259" t="s">
        <v>299</v>
      </c>
      <c r="G121" s="106">
        <v>32275489.100000001</v>
      </c>
      <c r="H121" s="107" t="s">
        <v>1213</v>
      </c>
      <c r="I121" s="102" t="s">
        <v>54</v>
      </c>
    </row>
    <row r="122" spans="1:9" ht="105" customHeight="1" x14ac:dyDescent="0.25">
      <c r="A122" s="223">
        <v>94</v>
      </c>
      <c r="B122" s="209" t="s">
        <v>44</v>
      </c>
      <c r="C122" s="103" t="s">
        <v>1179</v>
      </c>
      <c r="D122" s="103" t="s">
        <v>1186</v>
      </c>
      <c r="E122" s="212" t="s">
        <v>59</v>
      </c>
      <c r="F122" s="259" t="s">
        <v>362</v>
      </c>
      <c r="G122" s="106">
        <v>381600000</v>
      </c>
      <c r="H122" s="107" t="s">
        <v>1213</v>
      </c>
      <c r="I122" s="102" t="s">
        <v>54</v>
      </c>
    </row>
    <row r="123" spans="1:9" ht="78.75" customHeight="1" x14ac:dyDescent="0.25">
      <c r="A123" s="223">
        <v>95</v>
      </c>
      <c r="B123" s="209" t="s">
        <v>44</v>
      </c>
      <c r="C123" s="103" t="s">
        <v>1180</v>
      </c>
      <c r="D123" s="103" t="s">
        <v>1234</v>
      </c>
      <c r="E123" s="212" t="s">
        <v>1229</v>
      </c>
      <c r="F123" s="259" t="s">
        <v>1228</v>
      </c>
      <c r="G123" s="106">
        <v>185407159.91999999</v>
      </c>
      <c r="H123" s="209" t="s">
        <v>460</v>
      </c>
      <c r="I123" s="102" t="s">
        <v>54</v>
      </c>
    </row>
    <row r="124" spans="1:9" ht="78.75" customHeight="1" x14ac:dyDescent="0.25">
      <c r="A124" s="223">
        <v>96</v>
      </c>
      <c r="B124" s="209" t="s">
        <v>44</v>
      </c>
      <c r="C124" s="103" t="s">
        <v>1181</v>
      </c>
      <c r="D124" s="103" t="s">
        <v>1233</v>
      </c>
      <c r="E124" s="212" t="s">
        <v>1230</v>
      </c>
      <c r="F124" s="259" t="s">
        <v>33</v>
      </c>
      <c r="G124" s="106">
        <v>108537571.42</v>
      </c>
      <c r="H124" s="107" t="s">
        <v>1213</v>
      </c>
      <c r="I124" s="102" t="s">
        <v>54</v>
      </c>
    </row>
    <row r="125" spans="1:9" s="272" customFormat="1" ht="78.75" customHeight="1" x14ac:dyDescent="0.25">
      <c r="A125" s="278">
        <v>97</v>
      </c>
      <c r="B125" s="209" t="s">
        <v>44</v>
      </c>
      <c r="C125" s="103" t="s">
        <v>1176</v>
      </c>
      <c r="D125" s="103" t="s">
        <v>1232</v>
      </c>
      <c r="E125" s="212" t="s">
        <v>59</v>
      </c>
      <c r="F125" s="259">
        <v>23</v>
      </c>
      <c r="G125" s="106">
        <v>16257548.02</v>
      </c>
      <c r="H125" s="107" t="s">
        <v>1253</v>
      </c>
      <c r="I125" s="102" t="s">
        <v>54</v>
      </c>
    </row>
    <row r="126" spans="1:9" s="272" customFormat="1" ht="78.75" customHeight="1" x14ac:dyDescent="0.25">
      <c r="A126" s="278">
        <v>98</v>
      </c>
      <c r="B126" s="209" t="s">
        <v>44</v>
      </c>
      <c r="C126" s="275"/>
      <c r="D126" s="275" t="s">
        <v>1252</v>
      </c>
      <c r="E126" s="212" t="s">
        <v>59</v>
      </c>
      <c r="F126" s="259">
        <v>54</v>
      </c>
      <c r="G126" s="276">
        <v>17217549.800000001</v>
      </c>
      <c r="H126" s="107" t="s">
        <v>1253</v>
      </c>
      <c r="I126" s="102" t="s">
        <v>54</v>
      </c>
    </row>
    <row r="127" spans="1:9" s="272" customFormat="1" ht="78.75" customHeight="1" x14ac:dyDescent="0.25">
      <c r="A127" s="278">
        <v>99</v>
      </c>
      <c r="B127" s="209" t="s">
        <v>44</v>
      </c>
      <c r="C127" s="275" t="s">
        <v>1266</v>
      </c>
      <c r="D127" s="275" t="s">
        <v>1254</v>
      </c>
      <c r="E127" s="273" t="s">
        <v>1255</v>
      </c>
      <c r="F127" s="259">
        <v>15000</v>
      </c>
      <c r="G127" s="276">
        <v>11160000</v>
      </c>
      <c r="H127" s="107" t="s">
        <v>1253</v>
      </c>
      <c r="I127" s="102" t="s">
        <v>54</v>
      </c>
    </row>
    <row r="128" spans="1:9" s="272" customFormat="1" ht="117.75" customHeight="1" x14ac:dyDescent="0.25">
      <c r="A128" s="223">
        <v>100</v>
      </c>
      <c r="B128" s="209" t="s">
        <v>44</v>
      </c>
      <c r="C128" s="275" t="s">
        <v>1275</v>
      </c>
      <c r="D128" s="275" t="s">
        <v>1277</v>
      </c>
      <c r="E128" s="212" t="s">
        <v>59</v>
      </c>
      <c r="F128" s="259">
        <v>13</v>
      </c>
      <c r="G128" s="276">
        <v>89779992</v>
      </c>
      <c r="H128" s="107" t="s">
        <v>1253</v>
      </c>
      <c r="I128" s="102" t="s">
        <v>54</v>
      </c>
    </row>
    <row r="129" spans="1:9" s="272" customFormat="1" ht="103.5" customHeight="1" x14ac:dyDescent="0.25">
      <c r="A129" s="223">
        <v>101</v>
      </c>
      <c r="B129" s="209" t="s">
        <v>44</v>
      </c>
      <c r="C129" s="275" t="s">
        <v>1276</v>
      </c>
      <c r="D129" s="275" t="s">
        <v>1278</v>
      </c>
      <c r="E129" s="212" t="s">
        <v>59</v>
      </c>
      <c r="F129" s="259">
        <v>5</v>
      </c>
      <c r="G129" s="276">
        <v>30330000</v>
      </c>
      <c r="H129" s="107" t="s">
        <v>1253</v>
      </c>
      <c r="I129" s="102" t="s">
        <v>54</v>
      </c>
    </row>
    <row r="130" spans="1:9" ht="17.25" x14ac:dyDescent="0.25">
      <c r="A130" s="290" t="s">
        <v>34</v>
      </c>
      <c r="B130" s="291"/>
      <c r="C130" s="111"/>
      <c r="D130" s="112"/>
      <c r="E130" s="112"/>
      <c r="F130" s="114"/>
      <c r="G130" s="106">
        <f>SUM(G17:G129)</f>
        <v>11567368910.793001</v>
      </c>
      <c r="H130" s="153"/>
      <c r="I130" s="116"/>
    </row>
    <row r="131" spans="1:9" ht="17.25" x14ac:dyDescent="0.3">
      <c r="A131" s="292" t="s">
        <v>17</v>
      </c>
      <c r="B131" s="292"/>
      <c r="C131" s="117"/>
      <c r="D131" s="118"/>
      <c r="E131" s="118"/>
      <c r="F131" s="119"/>
      <c r="G131" s="120"/>
      <c r="H131" s="69"/>
      <c r="I131" s="69"/>
    </row>
    <row r="132" spans="1:9" ht="17.25" x14ac:dyDescent="0.3">
      <c r="A132" s="121" t="s">
        <v>18</v>
      </c>
      <c r="B132" s="122"/>
      <c r="C132" s="123"/>
      <c r="D132" s="118"/>
      <c r="E132" s="118"/>
      <c r="F132" s="119"/>
      <c r="G132" s="120"/>
      <c r="H132" s="69"/>
      <c r="I132" s="69"/>
    </row>
    <row r="133" spans="1:9" ht="17.25" x14ac:dyDescent="0.3">
      <c r="A133" s="124" t="s">
        <v>23</v>
      </c>
      <c r="B133" s="125"/>
      <c r="C133" s="126"/>
      <c r="D133" s="127"/>
      <c r="E133" s="128"/>
      <c r="F133" s="129"/>
      <c r="G133" s="130"/>
      <c r="H133" s="69"/>
      <c r="I133" s="69"/>
    </row>
    <row r="134" spans="1:9" ht="17.25" x14ac:dyDescent="0.3">
      <c r="A134" s="124" t="s">
        <v>19</v>
      </c>
      <c r="B134" s="125"/>
      <c r="C134" s="124"/>
      <c r="D134" s="127"/>
      <c r="E134" s="128"/>
      <c r="F134" s="129"/>
      <c r="G134" s="130"/>
      <c r="H134" s="69"/>
      <c r="I134" s="69"/>
    </row>
    <row r="135" spans="1:9" ht="17.25" x14ac:dyDescent="0.3">
      <c r="A135" s="131" t="s">
        <v>73</v>
      </c>
      <c r="B135" s="125"/>
      <c r="C135" s="132"/>
      <c r="D135" s="127"/>
      <c r="E135" s="128"/>
      <c r="F135" s="133"/>
      <c r="G135" s="134"/>
      <c r="H135" s="69"/>
      <c r="I135" s="69"/>
    </row>
    <row r="136" spans="1:9" ht="17.25" x14ac:dyDescent="0.3">
      <c r="A136" s="131" t="s">
        <v>20</v>
      </c>
      <c r="B136" s="125"/>
      <c r="C136" s="132"/>
      <c r="D136" s="127"/>
      <c r="E136" s="128"/>
      <c r="F136" s="133"/>
      <c r="G136" s="134"/>
      <c r="H136" s="69"/>
      <c r="I136" s="69"/>
    </row>
    <row r="137" spans="1:9" ht="17.25" x14ac:dyDescent="0.3">
      <c r="A137" s="124" t="s">
        <v>21</v>
      </c>
      <c r="B137" s="125"/>
      <c r="C137" s="124"/>
      <c r="D137" s="135"/>
      <c r="E137" s="136"/>
      <c r="F137" s="137"/>
      <c r="G137" s="138"/>
      <c r="H137" s="69"/>
      <c r="I137" s="69"/>
    </row>
    <row r="138" spans="1:9" ht="17.25" x14ac:dyDescent="0.3">
      <c r="A138" s="124" t="s">
        <v>22</v>
      </c>
      <c r="B138" s="125"/>
      <c r="C138" s="124"/>
      <c r="D138" s="139"/>
      <c r="E138" s="74"/>
      <c r="F138" s="71"/>
      <c r="G138" s="140"/>
      <c r="H138" s="69"/>
      <c r="I138" s="69"/>
    </row>
  </sheetData>
  <autoFilter ref="H1:H138"/>
  <mergeCells count="28">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 ref="A38:A40"/>
    <mergeCell ref="B38:B40"/>
    <mergeCell ref="C38:C40"/>
    <mergeCell ref="A131:B131"/>
    <mergeCell ref="A130:B130"/>
    <mergeCell ref="A83:A84"/>
    <mergeCell ref="B83:B84"/>
    <mergeCell ref="C83:C84"/>
    <mergeCell ref="A70:A71"/>
    <mergeCell ref="A41:A48"/>
    <mergeCell ref="B41:B48"/>
    <mergeCell ref="C41:C48"/>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opLeftCell="A22" zoomScale="85" zoomScaleNormal="85" workbookViewId="0">
      <selection activeCell="H24" sqref="H24"/>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317" t="s">
        <v>15</v>
      </c>
      <c r="B1" s="317"/>
      <c r="C1" s="317"/>
      <c r="D1" s="317"/>
      <c r="E1" s="317"/>
      <c r="F1" s="317"/>
      <c r="G1" s="317"/>
      <c r="H1" s="317"/>
      <c r="I1" s="317"/>
    </row>
    <row r="2" spans="1:9" s="6" customFormat="1" ht="36.75" customHeight="1" x14ac:dyDescent="0.25">
      <c r="A2" s="318" t="s">
        <v>92</v>
      </c>
      <c r="B2" s="318"/>
      <c r="C2" s="318"/>
      <c r="D2" s="318"/>
      <c r="E2" s="318"/>
      <c r="F2" s="318"/>
      <c r="G2" s="318"/>
      <c r="H2" s="318"/>
      <c r="I2" s="318"/>
    </row>
    <row r="3" spans="1:9" s="6" customFormat="1" ht="21" customHeight="1" x14ac:dyDescent="0.25">
      <c r="A3" s="319" t="s">
        <v>26</v>
      </c>
      <c r="B3" s="319"/>
      <c r="C3" s="319"/>
      <c r="D3" s="319"/>
      <c r="E3" s="319"/>
      <c r="F3" s="319"/>
      <c r="G3" s="319"/>
      <c r="H3" s="319"/>
      <c r="I3" s="319"/>
    </row>
    <row r="6" spans="1:9" s="10" customFormat="1" ht="39.75" customHeight="1" x14ac:dyDescent="0.2">
      <c r="A6" s="312" t="s">
        <v>69</v>
      </c>
      <c r="B6" s="312"/>
      <c r="C6" s="28" t="s">
        <v>51</v>
      </c>
      <c r="D6" s="7"/>
      <c r="E6" s="8"/>
      <c r="F6" s="9"/>
      <c r="G6" s="9"/>
      <c r="H6" s="9"/>
      <c r="I6" s="9"/>
    </row>
    <row r="7" spans="1:9" s="10" customFormat="1" ht="53.25" customHeight="1" x14ac:dyDescent="0.2">
      <c r="A7" s="312" t="s">
        <v>70</v>
      </c>
      <c r="B7" s="312"/>
      <c r="C7" s="28" t="s">
        <v>50</v>
      </c>
      <c r="D7" s="7"/>
      <c r="E7" s="8"/>
      <c r="F7" s="9"/>
      <c r="G7" s="9" t="s">
        <v>7</v>
      </c>
      <c r="H7" s="9"/>
      <c r="I7" s="9"/>
    </row>
    <row r="8" spans="1:9" s="10" customFormat="1" ht="44.25" customHeight="1" x14ac:dyDescent="0.2">
      <c r="A8" s="312" t="s">
        <v>71</v>
      </c>
      <c r="B8" s="312"/>
      <c r="C8" s="29" t="s">
        <v>8</v>
      </c>
      <c r="D8" s="11"/>
      <c r="E8" s="8"/>
      <c r="F8" s="9"/>
      <c r="G8" s="9"/>
      <c r="H8" s="9"/>
      <c r="I8" s="9"/>
    </row>
    <row r="9" spans="1:9" s="10" customFormat="1" ht="31.5" customHeight="1" x14ac:dyDescent="0.2">
      <c r="A9" s="312" t="s">
        <v>12</v>
      </c>
      <c r="B9" s="312"/>
      <c r="C9" s="30" t="s">
        <v>9</v>
      </c>
      <c r="D9" s="12"/>
      <c r="E9" s="8"/>
      <c r="F9" s="9"/>
      <c r="G9" s="9"/>
      <c r="H9" s="9"/>
      <c r="I9" s="9"/>
    </row>
    <row r="10" spans="1:9" s="10" customFormat="1" x14ac:dyDescent="0.25">
      <c r="A10" s="320" t="s">
        <v>10</v>
      </c>
      <c r="B10" s="320"/>
      <c r="C10" s="3" t="s">
        <v>11</v>
      </c>
      <c r="D10" s="13"/>
      <c r="E10" s="8"/>
      <c r="F10" s="9"/>
      <c r="G10" s="9"/>
      <c r="H10" s="9"/>
      <c r="I10" s="9"/>
    </row>
    <row r="11" spans="1:9" s="5" customFormat="1" ht="15.75" customHeight="1" x14ac:dyDescent="0.25"/>
    <row r="12" spans="1:9" s="5" customFormat="1" ht="159" customHeight="1" x14ac:dyDescent="0.25">
      <c r="A12" s="158" t="s">
        <v>1</v>
      </c>
      <c r="B12" s="189" t="s">
        <v>0</v>
      </c>
      <c r="C12" s="189" t="s">
        <v>6</v>
      </c>
      <c r="D12" s="189" t="s">
        <v>2</v>
      </c>
      <c r="E12" s="189" t="s">
        <v>27</v>
      </c>
      <c r="F12" s="190" t="s">
        <v>28</v>
      </c>
      <c r="G12" s="191" t="s">
        <v>29</v>
      </c>
      <c r="H12" s="191" t="s">
        <v>4</v>
      </c>
      <c r="I12" s="191" t="s">
        <v>5</v>
      </c>
    </row>
    <row r="13" spans="1:9" s="5" customFormat="1" ht="15.75" customHeight="1" x14ac:dyDescent="0.25">
      <c r="A13" s="157">
        <v>1</v>
      </c>
      <c r="B13" s="157">
        <v>2</v>
      </c>
      <c r="C13" s="157">
        <v>3</v>
      </c>
      <c r="D13" s="158">
        <v>4</v>
      </c>
      <c r="E13" s="157">
        <v>5</v>
      </c>
      <c r="F13" s="158">
        <v>6</v>
      </c>
      <c r="G13" s="159">
        <v>7</v>
      </c>
      <c r="H13" s="89">
        <v>8</v>
      </c>
      <c r="I13" s="89">
        <v>9</v>
      </c>
    </row>
    <row r="14" spans="1:9" s="5" customFormat="1" ht="247.5" x14ac:dyDescent="0.25">
      <c r="A14" s="180" t="s">
        <v>30</v>
      </c>
      <c r="B14" s="181" t="s">
        <v>186</v>
      </c>
      <c r="C14" s="182"/>
      <c r="D14" s="183" t="s">
        <v>185</v>
      </c>
      <c r="E14" s="103" t="s">
        <v>187</v>
      </c>
      <c r="F14" s="104">
        <v>198150</v>
      </c>
      <c r="G14" s="104">
        <v>163308000</v>
      </c>
      <c r="H14" s="184" t="s">
        <v>196</v>
      </c>
      <c r="I14" s="181" t="s">
        <v>288</v>
      </c>
    </row>
    <row r="15" spans="1:9" s="5" customFormat="1" ht="92.25" customHeight="1" x14ac:dyDescent="0.25">
      <c r="A15" s="180" t="s">
        <v>31</v>
      </c>
      <c r="B15" s="181" t="s">
        <v>186</v>
      </c>
      <c r="C15" s="182"/>
      <c r="D15" s="185" t="s">
        <v>188</v>
      </c>
      <c r="E15" s="103" t="s">
        <v>187</v>
      </c>
      <c r="F15" s="104" t="s">
        <v>189</v>
      </c>
      <c r="G15" s="161" t="s">
        <v>190</v>
      </c>
      <c r="H15" s="184" t="s">
        <v>196</v>
      </c>
      <c r="I15" s="186" t="s">
        <v>288</v>
      </c>
    </row>
    <row r="16" spans="1:9" s="5" customFormat="1" ht="99" x14ac:dyDescent="0.25">
      <c r="A16" s="180">
        <v>3</v>
      </c>
      <c r="B16" s="181" t="s">
        <v>186</v>
      </c>
      <c r="C16" s="187"/>
      <c r="D16" s="185" t="s">
        <v>192</v>
      </c>
      <c r="E16" s="103" t="s">
        <v>191</v>
      </c>
      <c r="F16" s="104">
        <v>12</v>
      </c>
      <c r="G16" s="161">
        <v>3194400</v>
      </c>
      <c r="H16" s="184" t="s">
        <v>196</v>
      </c>
      <c r="I16" s="186" t="s">
        <v>288</v>
      </c>
    </row>
    <row r="17" spans="1:9" s="5" customFormat="1" ht="99.75" customHeight="1" x14ac:dyDescent="0.25">
      <c r="A17" s="180">
        <v>4</v>
      </c>
      <c r="B17" s="181" t="s">
        <v>186</v>
      </c>
      <c r="C17" s="187"/>
      <c r="D17" s="185" t="s">
        <v>193</v>
      </c>
      <c r="E17" s="103" t="s">
        <v>187</v>
      </c>
      <c r="F17" s="104">
        <v>1095</v>
      </c>
      <c r="G17" s="161">
        <v>4861800</v>
      </c>
      <c r="H17" s="184" t="s">
        <v>196</v>
      </c>
      <c r="I17" s="186" t="s">
        <v>288</v>
      </c>
    </row>
    <row r="18" spans="1:9" s="5" customFormat="1" ht="99.75" customHeight="1" x14ac:dyDescent="0.25">
      <c r="A18" s="180" t="s">
        <v>33</v>
      </c>
      <c r="B18" s="181" t="s">
        <v>186</v>
      </c>
      <c r="C18" s="188"/>
      <c r="D18" s="161" t="s">
        <v>213</v>
      </c>
      <c r="E18" s="161" t="s">
        <v>187</v>
      </c>
      <c r="F18" s="161">
        <v>214560</v>
      </c>
      <c r="G18" s="161">
        <v>77241600</v>
      </c>
      <c r="H18" s="184" t="s">
        <v>196</v>
      </c>
      <c r="I18" s="186" t="s">
        <v>288</v>
      </c>
    </row>
    <row r="19" spans="1:9" s="5" customFormat="1" ht="99.75" customHeight="1" x14ac:dyDescent="0.25">
      <c r="A19" s="180" t="s">
        <v>216</v>
      </c>
      <c r="B19" s="181" t="s">
        <v>186</v>
      </c>
      <c r="C19" s="188"/>
      <c r="D19" s="161" t="s">
        <v>214</v>
      </c>
      <c r="E19" s="161" t="s">
        <v>215</v>
      </c>
      <c r="F19" s="161">
        <v>10</v>
      </c>
      <c r="G19" s="161">
        <v>19892400</v>
      </c>
      <c r="H19" s="184" t="s">
        <v>196</v>
      </c>
      <c r="I19" s="186" t="s">
        <v>288</v>
      </c>
    </row>
    <row r="20" spans="1:9" s="5" customFormat="1" ht="99" x14ac:dyDescent="0.25">
      <c r="A20" s="180" t="s">
        <v>289</v>
      </c>
      <c r="B20" s="181" t="s">
        <v>186</v>
      </c>
      <c r="C20" s="188"/>
      <c r="D20" s="181" t="s">
        <v>300</v>
      </c>
      <c r="E20" s="161" t="s">
        <v>215</v>
      </c>
      <c r="F20" s="161">
        <v>12</v>
      </c>
      <c r="G20" s="161">
        <v>90711094.320000008</v>
      </c>
      <c r="H20" s="184" t="s">
        <v>196</v>
      </c>
      <c r="I20" s="186" t="s">
        <v>288</v>
      </c>
    </row>
    <row r="21" spans="1:9" s="5" customFormat="1" ht="99" x14ac:dyDescent="0.25">
      <c r="A21" s="275" t="s">
        <v>291</v>
      </c>
      <c r="B21" s="181" t="s">
        <v>186</v>
      </c>
      <c r="C21" s="279"/>
      <c r="D21" s="280" t="s">
        <v>1240</v>
      </c>
      <c r="E21" s="161" t="s">
        <v>215</v>
      </c>
      <c r="F21" s="161">
        <v>12</v>
      </c>
      <c r="G21" s="259">
        <v>31258800</v>
      </c>
      <c r="H21" s="263" t="s">
        <v>212</v>
      </c>
      <c r="I21" s="186" t="s">
        <v>288</v>
      </c>
    </row>
    <row r="22" spans="1:9" s="5" customFormat="1" ht="210" customHeight="1" x14ac:dyDescent="0.25">
      <c r="A22" s="275" t="s">
        <v>292</v>
      </c>
      <c r="B22" s="181" t="s">
        <v>186</v>
      </c>
      <c r="C22" s="188"/>
      <c r="D22" s="280" t="s">
        <v>1243</v>
      </c>
      <c r="E22" s="217" t="s">
        <v>59</v>
      </c>
      <c r="F22" s="215" t="s">
        <v>30</v>
      </c>
      <c r="G22" s="161">
        <v>15055200</v>
      </c>
      <c r="H22" s="209" t="s">
        <v>1213</v>
      </c>
      <c r="I22" s="186" t="s">
        <v>288</v>
      </c>
    </row>
    <row r="23" spans="1:9" s="5" customFormat="1" ht="210" customHeight="1" x14ac:dyDescent="0.25">
      <c r="A23" s="275" t="s">
        <v>231</v>
      </c>
      <c r="B23" s="181" t="s">
        <v>186</v>
      </c>
      <c r="C23" s="279"/>
      <c r="D23" s="287" t="s">
        <v>1244</v>
      </c>
      <c r="E23" s="217" t="s">
        <v>59</v>
      </c>
      <c r="F23" s="215" t="s">
        <v>30</v>
      </c>
      <c r="G23" s="161">
        <v>1200000</v>
      </c>
      <c r="H23" s="209" t="s">
        <v>1213</v>
      </c>
      <c r="I23" s="186" t="s">
        <v>288</v>
      </c>
    </row>
    <row r="24" spans="1:9" s="5" customFormat="1" ht="207.75" customHeight="1" x14ac:dyDescent="0.25">
      <c r="A24" s="275" t="s">
        <v>230</v>
      </c>
      <c r="B24" s="181" t="s">
        <v>186</v>
      </c>
      <c r="C24" s="279"/>
      <c r="D24" s="287" t="s">
        <v>1285</v>
      </c>
      <c r="E24" s="217" t="s">
        <v>59</v>
      </c>
      <c r="F24" s="215" t="s">
        <v>30</v>
      </c>
      <c r="G24" s="161">
        <v>36000</v>
      </c>
      <c r="H24" s="107" t="s">
        <v>1253</v>
      </c>
      <c r="I24" s="186" t="s">
        <v>288</v>
      </c>
    </row>
    <row r="25" spans="1:9" s="5" customFormat="1" ht="15.75" customHeight="1" x14ac:dyDescent="0.25">
      <c r="A25" s="314" t="s">
        <v>34</v>
      </c>
      <c r="B25" s="315"/>
      <c r="C25" s="315"/>
      <c r="D25" s="315"/>
      <c r="E25" s="315"/>
      <c r="F25" s="316"/>
      <c r="G25" s="161">
        <f>SUM(G14:G21)</f>
        <v>390468094.31999999</v>
      </c>
      <c r="H25" s="163"/>
      <c r="I25" s="163"/>
    </row>
    <row r="26" spans="1:9" s="6" customFormat="1" ht="15.75" customHeight="1" x14ac:dyDescent="0.3">
      <c r="A26" s="164" t="s">
        <v>56</v>
      </c>
      <c r="B26" s="164"/>
      <c r="C26" s="164"/>
      <c r="D26" s="164"/>
      <c r="E26" s="165"/>
      <c r="F26" s="164"/>
      <c r="G26" s="164"/>
      <c r="H26" s="166"/>
      <c r="I26" s="167"/>
    </row>
    <row r="27" spans="1:9" s="6" customFormat="1" ht="15.75" customHeight="1" x14ac:dyDescent="0.3">
      <c r="A27" s="313" t="s">
        <v>57</v>
      </c>
      <c r="B27" s="313"/>
      <c r="C27" s="313"/>
      <c r="D27" s="313"/>
      <c r="E27" s="313"/>
      <c r="F27" s="313"/>
      <c r="G27" s="313"/>
      <c r="H27" s="313"/>
      <c r="I27" s="167"/>
    </row>
    <row r="28" spans="1:9" s="6" customFormat="1" ht="15.75" customHeight="1" x14ac:dyDescent="0.3">
      <c r="A28" s="313"/>
      <c r="B28" s="313"/>
      <c r="C28" s="313"/>
      <c r="D28" s="313"/>
      <c r="E28" s="313"/>
      <c r="F28" s="313"/>
      <c r="G28" s="313"/>
      <c r="H28" s="313"/>
      <c r="I28" s="167"/>
    </row>
    <row r="29" spans="1:9" s="6" customFormat="1" ht="15.75" customHeight="1" x14ac:dyDescent="0.3">
      <c r="A29" s="168" t="s">
        <v>73</v>
      </c>
      <c r="B29" s="165"/>
      <c r="C29" s="165"/>
      <c r="D29" s="165"/>
      <c r="E29" s="165"/>
      <c r="F29" s="165"/>
      <c r="G29" s="165"/>
      <c r="H29" s="169"/>
      <c r="I29" s="165"/>
    </row>
    <row r="30" spans="1:9" s="6" customFormat="1" ht="15.75" customHeight="1" x14ac:dyDescent="0.3">
      <c r="A30" s="131" t="s">
        <v>20</v>
      </c>
      <c r="B30" s="170"/>
      <c r="C30" s="170"/>
      <c r="D30" s="171"/>
      <c r="E30" s="172"/>
      <c r="F30" s="165"/>
      <c r="G30" s="165"/>
      <c r="H30" s="169"/>
      <c r="I30" s="165"/>
    </row>
    <row r="31" spans="1:9" s="6" customFormat="1" ht="15.75" customHeight="1" x14ac:dyDescent="0.3">
      <c r="A31" s="173" t="s">
        <v>35</v>
      </c>
      <c r="B31" s="165"/>
      <c r="C31" s="165"/>
      <c r="D31" s="165"/>
      <c r="E31" s="165"/>
      <c r="F31" s="165"/>
      <c r="G31" s="165"/>
      <c r="H31" s="169"/>
      <c r="I31" s="165"/>
    </row>
    <row r="32" spans="1:9" s="6" customFormat="1" ht="15.75" customHeight="1" x14ac:dyDescent="0.3">
      <c r="A32" s="171" t="s">
        <v>36</v>
      </c>
      <c r="B32" s="170"/>
      <c r="C32" s="170"/>
      <c r="D32" s="171"/>
      <c r="E32" s="174"/>
      <c r="F32" s="165"/>
      <c r="G32" s="165"/>
      <c r="H32" s="169"/>
      <c r="I32" s="165"/>
    </row>
    <row r="33" spans="1:9" s="6" customFormat="1" ht="16.5" customHeight="1" x14ac:dyDescent="0.3">
      <c r="A33" s="173" t="s">
        <v>37</v>
      </c>
      <c r="B33" s="165"/>
      <c r="C33" s="165"/>
      <c r="D33" s="165"/>
      <c r="E33" s="165"/>
      <c r="F33" s="165"/>
      <c r="G33" s="165"/>
      <c r="H33" s="169"/>
      <c r="I33" s="165"/>
    </row>
    <row r="34" spans="1:9" s="6" customFormat="1" ht="16.5" customHeight="1" x14ac:dyDescent="0.3">
      <c r="A34" s="175" t="s">
        <v>38</v>
      </c>
      <c r="B34" s="176"/>
      <c r="C34" s="176"/>
      <c r="D34" s="176"/>
      <c r="E34" s="176"/>
      <c r="F34" s="177"/>
      <c r="G34" s="165"/>
      <c r="H34" s="169"/>
      <c r="I34" s="165"/>
    </row>
    <row r="35" spans="1:9" s="6" customFormat="1" ht="15.75" customHeight="1" x14ac:dyDescent="0.3">
      <c r="A35" s="176" t="s">
        <v>39</v>
      </c>
      <c r="B35" s="176"/>
      <c r="C35" s="176"/>
      <c r="D35" s="176"/>
      <c r="E35" s="176"/>
      <c r="F35" s="176"/>
      <c r="G35" s="176"/>
      <c r="H35" s="178"/>
      <c r="I35" s="176"/>
    </row>
    <row r="36" spans="1:9" s="5" customFormat="1" ht="15.75" customHeight="1" x14ac:dyDescent="0.25">
      <c r="A36" s="179" t="s">
        <v>40</v>
      </c>
      <c r="B36" s="179"/>
      <c r="C36" s="179"/>
      <c r="D36" s="179"/>
      <c r="E36" s="179"/>
      <c r="F36" s="179"/>
      <c r="G36" s="179"/>
      <c r="H36" s="179"/>
      <c r="I36" s="179"/>
    </row>
  </sheetData>
  <mergeCells count="10">
    <mergeCell ref="A27:H28"/>
    <mergeCell ref="A9:B9"/>
    <mergeCell ref="A25:F25"/>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19" t="s">
        <v>15</v>
      </c>
      <c r="B1" s="319"/>
      <c r="C1" s="319"/>
      <c r="D1" s="319"/>
      <c r="E1" s="319"/>
      <c r="F1" s="319"/>
      <c r="G1" s="319"/>
      <c r="H1" s="319"/>
    </row>
    <row r="2" spans="1:9" s="18" customFormat="1" ht="21" x14ac:dyDescent="0.3">
      <c r="A2" s="319" t="s">
        <v>41</v>
      </c>
      <c r="B2" s="319"/>
      <c r="C2" s="319"/>
      <c r="D2" s="319"/>
      <c r="E2" s="319"/>
      <c r="F2" s="319"/>
      <c r="G2" s="319"/>
      <c r="H2" s="319"/>
    </row>
    <row r="3" spans="1:9" s="18" customFormat="1" ht="21" x14ac:dyDescent="0.3">
      <c r="A3" s="318" t="s">
        <v>90</v>
      </c>
      <c r="B3" s="318"/>
      <c r="C3" s="318"/>
      <c r="D3" s="318"/>
      <c r="E3" s="318"/>
      <c r="F3" s="318"/>
      <c r="G3" s="318"/>
      <c r="H3" s="318"/>
    </row>
    <row r="4" spans="1:9" s="18" customFormat="1" ht="21" x14ac:dyDescent="0.3">
      <c r="A4" s="318" t="s">
        <v>91</v>
      </c>
      <c r="B4" s="318"/>
      <c r="C4" s="318"/>
      <c r="D4" s="318"/>
      <c r="E4" s="318"/>
      <c r="F4" s="318"/>
      <c r="G4" s="318"/>
      <c r="H4" s="318"/>
    </row>
    <row r="5" spans="1:9" s="18" customFormat="1" ht="21" customHeight="1" x14ac:dyDescent="0.3">
      <c r="A5" s="319" t="s">
        <v>24</v>
      </c>
      <c r="B5" s="319"/>
      <c r="C5" s="319"/>
      <c r="D5" s="319"/>
      <c r="E5" s="319"/>
      <c r="F5" s="319"/>
      <c r="G5" s="319"/>
      <c r="H5" s="319"/>
    </row>
    <row r="6" spans="1:9" s="18" customFormat="1" ht="21" customHeight="1" x14ac:dyDescent="0.3">
      <c r="A6" s="319" t="s">
        <v>25</v>
      </c>
      <c r="B6" s="319"/>
      <c r="C6" s="319"/>
      <c r="D6" s="319"/>
      <c r="E6" s="319"/>
      <c r="F6" s="319"/>
      <c r="G6" s="319"/>
      <c r="H6" s="319"/>
    </row>
    <row r="7" spans="1:9" s="18" customFormat="1" ht="21" customHeight="1" x14ac:dyDescent="0.3">
      <c r="A7" s="319" t="s">
        <v>13</v>
      </c>
      <c r="B7" s="319"/>
      <c r="C7" s="319"/>
      <c r="D7" s="319"/>
      <c r="E7" s="319"/>
      <c r="F7" s="319"/>
      <c r="G7" s="319"/>
      <c r="H7" s="319"/>
    </row>
    <row r="8" spans="1:9" s="18" customFormat="1" ht="21" customHeight="1" x14ac:dyDescent="0.3">
      <c r="A8" s="319" t="s">
        <v>14</v>
      </c>
      <c r="B8" s="319"/>
      <c r="C8" s="319"/>
      <c r="D8" s="319"/>
      <c r="E8" s="319"/>
      <c r="F8" s="319"/>
      <c r="G8" s="319"/>
      <c r="H8" s="319"/>
    </row>
    <row r="9" spans="1:9" s="19" customFormat="1" ht="23.25" customHeight="1" x14ac:dyDescent="0.3">
      <c r="A9" s="312" t="s">
        <v>60</v>
      </c>
      <c r="B9" s="312"/>
      <c r="C9" s="312" t="s">
        <v>68</v>
      </c>
      <c r="D9" s="312"/>
      <c r="E9" s="20"/>
      <c r="F9" s="21"/>
      <c r="G9" s="21"/>
      <c r="H9" s="21"/>
    </row>
    <row r="10" spans="1:9" s="19" customFormat="1" ht="25.5" customHeight="1" x14ac:dyDescent="0.3">
      <c r="A10" s="312" t="s">
        <v>63</v>
      </c>
      <c r="B10" s="312"/>
      <c r="C10" s="312" t="s">
        <v>65</v>
      </c>
      <c r="D10" s="312"/>
      <c r="E10" s="20"/>
      <c r="F10" s="21"/>
      <c r="G10" s="21" t="s">
        <v>7</v>
      </c>
      <c r="H10" s="21"/>
    </row>
    <row r="11" spans="1:9" s="19" customFormat="1" ht="22.5" customHeight="1" x14ac:dyDescent="0.3">
      <c r="A11" s="312" t="s">
        <v>64</v>
      </c>
      <c r="B11" s="312"/>
      <c r="C11" s="44" t="s">
        <v>8</v>
      </c>
      <c r="D11" s="20"/>
      <c r="E11" s="20"/>
      <c r="F11" s="21"/>
      <c r="G11" s="21"/>
      <c r="H11" s="21"/>
    </row>
    <row r="12" spans="1:9" s="19" customFormat="1" ht="22.5" customHeight="1" x14ac:dyDescent="0.3">
      <c r="A12" s="312" t="s">
        <v>72</v>
      </c>
      <c r="B12" s="312"/>
      <c r="C12" s="311" t="s">
        <v>9</v>
      </c>
      <c r="D12" s="311"/>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23" t="s">
        <v>13</v>
      </c>
      <c r="B16" s="324"/>
      <c r="C16" s="324"/>
      <c r="D16" s="324"/>
      <c r="E16" s="324"/>
      <c r="F16" s="324"/>
      <c r="G16" s="324"/>
      <c r="H16" s="324"/>
      <c r="I16" s="325"/>
    </row>
    <row r="17" spans="1:9" ht="21" x14ac:dyDescent="0.25">
      <c r="A17" s="326" t="s">
        <v>14</v>
      </c>
      <c r="B17" s="326"/>
      <c r="C17" s="326"/>
      <c r="D17" s="326"/>
      <c r="E17" s="326"/>
      <c r="F17" s="326"/>
      <c r="G17" s="326"/>
      <c r="H17" s="326"/>
      <c r="I17" s="326"/>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321" t="s">
        <v>34</v>
      </c>
      <c r="B20" s="322"/>
      <c r="C20" s="22"/>
      <c r="D20" s="32"/>
      <c r="E20" s="23"/>
      <c r="F20" s="22"/>
      <c r="G20" s="50">
        <f>SUM(G18:G19)</f>
        <v>96362400</v>
      </c>
      <c r="H20" s="23"/>
      <c r="I20" s="31"/>
    </row>
    <row r="21" spans="1:9" ht="21" x14ac:dyDescent="0.25">
      <c r="A21" s="326" t="s">
        <v>24</v>
      </c>
      <c r="B21" s="326"/>
      <c r="C21" s="326"/>
      <c r="D21" s="326"/>
      <c r="E21" s="326"/>
      <c r="F21" s="326"/>
      <c r="G21" s="326"/>
      <c r="H21" s="326"/>
      <c r="I21" s="326"/>
    </row>
    <row r="22" spans="1:9" ht="21" x14ac:dyDescent="0.25">
      <c r="A22" s="326" t="s">
        <v>25</v>
      </c>
      <c r="B22" s="326"/>
      <c r="C22" s="326"/>
      <c r="D22" s="326"/>
      <c r="E22" s="326"/>
      <c r="F22" s="326"/>
      <c r="G22" s="326"/>
      <c r="H22" s="326"/>
      <c r="I22" s="326"/>
    </row>
    <row r="23" spans="1:9" ht="30" x14ac:dyDescent="0.25">
      <c r="A23" s="210">
        <v>1</v>
      </c>
      <c r="B23" s="24" t="s">
        <v>49</v>
      </c>
      <c r="C23" s="48" t="s">
        <v>350</v>
      </c>
      <c r="D23" s="47" t="s">
        <v>349</v>
      </c>
      <c r="E23" s="23" t="s">
        <v>351</v>
      </c>
      <c r="F23" s="48" t="s">
        <v>352</v>
      </c>
      <c r="G23" s="53">
        <v>24821700</v>
      </c>
      <c r="H23" s="99" t="s">
        <v>212</v>
      </c>
      <c r="I23" s="100" t="s">
        <v>54</v>
      </c>
    </row>
    <row r="24" spans="1:9" ht="30" x14ac:dyDescent="0.25">
      <c r="A24" s="24" t="s">
        <v>31</v>
      </c>
      <c r="B24" s="24" t="s">
        <v>49</v>
      </c>
      <c r="C24" s="26"/>
      <c r="D24" s="24"/>
      <c r="E24" s="23"/>
      <c r="F24" s="23"/>
      <c r="G24" s="38"/>
      <c r="H24" s="23"/>
      <c r="I24" s="39"/>
    </row>
    <row r="25" spans="1:9" ht="26.25" customHeight="1" x14ac:dyDescent="0.25">
      <c r="A25" s="321" t="s">
        <v>34</v>
      </c>
      <c r="B25" s="322"/>
      <c r="C25" s="37"/>
      <c r="D25" s="37"/>
      <c r="E25" s="37"/>
      <c r="F25" s="37"/>
      <c r="G25" s="53">
        <f>SUM(G23:I24)</f>
        <v>24821700</v>
      </c>
      <c r="H25" s="37"/>
      <c r="I25" s="37"/>
    </row>
  </sheetData>
  <mergeCells count="21">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13" zoomScale="85" zoomScaleNormal="85" workbookViewId="0">
      <selection activeCell="I17" sqref="I17"/>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3" customWidth="1"/>
  </cols>
  <sheetData>
    <row r="1" spans="1:10" s="6" customFormat="1" ht="36" customHeight="1" x14ac:dyDescent="0.25">
      <c r="A1" s="317" t="s">
        <v>15</v>
      </c>
      <c r="B1" s="317"/>
      <c r="C1" s="317"/>
      <c r="D1" s="317"/>
      <c r="E1" s="317"/>
      <c r="F1" s="317"/>
      <c r="G1" s="317"/>
      <c r="H1" s="317"/>
      <c r="I1" s="317"/>
      <c r="J1" s="317"/>
    </row>
    <row r="2" spans="1:10" s="6" customFormat="1" ht="36.75" customHeight="1" x14ac:dyDescent="0.25">
      <c r="A2" s="318" t="s">
        <v>92</v>
      </c>
      <c r="B2" s="318"/>
      <c r="C2" s="318"/>
      <c r="D2" s="318"/>
      <c r="E2" s="318"/>
      <c r="F2" s="318"/>
      <c r="G2" s="318"/>
      <c r="H2" s="318"/>
      <c r="I2" s="318"/>
      <c r="J2" s="318"/>
    </row>
    <row r="3" spans="1:10" s="6" customFormat="1" ht="21" customHeight="1" x14ac:dyDescent="0.25">
      <c r="A3" s="319" t="s">
        <v>491</v>
      </c>
      <c r="B3" s="319"/>
      <c r="C3" s="319"/>
      <c r="D3" s="319"/>
      <c r="E3" s="319"/>
      <c r="F3" s="319"/>
      <c r="G3" s="319"/>
      <c r="H3" s="319"/>
      <c r="I3" s="319"/>
      <c r="J3" s="319"/>
    </row>
    <row r="6" spans="1:10" s="10" customFormat="1" ht="39.75" customHeight="1" x14ac:dyDescent="0.3">
      <c r="A6" s="312" t="s">
        <v>69</v>
      </c>
      <c r="B6" s="312"/>
      <c r="C6" s="28" t="s">
        <v>51</v>
      </c>
      <c r="D6" s="7"/>
      <c r="E6" s="8"/>
      <c r="F6" s="9"/>
      <c r="G6" s="9"/>
      <c r="H6" s="9"/>
      <c r="I6" s="9"/>
      <c r="J6" s="21"/>
    </row>
    <row r="7" spans="1:10" s="10" customFormat="1" ht="53.25" customHeight="1" x14ac:dyDescent="0.3">
      <c r="A7" s="312" t="s">
        <v>70</v>
      </c>
      <c r="B7" s="312"/>
      <c r="C7" s="28" t="s">
        <v>50</v>
      </c>
      <c r="D7" s="7"/>
      <c r="E7" s="8"/>
      <c r="F7" s="9"/>
      <c r="G7" s="9" t="s">
        <v>7</v>
      </c>
      <c r="H7" s="9"/>
      <c r="I7" s="9"/>
      <c r="J7" s="21"/>
    </row>
    <row r="8" spans="1:10" s="10" customFormat="1" ht="44.25" customHeight="1" x14ac:dyDescent="0.3">
      <c r="A8" s="312" t="s">
        <v>71</v>
      </c>
      <c r="B8" s="312"/>
      <c r="C8" s="29" t="s">
        <v>8</v>
      </c>
      <c r="D8" s="11"/>
      <c r="E8" s="8"/>
      <c r="F8" s="9"/>
      <c r="G8" s="9"/>
      <c r="H8" s="9"/>
      <c r="I8" s="9"/>
      <c r="J8" s="21"/>
    </row>
    <row r="9" spans="1:10" s="10" customFormat="1" ht="31.5" customHeight="1" x14ac:dyDescent="0.3">
      <c r="A9" s="312" t="s">
        <v>12</v>
      </c>
      <c r="B9" s="312"/>
      <c r="C9" s="30" t="s">
        <v>9</v>
      </c>
      <c r="D9" s="12"/>
      <c r="E9" s="8"/>
      <c r="F9" s="9"/>
      <c r="G9" s="9"/>
      <c r="H9" s="9"/>
      <c r="I9" s="9"/>
      <c r="J9" s="21"/>
    </row>
    <row r="10" spans="1:10" s="10" customFormat="1" ht="15.75" x14ac:dyDescent="0.3">
      <c r="A10" s="320" t="s">
        <v>10</v>
      </c>
      <c r="B10" s="320"/>
      <c r="C10" s="3" t="s">
        <v>11</v>
      </c>
      <c r="D10" s="13"/>
      <c r="E10" s="8"/>
      <c r="F10" s="9"/>
      <c r="G10" s="9"/>
      <c r="H10" s="9"/>
      <c r="I10" s="9"/>
      <c r="J10" s="21"/>
    </row>
    <row r="11" spans="1:10" s="5" customFormat="1" ht="15.75" customHeight="1" x14ac:dyDescent="0.25">
      <c r="J11" s="197"/>
    </row>
    <row r="12" spans="1:10" s="5" customFormat="1" ht="233.25" customHeight="1" x14ac:dyDescent="0.25">
      <c r="A12" s="158" t="s">
        <v>1</v>
      </c>
      <c r="B12" s="189" t="s">
        <v>0</v>
      </c>
      <c r="C12" s="189" t="s">
        <v>6</v>
      </c>
      <c r="D12" s="189" t="s">
        <v>2</v>
      </c>
      <c r="E12" s="189" t="s">
        <v>27</v>
      </c>
      <c r="F12" s="190" t="s">
        <v>28</v>
      </c>
      <c r="G12" s="191" t="s">
        <v>29</v>
      </c>
      <c r="H12" s="250" t="s">
        <v>524</v>
      </c>
      <c r="I12" s="191" t="s">
        <v>4</v>
      </c>
      <c r="J12" s="191" t="s">
        <v>5</v>
      </c>
    </row>
    <row r="13" spans="1:10" s="5" customFormat="1" ht="15.75" customHeight="1" x14ac:dyDescent="0.25">
      <c r="A13" s="157">
        <v>1</v>
      </c>
      <c r="B13" s="157">
        <v>2</v>
      </c>
      <c r="C13" s="157">
        <v>3</v>
      </c>
      <c r="D13" s="158">
        <v>4</v>
      </c>
      <c r="E13" s="157">
        <v>5</v>
      </c>
      <c r="F13" s="158">
        <v>6</v>
      </c>
      <c r="G13" s="159">
        <v>7</v>
      </c>
      <c r="H13" s="159"/>
      <c r="I13" s="89">
        <v>8</v>
      </c>
      <c r="J13" s="91">
        <v>9</v>
      </c>
    </row>
    <row r="14" spans="1:10" s="5" customFormat="1" ht="81" x14ac:dyDescent="0.25">
      <c r="A14" s="180" t="s">
        <v>30</v>
      </c>
      <c r="B14" s="181" t="s">
        <v>186</v>
      </c>
      <c r="C14" s="182" t="s">
        <v>508</v>
      </c>
      <c r="D14" s="181" t="s">
        <v>493</v>
      </c>
      <c r="E14" s="97" t="s">
        <v>59</v>
      </c>
      <c r="F14" s="97" t="s">
        <v>292</v>
      </c>
      <c r="G14" s="97">
        <v>3574800</v>
      </c>
      <c r="H14" s="249" t="s">
        <v>523</v>
      </c>
      <c r="I14" s="107" t="s">
        <v>364</v>
      </c>
      <c r="J14" s="160" t="s">
        <v>492</v>
      </c>
    </row>
    <row r="15" spans="1:10" s="5" customFormat="1" ht="54" x14ac:dyDescent="0.25">
      <c r="A15" s="180" t="s">
        <v>31</v>
      </c>
      <c r="B15" s="181" t="s">
        <v>186</v>
      </c>
      <c r="C15" s="182" t="s">
        <v>510</v>
      </c>
      <c r="D15" s="181" t="s">
        <v>494</v>
      </c>
      <c r="E15" s="97" t="s">
        <v>59</v>
      </c>
      <c r="F15" s="161">
        <v>200</v>
      </c>
      <c r="G15" s="196">
        <v>564720000</v>
      </c>
      <c r="H15" s="249" t="s">
        <v>522</v>
      </c>
      <c r="I15" s="107" t="s">
        <v>364</v>
      </c>
      <c r="J15" s="160" t="s">
        <v>492</v>
      </c>
    </row>
    <row r="16" spans="1:10" s="5" customFormat="1" ht="99" customHeight="1" x14ac:dyDescent="0.25">
      <c r="A16" s="180">
        <v>3</v>
      </c>
      <c r="B16" s="181" t="s">
        <v>186</v>
      </c>
      <c r="C16" s="187" t="s">
        <v>511</v>
      </c>
      <c r="D16" s="181" t="s">
        <v>497</v>
      </c>
      <c r="E16" s="97" t="s">
        <v>59</v>
      </c>
      <c r="F16" s="161">
        <v>1410</v>
      </c>
      <c r="G16" s="196">
        <v>26709418.5</v>
      </c>
      <c r="H16" s="249" t="s">
        <v>522</v>
      </c>
      <c r="I16" s="107" t="s">
        <v>364</v>
      </c>
      <c r="J16" s="160" t="s">
        <v>492</v>
      </c>
    </row>
    <row r="17" spans="1:10" s="5" customFormat="1" ht="54" x14ac:dyDescent="0.25">
      <c r="A17" s="180" t="s">
        <v>461</v>
      </c>
      <c r="B17" s="181" t="s">
        <v>186</v>
      </c>
      <c r="C17" s="229" t="s">
        <v>498</v>
      </c>
      <c r="D17" s="228" t="s">
        <v>499</v>
      </c>
      <c r="E17" s="97" t="s">
        <v>59</v>
      </c>
      <c r="F17" s="161">
        <v>6500</v>
      </c>
      <c r="G17" s="230">
        <v>9750000</v>
      </c>
      <c r="H17" s="249" t="s">
        <v>522</v>
      </c>
      <c r="I17" s="277" t="s">
        <v>1253</v>
      </c>
      <c r="J17" s="160" t="s">
        <v>492</v>
      </c>
    </row>
    <row r="18" spans="1:10" s="5" customFormat="1" ht="66" x14ac:dyDescent="0.25">
      <c r="A18" s="180" t="s">
        <v>33</v>
      </c>
      <c r="B18" s="181" t="s">
        <v>186</v>
      </c>
      <c r="C18" s="229" t="s">
        <v>501</v>
      </c>
      <c r="D18" s="228" t="s">
        <v>502</v>
      </c>
      <c r="E18" s="224" t="s">
        <v>500</v>
      </c>
      <c r="F18" s="161">
        <v>66</v>
      </c>
      <c r="G18" s="230">
        <v>151494000</v>
      </c>
      <c r="H18" s="249" t="s">
        <v>522</v>
      </c>
      <c r="I18" s="107" t="s">
        <v>364</v>
      </c>
      <c r="J18" s="160" t="s">
        <v>492</v>
      </c>
    </row>
    <row r="19" spans="1:10" s="5" customFormat="1" ht="54" x14ac:dyDescent="0.25">
      <c r="A19" s="180" t="s">
        <v>216</v>
      </c>
      <c r="B19" s="181" t="s">
        <v>186</v>
      </c>
      <c r="C19" s="229" t="s">
        <v>504</v>
      </c>
      <c r="D19" s="228" t="s">
        <v>503</v>
      </c>
      <c r="E19" s="97" t="s">
        <v>59</v>
      </c>
      <c r="F19" s="161">
        <v>193670</v>
      </c>
      <c r="G19" s="230">
        <v>92912069.469999999</v>
      </c>
      <c r="H19" s="249" t="s">
        <v>522</v>
      </c>
      <c r="I19" s="107" t="s">
        <v>364</v>
      </c>
      <c r="J19" s="160" t="s">
        <v>492</v>
      </c>
    </row>
    <row r="20" spans="1:10" s="5" customFormat="1" ht="82.5" customHeight="1" x14ac:dyDescent="0.25">
      <c r="A20" s="180" t="s">
        <v>289</v>
      </c>
      <c r="B20" s="181" t="s">
        <v>186</v>
      </c>
      <c r="C20" s="229" t="s">
        <v>509</v>
      </c>
      <c r="D20" s="228" t="s">
        <v>505</v>
      </c>
      <c r="E20" s="97" t="s">
        <v>506</v>
      </c>
      <c r="F20" s="161" t="s">
        <v>507</v>
      </c>
      <c r="G20" s="230">
        <v>5563200</v>
      </c>
      <c r="H20" s="249" t="s">
        <v>522</v>
      </c>
      <c r="I20" s="107" t="s">
        <v>364</v>
      </c>
      <c r="J20" s="160" t="s">
        <v>492</v>
      </c>
    </row>
    <row r="21" spans="1:10" s="5" customFormat="1" ht="15.75" customHeight="1" x14ac:dyDescent="0.25">
      <c r="A21" s="314" t="s">
        <v>34</v>
      </c>
      <c r="B21" s="315"/>
      <c r="C21" s="315"/>
      <c r="D21" s="315"/>
      <c r="E21" s="315"/>
      <c r="F21" s="316"/>
      <c r="G21" s="161">
        <f>SUM(G14:G20)</f>
        <v>854723487.97000003</v>
      </c>
      <c r="H21" s="161"/>
      <c r="I21" s="163"/>
      <c r="J21" s="198"/>
    </row>
    <row r="22" spans="1:10" s="6" customFormat="1" ht="15.75" customHeight="1" x14ac:dyDescent="0.3">
      <c r="A22" s="164" t="s">
        <v>301</v>
      </c>
      <c r="B22" s="164"/>
      <c r="C22" s="164"/>
      <c r="D22" s="164"/>
      <c r="E22" s="165"/>
      <c r="F22" s="164"/>
      <c r="G22" s="164"/>
      <c r="H22" s="164"/>
      <c r="I22" s="166"/>
      <c r="J22" s="199"/>
    </row>
    <row r="23" spans="1:10" s="6" customFormat="1" ht="15.75" customHeight="1" x14ac:dyDescent="0.25">
      <c r="A23" s="313" t="s">
        <v>302</v>
      </c>
      <c r="B23" s="313"/>
      <c r="C23" s="313"/>
      <c r="D23" s="313"/>
      <c r="E23" s="313"/>
      <c r="F23" s="313"/>
      <c r="G23" s="313"/>
      <c r="H23" s="313"/>
      <c r="I23" s="313"/>
      <c r="J23" s="199"/>
    </row>
    <row r="24" spans="1:10" s="6" customFormat="1" ht="15.75" customHeight="1" x14ac:dyDescent="0.25">
      <c r="A24" s="313"/>
      <c r="B24" s="313"/>
      <c r="C24" s="313"/>
      <c r="D24" s="313"/>
      <c r="E24" s="313"/>
      <c r="F24" s="313"/>
      <c r="G24" s="313"/>
      <c r="H24" s="313"/>
      <c r="I24" s="313"/>
      <c r="J24" s="199"/>
    </row>
    <row r="25" spans="1:10" s="6" customFormat="1" ht="15.75" customHeight="1" x14ac:dyDescent="0.3">
      <c r="A25" s="168" t="s">
        <v>73</v>
      </c>
      <c r="B25" s="165"/>
      <c r="C25" s="165"/>
      <c r="D25" s="165"/>
      <c r="E25" s="165"/>
      <c r="F25" s="165"/>
      <c r="G25" s="165"/>
      <c r="H25" s="165"/>
      <c r="I25" s="169"/>
      <c r="J25" s="200"/>
    </row>
    <row r="26" spans="1:10" s="6" customFormat="1" ht="15.75" customHeight="1" x14ac:dyDescent="0.3">
      <c r="A26" s="131" t="s">
        <v>20</v>
      </c>
      <c r="B26" s="170"/>
      <c r="C26" s="170"/>
      <c r="D26" s="171"/>
      <c r="E26" s="172"/>
      <c r="F26" s="165"/>
      <c r="G26" s="165"/>
      <c r="H26" s="165"/>
      <c r="I26" s="169"/>
      <c r="J26" s="200"/>
    </row>
    <row r="27" spans="1:10" s="6" customFormat="1" ht="15.75" customHeight="1" x14ac:dyDescent="0.3">
      <c r="A27" s="173" t="s">
        <v>35</v>
      </c>
      <c r="B27" s="165"/>
      <c r="C27" s="165"/>
      <c r="D27" s="165"/>
      <c r="E27" s="165"/>
      <c r="F27" s="165"/>
      <c r="G27" s="165"/>
      <c r="H27" s="165"/>
      <c r="I27" s="169"/>
      <c r="J27" s="200"/>
    </row>
    <row r="28" spans="1:10" s="6" customFormat="1" ht="15.75" customHeight="1" x14ac:dyDescent="0.3">
      <c r="A28" s="171" t="s">
        <v>36</v>
      </c>
      <c r="B28" s="170"/>
      <c r="C28" s="170"/>
      <c r="D28" s="171"/>
      <c r="E28" s="174"/>
      <c r="F28" s="165"/>
      <c r="G28" s="165"/>
      <c r="H28" s="165"/>
      <c r="I28" s="169"/>
      <c r="J28" s="200"/>
    </row>
    <row r="29" spans="1:10" s="6" customFormat="1" ht="16.5" customHeight="1" x14ac:dyDescent="0.3">
      <c r="A29" s="173" t="s">
        <v>37</v>
      </c>
      <c r="B29" s="165"/>
      <c r="C29" s="165"/>
      <c r="D29" s="165"/>
      <c r="E29" s="165"/>
      <c r="F29" s="165"/>
      <c r="G29" s="165"/>
      <c r="H29" s="165"/>
      <c r="I29" s="169"/>
      <c r="J29" s="200"/>
    </row>
    <row r="30" spans="1:10" s="6" customFormat="1" ht="16.5" customHeight="1" x14ac:dyDescent="0.3">
      <c r="A30" s="175" t="s">
        <v>38</v>
      </c>
      <c r="B30" s="176"/>
      <c r="C30" s="176"/>
      <c r="D30" s="176"/>
      <c r="E30" s="176"/>
      <c r="F30" s="177"/>
      <c r="G30" s="165"/>
      <c r="H30" s="165"/>
      <c r="I30" s="169"/>
      <c r="J30" s="200"/>
    </row>
    <row r="31" spans="1:10" s="6" customFormat="1" ht="15.75" customHeight="1" x14ac:dyDescent="0.3">
      <c r="A31" s="176" t="s">
        <v>39</v>
      </c>
      <c r="B31" s="176"/>
      <c r="C31" s="176"/>
      <c r="D31" s="176"/>
      <c r="E31" s="176"/>
      <c r="F31" s="176"/>
      <c r="G31" s="176"/>
      <c r="H31" s="176"/>
      <c r="I31" s="178"/>
      <c r="J31" s="201"/>
    </row>
    <row r="32" spans="1:10" s="5" customFormat="1" ht="15.75" customHeight="1" x14ac:dyDescent="0.25">
      <c r="A32" s="179" t="s">
        <v>40</v>
      </c>
      <c r="B32" s="179"/>
      <c r="C32" s="179"/>
      <c r="D32" s="179"/>
      <c r="E32" s="179"/>
      <c r="F32" s="179"/>
      <c r="G32" s="179"/>
      <c r="H32" s="179"/>
      <c r="I32" s="179"/>
      <c r="J32" s="202"/>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13"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4" customWidth="1"/>
    <col min="6" max="6" width="20.42578125" style="247" customWidth="1"/>
    <col min="7" max="7" width="38.5703125" style="203" customWidth="1"/>
  </cols>
  <sheetData>
    <row r="1" spans="1:7" s="6" customFormat="1" ht="36" customHeight="1" x14ac:dyDescent="0.25">
      <c r="A1" s="317" t="s">
        <v>15</v>
      </c>
      <c r="B1" s="317"/>
      <c r="C1" s="317"/>
      <c r="D1" s="317"/>
      <c r="E1" s="317"/>
      <c r="F1" s="317"/>
      <c r="G1" s="317"/>
    </row>
    <row r="2" spans="1:7" s="6" customFormat="1" ht="36.75" customHeight="1" x14ac:dyDescent="0.25">
      <c r="A2" s="318" t="s">
        <v>92</v>
      </c>
      <c r="B2" s="318"/>
      <c r="C2" s="318"/>
      <c r="D2" s="318"/>
      <c r="E2" s="318"/>
      <c r="F2" s="318"/>
      <c r="G2" s="318"/>
    </row>
    <row r="3" spans="1:7" s="6" customFormat="1" ht="21" customHeight="1" x14ac:dyDescent="0.25">
      <c r="A3" s="319" t="s">
        <v>290</v>
      </c>
      <c r="B3" s="319"/>
      <c r="C3" s="319"/>
      <c r="D3" s="319"/>
      <c r="E3" s="319"/>
      <c r="F3" s="319"/>
      <c r="G3" s="319"/>
    </row>
    <row r="6" spans="1:7" s="10" customFormat="1" ht="39.75" customHeight="1" x14ac:dyDescent="0.3">
      <c r="A6" s="312" t="s">
        <v>69</v>
      </c>
      <c r="B6" s="312"/>
      <c r="C6" s="28" t="s">
        <v>51</v>
      </c>
      <c r="D6" s="7"/>
      <c r="E6" s="76"/>
      <c r="F6" s="243"/>
      <c r="G6" s="21"/>
    </row>
    <row r="7" spans="1:7" s="10" customFormat="1" ht="53.25" customHeight="1" x14ac:dyDescent="0.3">
      <c r="A7" s="312" t="s">
        <v>70</v>
      </c>
      <c r="B7" s="312"/>
      <c r="C7" s="28" t="s">
        <v>50</v>
      </c>
      <c r="D7" s="7"/>
      <c r="E7" s="76" t="s">
        <v>7</v>
      </c>
      <c r="F7" s="243"/>
      <c r="G7" s="21"/>
    </row>
    <row r="8" spans="1:7" s="10" customFormat="1" ht="44.25" customHeight="1" x14ac:dyDescent="0.3">
      <c r="A8" s="312" t="s">
        <v>71</v>
      </c>
      <c r="B8" s="312"/>
      <c r="C8" s="29" t="s">
        <v>8</v>
      </c>
      <c r="D8" s="251"/>
      <c r="E8" s="76"/>
      <c r="F8" s="243"/>
      <c r="G8" s="21"/>
    </row>
    <row r="9" spans="1:7" s="10" customFormat="1" ht="31.5" customHeight="1" x14ac:dyDescent="0.3">
      <c r="A9" s="312" t="s">
        <v>12</v>
      </c>
      <c r="B9" s="312"/>
      <c r="C9" s="30" t="s">
        <v>9</v>
      </c>
      <c r="D9" s="12"/>
      <c r="E9" s="76"/>
      <c r="F9" s="243"/>
      <c r="G9" s="21"/>
    </row>
    <row r="10" spans="1:7" s="10" customFormat="1" ht="15.75" x14ac:dyDescent="0.3">
      <c r="A10" s="320" t="s">
        <v>10</v>
      </c>
      <c r="B10" s="320"/>
      <c r="C10" s="3" t="s">
        <v>11</v>
      </c>
      <c r="D10" s="252"/>
      <c r="E10" s="76"/>
      <c r="F10" s="243"/>
      <c r="G10" s="21"/>
    </row>
    <row r="11" spans="1:7" s="5" customFormat="1" ht="15.75" customHeight="1" x14ac:dyDescent="0.25">
      <c r="E11" s="74"/>
      <c r="F11" s="244"/>
      <c r="G11" s="197"/>
    </row>
    <row r="12" spans="1:7" s="5" customFormat="1" ht="256.5" customHeight="1" x14ac:dyDescent="0.25">
      <c r="A12" s="158" t="s">
        <v>1</v>
      </c>
      <c r="B12" s="189" t="s">
        <v>0</v>
      </c>
      <c r="C12" s="189" t="s">
        <v>6</v>
      </c>
      <c r="D12" s="189" t="s">
        <v>2</v>
      </c>
      <c r="E12" s="191" t="s">
        <v>29</v>
      </c>
      <c r="F12" s="191" t="s">
        <v>4</v>
      </c>
      <c r="G12" s="191" t="s">
        <v>5</v>
      </c>
    </row>
    <row r="13" spans="1:7" s="5" customFormat="1" ht="15.75" customHeight="1" x14ac:dyDescent="0.25">
      <c r="A13" s="157">
        <v>1</v>
      </c>
      <c r="B13" s="157">
        <v>2</v>
      </c>
      <c r="C13" s="157">
        <v>3</v>
      </c>
      <c r="D13" s="253">
        <v>4</v>
      </c>
      <c r="E13" s="157">
        <v>6</v>
      </c>
      <c r="F13" s="157">
        <v>7</v>
      </c>
      <c r="G13" s="158">
        <v>8</v>
      </c>
    </row>
    <row r="14" spans="1:7" s="5" customFormat="1" ht="54" x14ac:dyDescent="0.25">
      <c r="A14" s="180" t="s">
        <v>30</v>
      </c>
      <c r="B14" s="181" t="s">
        <v>186</v>
      </c>
      <c r="C14" s="182"/>
      <c r="D14" s="254" t="s">
        <v>525</v>
      </c>
      <c r="E14" s="248">
        <v>18000</v>
      </c>
      <c r="F14" s="184" t="s">
        <v>196</v>
      </c>
      <c r="G14" s="160" t="s">
        <v>288</v>
      </c>
    </row>
    <row r="15" spans="1:7" s="5" customFormat="1" ht="54" x14ac:dyDescent="0.25">
      <c r="A15" s="180" t="s">
        <v>31</v>
      </c>
      <c r="B15" s="181" t="s">
        <v>186</v>
      </c>
      <c r="C15" s="182"/>
      <c r="D15" s="254" t="s">
        <v>526</v>
      </c>
      <c r="E15" s="248">
        <v>72000</v>
      </c>
      <c r="F15" s="184" t="s">
        <v>196</v>
      </c>
      <c r="G15" s="162" t="s">
        <v>288</v>
      </c>
    </row>
    <row r="16" spans="1:7" s="5" customFormat="1" ht="54" x14ac:dyDescent="0.25">
      <c r="A16" s="180">
        <v>3</v>
      </c>
      <c r="B16" s="181" t="s">
        <v>186</v>
      </c>
      <c r="C16" s="187"/>
      <c r="D16" s="254" t="s">
        <v>527</v>
      </c>
      <c r="E16" s="248">
        <v>50400</v>
      </c>
      <c r="F16" s="184" t="s">
        <v>196</v>
      </c>
      <c r="G16" s="162" t="s">
        <v>288</v>
      </c>
    </row>
    <row r="17" spans="1:7" s="5" customFormat="1" ht="54" x14ac:dyDescent="0.25">
      <c r="A17" s="180">
        <v>4</v>
      </c>
      <c r="B17" s="181" t="s">
        <v>186</v>
      </c>
      <c r="C17" s="187"/>
      <c r="D17" s="254" t="s">
        <v>528</v>
      </c>
      <c r="E17" s="248">
        <v>3600000</v>
      </c>
      <c r="F17" s="184" t="s">
        <v>196</v>
      </c>
      <c r="G17" s="162" t="s">
        <v>288</v>
      </c>
    </row>
    <row r="18" spans="1:7" s="5" customFormat="1" ht="54" x14ac:dyDescent="0.25">
      <c r="A18" s="180" t="s">
        <v>33</v>
      </c>
      <c r="B18" s="181" t="s">
        <v>186</v>
      </c>
      <c r="C18" s="188"/>
      <c r="D18" s="254" t="s">
        <v>529</v>
      </c>
      <c r="E18" s="248">
        <v>1774500</v>
      </c>
      <c r="F18" s="184" t="s">
        <v>196</v>
      </c>
      <c r="G18" s="162" t="s">
        <v>288</v>
      </c>
    </row>
    <row r="19" spans="1:7" s="5" customFormat="1" ht="54" x14ac:dyDescent="0.25">
      <c r="A19" s="180" t="s">
        <v>216</v>
      </c>
      <c r="B19" s="181" t="s">
        <v>186</v>
      </c>
      <c r="C19" s="188"/>
      <c r="D19" s="254" t="s">
        <v>530</v>
      </c>
      <c r="E19" s="248">
        <v>3000000</v>
      </c>
      <c r="F19" s="184" t="s">
        <v>196</v>
      </c>
      <c r="G19" s="162" t="s">
        <v>288</v>
      </c>
    </row>
    <row r="20" spans="1:7" s="5" customFormat="1" ht="54" x14ac:dyDescent="0.25">
      <c r="A20" s="180" t="s">
        <v>289</v>
      </c>
      <c r="B20" s="181" t="s">
        <v>186</v>
      </c>
      <c r="C20" s="188"/>
      <c r="D20" s="254" t="s">
        <v>531</v>
      </c>
      <c r="E20" s="248">
        <v>41292</v>
      </c>
      <c r="F20" s="184" t="s">
        <v>196</v>
      </c>
      <c r="G20" s="162" t="s">
        <v>288</v>
      </c>
    </row>
    <row r="21" spans="1:7" s="5" customFormat="1" ht="54" x14ac:dyDescent="0.25">
      <c r="A21" s="180" t="s">
        <v>291</v>
      </c>
      <c r="B21" s="181" t="s">
        <v>186</v>
      </c>
      <c r="C21" s="188"/>
      <c r="D21" s="254" t="s">
        <v>532</v>
      </c>
      <c r="E21" s="248">
        <v>600000</v>
      </c>
      <c r="F21" s="184" t="s">
        <v>196</v>
      </c>
      <c r="G21" s="162" t="s">
        <v>288</v>
      </c>
    </row>
    <row r="22" spans="1:7" s="5" customFormat="1" ht="54" x14ac:dyDescent="0.25">
      <c r="A22" s="180" t="s">
        <v>292</v>
      </c>
      <c r="B22" s="181" t="s">
        <v>186</v>
      </c>
      <c r="C22" s="188"/>
      <c r="D22" s="254" t="s">
        <v>533</v>
      </c>
      <c r="E22" s="248">
        <v>250000</v>
      </c>
      <c r="F22" s="184" t="s">
        <v>196</v>
      </c>
      <c r="G22" s="162" t="s">
        <v>288</v>
      </c>
    </row>
    <row r="23" spans="1:7" s="5" customFormat="1" ht="54" x14ac:dyDescent="0.25">
      <c r="A23" s="180" t="s">
        <v>231</v>
      </c>
      <c r="B23" s="181" t="s">
        <v>186</v>
      </c>
      <c r="C23" s="188"/>
      <c r="D23" s="254" t="s">
        <v>534</v>
      </c>
      <c r="E23" s="248">
        <v>44820</v>
      </c>
      <c r="F23" s="184" t="s">
        <v>196</v>
      </c>
      <c r="G23" s="162" t="s">
        <v>288</v>
      </c>
    </row>
    <row r="24" spans="1:7" s="5" customFormat="1" ht="54" x14ac:dyDescent="0.25">
      <c r="A24" s="180" t="s">
        <v>230</v>
      </c>
      <c r="B24" s="181" t="s">
        <v>186</v>
      </c>
      <c r="C24" s="188"/>
      <c r="D24" s="254" t="s">
        <v>535</v>
      </c>
      <c r="E24" s="248">
        <v>72000</v>
      </c>
      <c r="F24" s="184" t="s">
        <v>196</v>
      </c>
      <c r="G24" s="162" t="s">
        <v>288</v>
      </c>
    </row>
    <row r="25" spans="1:7" s="5" customFormat="1" ht="54" x14ac:dyDescent="0.25">
      <c r="A25" s="180" t="s">
        <v>55</v>
      </c>
      <c r="B25" s="181" t="s">
        <v>186</v>
      </c>
      <c r="C25" s="188"/>
      <c r="D25" s="254" t="s">
        <v>536</v>
      </c>
      <c r="E25" s="248">
        <v>145740</v>
      </c>
      <c r="F25" s="184" t="s">
        <v>196</v>
      </c>
      <c r="G25" s="162" t="s">
        <v>288</v>
      </c>
    </row>
    <row r="26" spans="1:7" s="5" customFormat="1" ht="54" x14ac:dyDescent="0.25">
      <c r="A26" s="180" t="s">
        <v>234</v>
      </c>
      <c r="B26" s="181" t="s">
        <v>186</v>
      </c>
      <c r="C26" s="188"/>
      <c r="D26" s="254" t="s">
        <v>537</v>
      </c>
      <c r="E26" s="248">
        <v>192000</v>
      </c>
      <c r="F26" s="184" t="s">
        <v>196</v>
      </c>
      <c r="G26" s="162" t="s">
        <v>288</v>
      </c>
    </row>
    <row r="27" spans="1:7" s="5" customFormat="1" ht="54" x14ac:dyDescent="0.25">
      <c r="A27" s="180" t="s">
        <v>237</v>
      </c>
      <c r="B27" s="181" t="s">
        <v>186</v>
      </c>
      <c r="C27" s="188"/>
      <c r="D27" s="254" t="s">
        <v>538</v>
      </c>
      <c r="E27" s="248">
        <v>240000</v>
      </c>
      <c r="F27" s="184" t="s">
        <v>196</v>
      </c>
      <c r="G27" s="162" t="s">
        <v>288</v>
      </c>
    </row>
    <row r="28" spans="1:7" s="5" customFormat="1" ht="54" x14ac:dyDescent="0.25">
      <c r="A28" s="180" t="s">
        <v>225</v>
      </c>
      <c r="B28" s="181" t="s">
        <v>186</v>
      </c>
      <c r="C28" s="188"/>
      <c r="D28" s="254" t="s">
        <v>539</v>
      </c>
      <c r="E28" s="248">
        <v>284400</v>
      </c>
      <c r="F28" s="184" t="s">
        <v>196</v>
      </c>
      <c r="G28" s="162" t="s">
        <v>288</v>
      </c>
    </row>
    <row r="29" spans="1:7" s="5" customFormat="1" ht="54" x14ac:dyDescent="0.25">
      <c r="A29" s="180" t="s">
        <v>293</v>
      </c>
      <c r="B29" s="181" t="s">
        <v>186</v>
      </c>
      <c r="C29" s="188"/>
      <c r="D29" s="254" t="s">
        <v>540</v>
      </c>
      <c r="E29" s="248">
        <v>10000</v>
      </c>
      <c r="F29" s="184" t="s">
        <v>196</v>
      </c>
      <c r="G29" s="162" t="s">
        <v>288</v>
      </c>
    </row>
    <row r="30" spans="1:7" s="5" customFormat="1" ht="54" x14ac:dyDescent="0.25">
      <c r="A30" s="180" t="s">
        <v>294</v>
      </c>
      <c r="B30" s="181" t="s">
        <v>186</v>
      </c>
      <c r="C30" s="188"/>
      <c r="D30" s="254" t="s">
        <v>541</v>
      </c>
      <c r="E30" s="248">
        <v>100000</v>
      </c>
      <c r="F30" s="184" t="s">
        <v>196</v>
      </c>
      <c r="G30" s="162" t="s">
        <v>288</v>
      </c>
    </row>
    <row r="31" spans="1:7" s="5" customFormat="1" ht="54" x14ac:dyDescent="0.25">
      <c r="A31" s="180" t="s">
        <v>295</v>
      </c>
      <c r="B31" s="181" t="s">
        <v>186</v>
      </c>
      <c r="C31" s="188"/>
      <c r="D31" s="254" t="s">
        <v>542</v>
      </c>
      <c r="E31" s="248">
        <v>500000</v>
      </c>
      <c r="F31" s="184" t="s">
        <v>196</v>
      </c>
      <c r="G31" s="162" t="s">
        <v>288</v>
      </c>
    </row>
    <row r="32" spans="1:7" s="5" customFormat="1" ht="54" x14ac:dyDescent="0.25">
      <c r="A32" s="180" t="s">
        <v>296</v>
      </c>
      <c r="B32" s="181" t="s">
        <v>186</v>
      </c>
      <c r="C32" s="188"/>
      <c r="D32" s="254" t="s">
        <v>543</v>
      </c>
      <c r="E32" s="248">
        <v>900000</v>
      </c>
      <c r="F32" s="184" t="s">
        <v>196</v>
      </c>
      <c r="G32" s="162" t="s">
        <v>288</v>
      </c>
    </row>
    <row r="33" spans="1:7" s="5" customFormat="1" ht="54" x14ac:dyDescent="0.25">
      <c r="A33" s="180" t="s">
        <v>297</v>
      </c>
      <c r="B33" s="181" t="s">
        <v>186</v>
      </c>
      <c r="C33" s="188"/>
      <c r="D33" s="254" t="s">
        <v>544</v>
      </c>
      <c r="E33" s="248">
        <v>600000</v>
      </c>
      <c r="F33" s="184" t="s">
        <v>196</v>
      </c>
      <c r="G33" s="162" t="s">
        <v>288</v>
      </c>
    </row>
    <row r="34" spans="1:7" s="5" customFormat="1" ht="54" x14ac:dyDescent="0.25">
      <c r="A34" s="180" t="s">
        <v>298</v>
      </c>
      <c r="B34" s="181" t="s">
        <v>186</v>
      </c>
      <c r="C34" s="188"/>
      <c r="D34" s="254" t="s">
        <v>534</v>
      </c>
      <c r="E34" s="248">
        <v>10800</v>
      </c>
      <c r="F34" s="184" t="s">
        <v>196</v>
      </c>
      <c r="G34" s="162" t="s">
        <v>288</v>
      </c>
    </row>
    <row r="35" spans="1:7" s="5" customFormat="1" ht="54" x14ac:dyDescent="0.25">
      <c r="A35" s="180" t="s">
        <v>223</v>
      </c>
      <c r="B35" s="181" t="s">
        <v>186</v>
      </c>
      <c r="C35" s="188"/>
      <c r="D35" s="254" t="s">
        <v>545</v>
      </c>
      <c r="E35" s="248">
        <v>100000</v>
      </c>
      <c r="F35" s="184" t="s">
        <v>196</v>
      </c>
      <c r="G35" s="162" t="s">
        <v>288</v>
      </c>
    </row>
    <row r="36" spans="1:7" s="5" customFormat="1" ht="54" x14ac:dyDescent="0.25">
      <c r="A36" s="180" t="s">
        <v>299</v>
      </c>
      <c r="B36" s="181" t="s">
        <v>186</v>
      </c>
      <c r="C36" s="188"/>
      <c r="D36" s="254" t="s">
        <v>546</v>
      </c>
      <c r="E36" s="248">
        <v>50000</v>
      </c>
      <c r="F36" s="184" t="s">
        <v>196</v>
      </c>
      <c r="G36" s="162" t="s">
        <v>288</v>
      </c>
    </row>
    <row r="37" spans="1:7" s="5" customFormat="1" ht="54" x14ac:dyDescent="0.25">
      <c r="A37" s="180" t="s">
        <v>846</v>
      </c>
      <c r="B37" s="181" t="s">
        <v>186</v>
      </c>
      <c r="C37" s="188"/>
      <c r="D37" s="254" t="s">
        <v>547</v>
      </c>
      <c r="E37" s="248">
        <v>7200000</v>
      </c>
      <c r="F37" s="184" t="s">
        <v>196</v>
      </c>
      <c r="G37" s="162" t="s">
        <v>288</v>
      </c>
    </row>
    <row r="38" spans="1:7" s="5" customFormat="1" ht="54" x14ac:dyDescent="0.25">
      <c r="A38" s="180" t="s">
        <v>847</v>
      </c>
      <c r="B38" s="181" t="s">
        <v>186</v>
      </c>
      <c r="C38" s="188"/>
      <c r="D38" s="254" t="s">
        <v>548</v>
      </c>
      <c r="E38" s="248">
        <v>601560</v>
      </c>
      <c r="F38" s="184" t="s">
        <v>196</v>
      </c>
      <c r="G38" s="162" t="s">
        <v>288</v>
      </c>
    </row>
    <row r="39" spans="1:7" s="5" customFormat="1" ht="54" x14ac:dyDescent="0.25">
      <c r="A39" s="180" t="s">
        <v>848</v>
      </c>
      <c r="B39" s="181" t="s">
        <v>186</v>
      </c>
      <c r="C39" s="188"/>
      <c r="D39" s="254" t="s">
        <v>549</v>
      </c>
      <c r="E39" s="248">
        <v>879410.87</v>
      </c>
      <c r="F39" s="184" t="s">
        <v>196</v>
      </c>
      <c r="G39" s="162" t="s">
        <v>288</v>
      </c>
    </row>
    <row r="40" spans="1:7" s="5" customFormat="1" ht="54" x14ac:dyDescent="0.25">
      <c r="A40" s="180" t="s">
        <v>849</v>
      </c>
      <c r="B40" s="181" t="s">
        <v>186</v>
      </c>
      <c r="C40" s="188"/>
      <c r="D40" s="254" t="s">
        <v>550</v>
      </c>
      <c r="E40" s="248">
        <v>30000</v>
      </c>
      <c r="F40" s="184" t="s">
        <v>196</v>
      </c>
      <c r="G40" s="162" t="s">
        <v>288</v>
      </c>
    </row>
    <row r="41" spans="1:7" s="5" customFormat="1" ht="54" x14ac:dyDescent="0.25">
      <c r="A41" s="180" t="s">
        <v>850</v>
      </c>
      <c r="B41" s="181" t="s">
        <v>186</v>
      </c>
      <c r="C41" s="188"/>
      <c r="D41" s="254" t="s">
        <v>551</v>
      </c>
      <c r="E41" s="248">
        <v>108000</v>
      </c>
      <c r="F41" s="184" t="s">
        <v>196</v>
      </c>
      <c r="G41" s="162" t="s">
        <v>288</v>
      </c>
    </row>
    <row r="42" spans="1:7" s="5" customFormat="1" ht="54" x14ac:dyDescent="0.25">
      <c r="A42" s="180" t="s">
        <v>851</v>
      </c>
      <c r="B42" s="181" t="s">
        <v>186</v>
      </c>
      <c r="C42" s="188"/>
      <c r="D42" s="254" t="s">
        <v>552</v>
      </c>
      <c r="E42" s="248">
        <v>111600</v>
      </c>
      <c r="F42" s="184" t="s">
        <v>196</v>
      </c>
      <c r="G42" s="162" t="s">
        <v>288</v>
      </c>
    </row>
    <row r="43" spans="1:7" s="5" customFormat="1" ht="54" x14ac:dyDescent="0.25">
      <c r="A43" s="180" t="s">
        <v>852</v>
      </c>
      <c r="B43" s="181" t="s">
        <v>186</v>
      </c>
      <c r="C43" s="188"/>
      <c r="D43" s="254" t="s">
        <v>553</v>
      </c>
      <c r="E43" s="248">
        <v>180000</v>
      </c>
      <c r="F43" s="184" t="s">
        <v>196</v>
      </c>
      <c r="G43" s="162" t="s">
        <v>288</v>
      </c>
    </row>
    <row r="44" spans="1:7" s="5" customFormat="1" ht="54" x14ac:dyDescent="0.25">
      <c r="A44" s="180" t="s">
        <v>853</v>
      </c>
      <c r="B44" s="181" t="s">
        <v>186</v>
      </c>
      <c r="C44" s="188"/>
      <c r="D44" s="254" t="s">
        <v>554</v>
      </c>
      <c r="E44" s="248">
        <v>48221.07</v>
      </c>
      <c r="F44" s="184" t="s">
        <v>196</v>
      </c>
      <c r="G44" s="162" t="s">
        <v>288</v>
      </c>
    </row>
    <row r="45" spans="1:7" s="5" customFormat="1" ht="54" x14ac:dyDescent="0.25">
      <c r="A45" s="180" t="s">
        <v>854</v>
      </c>
      <c r="B45" s="181" t="s">
        <v>186</v>
      </c>
      <c r="C45" s="188"/>
      <c r="D45" s="254" t="s">
        <v>555</v>
      </c>
      <c r="E45" s="248">
        <v>3489312</v>
      </c>
      <c r="F45" s="184" t="s">
        <v>196</v>
      </c>
      <c r="G45" s="162" t="s">
        <v>288</v>
      </c>
    </row>
    <row r="46" spans="1:7" s="5" customFormat="1" ht="54" x14ac:dyDescent="0.25">
      <c r="A46" s="180" t="s">
        <v>855</v>
      </c>
      <c r="B46" s="181" t="s">
        <v>186</v>
      </c>
      <c r="C46" s="188"/>
      <c r="D46" s="254" t="s">
        <v>556</v>
      </c>
      <c r="E46" s="248">
        <v>298080</v>
      </c>
      <c r="F46" s="184" t="s">
        <v>196</v>
      </c>
      <c r="G46" s="162" t="s">
        <v>288</v>
      </c>
    </row>
    <row r="47" spans="1:7" s="5" customFormat="1" ht="66" x14ac:dyDescent="0.25">
      <c r="A47" s="180" t="s">
        <v>856</v>
      </c>
      <c r="B47" s="181" t="s">
        <v>186</v>
      </c>
      <c r="C47" s="188"/>
      <c r="D47" s="254" t="s">
        <v>557</v>
      </c>
      <c r="E47" s="248">
        <v>331200</v>
      </c>
      <c r="F47" s="184" t="s">
        <v>196</v>
      </c>
      <c r="G47" s="162" t="s">
        <v>288</v>
      </c>
    </row>
    <row r="48" spans="1:7" s="5" customFormat="1" ht="66" x14ac:dyDescent="0.25">
      <c r="A48" s="180" t="s">
        <v>857</v>
      </c>
      <c r="B48" s="181" t="s">
        <v>186</v>
      </c>
      <c r="C48" s="188"/>
      <c r="D48" s="254" t="s">
        <v>558</v>
      </c>
      <c r="E48" s="248">
        <v>350160</v>
      </c>
      <c r="F48" s="184" t="s">
        <v>196</v>
      </c>
      <c r="G48" s="162" t="s">
        <v>288</v>
      </c>
    </row>
    <row r="49" spans="1:7" s="5" customFormat="1" ht="66" x14ac:dyDescent="0.25">
      <c r="A49" s="180" t="s">
        <v>858</v>
      </c>
      <c r="B49" s="181" t="s">
        <v>186</v>
      </c>
      <c r="C49" s="188"/>
      <c r="D49" s="254" t="s">
        <v>559</v>
      </c>
      <c r="E49" s="248">
        <v>429600</v>
      </c>
      <c r="F49" s="184" t="s">
        <v>196</v>
      </c>
      <c r="G49" s="162" t="s">
        <v>288</v>
      </c>
    </row>
    <row r="50" spans="1:7" s="5" customFormat="1" ht="66" x14ac:dyDescent="0.25">
      <c r="A50" s="180" t="s">
        <v>224</v>
      </c>
      <c r="B50" s="181" t="s">
        <v>186</v>
      </c>
      <c r="C50" s="188"/>
      <c r="D50" s="254" t="s">
        <v>560</v>
      </c>
      <c r="E50" s="248">
        <v>555000</v>
      </c>
      <c r="F50" s="184" t="s">
        <v>196</v>
      </c>
      <c r="G50" s="162" t="s">
        <v>288</v>
      </c>
    </row>
    <row r="51" spans="1:7" s="5" customFormat="1" ht="54" x14ac:dyDescent="0.25">
      <c r="A51" s="180" t="s">
        <v>859</v>
      </c>
      <c r="B51" s="181" t="s">
        <v>186</v>
      </c>
      <c r="C51" s="188"/>
      <c r="D51" s="254" t="s">
        <v>561</v>
      </c>
      <c r="E51" s="248">
        <v>2058000</v>
      </c>
      <c r="F51" s="184" t="s">
        <v>196</v>
      </c>
      <c r="G51" s="162" t="s">
        <v>288</v>
      </c>
    </row>
    <row r="52" spans="1:7" s="5" customFormat="1" ht="54" x14ac:dyDescent="0.25">
      <c r="A52" s="180" t="s">
        <v>860</v>
      </c>
      <c r="B52" s="181" t="s">
        <v>186</v>
      </c>
      <c r="C52" s="188"/>
      <c r="D52" s="254" t="s">
        <v>562</v>
      </c>
      <c r="E52" s="248">
        <v>1080000</v>
      </c>
      <c r="F52" s="184" t="s">
        <v>196</v>
      </c>
      <c r="G52" s="162" t="s">
        <v>288</v>
      </c>
    </row>
    <row r="53" spans="1:7" s="5" customFormat="1" ht="54" x14ac:dyDescent="0.25">
      <c r="A53" s="180" t="s">
        <v>861</v>
      </c>
      <c r="B53" s="181" t="s">
        <v>186</v>
      </c>
      <c r="C53" s="188"/>
      <c r="D53" s="254" t="s">
        <v>563</v>
      </c>
      <c r="E53" s="248">
        <v>1500000</v>
      </c>
      <c r="F53" s="184" t="s">
        <v>196</v>
      </c>
      <c r="G53" s="162" t="s">
        <v>288</v>
      </c>
    </row>
    <row r="54" spans="1:7" s="5" customFormat="1" ht="54" x14ac:dyDescent="0.25">
      <c r="A54" s="180" t="s">
        <v>862</v>
      </c>
      <c r="B54" s="181" t="s">
        <v>186</v>
      </c>
      <c r="C54" s="188"/>
      <c r="D54" s="254" t="s">
        <v>564</v>
      </c>
      <c r="E54" s="248">
        <v>80000</v>
      </c>
      <c r="F54" s="184" t="s">
        <v>196</v>
      </c>
      <c r="G54" s="162" t="s">
        <v>288</v>
      </c>
    </row>
    <row r="55" spans="1:7" s="5" customFormat="1" ht="54" x14ac:dyDescent="0.25">
      <c r="A55" s="180" t="s">
        <v>863</v>
      </c>
      <c r="B55" s="181" t="s">
        <v>186</v>
      </c>
      <c r="C55" s="188"/>
      <c r="D55" s="254" t="s">
        <v>565</v>
      </c>
      <c r="E55" s="248">
        <v>20000</v>
      </c>
      <c r="F55" s="184" t="s">
        <v>196</v>
      </c>
      <c r="G55" s="162" t="s">
        <v>288</v>
      </c>
    </row>
    <row r="56" spans="1:7" s="5" customFormat="1" ht="54" x14ac:dyDescent="0.25">
      <c r="A56" s="180" t="s">
        <v>864</v>
      </c>
      <c r="B56" s="181" t="s">
        <v>186</v>
      </c>
      <c r="C56" s="188"/>
      <c r="D56" s="254" t="s">
        <v>566</v>
      </c>
      <c r="E56" s="248">
        <v>200000</v>
      </c>
      <c r="F56" s="184" t="s">
        <v>196</v>
      </c>
      <c r="G56" s="162" t="s">
        <v>288</v>
      </c>
    </row>
    <row r="57" spans="1:7" s="5" customFormat="1" ht="54" x14ac:dyDescent="0.25">
      <c r="A57" s="180" t="s">
        <v>865</v>
      </c>
      <c r="B57" s="181" t="s">
        <v>186</v>
      </c>
      <c r="C57" s="188"/>
      <c r="D57" s="254" t="s">
        <v>567</v>
      </c>
      <c r="E57" s="248">
        <v>7559257.8600000003</v>
      </c>
      <c r="F57" s="184" t="s">
        <v>196</v>
      </c>
      <c r="G57" s="162" t="s">
        <v>288</v>
      </c>
    </row>
    <row r="58" spans="1:7" s="5" customFormat="1" ht="54" x14ac:dyDescent="0.25">
      <c r="A58" s="180" t="s">
        <v>866</v>
      </c>
      <c r="B58" s="181" t="s">
        <v>186</v>
      </c>
      <c r="C58" s="188"/>
      <c r="D58" s="254" t="s">
        <v>568</v>
      </c>
      <c r="E58" s="248">
        <v>240000</v>
      </c>
      <c r="F58" s="184" t="s">
        <v>196</v>
      </c>
      <c r="G58" s="162" t="s">
        <v>288</v>
      </c>
    </row>
    <row r="59" spans="1:7" s="5" customFormat="1" ht="54" x14ac:dyDescent="0.25">
      <c r="A59" s="180" t="s">
        <v>495</v>
      </c>
      <c r="B59" s="181" t="s">
        <v>186</v>
      </c>
      <c r="C59" s="188"/>
      <c r="D59" s="254" t="s">
        <v>569</v>
      </c>
      <c r="E59" s="248">
        <v>1032000</v>
      </c>
      <c r="F59" s="184" t="s">
        <v>196</v>
      </c>
      <c r="G59" s="162" t="s">
        <v>288</v>
      </c>
    </row>
    <row r="60" spans="1:7" s="5" customFormat="1" ht="54" x14ac:dyDescent="0.25">
      <c r="A60" s="180" t="s">
        <v>867</v>
      </c>
      <c r="B60" s="181" t="s">
        <v>186</v>
      </c>
      <c r="C60" s="188"/>
      <c r="D60" s="254" t="s">
        <v>570</v>
      </c>
      <c r="E60" s="248">
        <v>616000</v>
      </c>
      <c r="F60" s="184" t="s">
        <v>196</v>
      </c>
      <c r="G60" s="162" t="s">
        <v>288</v>
      </c>
    </row>
    <row r="61" spans="1:7" s="5" customFormat="1" ht="54" x14ac:dyDescent="0.25">
      <c r="A61" s="180" t="s">
        <v>868</v>
      </c>
      <c r="B61" s="181" t="s">
        <v>186</v>
      </c>
      <c r="C61" s="188"/>
      <c r="D61" s="254" t="s">
        <v>571</v>
      </c>
      <c r="E61" s="248">
        <v>363000</v>
      </c>
      <c r="F61" s="184" t="s">
        <v>196</v>
      </c>
      <c r="G61" s="162" t="s">
        <v>288</v>
      </c>
    </row>
    <row r="62" spans="1:7" s="5" customFormat="1" ht="54" x14ac:dyDescent="0.25">
      <c r="A62" s="180" t="s">
        <v>869</v>
      </c>
      <c r="B62" s="181" t="s">
        <v>186</v>
      </c>
      <c r="C62" s="188"/>
      <c r="D62" s="254" t="s">
        <v>572</v>
      </c>
      <c r="E62" s="248">
        <v>600000</v>
      </c>
      <c r="F62" s="184" t="s">
        <v>196</v>
      </c>
      <c r="G62" s="162" t="s">
        <v>288</v>
      </c>
    </row>
    <row r="63" spans="1:7" s="5" customFormat="1" ht="54" x14ac:dyDescent="0.25">
      <c r="A63" s="180" t="s">
        <v>870</v>
      </c>
      <c r="B63" s="181" t="s">
        <v>186</v>
      </c>
      <c r="C63" s="188"/>
      <c r="D63" s="254" t="s">
        <v>573</v>
      </c>
      <c r="E63" s="248">
        <v>400000</v>
      </c>
      <c r="F63" s="184" t="s">
        <v>196</v>
      </c>
      <c r="G63" s="162" t="s">
        <v>288</v>
      </c>
    </row>
    <row r="64" spans="1:7" s="5" customFormat="1" ht="54" x14ac:dyDescent="0.25">
      <c r="A64" s="180" t="s">
        <v>871</v>
      </c>
      <c r="B64" s="181" t="s">
        <v>186</v>
      </c>
      <c r="C64" s="188"/>
      <c r="D64" s="254" t="s">
        <v>574</v>
      </c>
      <c r="E64" s="248">
        <v>150000</v>
      </c>
      <c r="F64" s="184" t="s">
        <v>196</v>
      </c>
      <c r="G64" s="162" t="s">
        <v>288</v>
      </c>
    </row>
    <row r="65" spans="1:7" s="5" customFormat="1" ht="54" x14ac:dyDescent="0.25">
      <c r="A65" s="180" t="s">
        <v>222</v>
      </c>
      <c r="B65" s="181" t="s">
        <v>186</v>
      </c>
      <c r="C65" s="188"/>
      <c r="D65" s="254" t="s">
        <v>575</v>
      </c>
      <c r="E65" s="248">
        <v>302400</v>
      </c>
      <c r="F65" s="184" t="s">
        <v>196</v>
      </c>
      <c r="G65" s="162" t="s">
        <v>288</v>
      </c>
    </row>
    <row r="66" spans="1:7" s="5" customFormat="1" ht="54" x14ac:dyDescent="0.25">
      <c r="A66" s="180" t="s">
        <v>872</v>
      </c>
      <c r="B66" s="181" t="s">
        <v>186</v>
      </c>
      <c r="C66" s="188"/>
      <c r="D66" s="254" t="s">
        <v>576</v>
      </c>
      <c r="E66" s="248">
        <v>18000</v>
      </c>
      <c r="F66" s="184" t="s">
        <v>196</v>
      </c>
      <c r="G66" s="162" t="s">
        <v>288</v>
      </c>
    </row>
    <row r="67" spans="1:7" s="5" customFormat="1" ht="54" x14ac:dyDescent="0.25">
      <c r="A67" s="180" t="s">
        <v>873</v>
      </c>
      <c r="B67" s="181" t="s">
        <v>186</v>
      </c>
      <c r="C67" s="188"/>
      <c r="D67" s="254" t="s">
        <v>577</v>
      </c>
      <c r="E67" s="248">
        <v>72000</v>
      </c>
      <c r="F67" s="184" t="s">
        <v>196</v>
      </c>
      <c r="G67" s="162" t="s">
        <v>288</v>
      </c>
    </row>
    <row r="68" spans="1:7" s="5" customFormat="1" ht="54" x14ac:dyDescent="0.25">
      <c r="A68" s="180" t="s">
        <v>241</v>
      </c>
      <c r="B68" s="181" t="s">
        <v>186</v>
      </c>
      <c r="C68" s="188"/>
      <c r="D68" s="254" t="s">
        <v>578</v>
      </c>
      <c r="E68" s="248">
        <v>1673400</v>
      </c>
      <c r="F68" s="184" t="s">
        <v>196</v>
      </c>
      <c r="G68" s="162" t="s">
        <v>288</v>
      </c>
    </row>
    <row r="69" spans="1:7" s="5" customFormat="1" ht="66" x14ac:dyDescent="0.25">
      <c r="A69" s="180" t="s">
        <v>874</v>
      </c>
      <c r="B69" s="181" t="s">
        <v>186</v>
      </c>
      <c r="C69" s="188"/>
      <c r="D69" s="254" t="s">
        <v>579</v>
      </c>
      <c r="E69" s="248">
        <v>3360000</v>
      </c>
      <c r="F69" s="184" t="s">
        <v>196</v>
      </c>
      <c r="G69" s="162" t="s">
        <v>288</v>
      </c>
    </row>
    <row r="70" spans="1:7" s="5" customFormat="1" ht="54" x14ac:dyDescent="0.25">
      <c r="A70" s="180" t="s">
        <v>875</v>
      </c>
      <c r="B70" s="181" t="s">
        <v>186</v>
      </c>
      <c r="C70" s="188"/>
      <c r="D70" s="254" t="s">
        <v>580</v>
      </c>
      <c r="E70" s="248">
        <v>700000</v>
      </c>
      <c r="F70" s="184" t="s">
        <v>196</v>
      </c>
      <c r="G70" s="162" t="s">
        <v>288</v>
      </c>
    </row>
    <row r="71" spans="1:7" s="5" customFormat="1" ht="54" x14ac:dyDescent="0.25">
      <c r="A71" s="180" t="s">
        <v>876</v>
      </c>
      <c r="B71" s="181" t="s">
        <v>186</v>
      </c>
      <c r="C71" s="188"/>
      <c r="D71" s="254" t="s">
        <v>581</v>
      </c>
      <c r="E71" s="248">
        <v>1456200</v>
      </c>
      <c r="F71" s="184" t="s">
        <v>196</v>
      </c>
      <c r="G71" s="162" t="s">
        <v>288</v>
      </c>
    </row>
    <row r="72" spans="1:7" s="5" customFormat="1" ht="54" x14ac:dyDescent="0.25">
      <c r="A72" s="180" t="s">
        <v>877</v>
      </c>
      <c r="B72" s="181" t="s">
        <v>186</v>
      </c>
      <c r="C72" s="188"/>
      <c r="D72" s="254" t="s">
        <v>582</v>
      </c>
      <c r="E72" s="248">
        <v>104000</v>
      </c>
      <c r="F72" s="184" t="s">
        <v>196</v>
      </c>
      <c r="G72" s="162" t="s">
        <v>288</v>
      </c>
    </row>
    <row r="73" spans="1:7" s="5" customFormat="1" ht="54" x14ac:dyDescent="0.25">
      <c r="A73" s="180" t="s">
        <v>362</v>
      </c>
      <c r="B73" s="181" t="s">
        <v>186</v>
      </c>
      <c r="C73" s="188"/>
      <c r="D73" s="254" t="s">
        <v>583</v>
      </c>
      <c r="E73" s="248">
        <v>26611.72</v>
      </c>
      <c r="F73" s="184" t="s">
        <v>196</v>
      </c>
      <c r="G73" s="162" t="s">
        <v>288</v>
      </c>
    </row>
    <row r="74" spans="1:7" s="5" customFormat="1" ht="54" x14ac:dyDescent="0.25">
      <c r="A74" s="180" t="s">
        <v>878</v>
      </c>
      <c r="B74" s="181" t="s">
        <v>186</v>
      </c>
      <c r="C74" s="188"/>
      <c r="D74" s="254" t="s">
        <v>584</v>
      </c>
      <c r="E74" s="248">
        <v>90000</v>
      </c>
      <c r="F74" s="184" t="s">
        <v>196</v>
      </c>
      <c r="G74" s="162" t="s">
        <v>288</v>
      </c>
    </row>
    <row r="75" spans="1:7" s="5" customFormat="1" ht="54" x14ac:dyDescent="0.25">
      <c r="A75" s="180" t="s">
        <v>879</v>
      </c>
      <c r="B75" s="181" t="s">
        <v>186</v>
      </c>
      <c r="C75" s="188"/>
      <c r="D75" s="254" t="s">
        <v>585</v>
      </c>
      <c r="E75" s="248">
        <v>147000</v>
      </c>
      <c r="F75" s="184" t="s">
        <v>196</v>
      </c>
      <c r="G75" s="162" t="s">
        <v>288</v>
      </c>
    </row>
    <row r="76" spans="1:7" s="5" customFormat="1" ht="54" x14ac:dyDescent="0.25">
      <c r="A76" s="180" t="s">
        <v>880</v>
      </c>
      <c r="B76" s="181" t="s">
        <v>186</v>
      </c>
      <c r="C76" s="188"/>
      <c r="D76" s="254" t="s">
        <v>586</v>
      </c>
      <c r="E76" s="248">
        <v>111625.71</v>
      </c>
      <c r="F76" s="184" t="s">
        <v>196</v>
      </c>
      <c r="G76" s="162" t="s">
        <v>288</v>
      </c>
    </row>
    <row r="77" spans="1:7" s="5" customFormat="1" ht="54" x14ac:dyDescent="0.25">
      <c r="A77" s="180" t="s">
        <v>881</v>
      </c>
      <c r="B77" s="181" t="s">
        <v>186</v>
      </c>
      <c r="C77" s="188"/>
      <c r="D77" s="254" t="s">
        <v>587</v>
      </c>
      <c r="E77" s="248">
        <v>350000</v>
      </c>
      <c r="F77" s="184" t="s">
        <v>196</v>
      </c>
      <c r="G77" s="162" t="s">
        <v>288</v>
      </c>
    </row>
    <row r="78" spans="1:7" s="5" customFormat="1" ht="66" x14ac:dyDescent="0.25">
      <c r="A78" s="180" t="s">
        <v>882</v>
      </c>
      <c r="B78" s="181" t="s">
        <v>186</v>
      </c>
      <c r="C78" s="188"/>
      <c r="D78" s="254" t="s">
        <v>588</v>
      </c>
      <c r="E78" s="248">
        <v>172200</v>
      </c>
      <c r="F78" s="184" t="s">
        <v>196</v>
      </c>
      <c r="G78" s="162" t="s">
        <v>288</v>
      </c>
    </row>
    <row r="79" spans="1:7" s="5" customFormat="1" ht="66" x14ac:dyDescent="0.25">
      <c r="A79" s="180" t="s">
        <v>883</v>
      </c>
      <c r="B79" s="181" t="s">
        <v>186</v>
      </c>
      <c r="C79" s="188"/>
      <c r="D79" s="254" t="s">
        <v>589</v>
      </c>
      <c r="E79" s="248">
        <v>240000</v>
      </c>
      <c r="F79" s="184" t="s">
        <v>196</v>
      </c>
      <c r="G79" s="162" t="s">
        <v>288</v>
      </c>
    </row>
    <row r="80" spans="1:7" s="5" customFormat="1" ht="66" x14ac:dyDescent="0.25">
      <c r="A80" s="180" t="s">
        <v>884</v>
      </c>
      <c r="B80" s="181" t="s">
        <v>186</v>
      </c>
      <c r="C80" s="188"/>
      <c r="D80" s="254" t="s">
        <v>590</v>
      </c>
      <c r="E80" s="248">
        <v>504000</v>
      </c>
      <c r="F80" s="184" t="s">
        <v>196</v>
      </c>
      <c r="G80" s="162" t="s">
        <v>288</v>
      </c>
    </row>
    <row r="81" spans="1:7" s="5" customFormat="1" ht="54" x14ac:dyDescent="0.25">
      <c r="A81" s="180" t="s">
        <v>356</v>
      </c>
      <c r="B81" s="181" t="s">
        <v>186</v>
      </c>
      <c r="C81" s="188"/>
      <c r="D81" s="254" t="s">
        <v>591</v>
      </c>
      <c r="E81" s="248">
        <v>36048.04</v>
      </c>
      <c r="F81" s="184" t="s">
        <v>196</v>
      </c>
      <c r="G81" s="162" t="s">
        <v>288</v>
      </c>
    </row>
    <row r="82" spans="1:7" s="5" customFormat="1" ht="54" x14ac:dyDescent="0.25">
      <c r="A82" s="180" t="s">
        <v>885</v>
      </c>
      <c r="B82" s="181" t="s">
        <v>186</v>
      </c>
      <c r="C82" s="188"/>
      <c r="D82" s="254" t="s">
        <v>592</v>
      </c>
      <c r="E82" s="248">
        <v>7200000</v>
      </c>
      <c r="F82" s="184" t="s">
        <v>196</v>
      </c>
      <c r="G82" s="162" t="s">
        <v>288</v>
      </c>
    </row>
    <row r="83" spans="1:7" s="5" customFormat="1" ht="54" x14ac:dyDescent="0.25">
      <c r="A83" s="180" t="s">
        <v>886</v>
      </c>
      <c r="B83" s="181" t="s">
        <v>186</v>
      </c>
      <c r="C83" s="188"/>
      <c r="D83" s="254" t="s">
        <v>593</v>
      </c>
      <c r="E83" s="248">
        <v>600000</v>
      </c>
      <c r="F83" s="184" t="s">
        <v>196</v>
      </c>
      <c r="G83" s="162" t="s">
        <v>288</v>
      </c>
    </row>
    <row r="84" spans="1:7" s="5" customFormat="1" ht="54" x14ac:dyDescent="0.25">
      <c r="A84" s="180" t="s">
        <v>887</v>
      </c>
      <c r="B84" s="181" t="s">
        <v>186</v>
      </c>
      <c r="C84" s="188"/>
      <c r="D84" s="254" t="s">
        <v>594</v>
      </c>
      <c r="E84" s="248">
        <v>4800000</v>
      </c>
      <c r="F84" s="184" t="s">
        <v>196</v>
      </c>
      <c r="G84" s="162" t="s">
        <v>288</v>
      </c>
    </row>
    <row r="85" spans="1:7" s="5" customFormat="1" ht="54" x14ac:dyDescent="0.25">
      <c r="A85" s="180" t="s">
        <v>888</v>
      </c>
      <c r="B85" s="181" t="s">
        <v>186</v>
      </c>
      <c r="C85" s="188"/>
      <c r="D85" s="254" t="s">
        <v>595</v>
      </c>
      <c r="E85" s="248">
        <v>2160000</v>
      </c>
      <c r="F85" s="184" t="s">
        <v>196</v>
      </c>
      <c r="G85" s="162" t="s">
        <v>288</v>
      </c>
    </row>
    <row r="86" spans="1:7" s="5" customFormat="1" ht="54" x14ac:dyDescent="0.25">
      <c r="A86" s="180" t="s">
        <v>889</v>
      </c>
      <c r="B86" s="181" t="s">
        <v>186</v>
      </c>
      <c r="C86" s="188"/>
      <c r="D86" s="254" t="s">
        <v>596</v>
      </c>
      <c r="E86" s="248">
        <v>67000</v>
      </c>
      <c r="F86" s="184" t="s">
        <v>196</v>
      </c>
      <c r="G86" s="162" t="s">
        <v>288</v>
      </c>
    </row>
    <row r="87" spans="1:7" s="5" customFormat="1" ht="54" x14ac:dyDescent="0.25">
      <c r="A87" s="180" t="s">
        <v>236</v>
      </c>
      <c r="B87" s="181" t="s">
        <v>186</v>
      </c>
      <c r="C87" s="188"/>
      <c r="D87" s="254" t="s">
        <v>597</v>
      </c>
      <c r="E87" s="248">
        <v>373000</v>
      </c>
      <c r="F87" s="184" t="s">
        <v>196</v>
      </c>
      <c r="G87" s="162" t="s">
        <v>288</v>
      </c>
    </row>
    <row r="88" spans="1:7" s="5" customFormat="1" ht="54" x14ac:dyDescent="0.25">
      <c r="A88" s="180" t="s">
        <v>890</v>
      </c>
      <c r="B88" s="181" t="s">
        <v>186</v>
      </c>
      <c r="C88" s="188"/>
      <c r="D88" s="254" t="s">
        <v>598</v>
      </c>
      <c r="E88" s="248">
        <v>720000</v>
      </c>
      <c r="F88" s="184" t="s">
        <v>196</v>
      </c>
      <c r="G88" s="162" t="s">
        <v>288</v>
      </c>
    </row>
    <row r="89" spans="1:7" s="5" customFormat="1" ht="54" x14ac:dyDescent="0.25">
      <c r="A89" s="180" t="s">
        <v>891</v>
      </c>
      <c r="B89" s="181" t="s">
        <v>186</v>
      </c>
      <c r="C89" s="188"/>
      <c r="D89" s="254" t="s">
        <v>599</v>
      </c>
      <c r="E89" s="248">
        <v>744947.9</v>
      </c>
      <c r="F89" s="184" t="s">
        <v>196</v>
      </c>
      <c r="G89" s="162" t="s">
        <v>288</v>
      </c>
    </row>
    <row r="90" spans="1:7" s="5" customFormat="1" ht="54" x14ac:dyDescent="0.25">
      <c r="A90" s="180" t="s">
        <v>892</v>
      </c>
      <c r="B90" s="181" t="s">
        <v>186</v>
      </c>
      <c r="C90" s="188"/>
      <c r="D90" s="254" t="s">
        <v>600</v>
      </c>
      <c r="E90" s="248">
        <v>3600000</v>
      </c>
      <c r="F90" s="184" t="s">
        <v>196</v>
      </c>
      <c r="G90" s="162" t="s">
        <v>288</v>
      </c>
    </row>
    <row r="91" spans="1:7" s="5" customFormat="1" ht="82.5" x14ac:dyDescent="0.25">
      <c r="A91" s="180" t="s">
        <v>496</v>
      </c>
      <c r="B91" s="181" t="s">
        <v>186</v>
      </c>
      <c r="C91" s="188"/>
      <c r="D91" s="254" t="s">
        <v>601</v>
      </c>
      <c r="E91" s="248">
        <v>1500000</v>
      </c>
      <c r="F91" s="184" t="s">
        <v>196</v>
      </c>
      <c r="G91" s="162" t="s">
        <v>288</v>
      </c>
    </row>
    <row r="92" spans="1:7" s="5" customFormat="1" ht="54" x14ac:dyDescent="0.25">
      <c r="A92" s="180" t="s">
        <v>893</v>
      </c>
      <c r="B92" s="181" t="s">
        <v>186</v>
      </c>
      <c r="C92" s="188"/>
      <c r="D92" s="254" t="s">
        <v>602</v>
      </c>
      <c r="E92" s="248">
        <v>552000</v>
      </c>
      <c r="F92" s="184" t="s">
        <v>196</v>
      </c>
      <c r="G92" s="162" t="s">
        <v>288</v>
      </c>
    </row>
    <row r="93" spans="1:7" s="5" customFormat="1" ht="54" x14ac:dyDescent="0.25">
      <c r="A93" s="180" t="s">
        <v>233</v>
      </c>
      <c r="B93" s="181" t="s">
        <v>186</v>
      </c>
      <c r="C93" s="188"/>
      <c r="D93" s="254" t="s">
        <v>603</v>
      </c>
      <c r="E93" s="248">
        <v>250000</v>
      </c>
      <c r="F93" s="184" t="s">
        <v>212</v>
      </c>
      <c r="G93" s="162" t="s">
        <v>288</v>
      </c>
    </row>
    <row r="94" spans="1:7" s="5" customFormat="1" ht="54" x14ac:dyDescent="0.25">
      <c r="A94" s="180" t="s">
        <v>894</v>
      </c>
      <c r="B94" s="181" t="s">
        <v>186</v>
      </c>
      <c r="C94" s="188"/>
      <c r="D94" s="254" t="s">
        <v>604</v>
      </c>
      <c r="E94" s="248">
        <v>2546880</v>
      </c>
      <c r="F94" s="184" t="s">
        <v>212</v>
      </c>
      <c r="G94" s="162" t="s">
        <v>288</v>
      </c>
    </row>
    <row r="95" spans="1:7" s="5" customFormat="1" ht="54" x14ac:dyDescent="0.25">
      <c r="A95" s="180" t="s">
        <v>895</v>
      </c>
      <c r="B95" s="181" t="s">
        <v>186</v>
      </c>
      <c r="C95" s="188"/>
      <c r="D95" s="254" t="s">
        <v>605</v>
      </c>
      <c r="E95" s="248">
        <v>3000000</v>
      </c>
      <c r="F95" s="184" t="s">
        <v>212</v>
      </c>
      <c r="G95" s="162" t="s">
        <v>288</v>
      </c>
    </row>
    <row r="96" spans="1:7" s="5" customFormat="1" ht="54" x14ac:dyDescent="0.25">
      <c r="A96" s="180" t="s">
        <v>896</v>
      </c>
      <c r="B96" s="181" t="s">
        <v>186</v>
      </c>
      <c r="C96" s="188"/>
      <c r="D96" s="254" t="s">
        <v>606</v>
      </c>
      <c r="E96" s="248">
        <v>3000000</v>
      </c>
      <c r="F96" s="184" t="s">
        <v>212</v>
      </c>
      <c r="G96" s="162" t="s">
        <v>288</v>
      </c>
    </row>
    <row r="97" spans="1:7" s="5" customFormat="1" ht="54" x14ac:dyDescent="0.25">
      <c r="A97" s="180" t="s">
        <v>897</v>
      </c>
      <c r="B97" s="181" t="s">
        <v>186</v>
      </c>
      <c r="C97" s="188"/>
      <c r="D97" s="254" t="s">
        <v>607</v>
      </c>
      <c r="E97" s="248">
        <v>100000</v>
      </c>
      <c r="F97" s="184" t="s">
        <v>212</v>
      </c>
      <c r="G97" s="162" t="s">
        <v>288</v>
      </c>
    </row>
    <row r="98" spans="1:7" s="5" customFormat="1" ht="54" x14ac:dyDescent="0.25">
      <c r="A98" s="180" t="s">
        <v>898</v>
      </c>
      <c r="B98" s="181" t="s">
        <v>186</v>
      </c>
      <c r="C98" s="188"/>
      <c r="D98" s="254" t="s">
        <v>608</v>
      </c>
      <c r="E98" s="248">
        <v>291000</v>
      </c>
      <c r="F98" s="184" t="s">
        <v>212</v>
      </c>
      <c r="G98" s="162" t="s">
        <v>288</v>
      </c>
    </row>
    <row r="99" spans="1:7" s="5" customFormat="1" ht="54" x14ac:dyDescent="0.25">
      <c r="A99" s="180" t="s">
        <v>899</v>
      </c>
      <c r="B99" s="181" t="s">
        <v>186</v>
      </c>
      <c r="C99" s="188"/>
      <c r="D99" s="254" t="s">
        <v>609</v>
      </c>
      <c r="E99" s="248">
        <v>96000</v>
      </c>
      <c r="F99" s="184" t="s">
        <v>212</v>
      </c>
      <c r="G99" s="162" t="s">
        <v>288</v>
      </c>
    </row>
    <row r="100" spans="1:7" s="5" customFormat="1" ht="54" x14ac:dyDescent="0.25">
      <c r="A100" s="180" t="s">
        <v>900</v>
      </c>
      <c r="B100" s="181" t="s">
        <v>186</v>
      </c>
      <c r="C100" s="188"/>
      <c r="D100" s="254" t="s">
        <v>610</v>
      </c>
      <c r="E100" s="248">
        <v>360000</v>
      </c>
      <c r="F100" s="184" t="s">
        <v>212</v>
      </c>
      <c r="G100" s="162" t="s">
        <v>288</v>
      </c>
    </row>
    <row r="101" spans="1:7" s="5" customFormat="1" ht="54" x14ac:dyDescent="0.25">
      <c r="A101" s="180" t="s">
        <v>901</v>
      </c>
      <c r="B101" s="181" t="s">
        <v>186</v>
      </c>
      <c r="C101" s="188"/>
      <c r="D101" s="254" t="s">
        <v>611</v>
      </c>
      <c r="E101" s="248">
        <v>450000</v>
      </c>
      <c r="F101" s="184" t="s">
        <v>212</v>
      </c>
      <c r="G101" s="162" t="s">
        <v>288</v>
      </c>
    </row>
    <row r="102" spans="1:7" s="5" customFormat="1" ht="54" x14ac:dyDescent="0.25">
      <c r="A102" s="180" t="s">
        <v>902</v>
      </c>
      <c r="B102" s="181" t="s">
        <v>186</v>
      </c>
      <c r="C102" s="188"/>
      <c r="D102" s="254" t="s">
        <v>612</v>
      </c>
      <c r="E102" s="248">
        <v>55000</v>
      </c>
      <c r="F102" s="184" t="s">
        <v>212</v>
      </c>
      <c r="G102" s="162" t="s">
        <v>288</v>
      </c>
    </row>
    <row r="103" spans="1:7" s="5" customFormat="1" ht="54" x14ac:dyDescent="0.25">
      <c r="A103" s="180" t="s">
        <v>903</v>
      </c>
      <c r="B103" s="181" t="s">
        <v>186</v>
      </c>
      <c r="C103" s="188"/>
      <c r="D103" s="254" t="s">
        <v>613</v>
      </c>
      <c r="E103" s="248">
        <v>198000</v>
      </c>
      <c r="F103" s="184" t="s">
        <v>212</v>
      </c>
      <c r="G103" s="162" t="s">
        <v>288</v>
      </c>
    </row>
    <row r="104" spans="1:7" s="5" customFormat="1" ht="54" x14ac:dyDescent="0.25">
      <c r="A104" s="180" t="s">
        <v>904</v>
      </c>
      <c r="B104" s="181" t="s">
        <v>186</v>
      </c>
      <c r="C104" s="188"/>
      <c r="D104" s="254" t="s">
        <v>614</v>
      </c>
      <c r="E104" s="248">
        <v>972000</v>
      </c>
      <c r="F104" s="184" t="s">
        <v>212</v>
      </c>
      <c r="G104" s="162" t="s">
        <v>288</v>
      </c>
    </row>
    <row r="105" spans="1:7" s="5" customFormat="1" ht="54" x14ac:dyDescent="0.25">
      <c r="A105" s="180" t="s">
        <v>905</v>
      </c>
      <c r="B105" s="181" t="s">
        <v>186</v>
      </c>
      <c r="C105" s="188"/>
      <c r="D105" s="254" t="s">
        <v>615</v>
      </c>
      <c r="E105" s="248">
        <v>89393.75</v>
      </c>
      <c r="F105" s="184" t="s">
        <v>212</v>
      </c>
      <c r="G105" s="162" t="s">
        <v>288</v>
      </c>
    </row>
    <row r="106" spans="1:7" s="5" customFormat="1" ht="54" x14ac:dyDescent="0.25">
      <c r="A106" s="180" t="s">
        <v>906</v>
      </c>
      <c r="B106" s="181" t="s">
        <v>186</v>
      </c>
      <c r="C106" s="188"/>
      <c r="D106" s="254" t="s">
        <v>616</v>
      </c>
      <c r="E106" s="248">
        <v>180600</v>
      </c>
      <c r="F106" s="184" t="s">
        <v>212</v>
      </c>
      <c r="G106" s="162" t="s">
        <v>288</v>
      </c>
    </row>
    <row r="107" spans="1:7" s="5" customFormat="1" ht="54" x14ac:dyDescent="0.25">
      <c r="A107" s="180" t="s">
        <v>907</v>
      </c>
      <c r="B107" s="181" t="s">
        <v>186</v>
      </c>
      <c r="C107" s="188"/>
      <c r="D107" s="254" t="s">
        <v>617</v>
      </c>
      <c r="E107" s="248">
        <v>6000000</v>
      </c>
      <c r="F107" s="184" t="s">
        <v>212</v>
      </c>
      <c r="G107" s="162" t="s">
        <v>288</v>
      </c>
    </row>
    <row r="108" spans="1:7" s="5" customFormat="1" ht="54" x14ac:dyDescent="0.25">
      <c r="A108" s="180" t="s">
        <v>908</v>
      </c>
      <c r="B108" s="181" t="s">
        <v>186</v>
      </c>
      <c r="C108" s="188"/>
      <c r="D108" s="254" t="s">
        <v>618</v>
      </c>
      <c r="E108" s="248">
        <v>6000000</v>
      </c>
      <c r="F108" s="184" t="s">
        <v>212</v>
      </c>
      <c r="G108" s="162" t="s">
        <v>288</v>
      </c>
    </row>
    <row r="109" spans="1:7" s="5" customFormat="1" ht="54" x14ac:dyDescent="0.25">
      <c r="A109" s="180" t="s">
        <v>909</v>
      </c>
      <c r="B109" s="181" t="s">
        <v>186</v>
      </c>
      <c r="C109" s="188"/>
      <c r="D109" s="254" t="s">
        <v>619</v>
      </c>
      <c r="E109" s="248">
        <v>360000</v>
      </c>
      <c r="F109" s="184" t="s">
        <v>212</v>
      </c>
      <c r="G109" s="162" t="s">
        <v>288</v>
      </c>
    </row>
    <row r="110" spans="1:7" s="5" customFormat="1" ht="54" x14ac:dyDescent="0.25">
      <c r="A110" s="180" t="s">
        <v>910</v>
      </c>
      <c r="B110" s="181" t="s">
        <v>186</v>
      </c>
      <c r="C110" s="188"/>
      <c r="D110" s="254" t="s">
        <v>620</v>
      </c>
      <c r="E110" s="248">
        <v>150000</v>
      </c>
      <c r="F110" s="184" t="s">
        <v>212</v>
      </c>
      <c r="G110" s="162" t="s">
        <v>288</v>
      </c>
    </row>
    <row r="111" spans="1:7" s="5" customFormat="1" ht="54" x14ac:dyDescent="0.25">
      <c r="A111" s="180" t="s">
        <v>911</v>
      </c>
      <c r="B111" s="181" t="s">
        <v>186</v>
      </c>
      <c r="C111" s="188"/>
      <c r="D111" s="254" t="s">
        <v>621</v>
      </c>
      <c r="E111" s="248">
        <v>123000</v>
      </c>
      <c r="F111" s="184" t="s">
        <v>212</v>
      </c>
      <c r="G111" s="162" t="s">
        <v>288</v>
      </c>
    </row>
    <row r="112" spans="1:7" s="5" customFormat="1" ht="54" x14ac:dyDescent="0.25">
      <c r="A112" s="180" t="s">
        <v>912</v>
      </c>
      <c r="B112" s="181" t="s">
        <v>186</v>
      </c>
      <c r="C112" s="188"/>
      <c r="D112" s="254" t="s">
        <v>622</v>
      </c>
      <c r="E112" s="248">
        <v>1560000</v>
      </c>
      <c r="F112" s="184" t="s">
        <v>212</v>
      </c>
      <c r="G112" s="162" t="s">
        <v>288</v>
      </c>
    </row>
    <row r="113" spans="1:7" s="5" customFormat="1" ht="54" x14ac:dyDescent="0.25">
      <c r="A113" s="180" t="s">
        <v>232</v>
      </c>
      <c r="B113" s="181" t="s">
        <v>186</v>
      </c>
      <c r="C113" s="188"/>
      <c r="D113" s="254" t="s">
        <v>623</v>
      </c>
      <c r="E113" s="248">
        <v>700400</v>
      </c>
      <c r="F113" s="184" t="s">
        <v>212</v>
      </c>
      <c r="G113" s="162" t="s">
        <v>288</v>
      </c>
    </row>
    <row r="114" spans="1:7" s="5" customFormat="1" ht="54" x14ac:dyDescent="0.25">
      <c r="A114" s="180" t="s">
        <v>913</v>
      </c>
      <c r="B114" s="181" t="s">
        <v>186</v>
      </c>
      <c r="C114" s="188"/>
      <c r="D114" s="254" t="s">
        <v>624</v>
      </c>
      <c r="E114" s="248">
        <v>148560</v>
      </c>
      <c r="F114" s="184" t="s">
        <v>212</v>
      </c>
      <c r="G114" s="162" t="s">
        <v>288</v>
      </c>
    </row>
    <row r="115" spans="1:7" s="5" customFormat="1" ht="54" x14ac:dyDescent="0.25">
      <c r="A115" s="180" t="s">
        <v>914</v>
      </c>
      <c r="B115" s="181" t="s">
        <v>186</v>
      </c>
      <c r="C115" s="188"/>
      <c r="D115" s="254" t="s">
        <v>624</v>
      </c>
      <c r="E115" s="248">
        <v>243000</v>
      </c>
      <c r="F115" s="184" t="s">
        <v>212</v>
      </c>
      <c r="G115" s="162" t="s">
        <v>288</v>
      </c>
    </row>
    <row r="116" spans="1:7" s="5" customFormat="1" ht="54" x14ac:dyDescent="0.25">
      <c r="A116" s="180" t="s">
        <v>915</v>
      </c>
      <c r="B116" s="181" t="s">
        <v>186</v>
      </c>
      <c r="C116" s="188"/>
      <c r="D116" s="254" t="s">
        <v>625</v>
      </c>
      <c r="E116" s="248">
        <v>5951880</v>
      </c>
      <c r="F116" s="184" t="s">
        <v>212</v>
      </c>
      <c r="G116" s="162" t="s">
        <v>288</v>
      </c>
    </row>
    <row r="117" spans="1:7" s="5" customFormat="1" ht="54" x14ac:dyDescent="0.25">
      <c r="A117" s="180" t="s">
        <v>916</v>
      </c>
      <c r="B117" s="181" t="s">
        <v>186</v>
      </c>
      <c r="C117" s="188"/>
      <c r="D117" s="254" t="s">
        <v>626</v>
      </c>
      <c r="E117" s="248">
        <v>350000</v>
      </c>
      <c r="F117" s="184" t="s">
        <v>212</v>
      </c>
      <c r="G117" s="162" t="s">
        <v>288</v>
      </c>
    </row>
    <row r="118" spans="1:7" s="5" customFormat="1" ht="54" x14ac:dyDescent="0.25">
      <c r="A118" s="180" t="s">
        <v>917</v>
      </c>
      <c r="B118" s="181" t="s">
        <v>186</v>
      </c>
      <c r="C118" s="188"/>
      <c r="D118" s="254" t="s">
        <v>627</v>
      </c>
      <c r="E118" s="248">
        <v>160000</v>
      </c>
      <c r="F118" s="184" t="s">
        <v>212</v>
      </c>
      <c r="G118" s="162" t="s">
        <v>288</v>
      </c>
    </row>
    <row r="119" spans="1:7" s="5" customFormat="1" ht="54" x14ac:dyDescent="0.25">
      <c r="A119" s="180" t="s">
        <v>918</v>
      </c>
      <c r="B119" s="181" t="s">
        <v>186</v>
      </c>
      <c r="C119" s="188"/>
      <c r="D119" s="254" t="s">
        <v>628</v>
      </c>
      <c r="E119" s="248">
        <v>540000</v>
      </c>
      <c r="F119" s="184" t="s">
        <v>212</v>
      </c>
      <c r="G119" s="162" t="s">
        <v>288</v>
      </c>
    </row>
    <row r="120" spans="1:7" s="5" customFormat="1" ht="54" x14ac:dyDescent="0.25">
      <c r="A120" s="180" t="s">
        <v>919</v>
      </c>
      <c r="B120" s="181" t="s">
        <v>186</v>
      </c>
      <c r="C120" s="188"/>
      <c r="D120" s="254" t="s">
        <v>629</v>
      </c>
      <c r="E120" s="248">
        <v>241500</v>
      </c>
      <c r="F120" s="184" t="s">
        <v>212</v>
      </c>
      <c r="G120" s="162" t="s">
        <v>288</v>
      </c>
    </row>
    <row r="121" spans="1:7" s="5" customFormat="1" ht="54" x14ac:dyDescent="0.25">
      <c r="A121" s="180" t="s">
        <v>920</v>
      </c>
      <c r="B121" s="181" t="s">
        <v>186</v>
      </c>
      <c r="C121" s="188"/>
      <c r="D121" s="254" t="s">
        <v>630</v>
      </c>
      <c r="E121" s="248">
        <v>3732900</v>
      </c>
      <c r="F121" s="184" t="s">
        <v>212</v>
      </c>
      <c r="G121" s="162" t="s">
        <v>288</v>
      </c>
    </row>
    <row r="122" spans="1:7" s="5" customFormat="1" ht="66" x14ac:dyDescent="0.25">
      <c r="A122" s="180" t="s">
        <v>921</v>
      </c>
      <c r="B122" s="181" t="s">
        <v>186</v>
      </c>
      <c r="C122" s="188"/>
      <c r="D122" s="254" t="s">
        <v>631</v>
      </c>
      <c r="E122" s="248">
        <v>110160</v>
      </c>
      <c r="F122" s="184" t="s">
        <v>212</v>
      </c>
      <c r="G122" s="162" t="s">
        <v>288</v>
      </c>
    </row>
    <row r="123" spans="1:7" s="5" customFormat="1" ht="66" x14ac:dyDescent="0.25">
      <c r="A123" s="180" t="s">
        <v>922</v>
      </c>
      <c r="B123" s="181" t="s">
        <v>186</v>
      </c>
      <c r="C123" s="188"/>
      <c r="D123" s="254" t="s">
        <v>632</v>
      </c>
      <c r="E123" s="248">
        <v>278400</v>
      </c>
      <c r="F123" s="184" t="s">
        <v>212</v>
      </c>
      <c r="G123" s="162" t="s">
        <v>288</v>
      </c>
    </row>
    <row r="124" spans="1:7" s="5" customFormat="1" ht="66" x14ac:dyDescent="0.25">
      <c r="A124" s="180" t="s">
        <v>923</v>
      </c>
      <c r="B124" s="181" t="s">
        <v>186</v>
      </c>
      <c r="C124" s="188"/>
      <c r="D124" s="254" t="s">
        <v>633</v>
      </c>
      <c r="E124" s="248">
        <v>301200</v>
      </c>
      <c r="F124" s="184" t="s">
        <v>212</v>
      </c>
      <c r="G124" s="162" t="s">
        <v>288</v>
      </c>
    </row>
    <row r="125" spans="1:7" s="5" customFormat="1" ht="66" x14ac:dyDescent="0.25">
      <c r="A125" s="180" t="s">
        <v>924</v>
      </c>
      <c r="B125" s="181" t="s">
        <v>186</v>
      </c>
      <c r="C125" s="188"/>
      <c r="D125" s="254" t="s">
        <v>634</v>
      </c>
      <c r="E125" s="248">
        <v>323160</v>
      </c>
      <c r="F125" s="184" t="s">
        <v>212</v>
      </c>
      <c r="G125" s="162" t="s">
        <v>288</v>
      </c>
    </row>
    <row r="126" spans="1:7" s="5" customFormat="1" ht="66" x14ac:dyDescent="0.25">
      <c r="A126" s="180" t="s">
        <v>925</v>
      </c>
      <c r="B126" s="181" t="s">
        <v>186</v>
      </c>
      <c r="C126" s="188"/>
      <c r="D126" s="254" t="s">
        <v>635</v>
      </c>
      <c r="E126" s="248">
        <v>340800</v>
      </c>
      <c r="F126" s="184" t="s">
        <v>212</v>
      </c>
      <c r="G126" s="162" t="s">
        <v>288</v>
      </c>
    </row>
    <row r="127" spans="1:7" s="5" customFormat="1" ht="54" x14ac:dyDescent="0.25">
      <c r="A127" s="180" t="s">
        <v>926</v>
      </c>
      <c r="B127" s="181" t="s">
        <v>186</v>
      </c>
      <c r="C127" s="188"/>
      <c r="D127" s="254" t="s">
        <v>636</v>
      </c>
      <c r="E127" s="248">
        <v>211500</v>
      </c>
      <c r="F127" s="184" t="s">
        <v>212</v>
      </c>
      <c r="G127" s="162" t="s">
        <v>288</v>
      </c>
    </row>
    <row r="128" spans="1:7" s="5" customFormat="1" ht="54" x14ac:dyDescent="0.25">
      <c r="A128" s="180" t="s">
        <v>927</v>
      </c>
      <c r="B128" s="181" t="s">
        <v>186</v>
      </c>
      <c r="C128" s="188"/>
      <c r="D128" s="254" t="s">
        <v>637</v>
      </c>
      <c r="E128" s="248">
        <v>16000</v>
      </c>
      <c r="F128" s="184" t="s">
        <v>212</v>
      </c>
      <c r="G128" s="162" t="s">
        <v>288</v>
      </c>
    </row>
    <row r="129" spans="1:7" s="5" customFormat="1" ht="54" x14ac:dyDescent="0.25">
      <c r="A129" s="180" t="s">
        <v>928</v>
      </c>
      <c r="B129" s="181" t="s">
        <v>186</v>
      </c>
      <c r="C129" s="188"/>
      <c r="D129" s="254" t="s">
        <v>638</v>
      </c>
      <c r="E129" s="248">
        <v>33000</v>
      </c>
      <c r="F129" s="184" t="s">
        <v>212</v>
      </c>
      <c r="G129" s="162" t="s">
        <v>288</v>
      </c>
    </row>
    <row r="130" spans="1:7" s="5" customFormat="1" ht="54" x14ac:dyDescent="0.25">
      <c r="A130" s="180" t="s">
        <v>929</v>
      </c>
      <c r="B130" s="181" t="s">
        <v>186</v>
      </c>
      <c r="C130" s="188"/>
      <c r="D130" s="254" t="s">
        <v>639</v>
      </c>
      <c r="E130" s="248">
        <v>93500</v>
      </c>
      <c r="F130" s="184" t="s">
        <v>212</v>
      </c>
      <c r="G130" s="162" t="s">
        <v>288</v>
      </c>
    </row>
    <row r="131" spans="1:7" s="5" customFormat="1" ht="54" x14ac:dyDescent="0.25">
      <c r="A131" s="180" t="s">
        <v>930</v>
      </c>
      <c r="B131" s="181" t="s">
        <v>186</v>
      </c>
      <c r="C131" s="188"/>
      <c r="D131" s="254" t="s">
        <v>640</v>
      </c>
      <c r="E131" s="248">
        <v>1500000</v>
      </c>
      <c r="F131" s="184" t="s">
        <v>212</v>
      </c>
      <c r="G131" s="162" t="s">
        <v>288</v>
      </c>
    </row>
    <row r="132" spans="1:7" s="5" customFormat="1" ht="54" x14ac:dyDescent="0.25">
      <c r="A132" s="180" t="s">
        <v>931</v>
      </c>
      <c r="B132" s="181" t="s">
        <v>186</v>
      </c>
      <c r="C132" s="188"/>
      <c r="D132" s="254" t="s">
        <v>641</v>
      </c>
      <c r="E132" s="248">
        <v>1760400</v>
      </c>
      <c r="F132" s="184" t="s">
        <v>212</v>
      </c>
      <c r="G132" s="162" t="s">
        <v>288</v>
      </c>
    </row>
    <row r="133" spans="1:7" s="5" customFormat="1" ht="54" x14ac:dyDescent="0.25">
      <c r="A133" s="180" t="s">
        <v>932</v>
      </c>
      <c r="B133" s="181" t="s">
        <v>186</v>
      </c>
      <c r="C133" s="188"/>
      <c r="D133" s="254" t="s">
        <v>642</v>
      </c>
      <c r="E133" s="248">
        <v>4025850</v>
      </c>
      <c r="F133" s="184" t="s">
        <v>212</v>
      </c>
      <c r="G133" s="162" t="s">
        <v>288</v>
      </c>
    </row>
    <row r="134" spans="1:7" s="5" customFormat="1" ht="54" x14ac:dyDescent="0.25">
      <c r="A134" s="180" t="s">
        <v>933</v>
      </c>
      <c r="B134" s="181" t="s">
        <v>186</v>
      </c>
      <c r="C134" s="188"/>
      <c r="D134" s="254" t="s">
        <v>643</v>
      </c>
      <c r="E134" s="248">
        <v>284999.40000000002</v>
      </c>
      <c r="F134" s="184" t="s">
        <v>212</v>
      </c>
      <c r="G134" s="162" t="s">
        <v>288</v>
      </c>
    </row>
    <row r="135" spans="1:7" s="5" customFormat="1" ht="54" x14ac:dyDescent="0.25">
      <c r="A135" s="180" t="s">
        <v>934</v>
      </c>
      <c r="B135" s="181" t="s">
        <v>186</v>
      </c>
      <c r="C135" s="188"/>
      <c r="D135" s="254" t="s">
        <v>644</v>
      </c>
      <c r="E135" s="248">
        <v>190249.4</v>
      </c>
      <c r="F135" s="184" t="s">
        <v>212</v>
      </c>
      <c r="G135" s="162" t="s">
        <v>288</v>
      </c>
    </row>
    <row r="136" spans="1:7" s="5" customFormat="1" ht="54" x14ac:dyDescent="0.25">
      <c r="A136" s="180" t="s">
        <v>935</v>
      </c>
      <c r="B136" s="181" t="s">
        <v>186</v>
      </c>
      <c r="C136" s="188"/>
      <c r="D136" s="254" t="s">
        <v>645</v>
      </c>
      <c r="E136" s="248">
        <v>627500</v>
      </c>
      <c r="F136" s="184" t="s">
        <v>212</v>
      </c>
      <c r="G136" s="162" t="s">
        <v>288</v>
      </c>
    </row>
    <row r="137" spans="1:7" s="5" customFormat="1" ht="54" x14ac:dyDescent="0.25">
      <c r="A137" s="180" t="s">
        <v>936</v>
      </c>
      <c r="B137" s="181" t="s">
        <v>186</v>
      </c>
      <c r="C137" s="188"/>
      <c r="D137" s="254" t="s">
        <v>646</v>
      </c>
      <c r="E137" s="248">
        <v>3193.4</v>
      </c>
      <c r="F137" s="184" t="s">
        <v>212</v>
      </c>
      <c r="G137" s="162" t="s">
        <v>288</v>
      </c>
    </row>
    <row r="138" spans="1:7" s="5" customFormat="1" ht="54" x14ac:dyDescent="0.25">
      <c r="A138" s="180" t="s">
        <v>937</v>
      </c>
      <c r="B138" s="181" t="s">
        <v>186</v>
      </c>
      <c r="C138" s="188"/>
      <c r="D138" s="254" t="s">
        <v>647</v>
      </c>
      <c r="E138" s="248">
        <v>3340970.62</v>
      </c>
      <c r="F138" s="184" t="s">
        <v>212</v>
      </c>
      <c r="G138" s="162" t="s">
        <v>288</v>
      </c>
    </row>
    <row r="139" spans="1:7" s="5" customFormat="1" ht="54" x14ac:dyDescent="0.25">
      <c r="A139" s="180" t="s">
        <v>938</v>
      </c>
      <c r="B139" s="181" t="s">
        <v>186</v>
      </c>
      <c r="C139" s="188"/>
      <c r="D139" s="254" t="s">
        <v>648</v>
      </c>
      <c r="E139" s="248">
        <v>6734842.79</v>
      </c>
      <c r="F139" s="184" t="s">
        <v>212</v>
      </c>
      <c r="G139" s="162" t="s">
        <v>288</v>
      </c>
    </row>
    <row r="140" spans="1:7" s="5" customFormat="1" ht="54" x14ac:dyDescent="0.25">
      <c r="A140" s="180" t="s">
        <v>939</v>
      </c>
      <c r="B140" s="181" t="s">
        <v>186</v>
      </c>
      <c r="C140" s="188"/>
      <c r="D140" s="254" t="s">
        <v>649</v>
      </c>
      <c r="E140" s="248">
        <v>1364025</v>
      </c>
      <c r="F140" s="184" t="s">
        <v>212</v>
      </c>
      <c r="G140" s="162" t="s">
        <v>288</v>
      </c>
    </row>
    <row r="141" spans="1:7" s="5" customFormat="1" ht="54" x14ac:dyDescent="0.25">
      <c r="A141" s="180" t="s">
        <v>940</v>
      </c>
      <c r="B141" s="181" t="s">
        <v>186</v>
      </c>
      <c r="C141" s="188"/>
      <c r="D141" s="254" t="s">
        <v>650</v>
      </c>
      <c r="E141" s="248">
        <v>1596000</v>
      </c>
      <c r="F141" s="184" t="s">
        <v>212</v>
      </c>
      <c r="G141" s="162" t="s">
        <v>288</v>
      </c>
    </row>
    <row r="142" spans="1:7" s="5" customFormat="1" ht="54" x14ac:dyDescent="0.25">
      <c r="A142" s="180" t="s">
        <v>941</v>
      </c>
      <c r="B142" s="181" t="s">
        <v>186</v>
      </c>
      <c r="C142" s="188"/>
      <c r="D142" s="254" t="s">
        <v>651</v>
      </c>
      <c r="E142" s="248">
        <v>4000000</v>
      </c>
      <c r="F142" s="184" t="s">
        <v>212</v>
      </c>
      <c r="G142" s="162" t="s">
        <v>288</v>
      </c>
    </row>
    <row r="143" spans="1:7" s="5" customFormat="1" ht="54" x14ac:dyDescent="0.25">
      <c r="A143" s="180" t="s">
        <v>221</v>
      </c>
      <c r="B143" s="181" t="s">
        <v>186</v>
      </c>
      <c r="C143" s="188"/>
      <c r="D143" s="254" t="s">
        <v>652</v>
      </c>
      <c r="E143" s="248">
        <v>3008000</v>
      </c>
      <c r="F143" s="184" t="s">
        <v>212</v>
      </c>
      <c r="G143" s="162" t="s">
        <v>288</v>
      </c>
    </row>
    <row r="144" spans="1:7" s="5" customFormat="1" ht="54" x14ac:dyDescent="0.25">
      <c r="A144" s="180" t="s">
        <v>942</v>
      </c>
      <c r="B144" s="181" t="s">
        <v>186</v>
      </c>
      <c r="C144" s="188"/>
      <c r="D144" s="254" t="s">
        <v>653</v>
      </c>
      <c r="E144" s="248">
        <v>3419040</v>
      </c>
      <c r="F144" s="184" t="s">
        <v>212</v>
      </c>
      <c r="G144" s="162" t="s">
        <v>288</v>
      </c>
    </row>
    <row r="145" spans="1:7" s="5" customFormat="1" ht="54" x14ac:dyDescent="0.25">
      <c r="A145" s="180" t="s">
        <v>943</v>
      </c>
      <c r="B145" s="181" t="s">
        <v>186</v>
      </c>
      <c r="C145" s="188"/>
      <c r="D145" s="254" t="s">
        <v>654</v>
      </c>
      <c r="E145" s="248">
        <v>12675735</v>
      </c>
      <c r="F145" s="184" t="s">
        <v>212</v>
      </c>
      <c r="G145" s="162" t="s">
        <v>288</v>
      </c>
    </row>
    <row r="146" spans="1:7" s="5" customFormat="1" ht="54" x14ac:dyDescent="0.25">
      <c r="A146" s="180" t="s">
        <v>944</v>
      </c>
      <c r="B146" s="181" t="s">
        <v>186</v>
      </c>
      <c r="C146" s="188"/>
      <c r="D146" s="254" t="s">
        <v>655</v>
      </c>
      <c r="E146" s="248">
        <v>2200000</v>
      </c>
      <c r="F146" s="184" t="s">
        <v>212</v>
      </c>
      <c r="G146" s="162" t="s">
        <v>288</v>
      </c>
    </row>
    <row r="147" spans="1:7" s="5" customFormat="1" ht="54" x14ac:dyDescent="0.25">
      <c r="A147" s="180" t="s">
        <v>945</v>
      </c>
      <c r="B147" s="181" t="s">
        <v>186</v>
      </c>
      <c r="C147" s="188"/>
      <c r="D147" s="254" t="s">
        <v>656</v>
      </c>
      <c r="E147" s="248">
        <v>19024.939999999999</v>
      </c>
      <c r="F147" s="184" t="s">
        <v>212</v>
      </c>
      <c r="G147" s="162" t="s">
        <v>288</v>
      </c>
    </row>
    <row r="148" spans="1:7" s="5" customFormat="1" ht="54" x14ac:dyDescent="0.25">
      <c r="A148" s="180" t="s">
        <v>946</v>
      </c>
      <c r="B148" s="181" t="s">
        <v>186</v>
      </c>
      <c r="C148" s="188"/>
      <c r="D148" s="254" t="s">
        <v>657</v>
      </c>
      <c r="E148" s="248">
        <v>1647000</v>
      </c>
      <c r="F148" s="184" t="s">
        <v>212</v>
      </c>
      <c r="G148" s="162" t="s">
        <v>288</v>
      </c>
    </row>
    <row r="149" spans="1:7" s="5" customFormat="1" ht="66" x14ac:dyDescent="0.25">
      <c r="A149" s="180" t="s">
        <v>947</v>
      </c>
      <c r="B149" s="181" t="s">
        <v>186</v>
      </c>
      <c r="C149" s="188"/>
      <c r="D149" s="254" t="s">
        <v>658</v>
      </c>
      <c r="E149" s="248">
        <v>180000</v>
      </c>
      <c r="F149" s="184" t="s">
        <v>212</v>
      </c>
      <c r="G149" s="162" t="s">
        <v>288</v>
      </c>
    </row>
    <row r="150" spans="1:7" s="5" customFormat="1" ht="66" x14ac:dyDescent="0.25">
      <c r="A150" s="180" t="s">
        <v>948</v>
      </c>
      <c r="B150" s="181" t="s">
        <v>186</v>
      </c>
      <c r="C150" s="188"/>
      <c r="D150" s="254" t="s">
        <v>659</v>
      </c>
      <c r="E150" s="248">
        <v>390000</v>
      </c>
      <c r="F150" s="184" t="s">
        <v>212</v>
      </c>
      <c r="G150" s="162" t="s">
        <v>288</v>
      </c>
    </row>
    <row r="151" spans="1:7" s="5" customFormat="1" ht="54" x14ac:dyDescent="0.25">
      <c r="A151" s="180" t="s">
        <v>949</v>
      </c>
      <c r="B151" s="181" t="s">
        <v>186</v>
      </c>
      <c r="C151" s="188"/>
      <c r="D151" s="254" t="s">
        <v>660</v>
      </c>
      <c r="E151" s="248">
        <v>989000</v>
      </c>
      <c r="F151" s="184" t="s">
        <v>212</v>
      </c>
      <c r="G151" s="162" t="s">
        <v>288</v>
      </c>
    </row>
    <row r="152" spans="1:7" s="5" customFormat="1" ht="54" x14ac:dyDescent="0.25">
      <c r="A152" s="180" t="s">
        <v>950</v>
      </c>
      <c r="B152" s="181" t="s">
        <v>186</v>
      </c>
      <c r="C152" s="188"/>
      <c r="D152" s="254" t="s">
        <v>661</v>
      </c>
      <c r="E152" s="248">
        <v>56500</v>
      </c>
      <c r="F152" s="184" t="s">
        <v>212</v>
      </c>
      <c r="G152" s="162" t="s">
        <v>288</v>
      </c>
    </row>
    <row r="153" spans="1:7" s="5" customFormat="1" ht="54" x14ac:dyDescent="0.25">
      <c r="A153" s="180" t="s">
        <v>951</v>
      </c>
      <c r="B153" s="181" t="s">
        <v>186</v>
      </c>
      <c r="C153" s="188"/>
      <c r="D153" s="254" t="s">
        <v>662</v>
      </c>
      <c r="E153" s="248">
        <v>2250000</v>
      </c>
      <c r="F153" s="184" t="s">
        <v>212</v>
      </c>
      <c r="G153" s="162" t="s">
        <v>288</v>
      </c>
    </row>
    <row r="154" spans="1:7" s="5" customFormat="1" ht="54" x14ac:dyDescent="0.25">
      <c r="A154" s="180" t="s">
        <v>952</v>
      </c>
      <c r="B154" s="181" t="s">
        <v>186</v>
      </c>
      <c r="C154" s="188"/>
      <c r="D154" s="254" t="s">
        <v>663</v>
      </c>
      <c r="E154" s="248">
        <v>6122000</v>
      </c>
      <c r="F154" s="184" t="s">
        <v>212</v>
      </c>
      <c r="G154" s="162" t="s">
        <v>288</v>
      </c>
    </row>
    <row r="155" spans="1:7" s="5" customFormat="1" ht="54" x14ac:dyDescent="0.25">
      <c r="A155" s="180" t="s">
        <v>953</v>
      </c>
      <c r="B155" s="181" t="s">
        <v>186</v>
      </c>
      <c r="C155" s="188"/>
      <c r="D155" s="254" t="s">
        <v>664</v>
      </c>
      <c r="E155" s="248">
        <v>144000</v>
      </c>
      <c r="F155" s="184" t="s">
        <v>212</v>
      </c>
      <c r="G155" s="162" t="s">
        <v>288</v>
      </c>
    </row>
    <row r="156" spans="1:7" s="5" customFormat="1" ht="54" x14ac:dyDescent="0.25">
      <c r="A156" s="180" t="s">
        <v>954</v>
      </c>
      <c r="B156" s="181" t="s">
        <v>186</v>
      </c>
      <c r="C156" s="188"/>
      <c r="D156" s="254" t="s">
        <v>664</v>
      </c>
      <c r="E156" s="248">
        <v>162000</v>
      </c>
      <c r="F156" s="184" t="s">
        <v>212</v>
      </c>
      <c r="G156" s="162" t="s">
        <v>288</v>
      </c>
    </row>
    <row r="157" spans="1:7" s="5" customFormat="1" ht="54" x14ac:dyDescent="0.25">
      <c r="A157" s="180" t="s">
        <v>955</v>
      </c>
      <c r="B157" s="181" t="s">
        <v>186</v>
      </c>
      <c r="C157" s="188"/>
      <c r="D157" s="254" t="s">
        <v>664</v>
      </c>
      <c r="E157" s="248">
        <v>413100</v>
      </c>
      <c r="F157" s="184" t="s">
        <v>212</v>
      </c>
      <c r="G157" s="162" t="s">
        <v>288</v>
      </c>
    </row>
    <row r="158" spans="1:7" s="5" customFormat="1" ht="54" x14ac:dyDescent="0.25">
      <c r="A158" s="180" t="s">
        <v>956</v>
      </c>
      <c r="B158" s="181" t="s">
        <v>186</v>
      </c>
      <c r="C158" s="188"/>
      <c r="D158" s="254" t="s">
        <v>664</v>
      </c>
      <c r="E158" s="248">
        <v>449250</v>
      </c>
      <c r="F158" s="184" t="s">
        <v>212</v>
      </c>
      <c r="G158" s="162" t="s">
        <v>288</v>
      </c>
    </row>
    <row r="159" spans="1:7" s="5" customFormat="1" ht="54" x14ac:dyDescent="0.25">
      <c r="A159" s="180" t="s">
        <v>957</v>
      </c>
      <c r="B159" s="181" t="s">
        <v>186</v>
      </c>
      <c r="C159" s="188"/>
      <c r="D159" s="254" t="s">
        <v>665</v>
      </c>
      <c r="E159" s="248">
        <v>450000</v>
      </c>
      <c r="F159" s="184" t="s">
        <v>212</v>
      </c>
      <c r="G159" s="162" t="s">
        <v>288</v>
      </c>
    </row>
    <row r="160" spans="1:7" s="5" customFormat="1" ht="54" x14ac:dyDescent="0.25">
      <c r="A160" s="180" t="s">
        <v>958</v>
      </c>
      <c r="B160" s="181" t="s">
        <v>186</v>
      </c>
      <c r="C160" s="188"/>
      <c r="D160" s="254" t="s">
        <v>664</v>
      </c>
      <c r="E160" s="248">
        <v>891000</v>
      </c>
      <c r="F160" s="184" t="s">
        <v>212</v>
      </c>
      <c r="G160" s="162" t="s">
        <v>288</v>
      </c>
    </row>
    <row r="161" spans="1:7" s="5" customFormat="1" ht="54" x14ac:dyDescent="0.25">
      <c r="A161" s="180" t="s">
        <v>959</v>
      </c>
      <c r="B161" s="181" t="s">
        <v>186</v>
      </c>
      <c r="C161" s="188"/>
      <c r="D161" s="254" t="s">
        <v>665</v>
      </c>
      <c r="E161" s="248">
        <v>1300000</v>
      </c>
      <c r="F161" s="184" t="s">
        <v>212</v>
      </c>
      <c r="G161" s="162" t="s">
        <v>288</v>
      </c>
    </row>
    <row r="162" spans="1:7" s="5" customFormat="1" ht="54" x14ac:dyDescent="0.25">
      <c r="A162" s="180" t="s">
        <v>960</v>
      </c>
      <c r="B162" s="181" t="s">
        <v>186</v>
      </c>
      <c r="C162" s="188"/>
      <c r="D162" s="254" t="s">
        <v>665</v>
      </c>
      <c r="E162" s="248">
        <v>2700000</v>
      </c>
      <c r="F162" s="184" t="s">
        <v>212</v>
      </c>
      <c r="G162" s="162" t="s">
        <v>288</v>
      </c>
    </row>
    <row r="163" spans="1:7" s="5" customFormat="1" ht="54" x14ac:dyDescent="0.25">
      <c r="A163" s="180" t="s">
        <v>961</v>
      </c>
      <c r="B163" s="181" t="s">
        <v>186</v>
      </c>
      <c r="C163" s="188"/>
      <c r="D163" s="254" t="s">
        <v>664</v>
      </c>
      <c r="E163" s="248">
        <v>2750000</v>
      </c>
      <c r="F163" s="184" t="s">
        <v>212</v>
      </c>
      <c r="G163" s="162" t="s">
        <v>288</v>
      </c>
    </row>
    <row r="164" spans="1:7" s="5" customFormat="1" ht="54" x14ac:dyDescent="0.25">
      <c r="A164" s="180" t="s">
        <v>962</v>
      </c>
      <c r="B164" s="181" t="s">
        <v>186</v>
      </c>
      <c r="C164" s="188"/>
      <c r="D164" s="254" t="s">
        <v>666</v>
      </c>
      <c r="E164" s="248">
        <v>5080000</v>
      </c>
      <c r="F164" s="184" t="s">
        <v>212</v>
      </c>
      <c r="G164" s="162" t="s">
        <v>288</v>
      </c>
    </row>
    <row r="165" spans="1:7" s="5" customFormat="1" ht="54" x14ac:dyDescent="0.25">
      <c r="A165" s="180" t="s">
        <v>963</v>
      </c>
      <c r="B165" s="181" t="s">
        <v>186</v>
      </c>
      <c r="C165" s="188"/>
      <c r="D165" s="254" t="s">
        <v>667</v>
      </c>
      <c r="E165" s="248">
        <v>8150000</v>
      </c>
      <c r="F165" s="184" t="s">
        <v>212</v>
      </c>
      <c r="G165" s="162" t="s">
        <v>288</v>
      </c>
    </row>
    <row r="166" spans="1:7" s="5" customFormat="1" ht="54" x14ac:dyDescent="0.25">
      <c r="A166" s="180" t="s">
        <v>964</v>
      </c>
      <c r="B166" s="181" t="s">
        <v>186</v>
      </c>
      <c r="C166" s="188"/>
      <c r="D166" s="254" t="s">
        <v>668</v>
      </c>
      <c r="E166" s="248">
        <v>110941.83</v>
      </c>
      <c r="F166" s="184" t="s">
        <v>212</v>
      </c>
      <c r="G166" s="162" t="s">
        <v>288</v>
      </c>
    </row>
    <row r="167" spans="1:7" s="5" customFormat="1" ht="54" x14ac:dyDescent="0.25">
      <c r="A167" s="180" t="s">
        <v>965</v>
      </c>
      <c r="B167" s="181" t="s">
        <v>186</v>
      </c>
      <c r="C167" s="188"/>
      <c r="D167" s="254" t="s">
        <v>669</v>
      </c>
      <c r="E167" s="248">
        <v>1010000</v>
      </c>
      <c r="F167" s="184" t="s">
        <v>212</v>
      </c>
      <c r="G167" s="162" t="s">
        <v>288</v>
      </c>
    </row>
    <row r="168" spans="1:7" s="5" customFormat="1" ht="54" x14ac:dyDescent="0.25">
      <c r="A168" s="180" t="s">
        <v>966</v>
      </c>
      <c r="B168" s="181" t="s">
        <v>186</v>
      </c>
      <c r="C168" s="188"/>
      <c r="D168" s="254" t="s">
        <v>670</v>
      </c>
      <c r="E168" s="248">
        <v>1841202.32</v>
      </c>
      <c r="F168" s="184" t="s">
        <v>212</v>
      </c>
      <c r="G168" s="162" t="s">
        <v>288</v>
      </c>
    </row>
    <row r="169" spans="1:7" s="5" customFormat="1" ht="54" x14ac:dyDescent="0.25">
      <c r="A169" s="180" t="s">
        <v>967</v>
      </c>
      <c r="B169" s="181" t="s">
        <v>186</v>
      </c>
      <c r="C169" s="188"/>
      <c r="D169" s="254" t="s">
        <v>671</v>
      </c>
      <c r="E169" s="248">
        <v>6360000</v>
      </c>
      <c r="F169" s="184" t="s">
        <v>212</v>
      </c>
      <c r="G169" s="162" t="s">
        <v>288</v>
      </c>
    </row>
    <row r="170" spans="1:7" s="5" customFormat="1" ht="54" x14ac:dyDescent="0.25">
      <c r="A170" s="180" t="s">
        <v>968</v>
      </c>
      <c r="B170" s="181" t="s">
        <v>186</v>
      </c>
      <c r="C170" s="188"/>
      <c r="D170" s="254" t="s">
        <v>672</v>
      </c>
      <c r="E170" s="248">
        <v>1260000</v>
      </c>
      <c r="F170" s="184" t="s">
        <v>212</v>
      </c>
      <c r="G170" s="162" t="s">
        <v>288</v>
      </c>
    </row>
    <row r="171" spans="1:7" s="5" customFormat="1" ht="54" x14ac:dyDescent="0.25">
      <c r="A171" s="180" t="s">
        <v>969</v>
      </c>
      <c r="B171" s="181" t="s">
        <v>186</v>
      </c>
      <c r="C171" s="188"/>
      <c r="D171" s="254" t="s">
        <v>673</v>
      </c>
      <c r="E171" s="248">
        <v>960000</v>
      </c>
      <c r="F171" s="184" t="s">
        <v>212</v>
      </c>
      <c r="G171" s="162" t="s">
        <v>288</v>
      </c>
    </row>
    <row r="172" spans="1:7" s="5" customFormat="1" ht="54" x14ac:dyDescent="0.25">
      <c r="A172" s="180" t="s">
        <v>970</v>
      </c>
      <c r="B172" s="181" t="s">
        <v>186</v>
      </c>
      <c r="C172" s="188"/>
      <c r="D172" s="254" t="s">
        <v>674</v>
      </c>
      <c r="E172" s="248">
        <v>960000</v>
      </c>
      <c r="F172" s="184" t="s">
        <v>212</v>
      </c>
      <c r="G172" s="162" t="s">
        <v>288</v>
      </c>
    </row>
    <row r="173" spans="1:7" s="5" customFormat="1" ht="54" x14ac:dyDescent="0.25">
      <c r="A173" s="180" t="s">
        <v>971</v>
      </c>
      <c r="B173" s="181" t="s">
        <v>186</v>
      </c>
      <c r="C173" s="188"/>
      <c r="D173" s="254" t="s">
        <v>675</v>
      </c>
      <c r="E173" s="248">
        <v>4000000</v>
      </c>
      <c r="F173" s="184" t="s">
        <v>212</v>
      </c>
      <c r="G173" s="162" t="s">
        <v>288</v>
      </c>
    </row>
    <row r="174" spans="1:7" s="5" customFormat="1" ht="54" x14ac:dyDescent="0.25">
      <c r="A174" s="180" t="s">
        <v>972</v>
      </c>
      <c r="B174" s="181" t="s">
        <v>186</v>
      </c>
      <c r="C174" s="188"/>
      <c r="D174" s="254" t="s">
        <v>676</v>
      </c>
      <c r="E174" s="248">
        <v>150000</v>
      </c>
      <c r="F174" s="184" t="s">
        <v>212</v>
      </c>
      <c r="G174" s="162" t="s">
        <v>288</v>
      </c>
    </row>
    <row r="175" spans="1:7" s="5" customFormat="1" ht="54" x14ac:dyDescent="0.25">
      <c r="A175" s="180" t="s">
        <v>973</v>
      </c>
      <c r="B175" s="181" t="s">
        <v>186</v>
      </c>
      <c r="C175" s="188"/>
      <c r="D175" s="254" t="s">
        <v>677</v>
      </c>
      <c r="E175" s="248">
        <v>162000</v>
      </c>
      <c r="F175" s="184" t="s">
        <v>212</v>
      </c>
      <c r="G175" s="162" t="s">
        <v>288</v>
      </c>
    </row>
    <row r="176" spans="1:7" s="5" customFormat="1" ht="54" x14ac:dyDescent="0.25">
      <c r="A176" s="180" t="s">
        <v>974</v>
      </c>
      <c r="B176" s="181" t="s">
        <v>186</v>
      </c>
      <c r="C176" s="188"/>
      <c r="D176" s="254" t="s">
        <v>678</v>
      </c>
      <c r="E176" s="248">
        <v>85873.11</v>
      </c>
      <c r="F176" s="184" t="s">
        <v>212</v>
      </c>
      <c r="G176" s="162" t="s">
        <v>288</v>
      </c>
    </row>
    <row r="177" spans="1:7" s="5" customFormat="1" ht="54" x14ac:dyDescent="0.25">
      <c r="A177" s="180" t="s">
        <v>975</v>
      </c>
      <c r="B177" s="181" t="s">
        <v>186</v>
      </c>
      <c r="C177" s="188"/>
      <c r="D177" s="254" t="s">
        <v>679</v>
      </c>
      <c r="E177" s="248">
        <v>120000</v>
      </c>
      <c r="F177" s="184" t="s">
        <v>212</v>
      </c>
      <c r="G177" s="162" t="s">
        <v>288</v>
      </c>
    </row>
    <row r="178" spans="1:7" s="5" customFormat="1" ht="54" x14ac:dyDescent="0.25">
      <c r="A178" s="180" t="s">
        <v>976</v>
      </c>
      <c r="B178" s="181" t="s">
        <v>186</v>
      </c>
      <c r="C178" s="188"/>
      <c r="D178" s="254" t="s">
        <v>680</v>
      </c>
      <c r="E178" s="248">
        <v>1134770.8500000001</v>
      </c>
      <c r="F178" s="184" t="s">
        <v>212</v>
      </c>
      <c r="G178" s="162" t="s">
        <v>288</v>
      </c>
    </row>
    <row r="179" spans="1:7" s="5" customFormat="1" ht="54" x14ac:dyDescent="0.25">
      <c r="A179" s="180" t="s">
        <v>977</v>
      </c>
      <c r="B179" s="181" t="s">
        <v>186</v>
      </c>
      <c r="C179" s="188"/>
      <c r="D179" s="254" t="s">
        <v>681</v>
      </c>
      <c r="E179" s="248">
        <v>38500</v>
      </c>
      <c r="F179" s="184" t="s">
        <v>212</v>
      </c>
      <c r="G179" s="162" t="s">
        <v>288</v>
      </c>
    </row>
    <row r="180" spans="1:7" s="5" customFormat="1" ht="54" x14ac:dyDescent="0.25">
      <c r="A180" s="180" t="s">
        <v>978</v>
      </c>
      <c r="B180" s="181" t="s">
        <v>186</v>
      </c>
      <c r="C180" s="188"/>
      <c r="D180" s="254" t="s">
        <v>682</v>
      </c>
      <c r="E180" s="248">
        <v>96000</v>
      </c>
      <c r="F180" s="184" t="s">
        <v>212</v>
      </c>
      <c r="G180" s="162" t="s">
        <v>288</v>
      </c>
    </row>
    <row r="181" spans="1:7" s="5" customFormat="1" ht="54" x14ac:dyDescent="0.25">
      <c r="A181" s="180" t="s">
        <v>979</v>
      </c>
      <c r="B181" s="181" t="s">
        <v>186</v>
      </c>
      <c r="C181" s="188"/>
      <c r="D181" s="254" t="s">
        <v>683</v>
      </c>
      <c r="E181" s="248">
        <v>220600</v>
      </c>
      <c r="F181" s="184" t="s">
        <v>212</v>
      </c>
      <c r="G181" s="162" t="s">
        <v>288</v>
      </c>
    </row>
    <row r="182" spans="1:7" s="5" customFormat="1" ht="54" x14ac:dyDescent="0.25">
      <c r="A182" s="180" t="s">
        <v>980</v>
      </c>
      <c r="B182" s="181" t="s">
        <v>186</v>
      </c>
      <c r="C182" s="188"/>
      <c r="D182" s="254" t="s">
        <v>684</v>
      </c>
      <c r="E182" s="248">
        <v>88400</v>
      </c>
      <c r="F182" s="184" t="s">
        <v>212</v>
      </c>
      <c r="G182" s="162" t="s">
        <v>288</v>
      </c>
    </row>
    <row r="183" spans="1:7" s="5" customFormat="1" ht="54" x14ac:dyDescent="0.25">
      <c r="A183" s="180" t="s">
        <v>981</v>
      </c>
      <c r="B183" s="181" t="s">
        <v>186</v>
      </c>
      <c r="C183" s="188"/>
      <c r="D183" s="254" t="s">
        <v>685</v>
      </c>
      <c r="E183" s="248">
        <v>438000</v>
      </c>
      <c r="F183" s="184" t="s">
        <v>212</v>
      </c>
      <c r="G183" s="162" t="s">
        <v>288</v>
      </c>
    </row>
    <row r="184" spans="1:7" s="5" customFormat="1" ht="54" x14ac:dyDescent="0.25">
      <c r="A184" s="180" t="s">
        <v>982</v>
      </c>
      <c r="B184" s="181" t="s">
        <v>186</v>
      </c>
      <c r="C184" s="188"/>
      <c r="D184" s="254" t="s">
        <v>686</v>
      </c>
      <c r="E184" s="248">
        <v>1440000.18</v>
      </c>
      <c r="F184" s="184" t="s">
        <v>212</v>
      </c>
      <c r="G184" s="162" t="s">
        <v>288</v>
      </c>
    </row>
    <row r="185" spans="1:7" s="5" customFormat="1" ht="54" x14ac:dyDescent="0.25">
      <c r="A185" s="180" t="s">
        <v>983</v>
      </c>
      <c r="B185" s="181" t="s">
        <v>186</v>
      </c>
      <c r="C185" s="188"/>
      <c r="D185" s="254" t="s">
        <v>687</v>
      </c>
      <c r="E185" s="248">
        <v>4000000</v>
      </c>
      <c r="F185" s="184" t="s">
        <v>212</v>
      </c>
      <c r="G185" s="162" t="s">
        <v>288</v>
      </c>
    </row>
    <row r="186" spans="1:7" s="5" customFormat="1" ht="54" x14ac:dyDescent="0.25">
      <c r="A186" s="180" t="s">
        <v>984</v>
      </c>
      <c r="B186" s="181" t="s">
        <v>186</v>
      </c>
      <c r="C186" s="188"/>
      <c r="D186" s="254" t="s">
        <v>688</v>
      </c>
      <c r="E186" s="248">
        <v>4280000</v>
      </c>
      <c r="F186" s="184" t="s">
        <v>212</v>
      </c>
      <c r="G186" s="162" t="s">
        <v>288</v>
      </c>
    </row>
    <row r="187" spans="1:7" s="5" customFormat="1" ht="54" x14ac:dyDescent="0.25">
      <c r="A187" s="180" t="s">
        <v>985</v>
      </c>
      <c r="B187" s="181" t="s">
        <v>186</v>
      </c>
      <c r="C187" s="188"/>
      <c r="D187" s="254" t="s">
        <v>689</v>
      </c>
      <c r="E187" s="248">
        <v>355000</v>
      </c>
      <c r="F187" s="184" t="s">
        <v>212</v>
      </c>
      <c r="G187" s="162" t="s">
        <v>288</v>
      </c>
    </row>
    <row r="188" spans="1:7" s="5" customFormat="1" ht="54" x14ac:dyDescent="0.25">
      <c r="A188" s="180" t="s">
        <v>986</v>
      </c>
      <c r="B188" s="181" t="s">
        <v>186</v>
      </c>
      <c r="C188" s="188"/>
      <c r="D188" s="254" t="s">
        <v>690</v>
      </c>
      <c r="E188" s="248">
        <v>500000</v>
      </c>
      <c r="F188" s="184" t="s">
        <v>212</v>
      </c>
      <c r="G188" s="162" t="s">
        <v>288</v>
      </c>
    </row>
    <row r="189" spans="1:7" s="5" customFormat="1" ht="54" x14ac:dyDescent="0.25">
      <c r="A189" s="180" t="s">
        <v>987</v>
      </c>
      <c r="B189" s="181" t="s">
        <v>186</v>
      </c>
      <c r="C189" s="188"/>
      <c r="D189" s="254" t="s">
        <v>691</v>
      </c>
      <c r="E189" s="248">
        <v>744000</v>
      </c>
      <c r="F189" s="184" t="s">
        <v>212</v>
      </c>
      <c r="G189" s="162" t="s">
        <v>288</v>
      </c>
    </row>
    <row r="190" spans="1:7" s="5" customFormat="1" ht="54" x14ac:dyDescent="0.25">
      <c r="A190" s="180" t="s">
        <v>988</v>
      </c>
      <c r="B190" s="181" t="s">
        <v>186</v>
      </c>
      <c r="C190" s="188"/>
      <c r="D190" s="254" t="s">
        <v>692</v>
      </c>
      <c r="E190" s="248">
        <v>166000</v>
      </c>
      <c r="F190" s="184" t="s">
        <v>212</v>
      </c>
      <c r="G190" s="162" t="s">
        <v>288</v>
      </c>
    </row>
    <row r="191" spans="1:7" s="5" customFormat="1" ht="54" x14ac:dyDescent="0.25">
      <c r="A191" s="180" t="s">
        <v>989</v>
      </c>
      <c r="B191" s="181" t="s">
        <v>186</v>
      </c>
      <c r="C191" s="188"/>
      <c r="D191" s="254" t="s">
        <v>693</v>
      </c>
      <c r="E191" s="248">
        <v>479550</v>
      </c>
      <c r="F191" s="184" t="s">
        <v>212</v>
      </c>
      <c r="G191" s="162" t="s">
        <v>288</v>
      </c>
    </row>
    <row r="192" spans="1:7" s="5" customFormat="1" ht="54" x14ac:dyDescent="0.25">
      <c r="A192" s="180" t="s">
        <v>990</v>
      </c>
      <c r="B192" s="181" t="s">
        <v>186</v>
      </c>
      <c r="C192" s="188"/>
      <c r="D192" s="254" t="s">
        <v>694</v>
      </c>
      <c r="E192" s="248">
        <v>490200</v>
      </c>
      <c r="F192" s="184" t="s">
        <v>212</v>
      </c>
      <c r="G192" s="162" t="s">
        <v>288</v>
      </c>
    </row>
    <row r="193" spans="1:7" s="5" customFormat="1" ht="54" x14ac:dyDescent="0.25">
      <c r="A193" s="180" t="s">
        <v>991</v>
      </c>
      <c r="B193" s="181" t="s">
        <v>186</v>
      </c>
      <c r="C193" s="188"/>
      <c r="D193" s="254" t="s">
        <v>695</v>
      </c>
      <c r="E193" s="248">
        <v>570000</v>
      </c>
      <c r="F193" s="184" t="s">
        <v>212</v>
      </c>
      <c r="G193" s="162" t="s">
        <v>288</v>
      </c>
    </row>
    <row r="194" spans="1:7" s="5" customFormat="1" ht="54" x14ac:dyDescent="0.25">
      <c r="A194" s="180" t="s">
        <v>992</v>
      </c>
      <c r="B194" s="181" t="s">
        <v>186</v>
      </c>
      <c r="C194" s="188"/>
      <c r="D194" s="254" t="s">
        <v>696</v>
      </c>
      <c r="E194" s="248">
        <v>700000.8</v>
      </c>
      <c r="F194" s="184" t="s">
        <v>212</v>
      </c>
      <c r="G194" s="162" t="s">
        <v>288</v>
      </c>
    </row>
    <row r="195" spans="1:7" s="5" customFormat="1" ht="54" x14ac:dyDescent="0.25">
      <c r="A195" s="180" t="s">
        <v>993</v>
      </c>
      <c r="B195" s="181" t="s">
        <v>186</v>
      </c>
      <c r="C195" s="188"/>
      <c r="D195" s="254" t="s">
        <v>697</v>
      </c>
      <c r="E195" s="248">
        <v>810301.58</v>
      </c>
      <c r="F195" s="184" t="s">
        <v>212</v>
      </c>
      <c r="G195" s="162" t="s">
        <v>288</v>
      </c>
    </row>
    <row r="196" spans="1:7" s="5" customFormat="1" ht="54" x14ac:dyDescent="0.25">
      <c r="A196" s="180" t="s">
        <v>994</v>
      </c>
      <c r="B196" s="181" t="s">
        <v>186</v>
      </c>
      <c r="C196" s="188"/>
      <c r="D196" s="254" t="s">
        <v>696</v>
      </c>
      <c r="E196" s="248">
        <v>1401600</v>
      </c>
      <c r="F196" s="184" t="s">
        <v>212</v>
      </c>
      <c r="G196" s="162" t="s">
        <v>288</v>
      </c>
    </row>
    <row r="197" spans="1:7" s="5" customFormat="1" ht="54" x14ac:dyDescent="0.25">
      <c r="A197" s="180" t="s">
        <v>995</v>
      </c>
      <c r="B197" s="181" t="s">
        <v>186</v>
      </c>
      <c r="C197" s="188"/>
      <c r="D197" s="254" t="s">
        <v>698</v>
      </c>
      <c r="E197" s="248">
        <v>1700000</v>
      </c>
      <c r="F197" s="184" t="s">
        <v>212</v>
      </c>
      <c r="G197" s="162" t="s">
        <v>288</v>
      </c>
    </row>
    <row r="198" spans="1:7" s="5" customFormat="1" ht="54" x14ac:dyDescent="0.25">
      <c r="A198" s="180" t="s">
        <v>996</v>
      </c>
      <c r="B198" s="181" t="s">
        <v>186</v>
      </c>
      <c r="C198" s="188"/>
      <c r="D198" s="254" t="s">
        <v>699</v>
      </c>
      <c r="E198" s="248">
        <v>144000</v>
      </c>
      <c r="F198" s="184" t="s">
        <v>212</v>
      </c>
      <c r="G198" s="162" t="s">
        <v>288</v>
      </c>
    </row>
    <row r="199" spans="1:7" s="5" customFormat="1" ht="54" x14ac:dyDescent="0.25">
      <c r="A199" s="180" t="s">
        <v>997</v>
      </c>
      <c r="B199" s="181" t="s">
        <v>186</v>
      </c>
      <c r="C199" s="188"/>
      <c r="D199" s="254" t="s">
        <v>700</v>
      </c>
      <c r="E199" s="248">
        <v>12654</v>
      </c>
      <c r="F199" s="184" t="s">
        <v>212</v>
      </c>
      <c r="G199" s="162" t="s">
        <v>288</v>
      </c>
    </row>
    <row r="200" spans="1:7" s="5" customFormat="1" ht="54" x14ac:dyDescent="0.25">
      <c r="A200" s="180" t="s">
        <v>998</v>
      </c>
      <c r="B200" s="181" t="s">
        <v>186</v>
      </c>
      <c r="C200" s="188"/>
      <c r="D200" s="254" t="s">
        <v>701</v>
      </c>
      <c r="E200" s="248">
        <v>44928</v>
      </c>
      <c r="F200" s="184" t="s">
        <v>212</v>
      </c>
      <c r="G200" s="162" t="s">
        <v>288</v>
      </c>
    </row>
    <row r="201" spans="1:7" s="5" customFormat="1" ht="54" x14ac:dyDescent="0.25">
      <c r="A201" s="180" t="s">
        <v>999</v>
      </c>
      <c r="B201" s="181" t="s">
        <v>186</v>
      </c>
      <c r="C201" s="188"/>
      <c r="D201" s="254" t="s">
        <v>702</v>
      </c>
      <c r="E201" s="248">
        <v>120000</v>
      </c>
      <c r="F201" s="184" t="s">
        <v>212</v>
      </c>
      <c r="G201" s="162" t="s">
        <v>288</v>
      </c>
    </row>
    <row r="202" spans="1:7" s="5" customFormat="1" ht="54" x14ac:dyDescent="0.25">
      <c r="A202" s="180" t="s">
        <v>1000</v>
      </c>
      <c r="B202" s="181" t="s">
        <v>186</v>
      </c>
      <c r="C202" s="188"/>
      <c r="D202" s="254" t="s">
        <v>703</v>
      </c>
      <c r="E202" s="248">
        <v>180000</v>
      </c>
      <c r="F202" s="184" t="s">
        <v>212</v>
      </c>
      <c r="G202" s="162" t="s">
        <v>288</v>
      </c>
    </row>
    <row r="203" spans="1:7" s="5" customFormat="1" ht="54" x14ac:dyDescent="0.25">
      <c r="A203" s="180" t="s">
        <v>1001</v>
      </c>
      <c r="B203" s="181" t="s">
        <v>186</v>
      </c>
      <c r="C203" s="188"/>
      <c r="D203" s="254" t="s">
        <v>704</v>
      </c>
      <c r="E203" s="248">
        <v>216000</v>
      </c>
      <c r="F203" s="184" t="s">
        <v>212</v>
      </c>
      <c r="G203" s="162" t="s">
        <v>288</v>
      </c>
    </row>
    <row r="204" spans="1:7" s="5" customFormat="1" ht="54" x14ac:dyDescent="0.25">
      <c r="A204" s="180" t="s">
        <v>1002</v>
      </c>
      <c r="B204" s="181" t="s">
        <v>186</v>
      </c>
      <c r="C204" s="188"/>
      <c r="D204" s="254" t="s">
        <v>705</v>
      </c>
      <c r="E204" s="248">
        <v>210500</v>
      </c>
      <c r="F204" s="184" t="s">
        <v>212</v>
      </c>
      <c r="G204" s="162" t="s">
        <v>288</v>
      </c>
    </row>
    <row r="205" spans="1:7" s="5" customFormat="1" ht="54" x14ac:dyDescent="0.25">
      <c r="A205" s="180" t="s">
        <v>1003</v>
      </c>
      <c r="B205" s="181" t="s">
        <v>186</v>
      </c>
      <c r="C205" s="188"/>
      <c r="D205" s="254" t="s">
        <v>706</v>
      </c>
      <c r="E205" s="248">
        <v>1800000</v>
      </c>
      <c r="F205" s="184" t="s">
        <v>212</v>
      </c>
      <c r="G205" s="162" t="s">
        <v>288</v>
      </c>
    </row>
    <row r="206" spans="1:7" s="5" customFormat="1" ht="54" x14ac:dyDescent="0.25">
      <c r="A206" s="180" t="s">
        <v>1004</v>
      </c>
      <c r="B206" s="181" t="s">
        <v>186</v>
      </c>
      <c r="C206" s="188"/>
      <c r="D206" s="254" t="s">
        <v>707</v>
      </c>
      <c r="E206" s="248">
        <v>417050.19</v>
      </c>
      <c r="F206" s="184" t="s">
        <v>212</v>
      </c>
      <c r="G206" s="162" t="s">
        <v>288</v>
      </c>
    </row>
    <row r="207" spans="1:7" s="5" customFormat="1" ht="54" x14ac:dyDescent="0.25">
      <c r="A207" s="180" t="s">
        <v>1005</v>
      </c>
      <c r="B207" s="181" t="s">
        <v>186</v>
      </c>
      <c r="C207" s="188"/>
      <c r="D207" s="254" t="s">
        <v>708</v>
      </c>
      <c r="E207" s="248">
        <v>550000</v>
      </c>
      <c r="F207" s="184" t="s">
        <v>212</v>
      </c>
      <c r="G207" s="162" t="s">
        <v>288</v>
      </c>
    </row>
    <row r="208" spans="1:7" s="5" customFormat="1" ht="54" x14ac:dyDescent="0.25">
      <c r="A208" s="180" t="s">
        <v>1006</v>
      </c>
      <c r="B208" s="181" t="s">
        <v>186</v>
      </c>
      <c r="C208" s="188"/>
      <c r="D208" s="254" t="s">
        <v>709</v>
      </c>
      <c r="E208" s="248">
        <v>2000000</v>
      </c>
      <c r="F208" s="184" t="s">
        <v>212</v>
      </c>
      <c r="G208" s="162" t="s">
        <v>288</v>
      </c>
    </row>
    <row r="209" spans="1:7" s="5" customFormat="1" ht="54" x14ac:dyDescent="0.25">
      <c r="A209" s="180" t="s">
        <v>1007</v>
      </c>
      <c r="B209" s="181" t="s">
        <v>186</v>
      </c>
      <c r="C209" s="188"/>
      <c r="D209" s="254" t="s">
        <v>710</v>
      </c>
      <c r="E209" s="248">
        <v>4000000</v>
      </c>
      <c r="F209" s="184" t="s">
        <v>212</v>
      </c>
      <c r="G209" s="162" t="s">
        <v>288</v>
      </c>
    </row>
    <row r="210" spans="1:7" s="5" customFormat="1" ht="54" x14ac:dyDescent="0.25">
      <c r="A210" s="180" t="s">
        <v>1008</v>
      </c>
      <c r="B210" s="181" t="s">
        <v>186</v>
      </c>
      <c r="C210" s="188"/>
      <c r="D210" s="254" t="s">
        <v>711</v>
      </c>
      <c r="E210" s="248">
        <v>8654968.4700000007</v>
      </c>
      <c r="F210" s="184" t="s">
        <v>212</v>
      </c>
      <c r="G210" s="162" t="s">
        <v>288</v>
      </c>
    </row>
    <row r="211" spans="1:7" s="5" customFormat="1" ht="54" x14ac:dyDescent="0.25">
      <c r="A211" s="180" t="s">
        <v>1009</v>
      </c>
      <c r="B211" s="181" t="s">
        <v>186</v>
      </c>
      <c r="C211" s="188"/>
      <c r="D211" s="254" t="s">
        <v>712</v>
      </c>
      <c r="E211" s="248">
        <v>995940</v>
      </c>
      <c r="F211" s="184" t="s">
        <v>212</v>
      </c>
      <c r="G211" s="162" t="s">
        <v>288</v>
      </c>
    </row>
    <row r="212" spans="1:7" s="5" customFormat="1" ht="54" x14ac:dyDescent="0.25">
      <c r="A212" s="180" t="s">
        <v>1010</v>
      </c>
      <c r="B212" s="181" t="s">
        <v>186</v>
      </c>
      <c r="C212" s="188"/>
      <c r="D212" s="254" t="s">
        <v>713</v>
      </c>
      <c r="E212" s="248">
        <v>74000</v>
      </c>
      <c r="F212" s="184" t="s">
        <v>212</v>
      </c>
      <c r="G212" s="162" t="s">
        <v>288</v>
      </c>
    </row>
    <row r="213" spans="1:7" s="5" customFormat="1" ht="54" x14ac:dyDescent="0.25">
      <c r="A213" s="180" t="s">
        <v>220</v>
      </c>
      <c r="B213" s="181" t="s">
        <v>186</v>
      </c>
      <c r="C213" s="188"/>
      <c r="D213" s="254" t="s">
        <v>714</v>
      </c>
      <c r="E213" s="248">
        <v>1057000</v>
      </c>
      <c r="F213" s="184" t="s">
        <v>212</v>
      </c>
      <c r="G213" s="162" t="s">
        <v>288</v>
      </c>
    </row>
    <row r="214" spans="1:7" s="5" customFormat="1" ht="54" x14ac:dyDescent="0.25">
      <c r="A214" s="180" t="s">
        <v>1011</v>
      </c>
      <c r="B214" s="181" t="s">
        <v>186</v>
      </c>
      <c r="C214" s="188"/>
      <c r="D214" s="254" t="s">
        <v>715</v>
      </c>
      <c r="E214" s="248">
        <v>70870.34</v>
      </c>
      <c r="F214" s="184" t="s">
        <v>212</v>
      </c>
      <c r="G214" s="162" t="s">
        <v>288</v>
      </c>
    </row>
    <row r="215" spans="1:7" s="5" customFormat="1" ht="54" x14ac:dyDescent="0.25">
      <c r="A215" s="180" t="s">
        <v>1012</v>
      </c>
      <c r="B215" s="181" t="s">
        <v>186</v>
      </c>
      <c r="C215" s="188"/>
      <c r="D215" s="254" t="s">
        <v>716</v>
      </c>
      <c r="E215" s="248">
        <v>1140000</v>
      </c>
      <c r="F215" s="184" t="s">
        <v>212</v>
      </c>
      <c r="G215" s="162" t="s">
        <v>288</v>
      </c>
    </row>
    <row r="216" spans="1:7" s="5" customFormat="1" ht="54" x14ac:dyDescent="0.25">
      <c r="A216" s="180" t="s">
        <v>151</v>
      </c>
      <c r="B216" s="181" t="s">
        <v>186</v>
      </c>
      <c r="C216" s="188"/>
      <c r="D216" s="254" t="s">
        <v>717</v>
      </c>
      <c r="E216" s="248">
        <v>2500000</v>
      </c>
      <c r="F216" s="184" t="s">
        <v>212</v>
      </c>
      <c r="G216" s="162" t="s">
        <v>288</v>
      </c>
    </row>
    <row r="217" spans="1:7" s="5" customFormat="1" ht="54" x14ac:dyDescent="0.25">
      <c r="A217" s="180" t="s">
        <v>1013</v>
      </c>
      <c r="B217" s="181" t="s">
        <v>186</v>
      </c>
      <c r="C217" s="188"/>
      <c r="D217" s="254" t="s">
        <v>718</v>
      </c>
      <c r="E217" s="248">
        <v>3200000</v>
      </c>
      <c r="F217" s="184" t="s">
        <v>212</v>
      </c>
      <c r="G217" s="162" t="s">
        <v>288</v>
      </c>
    </row>
    <row r="218" spans="1:7" s="5" customFormat="1" ht="54" x14ac:dyDescent="0.25">
      <c r="A218" s="180" t="s">
        <v>1014</v>
      </c>
      <c r="B218" s="181" t="s">
        <v>186</v>
      </c>
      <c r="C218" s="188"/>
      <c r="D218" s="254" t="s">
        <v>719</v>
      </c>
      <c r="E218" s="248">
        <v>3500000</v>
      </c>
      <c r="F218" s="184" t="s">
        <v>212</v>
      </c>
      <c r="G218" s="162" t="s">
        <v>288</v>
      </c>
    </row>
    <row r="219" spans="1:7" s="5" customFormat="1" ht="54" x14ac:dyDescent="0.25">
      <c r="A219" s="180" t="s">
        <v>1015</v>
      </c>
      <c r="B219" s="181" t="s">
        <v>186</v>
      </c>
      <c r="C219" s="188"/>
      <c r="D219" s="254" t="s">
        <v>720</v>
      </c>
      <c r="E219" s="248">
        <v>200000</v>
      </c>
      <c r="F219" s="184" t="s">
        <v>212</v>
      </c>
      <c r="G219" s="162" t="s">
        <v>288</v>
      </c>
    </row>
    <row r="220" spans="1:7" s="5" customFormat="1" ht="54" x14ac:dyDescent="0.25">
      <c r="A220" s="180" t="s">
        <v>1016</v>
      </c>
      <c r="B220" s="181" t="s">
        <v>186</v>
      </c>
      <c r="C220" s="188"/>
      <c r="D220" s="254" t="s">
        <v>721</v>
      </c>
      <c r="E220" s="248">
        <v>350000</v>
      </c>
      <c r="F220" s="184" t="s">
        <v>212</v>
      </c>
      <c r="G220" s="162" t="s">
        <v>288</v>
      </c>
    </row>
    <row r="221" spans="1:7" s="5" customFormat="1" ht="54" x14ac:dyDescent="0.25">
      <c r="A221" s="180" t="s">
        <v>1017</v>
      </c>
      <c r="B221" s="181" t="s">
        <v>186</v>
      </c>
      <c r="C221" s="188"/>
      <c r="D221" s="254" t="s">
        <v>722</v>
      </c>
      <c r="E221" s="248">
        <v>960000</v>
      </c>
      <c r="F221" s="184" t="s">
        <v>212</v>
      </c>
      <c r="G221" s="162" t="s">
        <v>288</v>
      </c>
    </row>
    <row r="222" spans="1:7" s="5" customFormat="1" ht="54" x14ac:dyDescent="0.25">
      <c r="A222" s="180" t="s">
        <v>1018</v>
      </c>
      <c r="B222" s="181" t="s">
        <v>186</v>
      </c>
      <c r="C222" s="188"/>
      <c r="D222" s="254" t="s">
        <v>723</v>
      </c>
      <c r="E222" s="248">
        <v>72000</v>
      </c>
      <c r="F222" s="184" t="s">
        <v>212</v>
      </c>
      <c r="G222" s="162" t="s">
        <v>288</v>
      </c>
    </row>
    <row r="223" spans="1:7" s="5" customFormat="1" ht="54" x14ac:dyDescent="0.25">
      <c r="A223" s="180" t="s">
        <v>1019</v>
      </c>
      <c r="B223" s="181" t="s">
        <v>186</v>
      </c>
      <c r="C223" s="188"/>
      <c r="D223" s="254" t="s">
        <v>724</v>
      </c>
      <c r="E223" s="248">
        <v>90000</v>
      </c>
      <c r="F223" s="184" t="s">
        <v>212</v>
      </c>
      <c r="G223" s="162" t="s">
        <v>288</v>
      </c>
    </row>
    <row r="224" spans="1:7" s="5" customFormat="1" ht="54" x14ac:dyDescent="0.25">
      <c r="A224" s="180" t="s">
        <v>1020</v>
      </c>
      <c r="B224" s="181" t="s">
        <v>186</v>
      </c>
      <c r="C224" s="188"/>
      <c r="D224" s="254" t="s">
        <v>725</v>
      </c>
      <c r="E224" s="248">
        <v>320000</v>
      </c>
      <c r="F224" s="184" t="s">
        <v>212</v>
      </c>
      <c r="G224" s="162" t="s">
        <v>288</v>
      </c>
    </row>
    <row r="225" spans="1:7" s="5" customFormat="1" ht="54" x14ac:dyDescent="0.25">
      <c r="A225" s="180" t="s">
        <v>1021</v>
      </c>
      <c r="B225" s="181" t="s">
        <v>186</v>
      </c>
      <c r="C225" s="188"/>
      <c r="D225" s="254" t="s">
        <v>726</v>
      </c>
      <c r="E225" s="248">
        <v>661272.99080000003</v>
      </c>
      <c r="F225" s="184" t="s">
        <v>212</v>
      </c>
      <c r="G225" s="162" t="s">
        <v>288</v>
      </c>
    </row>
    <row r="226" spans="1:7" s="5" customFormat="1" ht="66" x14ac:dyDescent="0.25">
      <c r="A226" s="180" t="s">
        <v>1022</v>
      </c>
      <c r="B226" s="181" t="s">
        <v>186</v>
      </c>
      <c r="C226" s="188"/>
      <c r="D226" s="254" t="s">
        <v>727</v>
      </c>
      <c r="E226" s="248">
        <v>52800</v>
      </c>
      <c r="F226" s="184" t="s">
        <v>212</v>
      </c>
      <c r="G226" s="162" t="s">
        <v>288</v>
      </c>
    </row>
    <row r="227" spans="1:7" s="5" customFormat="1" ht="66" x14ac:dyDescent="0.25">
      <c r="A227" s="180" t="s">
        <v>1023</v>
      </c>
      <c r="B227" s="181" t="s">
        <v>186</v>
      </c>
      <c r="C227" s="188"/>
      <c r="D227" s="254" t="s">
        <v>728</v>
      </c>
      <c r="E227" s="248">
        <v>278400</v>
      </c>
      <c r="F227" s="184" t="s">
        <v>212</v>
      </c>
      <c r="G227" s="162" t="s">
        <v>288</v>
      </c>
    </row>
    <row r="228" spans="1:7" s="5" customFormat="1" ht="66" x14ac:dyDescent="0.25">
      <c r="A228" s="180" t="s">
        <v>1024</v>
      </c>
      <c r="B228" s="181" t="s">
        <v>186</v>
      </c>
      <c r="C228" s="188"/>
      <c r="D228" s="254" t="s">
        <v>589</v>
      </c>
      <c r="E228" s="248">
        <v>282000</v>
      </c>
      <c r="F228" s="184" t="s">
        <v>212</v>
      </c>
      <c r="G228" s="162" t="s">
        <v>288</v>
      </c>
    </row>
    <row r="229" spans="1:7" s="5" customFormat="1" ht="66" x14ac:dyDescent="0.25">
      <c r="A229" s="180" t="s">
        <v>1025</v>
      </c>
      <c r="B229" s="181" t="s">
        <v>186</v>
      </c>
      <c r="C229" s="188"/>
      <c r="D229" s="254" t="s">
        <v>729</v>
      </c>
      <c r="E229" s="248">
        <v>506400</v>
      </c>
      <c r="F229" s="184" t="s">
        <v>212</v>
      </c>
      <c r="G229" s="162" t="s">
        <v>288</v>
      </c>
    </row>
    <row r="230" spans="1:7" s="5" customFormat="1" ht="54" x14ac:dyDescent="0.25">
      <c r="A230" s="180" t="s">
        <v>1026</v>
      </c>
      <c r="B230" s="181" t="s">
        <v>186</v>
      </c>
      <c r="C230" s="188"/>
      <c r="D230" s="254" t="s">
        <v>730</v>
      </c>
      <c r="E230" s="248">
        <v>2486256</v>
      </c>
      <c r="F230" s="184" t="s">
        <v>212</v>
      </c>
      <c r="G230" s="162" t="s">
        <v>288</v>
      </c>
    </row>
    <row r="231" spans="1:7" s="5" customFormat="1" ht="54" x14ac:dyDescent="0.25">
      <c r="A231" s="180" t="s">
        <v>1027</v>
      </c>
      <c r="B231" s="181" t="s">
        <v>186</v>
      </c>
      <c r="C231" s="188"/>
      <c r="D231" s="254" t="s">
        <v>731</v>
      </c>
      <c r="E231" s="248">
        <v>30597.14</v>
      </c>
      <c r="F231" s="184" t="s">
        <v>212</v>
      </c>
      <c r="G231" s="162" t="s">
        <v>288</v>
      </c>
    </row>
    <row r="232" spans="1:7" s="5" customFormat="1" ht="54" x14ac:dyDescent="0.25">
      <c r="A232" s="180" t="s">
        <v>1028</v>
      </c>
      <c r="B232" s="181" t="s">
        <v>186</v>
      </c>
      <c r="C232" s="188"/>
      <c r="D232" s="254" t="s">
        <v>732</v>
      </c>
      <c r="E232" s="248">
        <v>5194580</v>
      </c>
      <c r="F232" s="184" t="s">
        <v>212</v>
      </c>
      <c r="G232" s="162" t="s">
        <v>288</v>
      </c>
    </row>
    <row r="233" spans="1:7" s="5" customFormat="1" ht="54" x14ac:dyDescent="0.25">
      <c r="A233" s="180" t="s">
        <v>1029</v>
      </c>
      <c r="B233" s="181" t="s">
        <v>186</v>
      </c>
      <c r="C233" s="188"/>
      <c r="D233" s="254" t="s">
        <v>733</v>
      </c>
      <c r="E233" s="248">
        <v>2000000</v>
      </c>
      <c r="F233" s="245" t="s">
        <v>364</v>
      </c>
      <c r="G233" s="162" t="s">
        <v>288</v>
      </c>
    </row>
    <row r="234" spans="1:7" s="5" customFormat="1" ht="54" x14ac:dyDescent="0.25">
      <c r="A234" s="180" t="s">
        <v>1030</v>
      </c>
      <c r="B234" s="181" t="s">
        <v>186</v>
      </c>
      <c r="C234" s="188"/>
      <c r="D234" s="254" t="s">
        <v>734</v>
      </c>
      <c r="E234" s="248">
        <v>600000</v>
      </c>
      <c r="F234" s="245" t="s">
        <v>364</v>
      </c>
      <c r="G234" s="162" t="s">
        <v>288</v>
      </c>
    </row>
    <row r="235" spans="1:7" s="5" customFormat="1" ht="54" x14ac:dyDescent="0.25">
      <c r="A235" s="180" t="s">
        <v>1031</v>
      </c>
      <c r="B235" s="181" t="s">
        <v>186</v>
      </c>
      <c r="C235" s="188"/>
      <c r="D235" s="254" t="s">
        <v>735</v>
      </c>
      <c r="E235" s="248">
        <v>626064.6</v>
      </c>
      <c r="F235" s="245" t="s">
        <v>364</v>
      </c>
      <c r="G235" s="162" t="s">
        <v>288</v>
      </c>
    </row>
    <row r="236" spans="1:7" s="5" customFormat="1" ht="54" x14ac:dyDescent="0.25">
      <c r="A236" s="180" t="s">
        <v>1032</v>
      </c>
      <c r="B236" s="181" t="s">
        <v>186</v>
      </c>
      <c r="C236" s="188"/>
      <c r="D236" s="254" t="s">
        <v>736</v>
      </c>
      <c r="E236" s="248">
        <v>27500</v>
      </c>
      <c r="F236" s="245" t="s">
        <v>364</v>
      </c>
      <c r="G236" s="162" t="s">
        <v>288</v>
      </c>
    </row>
    <row r="237" spans="1:7" s="5" customFormat="1" ht="54" x14ac:dyDescent="0.25">
      <c r="A237" s="180" t="s">
        <v>1033</v>
      </c>
      <c r="B237" s="181" t="s">
        <v>186</v>
      </c>
      <c r="C237" s="188"/>
      <c r="D237" s="254" t="s">
        <v>737</v>
      </c>
      <c r="E237" s="248">
        <v>990000</v>
      </c>
      <c r="F237" s="245" t="s">
        <v>364</v>
      </c>
      <c r="G237" s="162" t="s">
        <v>288</v>
      </c>
    </row>
    <row r="238" spans="1:7" s="5" customFormat="1" ht="54" x14ac:dyDescent="0.25">
      <c r="A238" s="180" t="s">
        <v>1034</v>
      </c>
      <c r="B238" s="181" t="s">
        <v>186</v>
      </c>
      <c r="C238" s="188"/>
      <c r="D238" s="254" t="s">
        <v>737</v>
      </c>
      <c r="E238" s="248">
        <v>1090000</v>
      </c>
      <c r="F238" s="245" t="s">
        <v>364</v>
      </c>
      <c r="G238" s="162" t="s">
        <v>288</v>
      </c>
    </row>
    <row r="239" spans="1:7" s="5" customFormat="1" ht="54" x14ac:dyDescent="0.25">
      <c r="A239" s="180" t="s">
        <v>1035</v>
      </c>
      <c r="B239" s="181" t="s">
        <v>186</v>
      </c>
      <c r="C239" s="188"/>
      <c r="D239" s="254" t="s">
        <v>737</v>
      </c>
      <c r="E239" s="248">
        <v>1290000</v>
      </c>
      <c r="F239" s="245" t="s">
        <v>364</v>
      </c>
      <c r="G239" s="162" t="s">
        <v>288</v>
      </c>
    </row>
    <row r="240" spans="1:7" s="5" customFormat="1" ht="54" x14ac:dyDescent="0.25">
      <c r="A240" s="180" t="s">
        <v>1036</v>
      </c>
      <c r="B240" s="181" t="s">
        <v>186</v>
      </c>
      <c r="C240" s="188"/>
      <c r="D240" s="254" t="s">
        <v>737</v>
      </c>
      <c r="E240" s="248">
        <v>1500000</v>
      </c>
      <c r="F240" s="245" t="s">
        <v>364</v>
      </c>
      <c r="G240" s="162" t="s">
        <v>288</v>
      </c>
    </row>
    <row r="241" spans="1:7" s="5" customFormat="1" ht="54" x14ac:dyDescent="0.25">
      <c r="A241" s="180" t="s">
        <v>1037</v>
      </c>
      <c r="B241" s="181" t="s">
        <v>186</v>
      </c>
      <c r="C241" s="188"/>
      <c r="D241" s="254" t="s">
        <v>738</v>
      </c>
      <c r="E241" s="248">
        <v>4790000</v>
      </c>
      <c r="F241" s="245" t="s">
        <v>364</v>
      </c>
      <c r="G241" s="162" t="s">
        <v>288</v>
      </c>
    </row>
    <row r="242" spans="1:7" s="5" customFormat="1" ht="54" x14ac:dyDescent="0.25">
      <c r="A242" s="180" t="s">
        <v>1038</v>
      </c>
      <c r="B242" s="181" t="s">
        <v>186</v>
      </c>
      <c r="C242" s="188"/>
      <c r="D242" s="254" t="s">
        <v>739</v>
      </c>
      <c r="E242" s="248">
        <v>360000</v>
      </c>
      <c r="F242" s="245" t="s">
        <v>364</v>
      </c>
      <c r="G242" s="162" t="s">
        <v>288</v>
      </c>
    </row>
    <row r="243" spans="1:7" s="5" customFormat="1" ht="54" x14ac:dyDescent="0.25">
      <c r="A243" s="180" t="s">
        <v>1039</v>
      </c>
      <c r="B243" s="181" t="s">
        <v>186</v>
      </c>
      <c r="C243" s="188"/>
      <c r="D243" s="254" t="s">
        <v>740</v>
      </c>
      <c r="E243" s="248">
        <v>50046.02</v>
      </c>
      <c r="F243" s="245" t="s">
        <v>364</v>
      </c>
      <c r="G243" s="162" t="s">
        <v>288</v>
      </c>
    </row>
    <row r="244" spans="1:7" s="5" customFormat="1" ht="54" x14ac:dyDescent="0.25">
      <c r="A244" s="180" t="s">
        <v>1040</v>
      </c>
      <c r="B244" s="181" t="s">
        <v>186</v>
      </c>
      <c r="C244" s="188"/>
      <c r="D244" s="254" t="s">
        <v>741</v>
      </c>
      <c r="E244" s="248">
        <v>95000</v>
      </c>
      <c r="F244" s="245" t="s">
        <v>364</v>
      </c>
      <c r="G244" s="162" t="s">
        <v>288</v>
      </c>
    </row>
    <row r="245" spans="1:7" s="5" customFormat="1" ht="54" x14ac:dyDescent="0.25">
      <c r="A245" s="180" t="s">
        <v>1041</v>
      </c>
      <c r="B245" s="181" t="s">
        <v>186</v>
      </c>
      <c r="C245" s="188"/>
      <c r="D245" s="254" t="s">
        <v>742</v>
      </c>
      <c r="E245" s="248">
        <v>260826.07</v>
      </c>
      <c r="F245" s="245" t="s">
        <v>364</v>
      </c>
      <c r="G245" s="162" t="s">
        <v>288</v>
      </c>
    </row>
    <row r="246" spans="1:7" s="5" customFormat="1" ht="54" x14ac:dyDescent="0.25">
      <c r="A246" s="180" t="s">
        <v>1042</v>
      </c>
      <c r="B246" s="181" t="s">
        <v>186</v>
      </c>
      <c r="C246" s="188"/>
      <c r="D246" s="254" t="s">
        <v>743</v>
      </c>
      <c r="E246" s="248">
        <v>295000</v>
      </c>
      <c r="F246" s="245" t="s">
        <v>364</v>
      </c>
      <c r="G246" s="162" t="s">
        <v>288</v>
      </c>
    </row>
    <row r="247" spans="1:7" s="5" customFormat="1" ht="54" x14ac:dyDescent="0.25">
      <c r="A247" s="180" t="s">
        <v>1043</v>
      </c>
      <c r="B247" s="181" t="s">
        <v>186</v>
      </c>
      <c r="C247" s="188"/>
      <c r="D247" s="254" t="s">
        <v>744</v>
      </c>
      <c r="E247" s="248">
        <v>421000</v>
      </c>
      <c r="F247" s="245" t="s">
        <v>364</v>
      </c>
      <c r="G247" s="162" t="s">
        <v>288</v>
      </c>
    </row>
    <row r="248" spans="1:7" s="5" customFormat="1" ht="54" x14ac:dyDescent="0.25">
      <c r="A248" s="180" t="s">
        <v>1044</v>
      </c>
      <c r="B248" s="181" t="s">
        <v>186</v>
      </c>
      <c r="C248" s="188"/>
      <c r="D248" s="254" t="s">
        <v>745</v>
      </c>
      <c r="E248" s="248">
        <v>216000</v>
      </c>
      <c r="F248" s="245" t="s">
        <v>364</v>
      </c>
      <c r="G248" s="162" t="s">
        <v>288</v>
      </c>
    </row>
    <row r="249" spans="1:7" s="5" customFormat="1" ht="54" x14ac:dyDescent="0.25">
      <c r="A249" s="180" t="s">
        <v>1045</v>
      </c>
      <c r="B249" s="181" t="s">
        <v>186</v>
      </c>
      <c r="C249" s="188"/>
      <c r="D249" s="254" t="s">
        <v>598</v>
      </c>
      <c r="E249" s="248">
        <v>384000</v>
      </c>
      <c r="F249" s="245" t="s">
        <v>364</v>
      </c>
      <c r="G249" s="162" t="s">
        <v>288</v>
      </c>
    </row>
    <row r="250" spans="1:7" s="5" customFormat="1" ht="54" x14ac:dyDescent="0.25">
      <c r="A250" s="180" t="s">
        <v>1046</v>
      </c>
      <c r="B250" s="181" t="s">
        <v>186</v>
      </c>
      <c r="C250" s="188"/>
      <c r="D250" s="254" t="s">
        <v>746</v>
      </c>
      <c r="E250" s="248">
        <v>44000</v>
      </c>
      <c r="F250" s="245" t="s">
        <v>364</v>
      </c>
      <c r="G250" s="162" t="s">
        <v>288</v>
      </c>
    </row>
    <row r="251" spans="1:7" s="5" customFormat="1" ht="54" x14ac:dyDescent="0.25">
      <c r="A251" s="180" t="s">
        <v>1047</v>
      </c>
      <c r="B251" s="181" t="s">
        <v>186</v>
      </c>
      <c r="C251" s="188"/>
      <c r="D251" s="254" t="s">
        <v>747</v>
      </c>
      <c r="E251" s="248">
        <v>11822222</v>
      </c>
      <c r="F251" s="245" t="s">
        <v>364</v>
      </c>
      <c r="G251" s="162" t="s">
        <v>288</v>
      </c>
    </row>
    <row r="252" spans="1:7" s="5" customFormat="1" ht="54" x14ac:dyDescent="0.25">
      <c r="A252" s="180" t="s">
        <v>1048</v>
      </c>
      <c r="B252" s="181" t="s">
        <v>186</v>
      </c>
      <c r="C252" s="188"/>
      <c r="D252" s="254" t="s">
        <v>748</v>
      </c>
      <c r="E252" s="248">
        <v>224000</v>
      </c>
      <c r="F252" s="245" t="s">
        <v>364</v>
      </c>
      <c r="G252" s="162" t="s">
        <v>288</v>
      </c>
    </row>
    <row r="253" spans="1:7" s="5" customFormat="1" ht="54" x14ac:dyDescent="0.25">
      <c r="A253" s="180" t="s">
        <v>1049</v>
      </c>
      <c r="B253" s="181" t="s">
        <v>186</v>
      </c>
      <c r="C253" s="188"/>
      <c r="D253" s="254" t="s">
        <v>749</v>
      </c>
      <c r="E253" s="248">
        <v>3125149.13</v>
      </c>
      <c r="F253" s="245" t="s">
        <v>364</v>
      </c>
      <c r="G253" s="162" t="s">
        <v>288</v>
      </c>
    </row>
    <row r="254" spans="1:7" s="5" customFormat="1" ht="54" x14ac:dyDescent="0.25">
      <c r="A254" s="180" t="s">
        <v>1050</v>
      </c>
      <c r="B254" s="181" t="s">
        <v>186</v>
      </c>
      <c r="C254" s="188"/>
      <c r="D254" s="254" t="s">
        <v>750</v>
      </c>
      <c r="E254" s="248">
        <v>600000</v>
      </c>
      <c r="F254" s="245" t="s">
        <v>364</v>
      </c>
      <c r="G254" s="162" t="s">
        <v>288</v>
      </c>
    </row>
    <row r="255" spans="1:7" s="5" customFormat="1" ht="54" x14ac:dyDescent="0.25">
      <c r="A255" s="180" t="s">
        <v>1051</v>
      </c>
      <c r="B255" s="181" t="s">
        <v>186</v>
      </c>
      <c r="C255" s="188"/>
      <c r="D255" s="254" t="s">
        <v>751</v>
      </c>
      <c r="E255" s="248">
        <v>100000</v>
      </c>
      <c r="F255" s="245" t="s">
        <v>364</v>
      </c>
      <c r="G255" s="162" t="s">
        <v>288</v>
      </c>
    </row>
    <row r="256" spans="1:7" s="5" customFormat="1" ht="54" x14ac:dyDescent="0.25">
      <c r="A256" s="180" t="s">
        <v>1052</v>
      </c>
      <c r="B256" s="181" t="s">
        <v>186</v>
      </c>
      <c r="C256" s="188"/>
      <c r="D256" s="254" t="s">
        <v>752</v>
      </c>
      <c r="E256" s="248">
        <v>1236000</v>
      </c>
      <c r="F256" s="245" t="s">
        <v>364</v>
      </c>
      <c r="G256" s="162" t="s">
        <v>288</v>
      </c>
    </row>
    <row r="257" spans="1:7" s="5" customFormat="1" ht="54" x14ac:dyDescent="0.25">
      <c r="A257" s="180" t="s">
        <v>1053</v>
      </c>
      <c r="B257" s="181" t="s">
        <v>186</v>
      </c>
      <c r="C257" s="188"/>
      <c r="D257" s="254" t="s">
        <v>753</v>
      </c>
      <c r="E257" s="248">
        <v>4800000</v>
      </c>
      <c r="F257" s="245" t="s">
        <v>364</v>
      </c>
      <c r="G257" s="162" t="s">
        <v>288</v>
      </c>
    </row>
    <row r="258" spans="1:7" s="5" customFormat="1" ht="54" x14ac:dyDescent="0.25">
      <c r="A258" s="180" t="s">
        <v>1054</v>
      </c>
      <c r="B258" s="181" t="s">
        <v>186</v>
      </c>
      <c r="C258" s="188"/>
      <c r="D258" s="254" t="s">
        <v>754</v>
      </c>
      <c r="E258" s="248">
        <v>13056</v>
      </c>
      <c r="F258" s="245" t="s">
        <v>364</v>
      </c>
      <c r="G258" s="162" t="s">
        <v>288</v>
      </c>
    </row>
    <row r="259" spans="1:7" s="5" customFormat="1" ht="54" x14ac:dyDescent="0.25">
      <c r="A259" s="180" t="s">
        <v>1055</v>
      </c>
      <c r="B259" s="181" t="s">
        <v>186</v>
      </c>
      <c r="C259" s="188"/>
      <c r="D259" s="254" t="s">
        <v>755</v>
      </c>
      <c r="E259" s="248">
        <v>924000</v>
      </c>
      <c r="F259" s="245" t="s">
        <v>364</v>
      </c>
      <c r="G259" s="162" t="s">
        <v>288</v>
      </c>
    </row>
    <row r="260" spans="1:7" s="5" customFormat="1" ht="54" x14ac:dyDescent="0.25">
      <c r="A260" s="180" t="s">
        <v>1056</v>
      </c>
      <c r="B260" s="181" t="s">
        <v>186</v>
      </c>
      <c r="C260" s="188"/>
      <c r="D260" s="254" t="s">
        <v>756</v>
      </c>
      <c r="E260" s="248">
        <v>1273650</v>
      </c>
      <c r="F260" s="245" t="s">
        <v>364</v>
      </c>
      <c r="G260" s="162" t="s">
        <v>288</v>
      </c>
    </row>
    <row r="261" spans="1:7" s="5" customFormat="1" ht="54" x14ac:dyDescent="0.25">
      <c r="A261" s="180" t="s">
        <v>1057</v>
      </c>
      <c r="B261" s="181" t="s">
        <v>186</v>
      </c>
      <c r="C261" s="188"/>
      <c r="D261" s="254" t="s">
        <v>757</v>
      </c>
      <c r="E261" s="248">
        <v>60000</v>
      </c>
      <c r="F261" s="245" t="s">
        <v>364</v>
      </c>
      <c r="G261" s="162" t="s">
        <v>288</v>
      </c>
    </row>
    <row r="262" spans="1:7" s="5" customFormat="1" ht="66" x14ac:dyDescent="0.25">
      <c r="A262" s="180" t="s">
        <v>1058</v>
      </c>
      <c r="B262" s="181" t="s">
        <v>186</v>
      </c>
      <c r="C262" s="188"/>
      <c r="D262" s="254" t="s">
        <v>758</v>
      </c>
      <c r="E262" s="248">
        <v>5200000</v>
      </c>
      <c r="F262" s="245" t="s">
        <v>364</v>
      </c>
      <c r="G262" s="162" t="s">
        <v>288</v>
      </c>
    </row>
    <row r="263" spans="1:7" s="5" customFormat="1" ht="54" x14ac:dyDescent="0.25">
      <c r="A263" s="180" t="s">
        <v>1059</v>
      </c>
      <c r="B263" s="181" t="s">
        <v>186</v>
      </c>
      <c r="C263" s="188"/>
      <c r="D263" s="254" t="s">
        <v>759</v>
      </c>
      <c r="E263" s="248">
        <v>10507900</v>
      </c>
      <c r="F263" s="245" t="s">
        <v>364</v>
      </c>
      <c r="G263" s="162" t="s">
        <v>288</v>
      </c>
    </row>
    <row r="264" spans="1:7" s="5" customFormat="1" ht="54" x14ac:dyDescent="0.25">
      <c r="A264" s="180" t="s">
        <v>1060</v>
      </c>
      <c r="B264" s="181" t="s">
        <v>186</v>
      </c>
      <c r="C264" s="188"/>
      <c r="D264" s="254" t="s">
        <v>760</v>
      </c>
      <c r="E264" s="248">
        <v>152000.4</v>
      </c>
      <c r="F264" s="245" t="s">
        <v>364</v>
      </c>
      <c r="G264" s="162" t="s">
        <v>288</v>
      </c>
    </row>
    <row r="265" spans="1:7" s="5" customFormat="1" ht="54" x14ac:dyDescent="0.25">
      <c r="A265" s="180" t="s">
        <v>1061</v>
      </c>
      <c r="B265" s="181" t="s">
        <v>186</v>
      </c>
      <c r="C265" s="188"/>
      <c r="D265" s="254" t="s">
        <v>761</v>
      </c>
      <c r="E265" s="248">
        <v>13879738.42</v>
      </c>
      <c r="F265" s="245" t="s">
        <v>364</v>
      </c>
      <c r="G265" s="162" t="s">
        <v>288</v>
      </c>
    </row>
    <row r="266" spans="1:7" s="5" customFormat="1" ht="54" x14ac:dyDescent="0.25">
      <c r="A266" s="180" t="s">
        <v>1062</v>
      </c>
      <c r="B266" s="181" t="s">
        <v>186</v>
      </c>
      <c r="C266" s="188"/>
      <c r="D266" s="254" t="s">
        <v>762</v>
      </c>
      <c r="E266" s="248">
        <v>300000</v>
      </c>
      <c r="F266" s="245" t="s">
        <v>364</v>
      </c>
      <c r="G266" s="162" t="s">
        <v>288</v>
      </c>
    </row>
    <row r="267" spans="1:7" s="5" customFormat="1" ht="54" x14ac:dyDescent="0.25">
      <c r="A267" s="180" t="s">
        <v>1063</v>
      </c>
      <c r="B267" s="181" t="s">
        <v>186</v>
      </c>
      <c r="C267" s="188"/>
      <c r="D267" s="254" t="s">
        <v>763</v>
      </c>
      <c r="E267" s="248">
        <v>3676000</v>
      </c>
      <c r="F267" s="245" t="s">
        <v>364</v>
      </c>
      <c r="G267" s="162" t="s">
        <v>288</v>
      </c>
    </row>
    <row r="268" spans="1:7" s="5" customFormat="1" ht="54" x14ac:dyDescent="0.25">
      <c r="A268" s="180" t="s">
        <v>1064</v>
      </c>
      <c r="B268" s="181" t="s">
        <v>186</v>
      </c>
      <c r="C268" s="188"/>
      <c r="D268" s="254" t="s">
        <v>764</v>
      </c>
      <c r="E268" s="248">
        <v>971387.60400000005</v>
      </c>
      <c r="F268" s="245" t="s">
        <v>364</v>
      </c>
      <c r="G268" s="162" t="s">
        <v>288</v>
      </c>
    </row>
    <row r="269" spans="1:7" s="5" customFormat="1" ht="54" x14ac:dyDescent="0.25">
      <c r="A269" s="180" t="s">
        <v>1065</v>
      </c>
      <c r="B269" s="181" t="s">
        <v>186</v>
      </c>
      <c r="C269" s="188"/>
      <c r="D269" s="254" t="s">
        <v>765</v>
      </c>
      <c r="E269" s="248">
        <v>400000</v>
      </c>
      <c r="F269" s="245" t="s">
        <v>364</v>
      </c>
      <c r="G269" s="162" t="s">
        <v>288</v>
      </c>
    </row>
    <row r="270" spans="1:7" s="5" customFormat="1" ht="54" x14ac:dyDescent="0.25">
      <c r="A270" s="180" t="s">
        <v>1066</v>
      </c>
      <c r="B270" s="181" t="s">
        <v>186</v>
      </c>
      <c r="C270" s="188"/>
      <c r="D270" s="254" t="s">
        <v>766</v>
      </c>
      <c r="E270" s="248">
        <v>5390931</v>
      </c>
      <c r="F270" s="245" t="s">
        <v>364</v>
      </c>
      <c r="G270" s="162" t="s">
        <v>288</v>
      </c>
    </row>
    <row r="271" spans="1:7" s="5" customFormat="1" ht="54" x14ac:dyDescent="0.25">
      <c r="A271" s="180" t="s">
        <v>1067</v>
      </c>
      <c r="B271" s="181" t="s">
        <v>186</v>
      </c>
      <c r="C271" s="188"/>
      <c r="D271" s="254" t="s">
        <v>767</v>
      </c>
      <c r="E271" s="248">
        <v>400000</v>
      </c>
      <c r="F271" s="245" t="s">
        <v>364</v>
      </c>
      <c r="G271" s="162" t="s">
        <v>288</v>
      </c>
    </row>
    <row r="272" spans="1:7" s="5" customFormat="1" ht="54" x14ac:dyDescent="0.25">
      <c r="A272" s="180" t="s">
        <v>1068</v>
      </c>
      <c r="B272" s="181" t="s">
        <v>186</v>
      </c>
      <c r="C272" s="188"/>
      <c r="D272" s="254" t="s">
        <v>768</v>
      </c>
      <c r="E272" s="248">
        <v>900000</v>
      </c>
      <c r="F272" s="245" t="s">
        <v>364</v>
      </c>
      <c r="G272" s="162" t="s">
        <v>288</v>
      </c>
    </row>
    <row r="273" spans="1:7" s="5" customFormat="1" ht="54" x14ac:dyDescent="0.25">
      <c r="A273" s="180" t="s">
        <v>1069</v>
      </c>
      <c r="B273" s="181" t="s">
        <v>186</v>
      </c>
      <c r="C273" s="188"/>
      <c r="D273" s="254" t="s">
        <v>769</v>
      </c>
      <c r="E273" s="248">
        <v>2800000</v>
      </c>
      <c r="F273" s="245" t="s">
        <v>364</v>
      </c>
      <c r="G273" s="162" t="s">
        <v>288</v>
      </c>
    </row>
    <row r="274" spans="1:7" s="5" customFormat="1" ht="54" x14ac:dyDescent="0.25">
      <c r="A274" s="180" t="s">
        <v>1070</v>
      </c>
      <c r="B274" s="181" t="s">
        <v>186</v>
      </c>
      <c r="C274" s="188"/>
      <c r="D274" s="254" t="s">
        <v>770</v>
      </c>
      <c r="E274" s="248">
        <v>52500</v>
      </c>
      <c r="F274" s="245" t="s">
        <v>364</v>
      </c>
      <c r="G274" s="162" t="s">
        <v>288</v>
      </c>
    </row>
    <row r="275" spans="1:7" s="5" customFormat="1" ht="54" x14ac:dyDescent="0.25">
      <c r="A275" s="180" t="s">
        <v>1071</v>
      </c>
      <c r="B275" s="181" t="s">
        <v>186</v>
      </c>
      <c r="C275" s="188"/>
      <c r="D275" s="254" t="s">
        <v>771</v>
      </c>
      <c r="E275" s="248">
        <v>3000000</v>
      </c>
      <c r="F275" s="245" t="s">
        <v>364</v>
      </c>
      <c r="G275" s="162" t="s">
        <v>288</v>
      </c>
    </row>
    <row r="276" spans="1:7" s="5" customFormat="1" ht="54" x14ac:dyDescent="0.25">
      <c r="A276" s="180" t="s">
        <v>1072</v>
      </c>
      <c r="B276" s="181" t="s">
        <v>186</v>
      </c>
      <c r="C276" s="188"/>
      <c r="D276" s="254" t="s">
        <v>772</v>
      </c>
      <c r="E276" s="248">
        <v>173250</v>
      </c>
      <c r="F276" s="245" t="s">
        <v>364</v>
      </c>
      <c r="G276" s="162" t="s">
        <v>288</v>
      </c>
    </row>
    <row r="277" spans="1:7" s="5" customFormat="1" ht="54" x14ac:dyDescent="0.25">
      <c r="A277" s="180" t="s">
        <v>1073</v>
      </c>
      <c r="B277" s="181" t="s">
        <v>186</v>
      </c>
      <c r="C277" s="188"/>
      <c r="D277" s="254" t="s">
        <v>773</v>
      </c>
      <c r="E277" s="248">
        <v>1532815.79</v>
      </c>
      <c r="F277" s="245" t="s">
        <v>364</v>
      </c>
      <c r="G277" s="162" t="s">
        <v>288</v>
      </c>
    </row>
    <row r="278" spans="1:7" s="5" customFormat="1" ht="54" x14ac:dyDescent="0.25">
      <c r="A278" s="180" t="s">
        <v>1074</v>
      </c>
      <c r="B278" s="181" t="s">
        <v>186</v>
      </c>
      <c r="C278" s="188"/>
      <c r="D278" s="254" t="s">
        <v>774</v>
      </c>
      <c r="E278" s="248">
        <v>7176000</v>
      </c>
      <c r="F278" s="245" t="s">
        <v>364</v>
      </c>
      <c r="G278" s="162" t="s">
        <v>288</v>
      </c>
    </row>
    <row r="279" spans="1:7" s="5" customFormat="1" ht="54" x14ac:dyDescent="0.25">
      <c r="A279" s="180" t="s">
        <v>1075</v>
      </c>
      <c r="B279" s="181" t="s">
        <v>186</v>
      </c>
      <c r="C279" s="188"/>
      <c r="D279" s="254" t="s">
        <v>775</v>
      </c>
      <c r="E279" s="248">
        <v>630000</v>
      </c>
      <c r="F279" s="245" t="s">
        <v>364</v>
      </c>
      <c r="G279" s="162" t="s">
        <v>288</v>
      </c>
    </row>
    <row r="280" spans="1:7" s="5" customFormat="1" ht="54" x14ac:dyDescent="0.25">
      <c r="A280" s="180" t="s">
        <v>1076</v>
      </c>
      <c r="B280" s="181" t="s">
        <v>186</v>
      </c>
      <c r="C280" s="188"/>
      <c r="D280" s="254" t="s">
        <v>776</v>
      </c>
      <c r="E280" s="248">
        <v>2742884.72</v>
      </c>
      <c r="F280" s="245" t="s">
        <v>364</v>
      </c>
      <c r="G280" s="162" t="s">
        <v>288</v>
      </c>
    </row>
    <row r="281" spans="1:7" s="5" customFormat="1" ht="54" x14ac:dyDescent="0.25">
      <c r="A281" s="180" t="s">
        <v>1077</v>
      </c>
      <c r="B281" s="181" t="s">
        <v>186</v>
      </c>
      <c r="C281" s="188"/>
      <c r="D281" s="254" t="s">
        <v>777</v>
      </c>
      <c r="E281" s="248">
        <v>54000</v>
      </c>
      <c r="F281" s="245" t="s">
        <v>364</v>
      </c>
      <c r="G281" s="162" t="s">
        <v>288</v>
      </c>
    </row>
    <row r="282" spans="1:7" s="5" customFormat="1" ht="54" x14ac:dyDescent="0.25">
      <c r="A282" s="180" t="s">
        <v>1078</v>
      </c>
      <c r="B282" s="181" t="s">
        <v>186</v>
      </c>
      <c r="C282" s="188"/>
      <c r="D282" s="254" t="s">
        <v>778</v>
      </c>
      <c r="E282" s="248">
        <v>30380.68</v>
      </c>
      <c r="F282" s="245" t="s">
        <v>364</v>
      </c>
      <c r="G282" s="162" t="s">
        <v>288</v>
      </c>
    </row>
    <row r="283" spans="1:7" s="5" customFormat="1" ht="54" x14ac:dyDescent="0.25">
      <c r="A283" s="180" t="s">
        <v>1079</v>
      </c>
      <c r="B283" s="181" t="s">
        <v>186</v>
      </c>
      <c r="C283" s="188"/>
      <c r="D283" s="254" t="s">
        <v>779</v>
      </c>
      <c r="E283" s="248">
        <v>799287.33</v>
      </c>
      <c r="F283" s="245" t="s">
        <v>364</v>
      </c>
      <c r="G283" s="162" t="s">
        <v>288</v>
      </c>
    </row>
    <row r="284" spans="1:7" s="5" customFormat="1" ht="54" x14ac:dyDescent="0.25">
      <c r="A284" s="180" t="s">
        <v>1080</v>
      </c>
      <c r="B284" s="181" t="s">
        <v>186</v>
      </c>
      <c r="C284" s="188"/>
      <c r="D284" s="254" t="s">
        <v>780</v>
      </c>
      <c r="E284" s="248">
        <v>1607762.22</v>
      </c>
      <c r="F284" s="245" t="s">
        <v>364</v>
      </c>
      <c r="G284" s="162" t="s">
        <v>288</v>
      </c>
    </row>
    <row r="285" spans="1:7" s="5" customFormat="1" ht="54" x14ac:dyDescent="0.25">
      <c r="A285" s="180" t="s">
        <v>1081</v>
      </c>
      <c r="B285" s="181" t="s">
        <v>186</v>
      </c>
      <c r="C285" s="188"/>
      <c r="D285" s="254" t="s">
        <v>781</v>
      </c>
      <c r="E285" s="248">
        <v>1658566.63</v>
      </c>
      <c r="F285" s="245" t="s">
        <v>364</v>
      </c>
      <c r="G285" s="162" t="s">
        <v>288</v>
      </c>
    </row>
    <row r="286" spans="1:7" s="5" customFormat="1" ht="54" x14ac:dyDescent="0.25">
      <c r="A286" s="180" t="s">
        <v>1082</v>
      </c>
      <c r="B286" s="181" t="s">
        <v>186</v>
      </c>
      <c r="C286" s="188"/>
      <c r="D286" s="254" t="s">
        <v>782</v>
      </c>
      <c r="E286" s="248">
        <v>1832168.15</v>
      </c>
      <c r="F286" s="245" t="s">
        <v>364</v>
      </c>
      <c r="G286" s="162" t="s">
        <v>288</v>
      </c>
    </row>
    <row r="287" spans="1:7" s="5" customFormat="1" ht="54" x14ac:dyDescent="0.25">
      <c r="A287" s="180" t="s">
        <v>1083</v>
      </c>
      <c r="B287" s="181" t="s">
        <v>186</v>
      </c>
      <c r="C287" s="188"/>
      <c r="D287" s="254" t="s">
        <v>783</v>
      </c>
      <c r="E287" s="248">
        <v>782000</v>
      </c>
      <c r="F287" s="245" t="s">
        <v>364</v>
      </c>
      <c r="G287" s="162" t="s">
        <v>288</v>
      </c>
    </row>
    <row r="288" spans="1:7" s="5" customFormat="1" ht="54" x14ac:dyDescent="0.25">
      <c r="A288" s="180" t="s">
        <v>1084</v>
      </c>
      <c r="B288" s="181" t="s">
        <v>186</v>
      </c>
      <c r="C288" s="188"/>
      <c r="D288" s="254" t="s">
        <v>784</v>
      </c>
      <c r="E288" s="248">
        <v>2221200</v>
      </c>
      <c r="F288" s="245" t="s">
        <v>364</v>
      </c>
      <c r="G288" s="162" t="s">
        <v>288</v>
      </c>
    </row>
    <row r="289" spans="1:7" s="5" customFormat="1" ht="54" x14ac:dyDescent="0.25">
      <c r="A289" s="180" t="s">
        <v>1085</v>
      </c>
      <c r="B289" s="181" t="s">
        <v>186</v>
      </c>
      <c r="C289" s="188"/>
      <c r="D289" s="254" t="s">
        <v>785</v>
      </c>
      <c r="E289" s="248">
        <v>195000</v>
      </c>
      <c r="F289" s="245" t="s">
        <v>364</v>
      </c>
      <c r="G289" s="162" t="s">
        <v>288</v>
      </c>
    </row>
    <row r="290" spans="1:7" s="5" customFormat="1" ht="54" x14ac:dyDescent="0.25">
      <c r="A290" s="180" t="s">
        <v>1086</v>
      </c>
      <c r="B290" s="181" t="s">
        <v>186</v>
      </c>
      <c r="C290" s="188"/>
      <c r="D290" s="254" t="s">
        <v>786</v>
      </c>
      <c r="E290" s="248">
        <v>339900</v>
      </c>
      <c r="F290" s="245" t="s">
        <v>364</v>
      </c>
      <c r="G290" s="162" t="s">
        <v>288</v>
      </c>
    </row>
    <row r="291" spans="1:7" s="5" customFormat="1" ht="54" x14ac:dyDescent="0.25">
      <c r="A291" s="180" t="s">
        <v>1087</v>
      </c>
      <c r="B291" s="181" t="s">
        <v>186</v>
      </c>
      <c r="C291" s="188"/>
      <c r="D291" s="254" t="s">
        <v>787</v>
      </c>
      <c r="E291" s="248">
        <v>340000</v>
      </c>
      <c r="F291" s="245" t="s">
        <v>364</v>
      </c>
      <c r="G291" s="162" t="s">
        <v>288</v>
      </c>
    </row>
    <row r="292" spans="1:7" s="5" customFormat="1" ht="54" x14ac:dyDescent="0.25">
      <c r="A292" s="180" t="s">
        <v>1088</v>
      </c>
      <c r="B292" s="181" t="s">
        <v>186</v>
      </c>
      <c r="C292" s="188"/>
      <c r="D292" s="254" t="s">
        <v>788</v>
      </c>
      <c r="E292" s="248">
        <v>2308000</v>
      </c>
      <c r="F292" s="245" t="s">
        <v>364</v>
      </c>
      <c r="G292" s="162" t="s">
        <v>288</v>
      </c>
    </row>
    <row r="293" spans="1:7" s="5" customFormat="1" ht="54" x14ac:dyDescent="0.25">
      <c r="A293" s="180" t="s">
        <v>1089</v>
      </c>
      <c r="B293" s="181" t="s">
        <v>186</v>
      </c>
      <c r="C293" s="188"/>
      <c r="D293" s="254" t="s">
        <v>789</v>
      </c>
      <c r="E293" s="248">
        <v>2760000</v>
      </c>
      <c r="F293" s="245" t="s">
        <v>364</v>
      </c>
      <c r="G293" s="162" t="s">
        <v>288</v>
      </c>
    </row>
    <row r="294" spans="1:7" s="5" customFormat="1" ht="54" x14ac:dyDescent="0.25">
      <c r="A294" s="180" t="s">
        <v>1090</v>
      </c>
      <c r="B294" s="181" t="s">
        <v>186</v>
      </c>
      <c r="C294" s="188"/>
      <c r="D294" s="254" t="s">
        <v>790</v>
      </c>
      <c r="E294" s="248">
        <v>3510000</v>
      </c>
      <c r="F294" s="245" t="s">
        <v>364</v>
      </c>
      <c r="G294" s="162" t="s">
        <v>288</v>
      </c>
    </row>
    <row r="295" spans="1:7" s="5" customFormat="1" ht="54" x14ac:dyDescent="0.25">
      <c r="A295" s="180" t="s">
        <v>1091</v>
      </c>
      <c r="B295" s="181" t="s">
        <v>186</v>
      </c>
      <c r="C295" s="188"/>
      <c r="D295" s="254" t="s">
        <v>791</v>
      </c>
      <c r="E295" s="248">
        <v>882000</v>
      </c>
      <c r="F295" s="245" t="s">
        <v>364</v>
      </c>
      <c r="G295" s="162" t="s">
        <v>288</v>
      </c>
    </row>
    <row r="296" spans="1:7" s="5" customFormat="1" ht="54" x14ac:dyDescent="0.25">
      <c r="A296" s="180" t="s">
        <v>1092</v>
      </c>
      <c r="B296" s="181" t="s">
        <v>186</v>
      </c>
      <c r="C296" s="188"/>
      <c r="D296" s="254" t="s">
        <v>792</v>
      </c>
      <c r="E296" s="248">
        <v>1150000</v>
      </c>
      <c r="F296" s="245" t="s">
        <v>364</v>
      </c>
      <c r="G296" s="162" t="s">
        <v>288</v>
      </c>
    </row>
    <row r="297" spans="1:7" s="5" customFormat="1" ht="54" x14ac:dyDescent="0.25">
      <c r="A297" s="180" t="s">
        <v>1093</v>
      </c>
      <c r="B297" s="181" t="s">
        <v>186</v>
      </c>
      <c r="C297" s="188"/>
      <c r="D297" s="254" t="s">
        <v>793</v>
      </c>
      <c r="E297" s="248">
        <v>4140000</v>
      </c>
      <c r="F297" s="245" t="s">
        <v>364</v>
      </c>
      <c r="G297" s="162" t="s">
        <v>288</v>
      </c>
    </row>
    <row r="298" spans="1:7" s="5" customFormat="1" ht="54" x14ac:dyDescent="0.25">
      <c r="A298" s="180" t="s">
        <v>1094</v>
      </c>
      <c r="B298" s="181" t="s">
        <v>186</v>
      </c>
      <c r="C298" s="188"/>
      <c r="D298" s="254" t="s">
        <v>794</v>
      </c>
      <c r="E298" s="248">
        <v>11808000</v>
      </c>
      <c r="F298" s="245" t="s">
        <v>364</v>
      </c>
      <c r="G298" s="162" t="s">
        <v>288</v>
      </c>
    </row>
    <row r="299" spans="1:7" s="5" customFormat="1" ht="54" x14ac:dyDescent="0.25">
      <c r="A299" s="180" t="s">
        <v>1095</v>
      </c>
      <c r="B299" s="181" t="s">
        <v>186</v>
      </c>
      <c r="C299" s="188"/>
      <c r="D299" s="254" t="s">
        <v>795</v>
      </c>
      <c r="E299" s="248">
        <v>7111500</v>
      </c>
      <c r="F299" s="245" t="s">
        <v>364</v>
      </c>
      <c r="G299" s="162" t="s">
        <v>288</v>
      </c>
    </row>
    <row r="300" spans="1:7" s="5" customFormat="1" ht="54" x14ac:dyDescent="0.25">
      <c r="A300" s="180" t="s">
        <v>1096</v>
      </c>
      <c r="B300" s="181" t="s">
        <v>186</v>
      </c>
      <c r="C300" s="188"/>
      <c r="D300" s="254" t="s">
        <v>796</v>
      </c>
      <c r="E300" s="248">
        <v>880000</v>
      </c>
      <c r="F300" s="245" t="s">
        <v>364</v>
      </c>
      <c r="G300" s="162" t="s">
        <v>288</v>
      </c>
    </row>
    <row r="301" spans="1:7" s="5" customFormat="1" ht="54" x14ac:dyDescent="0.25">
      <c r="A301" s="180" t="s">
        <v>1097</v>
      </c>
      <c r="B301" s="181" t="s">
        <v>186</v>
      </c>
      <c r="C301" s="188"/>
      <c r="D301" s="254" t="s">
        <v>797</v>
      </c>
      <c r="E301" s="248">
        <v>990000</v>
      </c>
      <c r="F301" s="245" t="s">
        <v>364</v>
      </c>
      <c r="G301" s="162" t="s">
        <v>288</v>
      </c>
    </row>
    <row r="302" spans="1:7" s="5" customFormat="1" ht="54" x14ac:dyDescent="0.25">
      <c r="A302" s="180" t="s">
        <v>1098</v>
      </c>
      <c r="B302" s="181" t="s">
        <v>186</v>
      </c>
      <c r="C302" s="188"/>
      <c r="D302" s="254" t="s">
        <v>798</v>
      </c>
      <c r="E302" s="248">
        <v>990000</v>
      </c>
      <c r="F302" s="245" t="s">
        <v>364</v>
      </c>
      <c r="G302" s="162" t="s">
        <v>288</v>
      </c>
    </row>
    <row r="303" spans="1:7" s="5" customFormat="1" ht="54" x14ac:dyDescent="0.25">
      <c r="A303" s="180" t="s">
        <v>1099</v>
      </c>
      <c r="B303" s="181" t="s">
        <v>186</v>
      </c>
      <c r="C303" s="188"/>
      <c r="D303" s="254" t="s">
        <v>799</v>
      </c>
      <c r="E303" s="248">
        <v>95270.12</v>
      </c>
      <c r="F303" s="245" t="s">
        <v>364</v>
      </c>
      <c r="G303" s="162" t="s">
        <v>288</v>
      </c>
    </row>
    <row r="304" spans="1:7" s="5" customFormat="1" ht="54" x14ac:dyDescent="0.25">
      <c r="A304" s="180" t="s">
        <v>1100</v>
      </c>
      <c r="B304" s="181" t="s">
        <v>186</v>
      </c>
      <c r="C304" s="188"/>
      <c r="D304" s="254" t="s">
        <v>800</v>
      </c>
      <c r="E304" s="248">
        <v>2005934.41</v>
      </c>
      <c r="F304" s="245" t="s">
        <v>364</v>
      </c>
      <c r="G304" s="162" t="s">
        <v>288</v>
      </c>
    </row>
    <row r="305" spans="1:7" s="5" customFormat="1" ht="54" x14ac:dyDescent="0.25">
      <c r="A305" s="180" t="s">
        <v>1101</v>
      </c>
      <c r="B305" s="181" t="s">
        <v>186</v>
      </c>
      <c r="C305" s="188"/>
      <c r="D305" s="254" t="s">
        <v>801</v>
      </c>
      <c r="E305" s="248">
        <v>925000</v>
      </c>
      <c r="F305" s="245" t="s">
        <v>364</v>
      </c>
      <c r="G305" s="162" t="s">
        <v>288</v>
      </c>
    </row>
    <row r="306" spans="1:7" s="5" customFormat="1" ht="54" x14ac:dyDescent="0.25">
      <c r="A306" s="180" t="s">
        <v>1102</v>
      </c>
      <c r="B306" s="181" t="s">
        <v>186</v>
      </c>
      <c r="C306" s="188"/>
      <c r="D306" s="254" t="s">
        <v>802</v>
      </c>
      <c r="E306" s="248">
        <v>384000</v>
      </c>
      <c r="F306" s="245" t="s">
        <v>364</v>
      </c>
      <c r="G306" s="162" t="s">
        <v>288</v>
      </c>
    </row>
    <row r="307" spans="1:7" s="5" customFormat="1" ht="54" x14ac:dyDescent="0.25">
      <c r="A307" s="180" t="s">
        <v>1103</v>
      </c>
      <c r="B307" s="181" t="s">
        <v>186</v>
      </c>
      <c r="C307" s="188"/>
      <c r="D307" s="254" t="s">
        <v>803</v>
      </c>
      <c r="E307" s="248">
        <v>180000</v>
      </c>
      <c r="F307" s="245" t="s">
        <v>364</v>
      </c>
      <c r="G307" s="162" t="s">
        <v>288</v>
      </c>
    </row>
    <row r="308" spans="1:7" s="5" customFormat="1" ht="54" x14ac:dyDescent="0.25">
      <c r="A308" s="180" t="s">
        <v>1104</v>
      </c>
      <c r="B308" s="181" t="s">
        <v>186</v>
      </c>
      <c r="C308" s="188"/>
      <c r="D308" s="254" t="s">
        <v>521</v>
      </c>
      <c r="E308" s="248">
        <v>250000</v>
      </c>
      <c r="F308" s="245" t="s">
        <v>364</v>
      </c>
      <c r="G308" s="162" t="s">
        <v>288</v>
      </c>
    </row>
    <row r="309" spans="1:7" s="5" customFormat="1" ht="54" x14ac:dyDescent="0.25">
      <c r="A309" s="180" t="s">
        <v>1105</v>
      </c>
      <c r="B309" s="181" t="s">
        <v>186</v>
      </c>
      <c r="C309" s="188"/>
      <c r="D309" s="254" t="s">
        <v>804</v>
      </c>
      <c r="E309" s="248">
        <v>259500</v>
      </c>
      <c r="F309" s="245" t="s">
        <v>364</v>
      </c>
      <c r="G309" s="162" t="s">
        <v>288</v>
      </c>
    </row>
    <row r="310" spans="1:7" s="5" customFormat="1" ht="54" x14ac:dyDescent="0.25">
      <c r="A310" s="180" t="s">
        <v>1106</v>
      </c>
      <c r="B310" s="181" t="s">
        <v>186</v>
      </c>
      <c r="C310" s="188"/>
      <c r="D310" s="254" t="s">
        <v>805</v>
      </c>
      <c r="E310" s="248">
        <v>311000</v>
      </c>
      <c r="F310" s="245" t="s">
        <v>364</v>
      </c>
      <c r="G310" s="162" t="s">
        <v>288</v>
      </c>
    </row>
    <row r="311" spans="1:7" s="5" customFormat="1" ht="54" x14ac:dyDescent="0.25">
      <c r="A311" s="180" t="s">
        <v>1107</v>
      </c>
      <c r="B311" s="181" t="s">
        <v>186</v>
      </c>
      <c r="C311" s="188"/>
      <c r="D311" s="254" t="s">
        <v>806</v>
      </c>
      <c r="E311" s="248">
        <v>436000</v>
      </c>
      <c r="F311" s="245" t="s">
        <v>364</v>
      </c>
      <c r="G311" s="162" t="s">
        <v>288</v>
      </c>
    </row>
    <row r="312" spans="1:7" s="5" customFormat="1" ht="54" x14ac:dyDescent="0.25">
      <c r="A312" s="180" t="s">
        <v>1108</v>
      </c>
      <c r="B312" s="181" t="s">
        <v>186</v>
      </c>
      <c r="C312" s="188"/>
      <c r="D312" s="254" t="s">
        <v>807</v>
      </c>
      <c r="E312" s="248">
        <v>800000</v>
      </c>
      <c r="F312" s="245" t="s">
        <v>364</v>
      </c>
      <c r="G312" s="162" t="s">
        <v>288</v>
      </c>
    </row>
    <row r="313" spans="1:7" s="5" customFormat="1" ht="54" x14ac:dyDescent="0.25">
      <c r="A313" s="180" t="s">
        <v>227</v>
      </c>
      <c r="B313" s="181" t="s">
        <v>186</v>
      </c>
      <c r="C313" s="188"/>
      <c r="D313" s="254" t="s">
        <v>808</v>
      </c>
      <c r="E313" s="248">
        <v>583080</v>
      </c>
      <c r="F313" s="245" t="s">
        <v>364</v>
      </c>
      <c r="G313" s="162" t="s">
        <v>288</v>
      </c>
    </row>
    <row r="314" spans="1:7" s="5" customFormat="1" ht="54" x14ac:dyDescent="0.25">
      <c r="A314" s="180" t="s">
        <v>1109</v>
      </c>
      <c r="B314" s="181" t="s">
        <v>186</v>
      </c>
      <c r="C314" s="188"/>
      <c r="D314" s="254" t="s">
        <v>809</v>
      </c>
      <c r="E314" s="248">
        <v>1900000</v>
      </c>
      <c r="F314" s="245" t="s">
        <v>364</v>
      </c>
      <c r="G314" s="162" t="s">
        <v>288</v>
      </c>
    </row>
    <row r="315" spans="1:7" s="5" customFormat="1" ht="54" x14ac:dyDescent="0.25">
      <c r="A315" s="180" t="s">
        <v>1110</v>
      </c>
      <c r="B315" s="181" t="s">
        <v>186</v>
      </c>
      <c r="C315" s="188"/>
      <c r="D315" s="254" t="s">
        <v>810</v>
      </c>
      <c r="E315" s="248">
        <v>12689.19</v>
      </c>
      <c r="F315" s="245" t="s">
        <v>364</v>
      </c>
      <c r="G315" s="162" t="s">
        <v>288</v>
      </c>
    </row>
    <row r="316" spans="1:7" s="5" customFormat="1" ht="54" x14ac:dyDescent="0.25">
      <c r="A316" s="180" t="s">
        <v>1111</v>
      </c>
      <c r="B316" s="181" t="s">
        <v>186</v>
      </c>
      <c r="C316" s="188"/>
      <c r="D316" s="254" t="s">
        <v>811</v>
      </c>
      <c r="E316" s="248">
        <v>1500000</v>
      </c>
      <c r="F316" s="245" t="s">
        <v>364</v>
      </c>
      <c r="G316" s="162" t="s">
        <v>288</v>
      </c>
    </row>
    <row r="317" spans="1:7" s="5" customFormat="1" ht="54" x14ac:dyDescent="0.25">
      <c r="A317" s="180" t="s">
        <v>1112</v>
      </c>
      <c r="B317" s="181" t="s">
        <v>186</v>
      </c>
      <c r="C317" s="188"/>
      <c r="D317" s="254" t="s">
        <v>812</v>
      </c>
      <c r="E317" s="248">
        <v>1386000</v>
      </c>
      <c r="F317" s="245" t="s">
        <v>364</v>
      </c>
      <c r="G317" s="162" t="s">
        <v>288</v>
      </c>
    </row>
    <row r="318" spans="1:7" s="5" customFormat="1" ht="54" x14ac:dyDescent="0.25">
      <c r="A318" s="180" t="s">
        <v>1113</v>
      </c>
      <c r="B318" s="181" t="s">
        <v>186</v>
      </c>
      <c r="C318" s="188"/>
      <c r="D318" s="254" t="s">
        <v>813</v>
      </c>
      <c r="E318" s="248">
        <v>1596000</v>
      </c>
      <c r="F318" s="245" t="s">
        <v>364</v>
      </c>
      <c r="G318" s="162" t="s">
        <v>288</v>
      </c>
    </row>
    <row r="319" spans="1:7" s="5" customFormat="1" ht="54" x14ac:dyDescent="0.25">
      <c r="A319" s="180" t="s">
        <v>1114</v>
      </c>
      <c r="B319" s="181" t="s">
        <v>186</v>
      </c>
      <c r="C319" s="188"/>
      <c r="D319" s="254" t="s">
        <v>814</v>
      </c>
      <c r="E319" s="248">
        <v>300000</v>
      </c>
      <c r="F319" s="245" t="s">
        <v>364</v>
      </c>
      <c r="G319" s="162" t="s">
        <v>288</v>
      </c>
    </row>
    <row r="320" spans="1:7" s="5" customFormat="1" ht="54" x14ac:dyDescent="0.25">
      <c r="A320" s="180" t="s">
        <v>1115</v>
      </c>
      <c r="B320" s="181" t="s">
        <v>186</v>
      </c>
      <c r="C320" s="188"/>
      <c r="D320" s="254" t="s">
        <v>815</v>
      </c>
      <c r="E320" s="248">
        <v>700000</v>
      </c>
      <c r="F320" s="245" t="s">
        <v>364</v>
      </c>
      <c r="G320" s="162" t="s">
        <v>288</v>
      </c>
    </row>
    <row r="321" spans="1:7" s="5" customFormat="1" ht="54" x14ac:dyDescent="0.25">
      <c r="A321" s="180" t="s">
        <v>1116</v>
      </c>
      <c r="B321" s="181" t="s">
        <v>186</v>
      </c>
      <c r="C321" s="188"/>
      <c r="D321" s="254" t="s">
        <v>816</v>
      </c>
      <c r="E321" s="248">
        <v>349081.44</v>
      </c>
      <c r="F321" s="245" t="s">
        <v>364</v>
      </c>
      <c r="G321" s="162" t="s">
        <v>288</v>
      </c>
    </row>
    <row r="322" spans="1:7" s="5" customFormat="1" ht="54" x14ac:dyDescent="0.25">
      <c r="A322" s="180" t="s">
        <v>1117</v>
      </c>
      <c r="B322" s="181" t="s">
        <v>186</v>
      </c>
      <c r="C322" s="188"/>
      <c r="D322" s="254" t="s">
        <v>817</v>
      </c>
      <c r="E322" s="248">
        <v>1097616.3999999999</v>
      </c>
      <c r="F322" s="245" t="s">
        <v>364</v>
      </c>
      <c r="G322" s="162" t="s">
        <v>288</v>
      </c>
    </row>
    <row r="323" spans="1:7" s="5" customFormat="1" ht="54" x14ac:dyDescent="0.25">
      <c r="A323" s="180" t="s">
        <v>1118</v>
      </c>
      <c r="B323" s="181" t="s">
        <v>186</v>
      </c>
      <c r="C323" s="188"/>
      <c r="D323" s="254" t="s">
        <v>818</v>
      </c>
      <c r="E323" s="248">
        <v>3899836.2</v>
      </c>
      <c r="F323" s="245" t="s">
        <v>364</v>
      </c>
      <c r="G323" s="162" t="s">
        <v>288</v>
      </c>
    </row>
    <row r="324" spans="1:7" s="5" customFormat="1" ht="54" x14ac:dyDescent="0.25">
      <c r="A324" s="180" t="s">
        <v>1119</v>
      </c>
      <c r="B324" s="181" t="s">
        <v>186</v>
      </c>
      <c r="C324" s="188"/>
      <c r="D324" s="254" t="s">
        <v>819</v>
      </c>
      <c r="E324" s="248">
        <v>1650000</v>
      </c>
      <c r="F324" s="245" t="s">
        <v>364</v>
      </c>
      <c r="G324" s="162" t="s">
        <v>288</v>
      </c>
    </row>
    <row r="325" spans="1:7" s="5" customFormat="1" ht="54" x14ac:dyDescent="0.25">
      <c r="A325" s="180" t="s">
        <v>1120</v>
      </c>
      <c r="B325" s="181" t="s">
        <v>186</v>
      </c>
      <c r="C325" s="188"/>
      <c r="D325" s="254" t="s">
        <v>820</v>
      </c>
      <c r="E325" s="248">
        <v>4032000</v>
      </c>
      <c r="F325" s="245" t="s">
        <v>364</v>
      </c>
      <c r="G325" s="162" t="s">
        <v>288</v>
      </c>
    </row>
    <row r="326" spans="1:7" s="5" customFormat="1" ht="54" x14ac:dyDescent="0.25">
      <c r="A326" s="180" t="s">
        <v>1121</v>
      </c>
      <c r="B326" s="181" t="s">
        <v>186</v>
      </c>
      <c r="C326" s="188"/>
      <c r="D326" s="254" t="s">
        <v>821</v>
      </c>
      <c r="E326" s="248">
        <v>784000</v>
      </c>
      <c r="F326" s="245" t="s">
        <v>364</v>
      </c>
      <c r="G326" s="162" t="s">
        <v>288</v>
      </c>
    </row>
    <row r="327" spans="1:7" s="5" customFormat="1" ht="54" x14ac:dyDescent="0.25">
      <c r="A327" s="180" t="s">
        <v>1122</v>
      </c>
      <c r="B327" s="181" t="s">
        <v>186</v>
      </c>
      <c r="C327" s="188"/>
      <c r="D327" s="254" t="s">
        <v>822</v>
      </c>
      <c r="E327" s="248">
        <v>1932150</v>
      </c>
      <c r="F327" s="245" t="s">
        <v>364</v>
      </c>
      <c r="G327" s="162" t="s">
        <v>288</v>
      </c>
    </row>
    <row r="328" spans="1:7" s="5" customFormat="1" ht="54" x14ac:dyDescent="0.25">
      <c r="A328" s="180" t="s">
        <v>1123</v>
      </c>
      <c r="B328" s="181" t="s">
        <v>186</v>
      </c>
      <c r="C328" s="188"/>
      <c r="D328" s="254" t="s">
        <v>823</v>
      </c>
      <c r="E328" s="248">
        <v>2502900</v>
      </c>
      <c r="F328" s="245" t="s">
        <v>364</v>
      </c>
      <c r="G328" s="162" t="s">
        <v>288</v>
      </c>
    </row>
    <row r="329" spans="1:7" s="5" customFormat="1" ht="54" x14ac:dyDescent="0.25">
      <c r="A329" s="180" t="s">
        <v>1124</v>
      </c>
      <c r="B329" s="181" t="s">
        <v>186</v>
      </c>
      <c r="C329" s="188"/>
      <c r="D329" s="254" t="s">
        <v>824</v>
      </c>
      <c r="E329" s="248">
        <v>2626400</v>
      </c>
      <c r="F329" s="245" t="s">
        <v>364</v>
      </c>
      <c r="G329" s="162" t="s">
        <v>288</v>
      </c>
    </row>
    <row r="330" spans="1:7" s="5" customFormat="1" ht="54" x14ac:dyDescent="0.25">
      <c r="A330" s="180" t="s">
        <v>1125</v>
      </c>
      <c r="B330" s="181" t="s">
        <v>186</v>
      </c>
      <c r="C330" s="188"/>
      <c r="D330" s="254" t="s">
        <v>825</v>
      </c>
      <c r="E330" s="248">
        <v>349866.27</v>
      </c>
      <c r="F330" s="245" t="s">
        <v>364</v>
      </c>
      <c r="G330" s="162" t="s">
        <v>288</v>
      </c>
    </row>
    <row r="331" spans="1:7" s="5" customFormat="1" ht="54" x14ac:dyDescent="0.25">
      <c r="A331" s="180" t="s">
        <v>1126</v>
      </c>
      <c r="B331" s="181" t="s">
        <v>186</v>
      </c>
      <c r="C331" s="188"/>
      <c r="D331" s="254" t="s">
        <v>826</v>
      </c>
      <c r="E331" s="248">
        <v>1291947.22</v>
      </c>
      <c r="F331" s="245" t="s">
        <v>364</v>
      </c>
      <c r="G331" s="162" t="s">
        <v>288</v>
      </c>
    </row>
    <row r="332" spans="1:7" s="5" customFormat="1" ht="66" x14ac:dyDescent="0.25">
      <c r="A332" s="180" t="s">
        <v>1127</v>
      </c>
      <c r="B332" s="181" t="s">
        <v>186</v>
      </c>
      <c r="C332" s="188"/>
      <c r="D332" s="254" t="s">
        <v>827</v>
      </c>
      <c r="E332" s="248">
        <v>318000</v>
      </c>
      <c r="F332" s="245" t="s">
        <v>364</v>
      </c>
      <c r="G332" s="162" t="s">
        <v>288</v>
      </c>
    </row>
    <row r="333" spans="1:7" s="5" customFormat="1" ht="66" x14ac:dyDescent="0.25">
      <c r="A333" s="180" t="s">
        <v>1128</v>
      </c>
      <c r="B333" s="181" t="s">
        <v>186</v>
      </c>
      <c r="C333" s="188"/>
      <c r="D333" s="254" t="s">
        <v>828</v>
      </c>
      <c r="E333" s="248">
        <v>580200</v>
      </c>
      <c r="F333" s="245" t="s">
        <v>364</v>
      </c>
      <c r="G333" s="162" t="s">
        <v>288</v>
      </c>
    </row>
    <row r="334" spans="1:7" s="5" customFormat="1" ht="54" x14ac:dyDescent="0.25">
      <c r="A334" s="180" t="s">
        <v>1129</v>
      </c>
      <c r="B334" s="181" t="s">
        <v>186</v>
      </c>
      <c r="C334" s="188"/>
      <c r="D334" s="254" t="s">
        <v>829</v>
      </c>
      <c r="E334" s="248">
        <v>2724033</v>
      </c>
      <c r="F334" s="245" t="s">
        <v>364</v>
      </c>
      <c r="G334" s="162" t="s">
        <v>288</v>
      </c>
    </row>
    <row r="335" spans="1:7" s="5" customFormat="1" ht="54" x14ac:dyDescent="0.25">
      <c r="A335" s="180" t="s">
        <v>1130</v>
      </c>
      <c r="B335" s="181" t="s">
        <v>186</v>
      </c>
      <c r="C335" s="188"/>
      <c r="D335" s="254" t="s">
        <v>830</v>
      </c>
      <c r="E335" s="248">
        <v>5687900</v>
      </c>
      <c r="F335" s="245" t="s">
        <v>364</v>
      </c>
      <c r="G335" s="162" t="s">
        <v>288</v>
      </c>
    </row>
    <row r="336" spans="1:7" s="5" customFormat="1" ht="54" x14ac:dyDescent="0.25">
      <c r="A336" s="180" t="s">
        <v>1131</v>
      </c>
      <c r="B336" s="181" t="s">
        <v>186</v>
      </c>
      <c r="C336" s="188"/>
      <c r="D336" s="254" t="s">
        <v>831</v>
      </c>
      <c r="E336" s="248">
        <v>345000</v>
      </c>
      <c r="F336" s="245" t="s">
        <v>364</v>
      </c>
      <c r="G336" s="162" t="s">
        <v>288</v>
      </c>
    </row>
    <row r="337" spans="1:7" s="5" customFormat="1" ht="54" x14ac:dyDescent="0.25">
      <c r="A337" s="180" t="s">
        <v>1132</v>
      </c>
      <c r="B337" s="181" t="s">
        <v>186</v>
      </c>
      <c r="C337" s="188"/>
      <c r="D337" s="254" t="s">
        <v>832</v>
      </c>
      <c r="E337" s="248">
        <v>3574800</v>
      </c>
      <c r="F337" s="245" t="s">
        <v>364</v>
      </c>
      <c r="G337" s="162" t="s">
        <v>288</v>
      </c>
    </row>
    <row r="338" spans="1:7" s="5" customFormat="1" ht="54" x14ac:dyDescent="0.25">
      <c r="A338" s="180" t="s">
        <v>1133</v>
      </c>
      <c r="B338" s="181" t="s">
        <v>186</v>
      </c>
      <c r="C338" s="188"/>
      <c r="D338" s="254" t="s">
        <v>833</v>
      </c>
      <c r="E338" s="248">
        <v>980000</v>
      </c>
      <c r="F338" s="245" t="s">
        <v>364</v>
      </c>
      <c r="G338" s="162" t="s">
        <v>288</v>
      </c>
    </row>
    <row r="339" spans="1:7" s="5" customFormat="1" ht="54" x14ac:dyDescent="0.25">
      <c r="A339" s="180" t="s">
        <v>1134</v>
      </c>
      <c r="B339" s="181" t="s">
        <v>186</v>
      </c>
      <c r="C339" s="188"/>
      <c r="D339" s="254" t="s">
        <v>834</v>
      </c>
      <c r="E339" s="248">
        <v>22750.05</v>
      </c>
      <c r="F339" s="245" t="s">
        <v>364</v>
      </c>
      <c r="G339" s="162" t="s">
        <v>288</v>
      </c>
    </row>
    <row r="340" spans="1:7" s="5" customFormat="1" ht="54" x14ac:dyDescent="0.25">
      <c r="A340" s="180" t="s">
        <v>1135</v>
      </c>
      <c r="B340" s="181" t="s">
        <v>186</v>
      </c>
      <c r="C340" s="188"/>
      <c r="D340" s="254" t="s">
        <v>835</v>
      </c>
      <c r="E340" s="248">
        <v>2039395.5988</v>
      </c>
      <c r="F340" s="245" t="s">
        <v>364</v>
      </c>
      <c r="G340" s="162" t="s">
        <v>288</v>
      </c>
    </row>
    <row r="341" spans="1:7" s="5" customFormat="1" ht="54" x14ac:dyDescent="0.25">
      <c r="A341" s="180" t="s">
        <v>1136</v>
      </c>
      <c r="B341" s="181" t="s">
        <v>186</v>
      </c>
      <c r="C341" s="188"/>
      <c r="D341" s="254" t="s">
        <v>836</v>
      </c>
      <c r="E341" s="248">
        <v>911000</v>
      </c>
      <c r="F341" s="245" t="s">
        <v>364</v>
      </c>
      <c r="G341" s="162" t="s">
        <v>288</v>
      </c>
    </row>
    <row r="342" spans="1:7" s="5" customFormat="1" ht="54" x14ac:dyDescent="0.25">
      <c r="A342" s="180" t="s">
        <v>1137</v>
      </c>
      <c r="B342" s="181" t="s">
        <v>186</v>
      </c>
      <c r="C342" s="188"/>
      <c r="D342" s="254" t="s">
        <v>837</v>
      </c>
      <c r="E342" s="248">
        <v>2192160</v>
      </c>
      <c r="F342" s="245" t="s">
        <v>364</v>
      </c>
      <c r="G342" s="162" t="s">
        <v>288</v>
      </c>
    </row>
    <row r="343" spans="1:7" s="5" customFormat="1" ht="54" x14ac:dyDescent="0.25">
      <c r="A343" s="180" t="s">
        <v>1138</v>
      </c>
      <c r="B343" s="181" t="s">
        <v>186</v>
      </c>
      <c r="C343" s="188"/>
      <c r="D343" s="254" t="s">
        <v>838</v>
      </c>
      <c r="E343" s="248">
        <v>5230000</v>
      </c>
      <c r="F343" s="245" t="s">
        <v>364</v>
      </c>
      <c r="G343" s="162" t="s">
        <v>288</v>
      </c>
    </row>
    <row r="344" spans="1:7" s="5" customFormat="1" ht="54" x14ac:dyDescent="0.25">
      <c r="A344" s="180" t="s">
        <v>1139</v>
      </c>
      <c r="B344" s="181" t="s">
        <v>186</v>
      </c>
      <c r="C344" s="188"/>
      <c r="D344" s="254" t="s">
        <v>839</v>
      </c>
      <c r="E344" s="248">
        <v>41889.769999999997</v>
      </c>
      <c r="F344" s="245" t="s">
        <v>364</v>
      </c>
      <c r="G344" s="162" t="s">
        <v>288</v>
      </c>
    </row>
    <row r="345" spans="1:7" s="5" customFormat="1" ht="54" x14ac:dyDescent="0.25">
      <c r="A345" s="180" t="s">
        <v>1140</v>
      </c>
      <c r="B345" s="181" t="s">
        <v>186</v>
      </c>
      <c r="C345" s="188"/>
      <c r="D345" s="254" t="s">
        <v>840</v>
      </c>
      <c r="E345" s="248">
        <v>1704683.36</v>
      </c>
      <c r="F345" s="245" t="s">
        <v>364</v>
      </c>
      <c r="G345" s="162" t="s">
        <v>288</v>
      </c>
    </row>
    <row r="346" spans="1:7" s="5" customFormat="1" ht="54" x14ac:dyDescent="0.25">
      <c r="A346" s="180" t="s">
        <v>1141</v>
      </c>
      <c r="B346" s="181" t="s">
        <v>186</v>
      </c>
      <c r="C346" s="188"/>
      <c r="D346" s="254" t="s">
        <v>841</v>
      </c>
      <c r="E346" s="248">
        <v>11325450.100000001</v>
      </c>
      <c r="F346" s="245" t="s">
        <v>364</v>
      </c>
      <c r="G346" s="162" t="s">
        <v>288</v>
      </c>
    </row>
    <row r="347" spans="1:7" s="5" customFormat="1" ht="66" x14ac:dyDescent="0.25">
      <c r="A347" s="180" t="s">
        <v>1142</v>
      </c>
      <c r="B347" s="181" t="s">
        <v>186</v>
      </c>
      <c r="C347" s="188"/>
      <c r="D347" s="254" t="s">
        <v>842</v>
      </c>
      <c r="E347" s="248">
        <v>510000</v>
      </c>
      <c r="F347" s="245" t="s">
        <v>364</v>
      </c>
      <c r="G347" s="162" t="s">
        <v>288</v>
      </c>
    </row>
    <row r="348" spans="1:7" s="5" customFormat="1" ht="54" x14ac:dyDescent="0.25">
      <c r="A348" s="180" t="s">
        <v>1143</v>
      </c>
      <c r="B348" s="181" t="s">
        <v>186</v>
      </c>
      <c r="C348" s="188"/>
      <c r="D348" s="254" t="s">
        <v>843</v>
      </c>
      <c r="E348" s="248">
        <v>336000</v>
      </c>
      <c r="F348" s="245" t="s">
        <v>364</v>
      </c>
      <c r="G348" s="162" t="s">
        <v>288</v>
      </c>
    </row>
    <row r="349" spans="1:7" s="5" customFormat="1" ht="54" x14ac:dyDescent="0.25">
      <c r="A349" s="180" t="s">
        <v>229</v>
      </c>
      <c r="B349" s="181" t="s">
        <v>186</v>
      </c>
      <c r="C349" s="188"/>
      <c r="D349" s="254" t="s">
        <v>844</v>
      </c>
      <c r="E349" s="248">
        <v>460800</v>
      </c>
      <c r="F349" s="245" t="s">
        <v>364</v>
      </c>
      <c r="G349" s="162" t="s">
        <v>288</v>
      </c>
    </row>
    <row r="350" spans="1:7" s="5" customFormat="1" ht="54" x14ac:dyDescent="0.25">
      <c r="A350" s="180" t="s">
        <v>1144</v>
      </c>
      <c r="B350" s="181" t="s">
        <v>186</v>
      </c>
      <c r="C350" s="188"/>
      <c r="D350" s="254" t="s">
        <v>845</v>
      </c>
      <c r="E350" s="248">
        <v>2415600</v>
      </c>
      <c r="F350" s="245" t="s">
        <v>364</v>
      </c>
      <c r="G350" s="162" t="s">
        <v>288</v>
      </c>
    </row>
    <row r="351" spans="1:7" s="5" customFormat="1" ht="16.5" x14ac:dyDescent="0.25">
      <c r="A351" s="235"/>
      <c r="B351" s="236"/>
      <c r="C351" s="188"/>
      <c r="D351" s="255"/>
      <c r="E351" s="237"/>
      <c r="F351" s="233"/>
      <c r="G351" s="234"/>
    </row>
    <row r="352" spans="1:7" s="5" customFormat="1" ht="16.5" x14ac:dyDescent="0.25">
      <c r="A352" s="235"/>
      <c r="B352" s="236"/>
      <c r="C352" s="188"/>
      <c r="D352" s="255"/>
      <c r="E352" s="237"/>
      <c r="F352" s="233"/>
      <c r="G352" s="234"/>
    </row>
    <row r="353" spans="1:7" s="5" customFormat="1" ht="16.5" x14ac:dyDescent="0.25">
      <c r="A353" s="235"/>
      <c r="B353" s="236"/>
      <c r="C353" s="188"/>
      <c r="D353" s="255"/>
      <c r="E353" s="237"/>
      <c r="F353" s="233"/>
      <c r="G353" s="234"/>
    </row>
    <row r="354" spans="1:7" s="5" customFormat="1" ht="16.5" x14ac:dyDescent="0.25">
      <c r="A354" s="235"/>
      <c r="B354" s="236"/>
      <c r="C354" s="188"/>
      <c r="D354" s="255"/>
      <c r="E354" s="237"/>
      <c r="F354" s="233"/>
      <c r="G354" s="234"/>
    </row>
    <row r="355" spans="1:7" s="5" customFormat="1" ht="16.5" x14ac:dyDescent="0.25">
      <c r="A355" s="235"/>
      <c r="B355" s="236"/>
      <c r="C355" s="188"/>
      <c r="D355" s="255"/>
      <c r="E355" s="237"/>
      <c r="F355" s="233"/>
      <c r="G355" s="234"/>
    </row>
    <row r="356" spans="1:7" s="5" customFormat="1" ht="16.5" x14ac:dyDescent="0.25">
      <c r="A356" s="235"/>
      <c r="B356" s="236"/>
      <c r="C356" s="188"/>
      <c r="D356" s="255"/>
      <c r="E356" s="237"/>
      <c r="F356" s="233"/>
      <c r="G356" s="234"/>
    </row>
    <row r="357" spans="1:7" s="5" customFormat="1" ht="16.5" x14ac:dyDescent="0.25">
      <c r="A357" s="235"/>
      <c r="B357" s="236"/>
      <c r="C357" s="188"/>
      <c r="D357" s="255"/>
      <c r="E357" s="237"/>
      <c r="F357" s="233"/>
      <c r="G357" s="234"/>
    </row>
    <row r="358" spans="1:7" s="5" customFormat="1" ht="16.5" x14ac:dyDescent="0.25">
      <c r="A358" s="235"/>
      <c r="B358" s="236"/>
      <c r="C358" s="188"/>
      <c r="D358" s="255"/>
      <c r="E358" s="237"/>
      <c r="F358" s="233"/>
      <c r="G358" s="234"/>
    </row>
    <row r="359" spans="1:7" s="5" customFormat="1" ht="16.5" x14ac:dyDescent="0.25">
      <c r="A359" s="235"/>
      <c r="B359" s="236"/>
      <c r="C359" s="188"/>
      <c r="D359" s="255"/>
      <c r="E359" s="237"/>
      <c r="F359" s="233"/>
      <c r="G359" s="234"/>
    </row>
    <row r="360" spans="1:7" s="5" customFormat="1" ht="16.5" x14ac:dyDescent="0.25">
      <c r="A360" s="235"/>
      <c r="B360" s="236"/>
      <c r="C360" s="188"/>
      <c r="D360" s="255"/>
      <c r="E360" s="237"/>
      <c r="F360" s="233"/>
      <c r="G360" s="234"/>
    </row>
    <row r="361" spans="1:7" s="5" customFormat="1" ht="16.5" x14ac:dyDescent="0.25">
      <c r="A361" s="235"/>
      <c r="B361" s="236"/>
      <c r="C361" s="188"/>
      <c r="D361" s="255"/>
      <c r="E361" s="237"/>
      <c r="F361" s="233"/>
      <c r="G361" s="234"/>
    </row>
    <row r="362" spans="1:7" s="5" customFormat="1" ht="16.5" x14ac:dyDescent="0.25">
      <c r="A362" s="235"/>
      <c r="B362" s="236"/>
      <c r="C362" s="188"/>
      <c r="D362" s="255"/>
      <c r="E362" s="237"/>
      <c r="F362" s="233"/>
      <c r="G362" s="234"/>
    </row>
    <row r="363" spans="1:7" s="5" customFormat="1" ht="16.5" x14ac:dyDescent="0.25">
      <c r="A363" s="235"/>
      <c r="B363" s="236"/>
      <c r="C363" s="188"/>
      <c r="D363" s="255"/>
      <c r="E363" s="237"/>
      <c r="F363" s="233"/>
      <c r="G363" s="234"/>
    </row>
    <row r="364" spans="1:7" s="5" customFormat="1" ht="16.5" x14ac:dyDescent="0.25">
      <c r="A364" s="235"/>
      <c r="B364" s="236"/>
      <c r="C364" s="188"/>
      <c r="D364" s="255"/>
      <c r="E364" s="237"/>
      <c r="F364" s="233"/>
      <c r="G364" s="234"/>
    </row>
    <row r="365" spans="1:7" s="5" customFormat="1" ht="16.5" x14ac:dyDescent="0.25">
      <c r="A365" s="235"/>
      <c r="B365" s="236"/>
      <c r="C365" s="188"/>
      <c r="D365" s="255"/>
      <c r="E365" s="237"/>
      <c r="F365" s="233"/>
      <c r="G365" s="234"/>
    </row>
    <row r="366" spans="1:7" s="5" customFormat="1" ht="16.5" x14ac:dyDescent="0.25">
      <c r="A366" s="235"/>
      <c r="B366" s="236"/>
      <c r="C366" s="188"/>
      <c r="D366" s="255"/>
      <c r="E366" s="237"/>
      <c r="F366" s="233"/>
      <c r="G366" s="234"/>
    </row>
    <row r="367" spans="1:7" s="5" customFormat="1" ht="16.5" x14ac:dyDescent="0.25">
      <c r="A367" s="235"/>
      <c r="B367" s="236"/>
      <c r="C367" s="188"/>
      <c r="D367" s="255"/>
      <c r="E367" s="237"/>
      <c r="F367" s="233"/>
      <c r="G367" s="234"/>
    </row>
    <row r="368" spans="1:7" s="5" customFormat="1" ht="16.5" x14ac:dyDescent="0.25">
      <c r="A368" s="235"/>
      <c r="B368" s="236"/>
      <c r="C368" s="188"/>
      <c r="D368" s="255"/>
      <c r="E368" s="237"/>
      <c r="F368" s="233"/>
      <c r="G368" s="234"/>
    </row>
    <row r="369" spans="1:7" s="5" customFormat="1" ht="16.5" x14ac:dyDescent="0.25">
      <c r="A369" s="235"/>
      <c r="B369" s="236"/>
      <c r="C369" s="188"/>
      <c r="D369" s="255"/>
      <c r="E369" s="237"/>
      <c r="F369" s="233"/>
      <c r="G369" s="234"/>
    </row>
    <row r="370" spans="1:7" s="5" customFormat="1" ht="16.5" x14ac:dyDescent="0.25">
      <c r="A370" s="235"/>
      <c r="B370" s="236"/>
      <c r="C370" s="188"/>
      <c r="D370" s="255"/>
      <c r="E370" s="237"/>
      <c r="F370" s="233"/>
      <c r="G370" s="234"/>
    </row>
    <row r="371" spans="1:7" s="5" customFormat="1" ht="16.5" x14ac:dyDescent="0.25">
      <c r="A371" s="235"/>
      <c r="B371" s="236"/>
      <c r="C371" s="188"/>
      <c r="D371" s="255"/>
      <c r="E371" s="237"/>
      <c r="F371" s="233"/>
      <c r="G371" s="234"/>
    </row>
    <row r="372" spans="1:7" s="5" customFormat="1" ht="16.5" x14ac:dyDescent="0.25">
      <c r="A372" s="235"/>
      <c r="B372" s="236"/>
      <c r="C372" s="188"/>
      <c r="D372" s="255"/>
      <c r="E372" s="237"/>
      <c r="F372" s="233"/>
      <c r="G372" s="234"/>
    </row>
    <row r="373" spans="1:7" s="5" customFormat="1" ht="16.5" x14ac:dyDescent="0.25">
      <c r="A373" s="235"/>
      <c r="B373" s="236"/>
      <c r="C373" s="188"/>
      <c r="D373" s="255"/>
      <c r="E373" s="237"/>
      <c r="F373" s="233"/>
      <c r="G373" s="234"/>
    </row>
    <row r="374" spans="1:7" s="5" customFormat="1" ht="16.5" x14ac:dyDescent="0.25">
      <c r="A374" s="235"/>
      <c r="B374" s="236"/>
      <c r="C374" s="188"/>
      <c r="D374" s="255"/>
      <c r="E374" s="237"/>
      <c r="F374" s="233"/>
      <c r="G374" s="234"/>
    </row>
    <row r="375" spans="1:7" s="5" customFormat="1" ht="16.5" x14ac:dyDescent="0.25">
      <c r="A375" s="235"/>
      <c r="B375" s="236"/>
      <c r="C375" s="188"/>
      <c r="D375" s="236"/>
      <c r="E375" s="237"/>
      <c r="F375" s="233"/>
      <c r="G375" s="234"/>
    </row>
    <row r="376" spans="1:7" s="5" customFormat="1" ht="16.5" x14ac:dyDescent="0.25">
      <c r="A376" s="235"/>
      <c r="B376" s="236"/>
      <c r="C376" s="188"/>
      <c r="D376" s="236"/>
      <c r="E376" s="237"/>
      <c r="F376" s="233"/>
      <c r="G376" s="234"/>
    </row>
    <row r="377" spans="1:7" s="5" customFormat="1" ht="16.5" x14ac:dyDescent="0.25">
      <c r="A377" s="235"/>
      <c r="B377" s="236"/>
      <c r="C377" s="188"/>
      <c r="D377" s="236"/>
      <c r="E377" s="237"/>
      <c r="F377" s="233"/>
      <c r="G377" s="234"/>
    </row>
    <row r="378" spans="1:7" s="5" customFormat="1" ht="16.5" x14ac:dyDescent="0.25">
      <c r="A378" s="235"/>
      <c r="B378" s="236"/>
      <c r="C378" s="188"/>
      <c r="D378" s="236"/>
      <c r="E378" s="237"/>
      <c r="F378" s="233"/>
      <c r="G378" s="234"/>
    </row>
    <row r="379" spans="1:7" s="5" customFormat="1" ht="16.5" x14ac:dyDescent="0.25">
      <c r="A379" s="235"/>
      <c r="B379" s="236"/>
      <c r="C379" s="188"/>
      <c r="D379" s="236"/>
      <c r="E379" s="237"/>
      <c r="F379" s="233"/>
      <c r="G379" s="234"/>
    </row>
    <row r="380" spans="1:7" s="5" customFormat="1" ht="16.5" x14ac:dyDescent="0.25">
      <c r="A380" s="235"/>
      <c r="B380" s="236"/>
      <c r="C380" s="188"/>
      <c r="D380" s="236"/>
      <c r="E380" s="237"/>
      <c r="F380" s="233"/>
      <c r="G380" s="234"/>
    </row>
    <row r="381" spans="1:7" s="5" customFormat="1" ht="16.5" x14ac:dyDescent="0.25">
      <c r="A381" s="235"/>
      <c r="B381" s="236"/>
      <c r="C381" s="188"/>
      <c r="D381" s="236"/>
      <c r="E381" s="237"/>
      <c r="F381" s="233"/>
      <c r="G381" s="234"/>
    </row>
    <row r="382" spans="1:7" s="5" customFormat="1" ht="16.5" x14ac:dyDescent="0.25">
      <c r="A382" s="235"/>
      <c r="B382" s="236"/>
      <c r="C382" s="188"/>
      <c r="D382" s="236"/>
      <c r="E382" s="237"/>
      <c r="F382" s="233"/>
      <c r="G382" s="234"/>
    </row>
    <row r="383" spans="1:7" s="5" customFormat="1" ht="16.5" x14ac:dyDescent="0.25">
      <c r="A383" s="235"/>
      <c r="B383" s="236"/>
      <c r="C383" s="188"/>
      <c r="D383" s="236"/>
      <c r="E383" s="237"/>
      <c r="F383" s="233"/>
      <c r="G383" s="234"/>
    </row>
    <row r="384" spans="1:7" s="5" customFormat="1" ht="16.5" x14ac:dyDescent="0.25">
      <c r="A384" s="235"/>
      <c r="B384" s="236"/>
      <c r="C384" s="188"/>
      <c r="D384" s="236"/>
      <c r="E384" s="237"/>
      <c r="F384" s="233"/>
      <c r="G384" s="234"/>
    </row>
    <row r="385" spans="1:7" s="5" customFormat="1" ht="16.5" x14ac:dyDescent="0.25">
      <c r="A385" s="235"/>
      <c r="B385" s="236"/>
      <c r="C385" s="188"/>
      <c r="D385" s="236"/>
      <c r="E385" s="237"/>
      <c r="F385" s="233"/>
      <c r="G385" s="234"/>
    </row>
    <row r="386" spans="1:7" s="5" customFormat="1" ht="16.5" x14ac:dyDescent="0.25">
      <c r="A386" s="235"/>
      <c r="B386" s="236"/>
      <c r="C386" s="188"/>
      <c r="D386" s="236"/>
      <c r="E386" s="237"/>
      <c r="F386" s="233"/>
      <c r="G386" s="234"/>
    </row>
    <row r="387" spans="1:7" s="5" customFormat="1" ht="16.5" x14ac:dyDescent="0.25">
      <c r="A387" s="235"/>
      <c r="B387" s="236"/>
      <c r="C387" s="188"/>
      <c r="D387" s="236"/>
      <c r="E387" s="237"/>
      <c r="F387" s="233"/>
      <c r="G387" s="234"/>
    </row>
    <row r="388" spans="1:7" s="5" customFormat="1" ht="16.5" x14ac:dyDescent="0.25">
      <c r="A388" s="235"/>
      <c r="B388" s="236"/>
      <c r="C388" s="188"/>
      <c r="D388" s="236"/>
      <c r="E388" s="237"/>
      <c r="F388" s="233"/>
      <c r="G388" s="234"/>
    </row>
    <row r="389" spans="1:7" s="5" customFormat="1" ht="16.5" x14ac:dyDescent="0.25">
      <c r="A389" s="235"/>
      <c r="B389" s="236"/>
      <c r="C389" s="188"/>
      <c r="D389" s="236"/>
      <c r="E389" s="237"/>
      <c r="F389" s="233"/>
      <c r="G389" s="234"/>
    </row>
    <row r="390" spans="1:7" s="5" customFormat="1" ht="16.5" x14ac:dyDescent="0.25">
      <c r="A390" s="235"/>
      <c r="B390" s="236"/>
      <c r="C390" s="188"/>
      <c r="D390" s="236"/>
      <c r="E390" s="237"/>
      <c r="F390" s="233"/>
      <c r="G390" s="234"/>
    </row>
    <row r="391" spans="1:7" s="5" customFormat="1" ht="16.5" x14ac:dyDescent="0.25">
      <c r="A391" s="235"/>
      <c r="B391" s="236"/>
      <c r="C391" s="188"/>
      <c r="D391" s="236"/>
      <c r="E391" s="237"/>
      <c r="F391" s="233"/>
      <c r="G391" s="234"/>
    </row>
    <row r="392" spans="1:7" s="5" customFormat="1" ht="16.5" x14ac:dyDescent="0.25">
      <c r="A392" s="235"/>
      <c r="B392" s="236"/>
      <c r="C392" s="188"/>
      <c r="D392" s="236"/>
      <c r="E392" s="237"/>
      <c r="F392" s="233"/>
      <c r="G392" s="234"/>
    </row>
    <row r="393" spans="1:7" s="5" customFormat="1" ht="16.5" x14ac:dyDescent="0.25">
      <c r="A393" s="235"/>
      <c r="B393" s="236"/>
      <c r="C393" s="188"/>
      <c r="D393" s="236"/>
      <c r="E393" s="237"/>
      <c r="F393" s="233"/>
      <c r="G393" s="234"/>
    </row>
    <row r="394" spans="1:7" s="5" customFormat="1" ht="16.5" x14ac:dyDescent="0.25">
      <c r="A394" s="235"/>
      <c r="B394" s="236"/>
      <c r="C394" s="188"/>
      <c r="D394" s="236"/>
      <c r="E394" s="237"/>
      <c r="F394" s="233"/>
      <c r="G394" s="234"/>
    </row>
    <row r="395" spans="1:7" s="5" customFormat="1" ht="16.5" x14ac:dyDescent="0.25">
      <c r="A395" s="235"/>
      <c r="B395" s="236"/>
      <c r="C395" s="188"/>
      <c r="D395" s="236"/>
      <c r="E395" s="237"/>
      <c r="F395" s="233"/>
      <c r="G395" s="234"/>
    </row>
    <row r="396" spans="1:7" s="5" customFormat="1" ht="16.5" x14ac:dyDescent="0.25">
      <c r="A396" s="235"/>
      <c r="B396" s="236"/>
      <c r="C396" s="188"/>
      <c r="D396" s="236"/>
      <c r="E396" s="237"/>
      <c r="F396" s="233"/>
      <c r="G396" s="234"/>
    </row>
    <row r="397" spans="1:7" s="5" customFormat="1" ht="16.5" x14ac:dyDescent="0.25">
      <c r="A397" s="235"/>
      <c r="B397" s="236"/>
      <c r="C397" s="188"/>
      <c r="D397" s="236"/>
      <c r="E397" s="237"/>
      <c r="F397" s="233"/>
      <c r="G397" s="234"/>
    </row>
    <row r="398" spans="1:7" s="5" customFormat="1" ht="16.5" x14ac:dyDescent="0.25">
      <c r="A398" s="235"/>
      <c r="B398" s="236"/>
      <c r="C398" s="188"/>
      <c r="D398" s="236"/>
      <c r="E398" s="237"/>
      <c r="F398" s="233"/>
      <c r="G398" s="234"/>
    </row>
    <row r="399" spans="1:7" s="5" customFormat="1" ht="16.5" x14ac:dyDescent="0.25">
      <c r="A399" s="235"/>
      <c r="B399" s="236"/>
      <c r="C399" s="188"/>
      <c r="D399" s="236"/>
      <c r="E399" s="237"/>
      <c r="F399" s="233"/>
      <c r="G399" s="234"/>
    </row>
    <row r="400" spans="1:7" s="5" customFormat="1" ht="16.5" x14ac:dyDescent="0.25">
      <c r="A400" s="235"/>
      <c r="B400" s="236"/>
      <c r="C400" s="188"/>
      <c r="D400" s="236"/>
      <c r="E400" s="237"/>
      <c r="F400" s="233"/>
      <c r="G400" s="234"/>
    </row>
    <row r="401" spans="1:7" s="5" customFormat="1" ht="16.5" x14ac:dyDescent="0.25">
      <c r="A401" s="235"/>
      <c r="B401" s="236"/>
      <c r="C401" s="188"/>
      <c r="D401" s="236"/>
      <c r="E401" s="237"/>
      <c r="F401" s="233"/>
      <c r="G401" s="234"/>
    </row>
    <row r="402" spans="1:7" s="5" customFormat="1" ht="16.5" x14ac:dyDescent="0.25">
      <c r="A402" s="235"/>
      <c r="B402" s="236"/>
      <c r="C402" s="188"/>
      <c r="D402" s="236"/>
      <c r="E402" s="237"/>
      <c r="F402" s="233"/>
      <c r="G402" s="234"/>
    </row>
    <row r="403" spans="1:7" s="5" customFormat="1" ht="16.5" x14ac:dyDescent="0.25">
      <c r="A403" s="235"/>
      <c r="B403" s="236"/>
      <c r="C403" s="188"/>
      <c r="D403" s="236"/>
      <c r="E403" s="237"/>
      <c r="F403" s="233"/>
      <c r="G403" s="234"/>
    </row>
    <row r="404" spans="1:7" s="5" customFormat="1" ht="16.5" x14ac:dyDescent="0.25">
      <c r="A404" s="235"/>
      <c r="B404" s="236"/>
      <c r="C404" s="188"/>
      <c r="D404" s="236"/>
      <c r="E404" s="237"/>
      <c r="F404" s="233"/>
      <c r="G404" s="234"/>
    </row>
    <row r="405" spans="1:7" s="5" customFormat="1" ht="16.5" x14ac:dyDescent="0.25">
      <c r="A405" s="235"/>
      <c r="B405" s="236"/>
      <c r="C405" s="188"/>
      <c r="D405" s="236"/>
      <c r="E405" s="237"/>
      <c r="F405" s="233"/>
      <c r="G405" s="234"/>
    </row>
    <row r="406" spans="1:7" s="5" customFormat="1" ht="16.5" x14ac:dyDescent="0.25">
      <c r="A406" s="235"/>
      <c r="B406" s="236"/>
      <c r="C406" s="188"/>
      <c r="D406" s="236"/>
      <c r="E406" s="237"/>
      <c r="F406" s="233"/>
      <c r="G406" s="234"/>
    </row>
    <row r="407" spans="1:7" s="5" customFormat="1" ht="16.5" x14ac:dyDescent="0.25">
      <c r="A407" s="235"/>
      <c r="B407" s="236"/>
      <c r="C407" s="188"/>
      <c r="D407" s="236"/>
      <c r="E407" s="237"/>
      <c r="F407" s="233"/>
      <c r="G407" s="234"/>
    </row>
    <row r="408" spans="1:7" s="5" customFormat="1" ht="16.5" x14ac:dyDescent="0.25">
      <c r="A408" s="235"/>
      <c r="B408" s="236"/>
      <c r="C408" s="188"/>
      <c r="D408" s="236"/>
      <c r="E408" s="237"/>
      <c r="F408" s="233"/>
      <c r="G408" s="234"/>
    </row>
    <row r="409" spans="1:7" s="5" customFormat="1" ht="16.5" x14ac:dyDescent="0.25">
      <c r="A409" s="235"/>
      <c r="B409" s="236"/>
      <c r="C409" s="188"/>
      <c r="D409" s="236"/>
      <c r="E409" s="237"/>
      <c r="F409" s="233"/>
      <c r="G409" s="234"/>
    </row>
    <row r="410" spans="1:7" s="5" customFormat="1" ht="16.5" x14ac:dyDescent="0.25">
      <c r="A410" s="235"/>
      <c r="B410" s="236"/>
      <c r="C410" s="188"/>
      <c r="D410" s="236"/>
      <c r="E410" s="237"/>
      <c r="F410" s="233"/>
      <c r="G410" s="234"/>
    </row>
    <row r="411" spans="1:7" s="5" customFormat="1" ht="16.5" x14ac:dyDescent="0.25">
      <c r="A411" s="235"/>
      <c r="B411" s="236"/>
      <c r="C411" s="188"/>
      <c r="D411" s="236"/>
      <c r="E411" s="237"/>
      <c r="F411" s="233"/>
      <c r="G411" s="234"/>
    </row>
    <row r="412" spans="1:7" s="5" customFormat="1" ht="16.5" x14ac:dyDescent="0.25">
      <c r="A412" s="235"/>
      <c r="B412" s="236"/>
      <c r="C412" s="188"/>
      <c r="D412" s="236"/>
      <c r="E412" s="237"/>
      <c r="F412" s="233"/>
      <c r="G412" s="234"/>
    </row>
    <row r="413" spans="1:7" s="5" customFormat="1" ht="16.5" x14ac:dyDescent="0.25">
      <c r="A413" s="235"/>
      <c r="B413" s="236"/>
      <c r="C413" s="188"/>
      <c r="D413" s="236"/>
      <c r="E413" s="237"/>
      <c r="F413" s="233"/>
      <c r="G413" s="234"/>
    </row>
    <row r="414" spans="1:7" s="5" customFormat="1" ht="16.5" x14ac:dyDescent="0.25">
      <c r="A414" s="235"/>
      <c r="B414" s="236"/>
      <c r="C414" s="188"/>
      <c r="D414" s="236"/>
      <c r="E414" s="237"/>
      <c r="F414" s="233"/>
      <c r="G414" s="234"/>
    </row>
    <row r="415" spans="1:7" s="5" customFormat="1" ht="16.5" x14ac:dyDescent="0.25">
      <c r="A415" s="235"/>
      <c r="B415" s="236"/>
      <c r="C415" s="188"/>
      <c r="D415" s="236"/>
      <c r="E415" s="237"/>
      <c r="F415" s="233"/>
      <c r="G415" s="234"/>
    </row>
    <row r="416" spans="1:7" s="5" customFormat="1" ht="16.5" x14ac:dyDescent="0.25">
      <c r="A416" s="235"/>
      <c r="B416" s="236"/>
      <c r="C416" s="188"/>
      <c r="D416" s="236"/>
      <c r="E416" s="237"/>
      <c r="F416" s="233"/>
      <c r="G416" s="234"/>
    </row>
    <row r="417" spans="1:7" s="5" customFormat="1" ht="16.5" x14ac:dyDescent="0.25">
      <c r="A417" s="235"/>
      <c r="B417" s="236"/>
      <c r="C417" s="188"/>
      <c r="D417" s="236"/>
      <c r="E417" s="237"/>
      <c r="F417" s="233"/>
      <c r="G417" s="234"/>
    </row>
    <row r="418" spans="1:7" s="5" customFormat="1" ht="16.5" x14ac:dyDescent="0.25">
      <c r="A418" s="235"/>
      <c r="B418" s="236"/>
      <c r="C418" s="188"/>
      <c r="D418" s="236"/>
      <c r="E418" s="237"/>
      <c r="F418" s="233"/>
      <c r="G418" s="234"/>
    </row>
    <row r="419" spans="1:7" s="5" customFormat="1" ht="16.5" x14ac:dyDescent="0.25">
      <c r="A419" s="235"/>
      <c r="B419" s="236"/>
      <c r="C419" s="188"/>
      <c r="D419" s="236"/>
      <c r="E419" s="237"/>
      <c r="F419" s="233"/>
      <c r="G419" s="234"/>
    </row>
    <row r="420" spans="1:7" s="5" customFormat="1" ht="16.5" x14ac:dyDescent="0.25">
      <c r="A420" s="235"/>
      <c r="B420" s="236"/>
      <c r="C420" s="188"/>
      <c r="D420" s="236"/>
      <c r="E420" s="237"/>
      <c r="F420" s="233"/>
      <c r="G420" s="234"/>
    </row>
    <row r="421" spans="1:7" s="5" customFormat="1" ht="16.5" x14ac:dyDescent="0.25">
      <c r="A421" s="235"/>
      <c r="B421" s="236"/>
      <c r="C421" s="188"/>
      <c r="D421" s="236"/>
      <c r="E421" s="237"/>
      <c r="F421" s="233"/>
      <c r="G421" s="234"/>
    </row>
    <row r="422" spans="1:7" s="5" customFormat="1" ht="16.5" x14ac:dyDescent="0.25">
      <c r="A422" s="235"/>
      <c r="B422" s="236"/>
      <c r="C422" s="188"/>
      <c r="D422" s="236"/>
      <c r="E422" s="237"/>
      <c r="F422" s="233"/>
      <c r="G422" s="234"/>
    </row>
    <row r="423" spans="1:7" s="5" customFormat="1" ht="16.5" x14ac:dyDescent="0.25">
      <c r="A423" s="235"/>
      <c r="B423" s="236"/>
      <c r="C423" s="188"/>
      <c r="D423" s="236"/>
      <c r="E423" s="237"/>
      <c r="F423" s="233"/>
      <c r="G423" s="234"/>
    </row>
    <row r="424" spans="1:7" s="5" customFormat="1" ht="16.5" x14ac:dyDescent="0.25">
      <c r="A424" s="235"/>
      <c r="B424" s="236"/>
      <c r="C424" s="188"/>
      <c r="D424" s="236"/>
      <c r="E424" s="237"/>
      <c r="F424" s="233"/>
      <c r="G424" s="234"/>
    </row>
    <row r="425" spans="1:7" s="5" customFormat="1" ht="16.5" x14ac:dyDescent="0.25">
      <c r="A425" s="235"/>
      <c r="B425" s="236"/>
      <c r="C425" s="188"/>
      <c r="D425" s="236"/>
      <c r="E425" s="237"/>
      <c r="F425" s="233"/>
      <c r="G425" s="234"/>
    </row>
    <row r="426" spans="1:7" s="5" customFormat="1" ht="16.5" x14ac:dyDescent="0.25">
      <c r="A426" s="235"/>
      <c r="B426" s="236"/>
      <c r="C426" s="188"/>
      <c r="D426" s="236"/>
      <c r="E426" s="237"/>
      <c r="F426" s="233"/>
      <c r="G426" s="234"/>
    </row>
    <row r="427" spans="1:7" s="5" customFormat="1" ht="16.5" x14ac:dyDescent="0.25">
      <c r="A427" s="235"/>
      <c r="B427" s="236"/>
      <c r="C427" s="188"/>
      <c r="D427" s="236"/>
      <c r="E427" s="237"/>
      <c r="F427" s="233"/>
      <c r="G427" s="234"/>
    </row>
    <row r="428" spans="1:7" s="5" customFormat="1" ht="16.5" x14ac:dyDescent="0.25">
      <c r="A428" s="235"/>
      <c r="B428" s="236"/>
      <c r="C428" s="188"/>
      <c r="D428" s="236"/>
      <c r="E428" s="237"/>
      <c r="F428" s="233"/>
      <c r="G428" s="234"/>
    </row>
    <row r="429" spans="1:7" s="5" customFormat="1" ht="16.5" x14ac:dyDescent="0.25">
      <c r="A429" s="235"/>
      <c r="B429" s="236"/>
      <c r="C429" s="188"/>
      <c r="D429" s="236"/>
      <c r="E429" s="237"/>
      <c r="F429" s="233"/>
      <c r="G429" s="234"/>
    </row>
    <row r="430" spans="1:7" s="5" customFormat="1" ht="16.5" x14ac:dyDescent="0.25">
      <c r="A430" s="235"/>
      <c r="B430" s="236"/>
      <c r="C430" s="188"/>
      <c r="D430" s="236"/>
      <c r="E430" s="237"/>
      <c r="F430" s="233"/>
      <c r="G430" s="234"/>
    </row>
    <row r="431" spans="1:7" s="5" customFormat="1" ht="16.5" x14ac:dyDescent="0.25">
      <c r="A431" s="235"/>
      <c r="B431" s="236"/>
      <c r="C431" s="188"/>
      <c r="D431" s="236"/>
      <c r="E431" s="237"/>
      <c r="F431" s="233"/>
      <c r="G431" s="234"/>
    </row>
    <row r="432" spans="1:7" s="5" customFormat="1" ht="16.5" x14ac:dyDescent="0.25">
      <c r="A432" s="235"/>
      <c r="B432" s="236"/>
      <c r="C432" s="188"/>
      <c r="D432" s="236"/>
      <c r="E432" s="237"/>
      <c r="F432" s="233"/>
      <c r="G432" s="234"/>
    </row>
    <row r="433" spans="1:7" s="5" customFormat="1" ht="16.5" x14ac:dyDescent="0.25">
      <c r="A433" s="235"/>
      <c r="B433" s="236"/>
      <c r="C433" s="188"/>
      <c r="D433" s="236"/>
      <c r="E433" s="237"/>
      <c r="F433" s="233"/>
      <c r="G433" s="234"/>
    </row>
    <row r="434" spans="1:7" s="5" customFormat="1" ht="16.5" x14ac:dyDescent="0.25">
      <c r="A434" s="235"/>
      <c r="B434" s="236"/>
      <c r="C434" s="188"/>
      <c r="D434" s="236"/>
      <c r="E434" s="237"/>
      <c r="F434" s="233"/>
      <c r="G434" s="234"/>
    </row>
    <row r="435" spans="1:7" s="5" customFormat="1" ht="16.5" x14ac:dyDescent="0.25">
      <c r="A435" s="235"/>
      <c r="B435" s="236"/>
      <c r="C435" s="188"/>
      <c r="D435" s="236"/>
      <c r="E435" s="237"/>
      <c r="F435" s="233"/>
      <c r="G435" s="234"/>
    </row>
    <row r="436" spans="1:7" s="5" customFormat="1" ht="16.5" x14ac:dyDescent="0.25">
      <c r="A436" s="235"/>
      <c r="B436" s="236"/>
      <c r="C436" s="188"/>
      <c r="D436" s="236"/>
      <c r="E436" s="237"/>
      <c r="F436" s="233"/>
      <c r="G436" s="234"/>
    </row>
    <row r="437" spans="1:7" s="5" customFormat="1" ht="16.5" x14ac:dyDescent="0.25">
      <c r="A437" s="235"/>
      <c r="B437" s="236"/>
      <c r="C437" s="188"/>
      <c r="D437" s="236"/>
      <c r="E437" s="237"/>
      <c r="F437" s="233"/>
      <c r="G437" s="234"/>
    </row>
    <row r="438" spans="1:7" s="5" customFormat="1" ht="16.5" x14ac:dyDescent="0.25">
      <c r="A438" s="235"/>
      <c r="B438" s="236"/>
      <c r="C438" s="188"/>
      <c r="D438" s="236"/>
      <c r="E438" s="237"/>
      <c r="F438" s="233"/>
      <c r="G438" s="234"/>
    </row>
    <row r="439" spans="1:7" s="5" customFormat="1" ht="16.5" x14ac:dyDescent="0.25">
      <c r="A439" s="235"/>
      <c r="B439" s="236"/>
      <c r="C439" s="188"/>
      <c r="D439" s="236"/>
      <c r="E439" s="237"/>
      <c r="F439" s="233"/>
      <c r="G439" s="234"/>
    </row>
    <row r="440" spans="1:7" s="5" customFormat="1" ht="16.5" x14ac:dyDescent="0.25">
      <c r="A440" s="235"/>
      <c r="B440" s="236"/>
      <c r="C440" s="188"/>
      <c r="D440" s="236"/>
      <c r="E440" s="237"/>
      <c r="F440" s="233"/>
      <c r="G440" s="234"/>
    </row>
    <row r="441" spans="1:7" s="5" customFormat="1" ht="16.5" x14ac:dyDescent="0.25">
      <c r="A441" s="235"/>
      <c r="B441" s="236"/>
      <c r="C441" s="188"/>
      <c r="D441" s="236"/>
      <c r="E441" s="237"/>
      <c r="F441" s="233"/>
      <c r="G441" s="234"/>
    </row>
    <row r="442" spans="1:7" s="5" customFormat="1" ht="16.5" x14ac:dyDescent="0.25">
      <c r="A442" s="235"/>
      <c r="B442" s="236"/>
      <c r="C442" s="188"/>
      <c r="D442" s="236"/>
      <c r="E442" s="237"/>
      <c r="F442" s="233"/>
      <c r="G442" s="234"/>
    </row>
    <row r="443" spans="1:7" s="5" customFormat="1" ht="16.5" x14ac:dyDescent="0.25">
      <c r="A443" s="235"/>
      <c r="B443" s="236"/>
      <c r="C443" s="188"/>
      <c r="D443" s="236"/>
      <c r="E443" s="237"/>
      <c r="F443" s="233"/>
      <c r="G443" s="234"/>
    </row>
    <row r="444" spans="1:7" s="5" customFormat="1" ht="16.5" x14ac:dyDescent="0.25">
      <c r="A444" s="235"/>
      <c r="B444" s="236"/>
      <c r="C444" s="188"/>
      <c r="D444" s="236"/>
      <c r="E444" s="237"/>
      <c r="F444" s="233"/>
      <c r="G444" s="234"/>
    </row>
    <row r="445" spans="1:7" s="5" customFormat="1" ht="16.5" x14ac:dyDescent="0.25">
      <c r="A445" s="235"/>
      <c r="B445" s="236"/>
      <c r="C445" s="188"/>
      <c r="D445" s="236"/>
      <c r="E445" s="237"/>
      <c r="F445" s="233"/>
      <c r="G445" s="234"/>
    </row>
    <row r="446" spans="1:7" s="5" customFormat="1" ht="16.5" x14ac:dyDescent="0.25">
      <c r="A446" s="235"/>
      <c r="B446" s="236"/>
      <c r="C446" s="188"/>
      <c r="D446" s="236"/>
      <c r="E446" s="237"/>
      <c r="F446" s="233"/>
      <c r="G446" s="234"/>
    </row>
    <row r="447" spans="1:7" s="5" customFormat="1" ht="16.5" x14ac:dyDescent="0.25">
      <c r="A447" s="235"/>
      <c r="B447" s="236"/>
      <c r="C447" s="188"/>
      <c r="D447" s="236"/>
      <c r="E447" s="237"/>
      <c r="F447" s="233"/>
      <c r="G447" s="234"/>
    </row>
    <row r="448" spans="1:7" s="5" customFormat="1" ht="16.5" x14ac:dyDescent="0.25">
      <c r="A448" s="235"/>
      <c r="B448" s="236"/>
      <c r="C448" s="188"/>
      <c r="D448" s="236"/>
      <c r="E448" s="237"/>
      <c r="F448" s="233"/>
      <c r="G448" s="234"/>
    </row>
    <row r="449" spans="1:7" s="5" customFormat="1" ht="16.5" x14ac:dyDescent="0.25">
      <c r="A449" s="235"/>
      <c r="B449" s="236"/>
      <c r="C449" s="188"/>
      <c r="D449" s="236"/>
      <c r="E449" s="237"/>
      <c r="F449" s="233"/>
      <c r="G449" s="234"/>
    </row>
    <row r="450" spans="1:7" s="5" customFormat="1" ht="16.5" x14ac:dyDescent="0.25">
      <c r="A450" s="235"/>
      <c r="B450" s="236"/>
      <c r="C450" s="188"/>
      <c r="D450" s="236"/>
      <c r="E450" s="237"/>
      <c r="F450" s="233"/>
      <c r="G450" s="234"/>
    </row>
    <row r="451" spans="1:7" s="5" customFormat="1" ht="16.5" x14ac:dyDescent="0.25">
      <c r="A451" s="235"/>
      <c r="B451" s="236"/>
      <c r="C451" s="188"/>
      <c r="D451" s="236"/>
      <c r="E451" s="237"/>
      <c r="F451" s="233"/>
      <c r="G451" s="234"/>
    </row>
    <row r="452" spans="1:7" s="5" customFormat="1" ht="16.5" x14ac:dyDescent="0.25">
      <c r="A452" s="235"/>
      <c r="B452" s="236"/>
      <c r="C452" s="188"/>
      <c r="D452" s="236"/>
      <c r="E452" s="237"/>
      <c r="F452" s="233"/>
      <c r="G452" s="234"/>
    </row>
    <row r="453" spans="1:7" s="5" customFormat="1" ht="16.5" x14ac:dyDescent="0.25">
      <c r="A453" s="235"/>
      <c r="B453" s="236"/>
      <c r="C453" s="188"/>
      <c r="D453" s="236"/>
      <c r="E453" s="237"/>
      <c r="F453" s="233"/>
      <c r="G453" s="234"/>
    </row>
    <row r="454" spans="1:7" s="5" customFormat="1" ht="16.5" x14ac:dyDescent="0.25">
      <c r="A454" s="235"/>
      <c r="B454" s="236"/>
      <c r="C454" s="188"/>
      <c r="D454" s="236"/>
      <c r="E454" s="237"/>
      <c r="F454" s="233"/>
      <c r="G454" s="234"/>
    </row>
    <row r="455" spans="1:7" s="5" customFormat="1" ht="16.5" x14ac:dyDescent="0.25">
      <c r="A455" s="235"/>
      <c r="B455" s="236"/>
      <c r="C455" s="188"/>
      <c r="D455" s="236"/>
      <c r="E455" s="237"/>
      <c r="F455" s="233"/>
      <c r="G455" s="234"/>
    </row>
    <row r="456" spans="1:7" s="5" customFormat="1" ht="16.5" x14ac:dyDescent="0.25">
      <c r="A456" s="235"/>
      <c r="B456" s="236"/>
      <c r="C456" s="188"/>
      <c r="D456" s="236"/>
      <c r="E456" s="237"/>
      <c r="F456" s="233"/>
      <c r="G456" s="234"/>
    </row>
    <row r="457" spans="1:7" s="5" customFormat="1" ht="16.5" x14ac:dyDescent="0.25">
      <c r="A457" s="235"/>
      <c r="B457" s="236"/>
      <c r="C457" s="188"/>
      <c r="D457" s="236"/>
      <c r="E457" s="237"/>
      <c r="F457" s="233"/>
      <c r="G457" s="234"/>
    </row>
    <row r="458" spans="1:7" s="5" customFormat="1" ht="16.5" x14ac:dyDescent="0.25">
      <c r="A458" s="235"/>
      <c r="B458" s="236"/>
      <c r="C458" s="188"/>
      <c r="D458" s="236"/>
      <c r="E458" s="237"/>
      <c r="F458" s="233"/>
      <c r="G458" s="234"/>
    </row>
    <row r="459" spans="1:7" s="5" customFormat="1" ht="16.5" x14ac:dyDescent="0.25">
      <c r="A459" s="235"/>
      <c r="B459" s="236"/>
      <c r="C459" s="188"/>
      <c r="D459" s="236"/>
      <c r="E459" s="237"/>
      <c r="F459" s="233"/>
      <c r="G459" s="234"/>
    </row>
    <row r="460" spans="1:7" s="5" customFormat="1" ht="16.5" x14ac:dyDescent="0.25">
      <c r="A460" s="235"/>
      <c r="B460" s="236"/>
      <c r="C460" s="188"/>
      <c r="D460" s="236"/>
      <c r="E460" s="237"/>
      <c r="F460" s="233"/>
      <c r="G460" s="234"/>
    </row>
    <row r="461" spans="1:7" s="5" customFormat="1" ht="16.5" x14ac:dyDescent="0.25">
      <c r="A461" s="235"/>
      <c r="B461" s="236"/>
      <c r="C461" s="188"/>
      <c r="D461" s="236"/>
      <c r="E461" s="237"/>
      <c r="F461" s="233"/>
      <c r="G461" s="234"/>
    </row>
    <row r="462" spans="1:7" s="5" customFormat="1" ht="16.5" x14ac:dyDescent="0.25">
      <c r="A462" s="235"/>
      <c r="B462" s="236"/>
      <c r="C462" s="188"/>
      <c r="D462" s="236"/>
      <c r="E462" s="237"/>
      <c r="F462" s="233"/>
      <c r="G462" s="234"/>
    </row>
    <row r="463" spans="1:7" s="5" customFormat="1" ht="16.5" x14ac:dyDescent="0.25">
      <c r="A463" s="235"/>
      <c r="B463" s="236"/>
      <c r="C463" s="188"/>
      <c r="D463" s="236"/>
      <c r="E463" s="237"/>
      <c r="F463" s="233"/>
      <c r="G463" s="234"/>
    </row>
    <row r="464" spans="1:7" s="5" customFormat="1" ht="16.5" x14ac:dyDescent="0.25">
      <c r="A464" s="235"/>
      <c r="B464" s="236"/>
      <c r="C464" s="188"/>
      <c r="D464" s="236"/>
      <c r="E464" s="237"/>
      <c r="F464" s="233"/>
      <c r="G464" s="234"/>
    </row>
    <row r="465" spans="1:7" s="5" customFormat="1" ht="16.5" x14ac:dyDescent="0.25">
      <c r="A465" s="235"/>
      <c r="B465" s="236"/>
      <c r="C465" s="188"/>
      <c r="D465" s="236"/>
      <c r="E465" s="237"/>
      <c r="F465" s="233"/>
      <c r="G465" s="234"/>
    </row>
    <row r="466" spans="1:7" s="5" customFormat="1" ht="16.5" x14ac:dyDescent="0.25">
      <c r="A466" s="235"/>
      <c r="B466" s="236"/>
      <c r="C466" s="188"/>
      <c r="D466" s="236"/>
      <c r="E466" s="237"/>
      <c r="F466" s="233"/>
      <c r="G466" s="234"/>
    </row>
    <row r="467" spans="1:7" s="5" customFormat="1" ht="16.5" x14ac:dyDescent="0.25">
      <c r="A467" s="235"/>
      <c r="B467" s="236"/>
      <c r="C467" s="188"/>
      <c r="D467" s="236"/>
      <c r="E467" s="237"/>
      <c r="F467" s="233"/>
      <c r="G467" s="234"/>
    </row>
    <row r="468" spans="1:7" s="5" customFormat="1" ht="16.5" x14ac:dyDescent="0.25">
      <c r="A468" s="235"/>
      <c r="B468" s="236"/>
      <c r="C468" s="188"/>
      <c r="D468" s="236"/>
      <c r="E468" s="237"/>
      <c r="F468" s="233"/>
      <c r="G468" s="234"/>
    </row>
    <row r="469" spans="1:7" s="5" customFormat="1" ht="16.5" x14ac:dyDescent="0.25">
      <c r="A469" s="235"/>
      <c r="B469" s="236"/>
      <c r="C469" s="188"/>
      <c r="D469" s="236"/>
      <c r="E469" s="237"/>
      <c r="F469" s="233"/>
      <c r="G469" s="234"/>
    </row>
    <row r="470" spans="1:7" s="5" customFormat="1" ht="16.5" x14ac:dyDescent="0.25">
      <c r="A470" s="235"/>
      <c r="B470" s="236"/>
      <c r="C470" s="188"/>
      <c r="D470" s="236"/>
      <c r="E470" s="237"/>
      <c r="F470" s="233"/>
      <c r="G470" s="234"/>
    </row>
    <row r="471" spans="1:7" s="5" customFormat="1" ht="16.5" x14ac:dyDescent="0.25">
      <c r="A471" s="235"/>
      <c r="B471" s="236"/>
      <c r="C471" s="188"/>
      <c r="D471" s="236"/>
      <c r="E471" s="237"/>
      <c r="F471" s="233"/>
      <c r="G471" s="234"/>
    </row>
    <row r="472" spans="1:7" s="5" customFormat="1" ht="16.5" x14ac:dyDescent="0.25">
      <c r="A472" s="235"/>
      <c r="B472" s="236"/>
      <c r="C472" s="188"/>
      <c r="D472" s="236"/>
      <c r="E472" s="237"/>
      <c r="F472" s="233"/>
      <c r="G472" s="234"/>
    </row>
    <row r="473" spans="1:7" s="5" customFormat="1" ht="16.5" x14ac:dyDescent="0.25">
      <c r="A473" s="235"/>
      <c r="B473" s="236"/>
      <c r="C473" s="188"/>
      <c r="D473" s="236"/>
      <c r="E473" s="237"/>
      <c r="F473" s="233"/>
      <c r="G473" s="234"/>
    </row>
    <row r="474" spans="1:7" s="5" customFormat="1" ht="16.5" x14ac:dyDescent="0.25">
      <c r="A474" s="235"/>
      <c r="B474" s="236"/>
      <c r="C474" s="188"/>
      <c r="D474" s="236"/>
      <c r="E474" s="237"/>
      <c r="F474" s="233"/>
      <c r="G474" s="234"/>
    </row>
    <row r="475" spans="1:7" s="5" customFormat="1" ht="16.5" x14ac:dyDescent="0.25">
      <c r="A475" s="235"/>
      <c r="B475" s="236"/>
      <c r="C475" s="188"/>
      <c r="D475" s="236"/>
      <c r="E475" s="237"/>
      <c r="F475" s="233"/>
      <c r="G475" s="234"/>
    </row>
    <row r="476" spans="1:7" s="5" customFormat="1" ht="16.5" x14ac:dyDescent="0.25">
      <c r="A476" s="235"/>
      <c r="B476" s="236"/>
      <c r="C476" s="188"/>
      <c r="D476" s="236"/>
      <c r="E476" s="237"/>
      <c r="F476" s="233"/>
      <c r="G476" s="234"/>
    </row>
    <row r="477" spans="1:7" s="5" customFormat="1" ht="16.5" x14ac:dyDescent="0.25">
      <c r="A477" s="235"/>
      <c r="B477" s="236"/>
      <c r="C477" s="188"/>
      <c r="D477" s="236"/>
      <c r="E477" s="237"/>
      <c r="F477" s="233"/>
      <c r="G477" s="234"/>
    </row>
    <row r="478" spans="1:7" s="5" customFormat="1" ht="16.5" x14ac:dyDescent="0.25">
      <c r="A478" s="235"/>
      <c r="B478" s="236"/>
      <c r="C478" s="188"/>
      <c r="D478" s="236"/>
      <c r="E478" s="237"/>
      <c r="F478" s="233"/>
      <c r="G478" s="234"/>
    </row>
    <row r="479" spans="1:7" s="5" customFormat="1" ht="16.5" x14ac:dyDescent="0.25">
      <c r="A479" s="235"/>
      <c r="B479" s="236"/>
      <c r="C479" s="188"/>
      <c r="D479" s="236"/>
      <c r="E479" s="237"/>
      <c r="F479" s="233"/>
      <c r="G479" s="234"/>
    </row>
    <row r="480" spans="1:7" s="5" customFormat="1" ht="16.5" x14ac:dyDescent="0.25">
      <c r="A480" s="235"/>
      <c r="B480" s="236"/>
      <c r="C480" s="188"/>
      <c r="D480" s="236"/>
      <c r="E480" s="237"/>
      <c r="F480" s="233"/>
      <c r="G480" s="234"/>
    </row>
    <row r="481" spans="1:7" s="5" customFormat="1" ht="16.5" x14ac:dyDescent="0.25">
      <c r="A481" s="235"/>
      <c r="B481" s="236"/>
      <c r="C481" s="188"/>
      <c r="D481" s="236"/>
      <c r="E481" s="237"/>
      <c r="F481" s="233"/>
      <c r="G481" s="234"/>
    </row>
    <row r="482" spans="1:7" s="5" customFormat="1" ht="16.5" x14ac:dyDescent="0.25">
      <c r="A482" s="235"/>
      <c r="B482" s="236"/>
      <c r="C482" s="188"/>
      <c r="D482" s="236"/>
      <c r="E482" s="237"/>
      <c r="F482" s="233"/>
      <c r="G482" s="234"/>
    </row>
    <row r="483" spans="1:7" s="5" customFormat="1" ht="16.5" x14ac:dyDescent="0.25">
      <c r="A483" s="235"/>
      <c r="B483" s="236"/>
      <c r="C483" s="188"/>
      <c r="D483" s="236"/>
      <c r="E483" s="237"/>
      <c r="F483" s="233"/>
      <c r="G483" s="234"/>
    </row>
    <row r="484" spans="1:7" s="5" customFormat="1" ht="16.5" x14ac:dyDescent="0.25">
      <c r="A484" s="235"/>
      <c r="B484" s="236"/>
      <c r="C484" s="188"/>
      <c r="D484" s="236"/>
      <c r="E484" s="237"/>
      <c r="F484" s="233"/>
      <c r="G484" s="234"/>
    </row>
    <row r="485" spans="1:7" s="5" customFormat="1" ht="16.5" x14ac:dyDescent="0.25">
      <c r="A485" s="235"/>
      <c r="B485" s="236"/>
      <c r="C485" s="188"/>
      <c r="D485" s="236"/>
      <c r="E485" s="237"/>
      <c r="F485" s="233"/>
      <c r="G485" s="234"/>
    </row>
    <row r="486" spans="1:7" s="5" customFormat="1" ht="16.5" x14ac:dyDescent="0.25">
      <c r="A486" s="235"/>
      <c r="B486" s="236"/>
      <c r="C486" s="188"/>
      <c r="D486" s="236"/>
      <c r="E486" s="237"/>
      <c r="F486" s="233"/>
      <c r="G486" s="234"/>
    </row>
    <row r="487" spans="1:7" s="5" customFormat="1" ht="16.5" x14ac:dyDescent="0.25">
      <c r="A487" s="235"/>
      <c r="B487" s="236"/>
      <c r="C487" s="188"/>
      <c r="D487" s="236"/>
      <c r="E487" s="237"/>
      <c r="F487" s="233"/>
      <c r="G487" s="234"/>
    </row>
    <row r="488" spans="1:7" s="5" customFormat="1" ht="16.5" x14ac:dyDescent="0.25">
      <c r="A488" s="235"/>
      <c r="B488" s="236"/>
      <c r="C488" s="188"/>
      <c r="D488" s="236"/>
      <c r="E488" s="237"/>
      <c r="F488" s="233"/>
      <c r="G488" s="234"/>
    </row>
    <row r="489" spans="1:7" s="5" customFormat="1" ht="16.5" x14ac:dyDescent="0.25">
      <c r="A489" s="235"/>
      <c r="B489" s="236"/>
      <c r="C489" s="188"/>
      <c r="D489" s="236"/>
      <c r="E489" s="237"/>
      <c r="F489" s="233"/>
      <c r="G489" s="234"/>
    </row>
    <row r="490" spans="1:7" s="5" customFormat="1" ht="16.5" x14ac:dyDescent="0.25">
      <c r="A490" s="235"/>
      <c r="B490" s="236"/>
      <c r="C490" s="188"/>
      <c r="D490" s="236"/>
      <c r="E490" s="237"/>
      <c r="F490" s="233"/>
      <c r="G490" s="234"/>
    </row>
    <row r="491" spans="1:7" s="5" customFormat="1" ht="16.5" x14ac:dyDescent="0.25">
      <c r="A491" s="235"/>
      <c r="B491" s="236"/>
      <c r="C491" s="188"/>
      <c r="D491" s="236"/>
      <c r="E491" s="237"/>
      <c r="F491" s="233"/>
      <c r="G491" s="234"/>
    </row>
    <row r="492" spans="1:7" s="5" customFormat="1" ht="16.5" x14ac:dyDescent="0.25">
      <c r="A492" s="235"/>
      <c r="B492" s="236"/>
      <c r="C492" s="188"/>
      <c r="D492" s="236"/>
      <c r="E492" s="237"/>
      <c r="F492" s="233"/>
      <c r="G492" s="234"/>
    </row>
    <row r="493" spans="1:7" s="5" customFormat="1" ht="16.5" x14ac:dyDescent="0.25">
      <c r="A493" s="235"/>
      <c r="B493" s="236"/>
      <c r="C493" s="188"/>
      <c r="D493" s="236"/>
      <c r="E493" s="237"/>
      <c r="F493" s="233"/>
      <c r="G493" s="234"/>
    </row>
    <row r="494" spans="1:7" s="5" customFormat="1" ht="16.5" x14ac:dyDescent="0.25">
      <c r="A494" s="235"/>
      <c r="B494" s="236"/>
      <c r="C494" s="188"/>
      <c r="D494" s="236"/>
      <c r="E494" s="237"/>
      <c r="F494" s="233"/>
      <c r="G494" s="234"/>
    </row>
    <row r="495" spans="1:7" s="5" customFormat="1" ht="16.5" x14ac:dyDescent="0.25">
      <c r="A495" s="235"/>
      <c r="B495" s="236"/>
      <c r="C495" s="188"/>
      <c r="D495" s="236"/>
      <c r="E495" s="237"/>
      <c r="F495" s="233"/>
      <c r="G495" s="234"/>
    </row>
    <row r="496" spans="1:7" s="5" customFormat="1" ht="16.5" x14ac:dyDescent="0.25">
      <c r="A496" s="235"/>
      <c r="B496" s="236"/>
      <c r="C496" s="188"/>
      <c r="D496" s="236"/>
      <c r="E496" s="237"/>
      <c r="F496" s="233"/>
      <c r="G496" s="234"/>
    </row>
    <row r="497" spans="1:7" s="5" customFormat="1" ht="16.5" x14ac:dyDescent="0.25">
      <c r="A497" s="235"/>
      <c r="B497" s="236"/>
      <c r="C497" s="188"/>
      <c r="D497" s="236"/>
      <c r="E497" s="237"/>
      <c r="F497" s="233"/>
      <c r="G497" s="234"/>
    </row>
    <row r="498" spans="1:7" s="5" customFormat="1" ht="16.5" x14ac:dyDescent="0.25">
      <c r="A498" s="235"/>
      <c r="B498" s="236"/>
      <c r="C498" s="188"/>
      <c r="D498" s="236"/>
      <c r="E498" s="237"/>
      <c r="F498" s="233"/>
      <c r="G498" s="234"/>
    </row>
    <row r="499" spans="1:7" s="5" customFormat="1" ht="16.5" x14ac:dyDescent="0.25">
      <c r="A499" s="235"/>
      <c r="B499" s="236"/>
      <c r="C499" s="188"/>
      <c r="D499" s="236"/>
      <c r="E499" s="237"/>
      <c r="F499" s="233"/>
      <c r="G499" s="234"/>
    </row>
    <row r="500" spans="1:7" s="5" customFormat="1" ht="16.5" x14ac:dyDescent="0.25">
      <c r="A500" s="180"/>
      <c r="B500" s="181"/>
      <c r="C500" s="188"/>
      <c r="D500" s="181"/>
      <c r="E500" s="238"/>
      <c r="F500" s="184"/>
      <c r="G500" s="162"/>
    </row>
    <row r="501" spans="1:7" s="5" customFormat="1" ht="16.5" x14ac:dyDescent="0.25">
      <c r="A501" s="231"/>
      <c r="B501" s="232"/>
      <c r="C501" s="188"/>
      <c r="D501" s="232"/>
      <c r="E501" s="239"/>
      <c r="F501" s="233"/>
      <c r="G501" s="234"/>
    </row>
    <row r="502" spans="1:7" s="5" customFormat="1" ht="15.75" customHeight="1" x14ac:dyDescent="0.25">
      <c r="A502" s="314" t="s">
        <v>34</v>
      </c>
      <c r="B502" s="315"/>
      <c r="C502" s="315"/>
      <c r="D502" s="315"/>
      <c r="E502" s="240">
        <f>SUM(E14:E500)</f>
        <v>495356079.16360009</v>
      </c>
      <c r="F502" s="163"/>
      <c r="G502" s="198"/>
    </row>
    <row r="503" spans="1:7" s="6" customFormat="1" ht="15.75" customHeight="1" x14ac:dyDescent="0.25">
      <c r="A503" s="164" t="s">
        <v>301</v>
      </c>
      <c r="B503" s="164"/>
      <c r="C503" s="164"/>
      <c r="D503" s="164"/>
      <c r="E503" s="241"/>
      <c r="F503" s="246"/>
      <c r="G503" s="199"/>
    </row>
    <row r="504" spans="1:7" s="6" customFormat="1" ht="15.75" customHeight="1" x14ac:dyDescent="0.25">
      <c r="A504" s="313" t="s">
        <v>302</v>
      </c>
      <c r="B504" s="313"/>
      <c r="C504" s="313"/>
      <c r="D504" s="313"/>
      <c r="E504" s="313"/>
      <c r="F504" s="313"/>
      <c r="G504" s="199"/>
    </row>
    <row r="505" spans="1:7" s="6" customFormat="1" ht="15.75" customHeight="1" x14ac:dyDescent="0.25">
      <c r="A505" s="313"/>
      <c r="B505" s="313"/>
      <c r="C505" s="313"/>
      <c r="D505" s="313"/>
      <c r="E505" s="313"/>
      <c r="F505" s="313"/>
      <c r="G505" s="199"/>
    </row>
    <row r="506" spans="1:7" s="6" customFormat="1" ht="15.75" customHeight="1" x14ac:dyDescent="0.3">
      <c r="A506" s="168" t="s">
        <v>73</v>
      </c>
      <c r="B506" s="165"/>
      <c r="C506" s="165"/>
      <c r="D506" s="256"/>
      <c r="E506" s="242"/>
      <c r="F506" s="169"/>
      <c r="G506" s="200"/>
    </row>
    <row r="507" spans="1:7" s="6" customFormat="1" ht="15.75" customHeight="1" x14ac:dyDescent="0.3">
      <c r="A507" s="131" t="s">
        <v>20</v>
      </c>
      <c r="B507" s="170"/>
      <c r="C507" s="170"/>
      <c r="D507" s="257"/>
      <c r="E507" s="242"/>
      <c r="F507" s="169"/>
      <c r="G507" s="200"/>
    </row>
    <row r="508" spans="1:7" s="6" customFormat="1" ht="15.75" customHeight="1" x14ac:dyDescent="0.3">
      <c r="A508" s="173" t="s">
        <v>35</v>
      </c>
      <c r="B508" s="165"/>
      <c r="C508" s="165"/>
      <c r="D508" s="256"/>
      <c r="E508" s="242"/>
      <c r="F508" s="169"/>
      <c r="G508" s="200"/>
    </row>
    <row r="509" spans="1:7" s="6" customFormat="1" ht="15.75" customHeight="1" x14ac:dyDescent="0.3">
      <c r="A509" s="171" t="s">
        <v>36</v>
      </c>
      <c r="B509" s="170"/>
      <c r="C509" s="170"/>
      <c r="D509" s="257"/>
      <c r="E509" s="242"/>
      <c r="F509" s="169"/>
      <c r="G509" s="200"/>
    </row>
    <row r="510" spans="1:7" s="6" customFormat="1" ht="16.5" customHeight="1" x14ac:dyDescent="0.3">
      <c r="A510" s="173" t="s">
        <v>37</v>
      </c>
      <c r="B510" s="165"/>
      <c r="C510" s="165"/>
      <c r="D510" s="256"/>
      <c r="E510" s="242"/>
      <c r="F510" s="169"/>
      <c r="G510" s="200"/>
    </row>
    <row r="511" spans="1:7" s="6" customFormat="1" ht="16.5" customHeight="1" x14ac:dyDescent="0.3">
      <c r="A511" s="175" t="s">
        <v>38</v>
      </c>
      <c r="B511" s="176"/>
      <c r="C511" s="176"/>
      <c r="D511" s="179"/>
      <c r="E511" s="242"/>
      <c r="F511" s="169"/>
      <c r="G511" s="200"/>
    </row>
    <row r="512" spans="1:7" s="6" customFormat="1" ht="15.75" customHeight="1" x14ac:dyDescent="0.3">
      <c r="A512" s="176" t="s">
        <v>39</v>
      </c>
      <c r="B512" s="176"/>
      <c r="C512" s="176"/>
      <c r="D512" s="179"/>
      <c r="E512" s="74"/>
      <c r="F512" s="178"/>
      <c r="G512" s="201"/>
    </row>
    <row r="513" spans="1:7" s="5" customFormat="1" ht="15.75" customHeight="1" x14ac:dyDescent="0.25">
      <c r="A513" s="179" t="s">
        <v>40</v>
      </c>
      <c r="B513" s="179"/>
      <c r="C513" s="179"/>
      <c r="D513" s="179"/>
      <c r="E513" s="74"/>
      <c r="F513" s="179"/>
      <c r="G513" s="202"/>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Aren Harutyunyan</cp:lastModifiedBy>
  <cp:lastPrinted>2026-06-16T12:30:43Z</cp:lastPrinted>
  <dcterms:created xsi:type="dcterms:W3CDTF">2022-11-29T06:12:38Z</dcterms:created>
  <dcterms:modified xsi:type="dcterms:W3CDTF">2026-06-17T13:14:00Z</dcterms:modified>
</cp:coreProperties>
</file>