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PLAN-GArm-3-5.4-4.3-24-55-3-2-2026-arm-rus\"/>
    </mc:Choice>
  </mc:AlternateContent>
  <bookViews>
    <workbookView xWindow="0" yWindow="0" windowWidth="27810" windowHeight="11010" activeTab="1"/>
  </bookViews>
  <sheets>
    <sheet name="Ashxatanq" sheetId="6" r:id="rId1"/>
    <sheet name="Apranq" sheetId="5" r:id="rId2"/>
    <sheet name="MM" sheetId="3" r:id="rId3"/>
    <sheet name="Ayl" sheetId="4" r:id="rId4"/>
  </sheets>
  <definedNames>
    <definedName name="_xlnm._FilterDatabase" localSheetId="1" hidden="1">Apranq!$H$1:$H$81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73" i="5" l="1"/>
  <c r="G40" i="6" l="1"/>
  <c r="G18" i="3" l="1"/>
  <c r="G22" i="4" l="1"/>
  <c r="G30" i="4" l="1"/>
</calcChain>
</file>

<file path=xl/sharedStrings.xml><?xml version="1.0" encoding="utf-8"?>
<sst xmlns="http://schemas.openxmlformats.org/spreadsheetml/2006/main" count="736" uniqueCount="328">
  <si>
    <t>Պատվիրատուի անվանումը                    Заказчик</t>
  </si>
  <si>
    <t>№ ՀՀ/Н</t>
  </si>
  <si>
    <t>Պայմանագրի առարկան                                                     Предмет договора</t>
  </si>
  <si>
    <t>Չափման միավորը Единица измерения</t>
  </si>
  <si>
    <t xml:space="preserve">Գնման գործընթացի կազմակերպման և անցկացման  ամիս, տարի                                                        Срок (месяц,год) подготовки и проведения закупок  </t>
  </si>
  <si>
    <t>Գնման ձևը և կիրառման իրավական հիմքը                Способ закупки и правовая норма применения</t>
  </si>
  <si>
    <t>ППЗ</t>
  </si>
  <si>
    <t xml:space="preserve"> </t>
  </si>
  <si>
    <t xml:space="preserve"> +374(10) 294906</t>
  </si>
  <si>
    <t>inbox@gazpromarmenia.am</t>
  </si>
  <si>
    <t>ՀՎՀՀ               ИНН</t>
  </si>
  <si>
    <t>00046317</t>
  </si>
  <si>
    <t xml:space="preserve">էլեկտրոնային հասցեն                              Электронная почта заказчика    </t>
  </si>
  <si>
    <t>(աշխատանքների ձեռքբերման)</t>
  </si>
  <si>
    <t xml:space="preserve">(выполнения  работ, оказание услуг) </t>
  </si>
  <si>
    <t>ՊԼԱՆ</t>
  </si>
  <si>
    <t>ПЛАН</t>
  </si>
  <si>
    <t>Ծանոթություն</t>
  </si>
  <si>
    <t>Примечание:</t>
  </si>
  <si>
    <t>КО-конкурентного  отбора</t>
  </si>
  <si>
    <t>Положение - о закупках товаров, работ, услуг ЗАО «Газпром Армения»</t>
  </si>
  <si>
    <t>Պլանում չեն ներառված համապատասխան (լիենզավորված) գործունեությանը չհամապատասխանող աշխատանքները և ծառայությունները</t>
  </si>
  <si>
    <t>В план не включены работы и услуги, которые не соответствуют лицензированной деятельности</t>
  </si>
  <si>
    <t>ՄԸ-Մրցակցային ընտրություն</t>
  </si>
  <si>
    <t>(ապրանքների ձեռքբերման)</t>
  </si>
  <si>
    <t>(на поставку МТР)</t>
  </si>
  <si>
    <t>(միակ մատակարար գնման ձևով)</t>
  </si>
  <si>
    <t>Չափման միավորը                              Единица измерения</t>
  </si>
  <si>
    <t>Քանակը                Количество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</si>
  <si>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        (включая НДС)</t>
  </si>
  <si>
    <t>1</t>
  </si>
  <si>
    <t>2</t>
  </si>
  <si>
    <t>3</t>
  </si>
  <si>
    <t>4</t>
  </si>
  <si>
    <t>5</t>
  </si>
  <si>
    <t>Ընդամենը  ИТОГО</t>
  </si>
  <si>
    <t>ՀԾԿՀ - Հանրային ծառայությունները կարգավորող հանձնաժողով</t>
  </si>
  <si>
    <t>КРОУ- комиссия по регулированию общественные услуги</t>
  </si>
  <si>
    <t>ՄՄ-միակ մատակարար</t>
  </si>
  <si>
    <t>ЕИ-У ЕДИНСТВЕННОГО ПОСТАВЩИКА (ПОДРЯДЧИКА, ИСПОЛНИТЕЛЯ)</t>
  </si>
  <si>
    <t>*-Հրատապ գնում</t>
  </si>
  <si>
    <t>*-срочные закупки</t>
  </si>
  <si>
    <t xml:space="preserve"> ПЛАН  </t>
  </si>
  <si>
    <t>Քանակը Количество</t>
  </si>
  <si>
    <t>Գնման ձևը և կիրառման իրավական հիմքը  Способ закупки и правовая норма применения</t>
  </si>
  <si>
    <t>«Գազպրոմ Արմենիա» ՓԲԸ ЗАО "Газпром Армения"</t>
  </si>
  <si>
    <t xml:space="preserve">Գնման գործընթացի կազմակերպման և անցկացման  ամիս, տարի            Срок (месяц,год) подготовки и проведения закупок  </t>
  </si>
  <si>
    <t>«Գազպրոմ Արմենիա» ՓԲԸ        ЗАО "Газпром Армения"</t>
  </si>
  <si>
    <t>№ ՀՀ/пп</t>
  </si>
  <si>
    <t>Քանակը    Количество</t>
  </si>
  <si>
    <t>Գնման ձևը և կիրառման իրավական հիմքը    Способ закупки и правовая норма применения</t>
  </si>
  <si>
    <t>«Գազպրոմ Արմենիա» ՓԲԸ       ЗАО "Газпром Армения"</t>
  </si>
  <si>
    <t>ՀՀ, ք. Երևան, Թբիլիսյան խճ. 43     г. Ереван Тбилисское шоссе 43</t>
  </si>
  <si>
    <t>«ԳԱԶՊՐՈՄ ԱՐՄԵՆԻԱ» ՓԲԸ       ЗАО "Газпром Армения"</t>
  </si>
  <si>
    <t>Պայմանագրի առավելագույն գնի վերաբերյալ տեղեկատվություն  (չափաբաժնի գինը)
ՀՀ դրամ, ներառյալ ԱԱՀ                  Информация о начальной максимальной цене  договора (цена лота) драмах РА (включая НДС)</t>
  </si>
  <si>
    <t>Գնումների պլանի դիրքը                             ППЗ</t>
  </si>
  <si>
    <t xml:space="preserve">      ՄԸ, Կարգի 14-րդ կետ          КО, пункта 14 Положения </t>
  </si>
  <si>
    <t xml:space="preserve">      ՄԸ, Կարգի 14-րդ կետ                                     КО, пункта 14 Положения </t>
  </si>
  <si>
    <r>
      <t xml:space="preserve"> </t>
    </r>
    <r>
      <rPr>
        <sz val="10"/>
        <rFont val="Sylfaen"/>
        <family val="1"/>
      </rPr>
      <t xml:space="preserve">ՄՄ, Կարգի  16, 17 կետերի և ՀԾԿՀ 273 Ա որոշման  ЕИ, по пунктам 16, 17 Положения и по решению № 273А КРОУ  РА </t>
    </r>
  </si>
  <si>
    <t>12</t>
  </si>
  <si>
    <t>Ծանոթություն-Մրցակցային շեմը (12 մլն. դրամ, առանց ԱԱՀ) չգերազանցող գնումները չեն պլանավորվում:</t>
  </si>
  <si>
    <t>Примечание: ЗАО «Газпром Армения» вправе  не планировать и не размещать в  информационной системе закупок   сведения о закупке товаров, работ, услуг, стоимость которых не превышает 12 млн. драм (без НДС)</t>
  </si>
  <si>
    <t xml:space="preserve">էլեկտրոնային հասցեն                Электронная почта заказчика    </t>
  </si>
  <si>
    <t>հատ                                              шт</t>
  </si>
  <si>
    <t xml:space="preserve">Պատվիրատուի անվանումը                                        Наименование Заказчика </t>
  </si>
  <si>
    <t xml:space="preserve"> ՄԸ, Կարգի 14-րդ կետ                     КО, пункта 14 Положения </t>
  </si>
  <si>
    <t>«Գազպրոմ Արմենիա» ՓԲԸ-ի լոգոտիպով գրառումների գրքույկների, գրքույկների, այցեքարտերի, գրքույկ-պահոցների, բլոկնոտների, օրացույցների, թղթապանակների, պոլիէթիենի տոպրակների, ծրարների, տպագրական ապրանքների և գրանցամատյանների ձեռքբերում                                                        Приобретение блокнотов, брошюр, визитных карточек, блокнотов, блокнотов, календарей, папок, полиэтиленовых пакетов, конвертов, полиграфической продукции и альбомов для вырезок с логотипом ЗАО» Газпром Армения"</t>
  </si>
  <si>
    <t xml:space="preserve">Գտնվելու վայրը                                                 Адрес местонахождения заказчика    </t>
  </si>
  <si>
    <t>Հեռախոսահամարը                                  Телефон заказчика</t>
  </si>
  <si>
    <t>ՀՀ, ք. Երևան, Թբիլիսյան խճ. 43                                                                                                              г. Ереван Тбилисское шоссе 43</t>
  </si>
  <si>
    <t>Պայմանագրի առարկան                                                  Предмет договора</t>
  </si>
  <si>
    <t>Պատվիրատուի անվանումը                     Наименование Заказчика</t>
  </si>
  <si>
    <t>«ԳԱԶՊՐՈՄ ԱՐՄԵՆԻԱ» ՓԲԸ                                                                                                             ЗАО "Газпром Армения"</t>
  </si>
  <si>
    <t xml:space="preserve">Պատվիրատուի անվանումը                                       Наименование Заказчика </t>
  </si>
  <si>
    <t xml:space="preserve">Գտնվելու վայրը                                                                     Адрес местонахождения заказчика </t>
  </si>
  <si>
    <t>Հեռախոսահամարը                                                      Телефон заказчика</t>
  </si>
  <si>
    <t xml:space="preserve">էլեկտրոնային հասցեն                                   Электронная почта заказчика    </t>
  </si>
  <si>
    <t>Կարգ - «Գազպրոմ Արմենիա» ՓԲԸ ապրանքների, աշխատանքների, ծառայությունների գնումների մասին կարգ</t>
  </si>
  <si>
    <t>№ ՀՀ/Нп</t>
  </si>
  <si>
    <t>Սեպտեմբեր 2025թ.                 Сентябрь 2025г.</t>
  </si>
  <si>
    <t xml:space="preserve">«Գազպրոմ Արմենիա» ՓԲԸ 2026թ. մրցակցային գնումների </t>
  </si>
  <si>
    <t xml:space="preserve">  конкурентных закупок  на 2026г. ЗАО «Газпром Армения» </t>
  </si>
  <si>
    <t xml:space="preserve"> 1001756546</t>
  </si>
  <si>
    <t>22895</t>
  </si>
  <si>
    <t>Դեկտեմբեր 2025թ.                 Декабрь 2025г.</t>
  </si>
  <si>
    <t>Հոլոգրաֆիկ կնիքների և ճոպանի ձեռքբերում  Поставка голографических пломб и пломбировочных проволок</t>
  </si>
  <si>
    <t>հատ                                              шт           մետր         метр</t>
  </si>
  <si>
    <t>352000      155800</t>
  </si>
  <si>
    <t>ամիս             месяц</t>
  </si>
  <si>
    <t>Եռակցման վիրտուալ սիմուլյատորի ձեռքբերում  Приобретение виртуального симулятора сварки</t>
  </si>
  <si>
    <t>«Գազպրոմ Արմենիա» ՓԲԸ «Ուսումնա–սպորտային համալիր» հիմնարկի շուրջօրյա անվտանգության ապահովման ծառայությունների ձեռքբերում                        Обеспечение круглосуточной охраны  в учреждении «Учебно-спортивный комплекс» ЗАО «Газпром Армения»</t>
  </si>
  <si>
    <t>1001762323</t>
  </si>
  <si>
    <t>1001824917</t>
  </si>
  <si>
    <t>1001809084</t>
  </si>
  <si>
    <t>1001818535</t>
  </si>
  <si>
    <t>1001807125</t>
  </si>
  <si>
    <t xml:space="preserve">«Գազպրոմ Արմենիա» ՓԲԸ 2026թ.  լիցենզավորված գործունեությանը չհամապատասխանող մրցակցային գնումների </t>
  </si>
  <si>
    <t xml:space="preserve">Не соответствующие лицензированной деятельности  конкурентных закупок  на 2026г. ЗАО «Газпром Армения» </t>
  </si>
  <si>
    <t xml:space="preserve">«Գազպրոմ Արմենիա» ՓԲԸ 2026թ. ոչ մրցակցային գնումների  </t>
  </si>
  <si>
    <t xml:space="preserve">Բենզինի և դիզելային վառելիքի ձեռքբերում   Поставка бензина и дизельного топлива  </t>
  </si>
  <si>
    <t>Լիտր                                        Литр</t>
  </si>
  <si>
    <t xml:space="preserve">Սեղմված բնական գազի ձեռքբերում                    Поставка сжатого  природного газа </t>
  </si>
  <si>
    <t>կգ.                                      Кг.</t>
  </si>
  <si>
    <t>Երևանի ԳԳՄ-ին  համար ձևաթղթեր, մատյաններ, կարգագրեր և ակտի ձևերի ձեռքբերում                                                                        Приобретение полиграфической продукции для Ереван ФГГ с логотипом ЗАО» Газпром Армения"</t>
  </si>
  <si>
    <t>1 354 895,000</t>
  </si>
  <si>
    <t>580 755,000</t>
  </si>
  <si>
    <t>1,000</t>
  </si>
  <si>
    <t>14,000</t>
  </si>
  <si>
    <t>360,000</t>
  </si>
  <si>
    <t>1 000,000</t>
  </si>
  <si>
    <t>1001815200</t>
  </si>
  <si>
    <t>1001809088</t>
  </si>
  <si>
    <t>1001809087</t>
  </si>
  <si>
    <t>1001784357</t>
  </si>
  <si>
    <t>1001736432</t>
  </si>
  <si>
    <t>1001824936</t>
  </si>
  <si>
    <t>1001818568</t>
  </si>
  <si>
    <t>1001818562</t>
  </si>
  <si>
    <t>1001809101</t>
  </si>
  <si>
    <t>1001809089</t>
  </si>
  <si>
    <t>1001787819</t>
  </si>
  <si>
    <t>15,000</t>
  </si>
  <si>
    <t>52,000</t>
  </si>
  <si>
    <t>1 300,000</t>
  </si>
  <si>
    <t>25 250,000</t>
  </si>
  <si>
    <t>55,000</t>
  </si>
  <si>
    <t>1001823484</t>
  </si>
  <si>
    <t>1001823470</t>
  </si>
  <si>
    <t>1001823455</t>
  </si>
  <si>
    <t>1001823452</t>
  </si>
  <si>
    <t>1001818481</t>
  </si>
  <si>
    <t>1001818451</t>
  </si>
  <si>
    <t>1001818360</t>
  </si>
  <si>
    <t>1001813610</t>
  </si>
  <si>
    <t>1001813581</t>
  </si>
  <si>
    <t>1001813573</t>
  </si>
  <si>
    <t>1001813563</t>
  </si>
  <si>
    <t>1001813511</t>
  </si>
  <si>
    <t>1001813509</t>
  </si>
  <si>
    <t>1001809082</t>
  </si>
  <si>
    <t>1001809078</t>
  </si>
  <si>
    <t>1001809074</t>
  </si>
  <si>
    <t>1001809073</t>
  </si>
  <si>
    <t>1001807118</t>
  </si>
  <si>
    <t>1001807092</t>
  </si>
  <si>
    <t>1001807046</t>
  </si>
  <si>
    <t>1001805984</t>
  </si>
  <si>
    <t>1001805902</t>
  </si>
  <si>
    <t>1001805875</t>
  </si>
  <si>
    <t>1001805638</t>
  </si>
  <si>
    <t>1001804926</t>
  </si>
  <si>
    <t>1001804904</t>
  </si>
  <si>
    <t>1001799577</t>
  </si>
  <si>
    <t>1001798391</t>
  </si>
  <si>
    <t>1001798204</t>
  </si>
  <si>
    <t>1001797964</t>
  </si>
  <si>
    <t>1001797597</t>
  </si>
  <si>
    <t>1001797559</t>
  </si>
  <si>
    <t>1001797547</t>
  </si>
  <si>
    <t>1001797513</t>
  </si>
  <si>
    <t>137,500</t>
  </si>
  <si>
    <t>165 500,000
16 050,000</t>
  </si>
  <si>
    <t>200,000</t>
  </si>
  <si>
    <t>189 120,000</t>
  </si>
  <si>
    <t>130,000</t>
  </si>
  <si>
    <t>796 Штука
018 Погонный метр
8751 Коробка
736 Рулон</t>
  </si>
  <si>
    <t>220 344,000
30,000
10 189,000
11,000</t>
  </si>
  <si>
    <t>1 107,000</t>
  </si>
  <si>
    <t>18,000</t>
  </si>
  <si>
    <t>2,000</t>
  </si>
  <si>
    <t>3,000</t>
  </si>
  <si>
    <t>22,000</t>
  </si>
  <si>
    <t>37,000</t>
  </si>
  <si>
    <t>15 955,000
4 810,000</t>
  </si>
  <si>
    <t>300,000</t>
  </si>
  <si>
    <t>1 573,000</t>
  </si>
  <si>
    <t>887 Условный ящик</t>
  </si>
  <si>
    <t>20 177,000</t>
  </si>
  <si>
    <t>336,000</t>
  </si>
  <si>
    <t>11,000</t>
  </si>
  <si>
    <t>10,000</t>
  </si>
  <si>
    <t>100,000</t>
  </si>
  <si>
    <t>80,000</t>
  </si>
  <si>
    <t>13,000</t>
  </si>
  <si>
    <t>7,000
3,000</t>
  </si>
  <si>
    <t>1 424,000
148,720
4 303,500
3,000</t>
  </si>
  <si>
    <t>109 840,000</t>
  </si>
  <si>
    <t>3 000,000</t>
  </si>
  <si>
    <t>14 290,000</t>
  </si>
  <si>
    <t>1001787817</t>
  </si>
  <si>
    <t>1001784353</t>
  </si>
  <si>
    <t>1001784320</t>
  </si>
  <si>
    <t>1001748307</t>
  </si>
  <si>
    <t>1001797571</t>
  </si>
  <si>
    <t>1001797487</t>
  </si>
  <si>
    <t>1001797429</t>
  </si>
  <si>
    <t>1001796802</t>
  </si>
  <si>
    <t>1001795068</t>
  </si>
  <si>
    <t>1001772004</t>
  </si>
  <si>
    <t>84 000,000</t>
  </si>
  <si>
    <t>1 410,000</t>
  </si>
  <si>
    <t>26 700,000</t>
  </si>
  <si>
    <t>566,000</t>
  </si>
  <si>
    <t>74,000</t>
  </si>
  <si>
    <t>14 400,000</t>
  </si>
  <si>
    <t>2388</t>
  </si>
  <si>
    <t>1832</t>
  </si>
  <si>
    <t>709</t>
  </si>
  <si>
    <t>203</t>
  </si>
  <si>
    <t>49242</t>
  </si>
  <si>
    <t>193670</t>
  </si>
  <si>
    <t>հատ                                              шт
Մետր        Метр</t>
  </si>
  <si>
    <t>կգ                        Кг              լիտր           Литр</t>
  </si>
  <si>
    <t xml:space="preserve"> լիտր           Литр                   կգ                        Кг    </t>
  </si>
  <si>
    <t>հատ                                              шт լրակազմ Комплект</t>
  </si>
  <si>
    <t>Տոննա           Тонна</t>
  </si>
  <si>
    <t>Տոննա         Тонна</t>
  </si>
  <si>
    <t>Տոննա       Тонна</t>
  </si>
  <si>
    <t>Պողպատյա խողովակների ձեռքբերում                     Поставка стальных труб диаметром 20-273 мм для нужд ЗАО "Газпром Армения"</t>
  </si>
  <si>
    <t>Ներկի և ներկի լուծիչի ձեռքբերում                   Поставка краски и растворителя для нужд ЗАО "Газпром Армения"</t>
  </si>
  <si>
    <t>Պահարանային գազակարգավորիչ կետերի ձեռքբերում                                                              Поставка шкафных газорегуляторных пунктов (ШГРП-100) для нужд ЗАО "Газпром Армения"</t>
  </si>
  <si>
    <t>Ազդանշանային սարքերի և վթարային անջատիչ կափույրների ձեռքբերում                                     Поставка сигнализаторов и аварийно-отсечных клапанов газа для нужд ЗАО "Газпром Армения"</t>
  </si>
  <si>
    <t>Համակարգիչների և հարակից սարքավորումների ձեռքբերում                             Поставка  компьютерной техники   для нужд ЗАО «Газпром Армения»</t>
  </si>
  <si>
    <t>Մեմբրանային գազահաշվիչների ձեռքբերում               Поставка мембранных газовых счетчиков  для нужд ЗАО «Газпром Армения»</t>
  </si>
  <si>
    <t>Գրենական պիտույքների ձեռքբերում                  Поставка  канцелярских товаров для нужд ЗАО «Газпром Армения»</t>
  </si>
  <si>
    <t>10 ԳԿՆԱ տիպի գազամոտոկոմպրեսորների պահեստամասերի ձեռքբերում                         Поставка запчастей газомотокомпрессоров типа 10 ГКНА для нужд ЗАО «Газпром Армения»</t>
  </si>
  <si>
    <t>Բենզինային շարժիչով թեթև մարդատար ավտոմեքենաների ձեռքբերում Տոյոտա կամ համարժեք                                                                     Поставка легковых автомобилей Toyota с бензиновыми двигателями для нужд ЗАО «Газпром Армения»</t>
  </si>
  <si>
    <t>Վթարա-վերանորոգման ավտոմեքենաների ձեռքբերում                                                                Поставка передвижной ремонтной  мастерской ПАРМ для нужд ЗАО «Газпром Армения»</t>
  </si>
  <si>
    <t>Բենզինային շարժիչով թեթև մարդատար ավտոմեքենաների ձեռքբերում                           Поставка легковых автомобилей с бензиновыми двигателями для нужд ЗАО «Газпром Армения»</t>
  </si>
  <si>
    <t>Էքսկավատորների ձեռքբերում                          Поставка экскаватора-погрузчика для нужд ЗАО «Газпром Армения»</t>
  </si>
  <si>
    <t>Գազային շարժիչով ավտոբուսների ձեռքբերում Поставка автобусов с газовыми двигателями для нужд ЗАО «Газпром Армения»</t>
  </si>
  <si>
    <t>Բենզինային շարժիչով թեթև մարդատար ավտոմեքենաների  և ֆուրգոնի ձեռքբերում              Поставка фургонов и легковых автомобилей с бензиновыми двигателями для нужд ЗАО «Газпром Армения»</t>
  </si>
  <si>
    <t>Բենիզինային շարժիչով բեռնատար և  հատուկ ավտոմեքենաների, ֆուրգոնների և ավտոբուսների ձեռքբերում                          Поставка автобусов, фургонов, грузовых и специальных автомобилей с бензиновыми и дизельными двигателями для нужд ЗАО «Газпром Армения»</t>
  </si>
  <si>
    <t>Հետադարձ փականների ձեռքբերում                     Поставка обратных клапанов для нужд ЗАО «Газпром Армения» 2026г.</t>
  </si>
  <si>
    <t>Անջատիչ կափույների պահեստամասերի ձեռքբերում                                                                 Поставка  запасных частей  запорного клапана для нужд ЗАО «Газпром Армения» 2026г.</t>
  </si>
  <si>
    <t>Շարժիչային և հիդրավլիկ յուղերի,քսուկների և հովացման հեղուկների ձեռքբերում                        Поставка моторного и гидравлического масла, пластичной смазки, охлаждающей жидкости для нужд ЗАО «Газпром Армения»</t>
  </si>
  <si>
    <t>Գրասենյակային թղթի ձեռքբերում                     Поставка офисной бумаги для нужд ЗАО «Газпром Армения»</t>
  </si>
  <si>
    <t>Անվադողերի ձեռքբերում                                       Поставка автошин для нужд ЗАО «Газпром Армения»</t>
  </si>
  <si>
    <t>Մարտկոցների ձեռքբերում                                             Поставка аккумуляторов для нужд ЗАО «Газпром Армения»</t>
  </si>
  <si>
    <t>Հակակոռոզիոն սարքավորումների ձեռքբերում   Поставка противокоррозионного оборудования для нужд ЗАО «Газпром Армения»</t>
  </si>
  <si>
    <t>Հոտանյութի դոզավորման հանգույցի ձեռքբերում                                                                   Поставка узлов дозирования одоранта для нужд ЗАО «Газпром Армения» на 2026 г.</t>
  </si>
  <si>
    <t>Զտիչ-չորացուցիչների ձեռքբերում                       Поставка фильтров-осушителей для нужд ЗАО «Газпром Армения» 2026г.</t>
  </si>
  <si>
    <t>RPT-3 տիպի արդյունաբերական գազահաշվիչների պահեստամասերի ձեռքբերում     Поставка  запасных частей для промышленных газовых счетчиков типа RPT-3  для ЗАО «Газпром Армения» 2026г.</t>
  </si>
  <si>
    <t>Դյուրակիր նավիգատորների Garmin Montana 710 կամ համարժեք ձեռքբերում                                  Поставка портативных навигаторов Garmin Montana 710 для нужд ЗАО "Газпром Армения"</t>
  </si>
  <si>
    <t>Պայթունավտանգ սմարթֆոնների ձեռքբերում  Поставка  взрывозащищенных смартфонов для нужд ЗАО «Газпром Армения» 2026г.</t>
  </si>
  <si>
    <t>Ավտոմատ լիցքավորող սարքերի ձեռքբերում Поставка автоматического набивочного устройства для нужд ЗАО «Газпром Армения» 2026г.</t>
  </si>
  <si>
    <t>Էներգետիկական ամրանների պահեստամասերի ձեռքբերում                            Поставка  зап.части энергетической арматуры для нужд ЗАО «Газпром Армения» 2026г.</t>
  </si>
  <si>
    <t>Պայմանագրի առարկան                                                                  Предмет договора</t>
  </si>
  <si>
    <t>հատ                                              шт կգ кг
 մետր        Метр
Լրակազմ Комплект</t>
  </si>
  <si>
    <t>«Հրազդան-5»կայանի գեներատորի, ПСУ  հարուցիչի և շոգետուրբինի պահեստամասերի մատակարարում                                                                Поставка  запчастей генератора, возбудителя ПСУ и паровой турбины станции «Раздан-5» для нужд ЗАО «Газпром Армения»</t>
  </si>
  <si>
    <t>Rabo (G65-G400) տիպի արդյունաբերական գազահաշվիչների պահեստամասերի ձեռքբերում                                                                Поставка  запасных частей для промышленных газовых счетчиков типа Rabo (G65-G400) для нужд ЗАО «Газпром Армения» 2026г.</t>
  </si>
  <si>
    <t xml:space="preserve"> BK G-4, G-6 տիպի կենցաղային գազահաշվիչների պահեստամասերի ձեռքբերում                                                               Поставка  запасных частей для бытовых газовых счетчиков типа BK (G-4, G-6)  для   нужд ЗАО «Газпром Армения» 2026г.</t>
  </si>
  <si>
    <t xml:space="preserve"> M4com G-4 տիպի կենցաղային գազահաշվիչների ձեռքբերում                            Поставка бытовых  газовых счетчиков  типа M4com G-4 для нужд ЗАО "Газпром Армения"</t>
  </si>
  <si>
    <t>BK G-4  տիպի կենցաղային գազահաշվիչների արկղ-հանգույցների ձեռքբերում                                              Поставка ящиков узлов бытовых газовых счетчиков  BK G-4 для нужд ЗАО "Газпром Армения"</t>
  </si>
  <si>
    <t xml:space="preserve"> МКМ  տիպի կենցաղային գազահաշվիչների արկղ-հանգույցների ձեռքբերում                        Поставка  запасных частей для бытовых газовых счетчиков типа МКМ  для нужд ЗАО «Газпром Армения» 2026г.</t>
  </si>
  <si>
    <t>Կենցաղային գազահաշվիչների արկղ-հանգույցների ձեռքբերում                                     Поставка ящиков узлов бытовых газовых счетчиков для нужд ЗАО "Газпром Армения"</t>
  </si>
  <si>
    <t>G4; G6 տիպի կենցաղային գազահաշվիչների ձեռքբերում                                                               Поставка  бытовых счетчиков G4; G6 для нужд ЗАО "Газпром Армения"</t>
  </si>
  <si>
    <t>Մեկուսիչ նյութերի ձեռքբերում                            Поставка  рулонных армированных мастичных лент , битумно-полимерных лент  и грунтовок для нужд ЗАО «Газпром Армения»</t>
  </si>
  <si>
    <t>Պողպատյա հենասյունների ձեռքբերում          Поставка стальных труб (опоры) для нужд ЗАО "Газпром Армения"</t>
  </si>
  <si>
    <t>20 մմ տրամագծով գնդային փականների ձեռքբերում                                                                 Поставка шаровых кранов  диаметром 20 мм для нужд ЗАО «Газпром Армения»</t>
  </si>
  <si>
    <t>Ճկուն մետաղական խողովակների ձեռքբերում     Поставка гофрированных труб и фасонных частей для нужд ЗАО "Газпром Армения"</t>
  </si>
  <si>
    <t>15-50 մմ տրամագծով գնդային փականների ձեռքբերում                                                                Поставка шаровых кранов диаметром 15-50 мм для нужд ЗАО "Газпром Армения"</t>
  </si>
  <si>
    <t>Սողնակային փականների ձեռքբերում                Поставка стальных клиновых задвижек для нужд ЗАО "Газпром Армения"</t>
  </si>
  <si>
    <t>DKZ-RVG (G40-G250) տիպի արդյունաբերական գազահաշվիչների պահեստամասերի ձեռքբերում Поставка  запасных частей для промышленных газовых счетчиков типа DKZ-RVG (G40-G250) для нужд ЗАО «Газпром Армения»</t>
  </si>
  <si>
    <t>Կենցաղային գազահաշվիչների հանգույցների համար միացնող դետալների (պոլիմերի) ձեռքբերում                                                                 Поставка соединительных деталей (полимер) для узлов бытовых газовых счетчиков для нужд ЗАО «Газпром Армения»</t>
  </si>
  <si>
    <t>Կենցաղային գազահաշվիչների հանգույցների համար միացնող դետալների ձեռքբերում                               Поставка соединительных деталей для узлов бытовых газовых счетчиков для нужд ЗАО «Газпром Армения»</t>
  </si>
  <si>
    <t>Gallus (M4Com) տիպի կենցաղային գազահաշվիչների պահեստամասերի ձեռքբերում Поставка  запасных частей для бытовых  газовых счетчиков типа Gallus (M4Com) для нужд ЗАО «Газпром Армения»</t>
  </si>
  <si>
    <t>Պահպանության ինժեներատեխնիկական միջոցների տեխնիկական սպասարկման աշխատանքների ձեռքբերում                                                                               Пообъектный план технического обслуживания и текущего ремонта инженерно-технических средств охраны ЗАО "Газпром Армения" на 2026 г.</t>
  </si>
  <si>
    <t>Գազամոտոկոմպրեսորների ընթացիկ նորոգում Текущий ремонт газомотокомпрессоров  для нужд ЗАО «Газпром Армения»</t>
  </si>
  <si>
    <t>Բաշխիչ ցանցերում բնական գազի անխուսափելի      տեխնոլոգիական կորուստների և սեփական կարիքների գազի ծախսի հաշվարկ                                          Расчет неизбежных технологических потерь в распределительной сети природного газа для нужд ЗАО «Газпром Армения»</t>
  </si>
  <si>
    <t>Գազաբալոնների վկայագրման աշխատանքների ձեռքբերում                                                                                         Периодическое освидетельствование газобаллонных систем автомобилей, работающих на комприрированном природном газе</t>
  </si>
  <si>
    <t>Տեխնիկական մանոմետրերի սպասարկում և վերանորոգում                                                                                      Ремонт и обслуживание технических манометров для нужд ЗАО «Газпром Армения» 2026г.</t>
  </si>
  <si>
    <t>Մարալիկ-Կարմրաշեն Դու 500 (ПК145+17.26- ПК318+97.95) մայրուղային գազատարի կապիտալ նորագում Հատված 2                                                            Капитальный ремонт  магистрального газопровода Маралик-Кармрашен ДУ500   Участок II (ПК145+17.26- ПК318+97.95)</t>
  </si>
  <si>
    <t>ՀՀ գազաբաշխիչ ցանցի գազատարների աշխարհագրական տեղեկատվական բազայի, քարտեզագրական հիմքի ստեղծման ծառայությունների ձեռքբերում                                                                                             Услуги по созданию географической информационной базы, картографической основы для газопроводов газораспределительной сети РА для нужд ЗАО "Газпром Армения"</t>
  </si>
  <si>
    <t xml:space="preserve">    Մեմբրանային գազահաշվիչների վրա Elcor-MU տիպի էլեկտրոնային ճշտիչների տեղադրում                            Установка электронных корректоров типа Elcor-MU на мембранные газовые счетчиках</t>
  </si>
  <si>
    <t>"САКУРА-ПРО" համակարգի լիցենզիաի և տեխնիկական աջակցության աշխատանքների ձեռքբերում Приобретение лицензий и техническую поддержку системы автоматизации бизнесс-процессов "САКУРА-ПРО"</t>
  </si>
  <si>
    <t xml:space="preserve"> Kaspersky Endpoint Security  հակավիռուսային համակարգի ապահովում                                              Приобретение антивирусного программного обеспечения Kaspersky Endpoint Security </t>
  </si>
  <si>
    <t>Gallus և M4COM տեսակի կենցաղային, RG , DKZ և RABO տեսակի ռոտացիոն արդյունաբերական գազահաշվիչների փորձաքննության, նախնական ստուգաչափման աջակցության, ստուգաչափման  աջակցության  և  նորոգման աշխատանքների ձեռքբերում                                                                                           Экспертиза бытовых и промышленных газовых счетчиков  (RG, DKZ, Rabo, Gallus и M4Com), работы по содействию  предварительной поверки, содействие поверке и ремонту для нужд ЗАО «Газпром Армения» 2026г.</t>
  </si>
  <si>
    <t>Տրանսպորտային միջոցների վրա գազաբալոնային սարքավորումների տեղադրում                                          Установка газобаллонного оборудования  на автомобили ЗАО «Газпром Армения»</t>
  </si>
  <si>
    <t>«Գազպրոմ Արմենիա» ՓԲԸ Արմավիրի ԳԳՄ  վարչական շենքի նորոգման նախագծային աշխատանքների ձեռքբերում                                                                                  Проектная работа по объекту: капитальный ремонт  главного административного здания Армавирского ФГГ  ЗАО «Газпром Армения»</t>
  </si>
  <si>
    <t>Մարալիկ-Կարմրաշեն Դու 500  (ПК00+00 - ПК145+17.26) մայրուղային գազատարի կապիտալ նորագում Հատված 1                                                                                                      Капитальный ремонт магистрального газопровода Маралик-Кармрашен ДУ500  Участок I (ПК00+00 - ПК145+17.26)</t>
  </si>
  <si>
    <t>Միջազգային ստանդարտներին համապատասխան կազմված ֆինանսական հաշվետվությունների տարեկան աուդիտի անցկացում                                        Оказание услуг по проведению аудита годовой финансовой отчетности в соответствии с международными стандартами финансовой отчетности  для нужд ЗАО "Газпром Армения"</t>
  </si>
  <si>
    <t xml:space="preserve">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давления, питающих от ул. Абовяна до перекрестка ул.Туманяна и ул.Теряна г.Артика Ширакского марза </t>
  </si>
  <si>
    <t>«Գազպրոմ Արմենիա» ՓԲԸ «Տրանսգազ» ՍՊԸ Գորիսի ԳՇՄ վարչական շենքի նորոգման նախագծային աշխատանքների ձեռքբերում                                           Проектная работа по объекту: капитальный ремонт  административного здания Горисского ЛЭФ» ООО «Трансгаз»  ЗАО «Газпром Армения» на 2026г.</t>
  </si>
  <si>
    <t>1001831036</t>
  </si>
  <si>
    <t xml:space="preserve">«Գազպրոմ Արմենիա» ՓԲԸ կենտրոնական գրասենյակի վարչական շենքերի համալիրի և հարակից տարածքի պահպանության տեսահսկման համակարգի կապիտալ նորոգում                                                                                                           Капитальный ремонт охранных систем видеонаблюдения административных зданий комплекса и прилегающей территории  центрального офиса ЗАО «Газпром Армения»  </t>
  </si>
  <si>
    <t xml:space="preserve">«Բնական գազի մեմբրանային հաշվիչների (G2.5-ից G160 ողջ տիրույթի), Elcor- MU տիպի էլեկտրոնային ճշտիչներով(անջատիչ կափույրներով) կահավորված բնական գազի մեմբրանային գազահաշվիչների (G10-ից G160 ողջ տիրույթի) ստուգաչափման աջակցություն, վերանորոգում և տրամաչափարկում, G10, G16 ,G25B  գազահաշվիչները Elcor-MU տիպի էլեկտրոնային ճշտիչներով  և անջատիչ կափույրներով, G25A-ից G160 գազահաշվիչները Elcor-MU տիպի էլեկտրոնային ճշտիչներով  կահավորում» աշխատանքների ձեռքբերում:
  Содействие поверки и экспертизы газовых счетчиков типа G2.5 до G160 (для всей сферы). Содействие предварительной поверки, содействие поверочных работ, ремонт, калибровка и  экспертиза электронных корректоров типа Elkor-M и  Elkor-MU (автоматически закрывающимися клапанами) установленных на мембранных газовых счетчиках G10 до G160 ( для всей сферы), и установление на  газовых счетчиках Elkor-MU  счетчики G10, G16 ,G25B  с электронными корректорами и счетчики G25A до G160 автоматически закрывающимися клапанами.
</t>
  </si>
  <si>
    <t>MKM, BK, NPMT, AM տեսակի  կենցաղային և RPT, TZ տեսակի տուրբինային և Kurs-01 տեսակի անդրաձայնային արդյունաբերական գազահաշվիչների փորձաքննության, նախնական ստուգաչափման աջակցության, ստուգաչափման աջակցության և նորոգման աշխատանքներ Предварительная экспертиза и поверка  бытовых и промышленных газовых счетчиков типа MKM, BK, NPMT,AM,  RPT, TZ и Курс 01</t>
  </si>
  <si>
    <t>1001832117</t>
  </si>
  <si>
    <t>Ծաղկաձոր Մարիոթ հյուրանոցի համար պահանջվող էլեկտրական էներգիայի ձեռքբերում                                                        Приобретение электроэнергии, необходимой для отеля Marriott Цахкадзор</t>
  </si>
  <si>
    <t>կՎտժ      кВтч</t>
  </si>
  <si>
    <t>1700000</t>
  </si>
  <si>
    <t>1001771492  1001831093</t>
  </si>
  <si>
    <t>1001771777 1001831153</t>
  </si>
  <si>
    <t>1001771819 1001831214</t>
  </si>
  <si>
    <t>1001771820 1001831234</t>
  </si>
  <si>
    <t>1001771826 1001831251</t>
  </si>
  <si>
    <t>1001771827  1001831256</t>
  </si>
  <si>
    <t>1001771838 1001831266</t>
  </si>
  <si>
    <t xml:space="preserve">Գազի հաշվիչների պարզեցված ծրագրով առաջնային ստուգաչափում                        "Первичная поверка по упрощенной  программе мембранных  газовых счетчиков                            "Բնական գազի կենցաղային հաշվիչների և արդյունաբերական, ռոտացիոն,տուրբինային և անդրաձայնային, ուլտրաձայնային գազահաշվիչների  չափագիտական փորձաքննության և վերանորոգումից հետո ստուգաչափման աշխատանքներ                                                Поверочные работы   бытовых объемных,  турбинных, промышленных ротационных,  ультразвуковых газовых счетчиков  </t>
  </si>
  <si>
    <t>«Գազպրոմ Արմենիա» ՓԲԸ                                                    ЗАО "Газпром Армения"</t>
  </si>
  <si>
    <t>հատ                                                  шт</t>
  </si>
  <si>
    <t>Տեխնիկական մանոմետրերի և գազի անալիզատորների ստուգաչափման աշխատանքների ձեռքբերումը                   Поверочные работы  технических манометров и газоанализаторов</t>
  </si>
  <si>
    <t>5300</t>
  </si>
  <si>
    <t>9600000</t>
  </si>
  <si>
    <t>ամիս                                    месяц</t>
  </si>
  <si>
    <t xml:space="preserve">Հիդրոօդերևութաբանության ծառայությունների ձեռքբերում                          ГНКО "Служба гидрометеорологии и активных воздействий на атмосферные явления" </t>
  </si>
  <si>
    <t>Բնական գազի ֆիզիկա-քիմիական  ցուցանիշների որոշման գործընթացի (համապատասխան  ԳՈՍՏ-երի) աշխատանքների ձեռքբերում                        Определение физико-химических показателей природного газа</t>
  </si>
  <si>
    <t>Թերթերի և ամսագրերի բաժանորդագրության ծառայությունների ձեռքբերում                                                Приобретение услуг по подписке на газеты и журналы:</t>
  </si>
  <si>
    <t>Ազդանշանային սարքերի և վթարային անջատիչ կափույրների ախտորոշում և վերանորոգում                                                  Диагностика и ремонт  сигнализаторов и  аварийно-отсечных клапанов</t>
  </si>
  <si>
    <t>60000</t>
  </si>
  <si>
    <t>Հունվար 2026թ.                 Январь 2026г.</t>
  </si>
  <si>
    <t>1001843758</t>
  </si>
  <si>
    <t>1001843741</t>
  </si>
  <si>
    <t>1001854714</t>
  </si>
  <si>
    <t>1001831313</t>
  </si>
  <si>
    <t>1001807072</t>
  </si>
  <si>
    <t>1001807066</t>
  </si>
  <si>
    <t>1001817968</t>
  </si>
  <si>
    <t>5380</t>
  </si>
  <si>
    <t>Վարչապարատի կարիքների համար տնտեսական ապրանքների ձեռքբերում  Поставка хозяийственных товаров для для нужд административного аппарата</t>
  </si>
  <si>
    <t>8418</t>
  </si>
  <si>
    <t>Մաքրող միջոցների ձեռքբերում           Приобретение чистящих средств</t>
  </si>
  <si>
    <t>1001858749</t>
  </si>
  <si>
    <t>1001859726</t>
  </si>
  <si>
    <t>«Անգեղակոթ-Ջերմուկ Dպ500 մմ մայրուղային գազատարի (27.3 կմ ÷ 36.0 կմ) հատվածի և № 27.3 փականային հանգույցի վերանորոգում» օբյեկտի նախագծա-նախահաշվային փաստաթղթերի մշակման  աշխատանքներ                             Разработка проектно-сметной документации для объекта «Ремонт участка магистрального газопровода Ангегакот-Джермук Дп500 мм (27,3 км ÷ 36,0 км) и запорного узла № 27,3».</t>
  </si>
  <si>
    <t>125900</t>
  </si>
  <si>
    <t>913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</si>
</sst>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(* #,##0.00_);_(* \(#,##0.00\);_(* &quot;-&quot;??_);_(@_)"/>
    <numFmt numFmtId="164" formatCode="_(* #,##0_);_(* \(#,##0\);_(* &quot;-&quot;??_);_(@_)"/>
    <numFmt numFmtId="165" formatCode="#,##0.0"/>
  </numFmts>
  <fonts count="69" x14ac:knownFonts="1">
    <font>
      <sz val="11"/>
      <color theme="1"/>
      <name val="Calibri"/>
      <family val="2"/>
      <scheme val="minor"/>
    </font>
    <font>
      <sz val="12"/>
      <color indexed="8"/>
      <name val="Sylfaen"/>
      <family val="1"/>
    </font>
    <font>
      <sz val="10"/>
      <color indexed="8"/>
      <name val="Sylfaen"/>
      <family val="1"/>
    </font>
    <font>
      <u/>
      <sz val="11"/>
      <color indexed="12"/>
      <name val="Calibri"/>
      <family val="2"/>
      <charset val="204"/>
    </font>
    <font>
      <sz val="9"/>
      <color indexed="8"/>
      <name val="Sylfaen"/>
      <family val="1"/>
    </font>
    <font>
      <sz val="9"/>
      <name val="Sylfaen"/>
      <family val="1"/>
    </font>
    <font>
      <b/>
      <sz val="14"/>
      <color indexed="8"/>
      <name val="Sylfaen"/>
      <family val="1"/>
    </font>
    <font>
      <sz val="11"/>
      <color indexed="8"/>
      <name val="Times New Roman"/>
      <family val="2"/>
    </font>
    <font>
      <sz val="8"/>
      <color indexed="8"/>
      <name val="Times New Roman"/>
      <family val="2"/>
    </font>
    <font>
      <sz val="10"/>
      <color indexed="8"/>
      <name val="Times New Roman"/>
      <family val="2"/>
    </font>
    <font>
      <sz val="11"/>
      <color indexed="8"/>
      <name val="Sylfaen"/>
      <family val="1"/>
      <charset val="204"/>
    </font>
    <font>
      <sz val="12"/>
      <color indexed="8"/>
      <name val="Times New Roman"/>
      <family val="2"/>
    </font>
    <font>
      <sz val="12"/>
      <color indexed="8"/>
      <name val="Times New Roman"/>
      <family val="1"/>
    </font>
    <font>
      <b/>
      <sz val="26"/>
      <color indexed="8"/>
      <name val="Sylfaen"/>
      <family val="1"/>
    </font>
    <font>
      <b/>
      <sz val="16"/>
      <color indexed="8"/>
      <name val="Sylfaen"/>
      <family val="1"/>
    </font>
    <font>
      <sz val="8"/>
      <color indexed="8"/>
      <name val="Sylfaen"/>
      <family val="1"/>
    </font>
    <font>
      <sz val="8"/>
      <name val="Sylfaen"/>
      <family val="1"/>
    </font>
    <font>
      <u/>
      <sz val="11"/>
      <color indexed="12"/>
      <name val="Sylfaen"/>
      <family val="1"/>
      <charset val="204"/>
    </font>
    <font>
      <sz val="11"/>
      <name val="Sylfaen"/>
      <family val="1"/>
    </font>
    <font>
      <sz val="11"/>
      <color indexed="8"/>
      <name val="Sylfaen"/>
      <family val="1"/>
    </font>
    <font>
      <sz val="10"/>
      <color indexed="8"/>
      <name val="Times New Roman"/>
      <family val="1"/>
      <charset val="204"/>
    </font>
    <font>
      <sz val="10"/>
      <name val="Sylfaen"/>
      <family val="1"/>
    </font>
    <font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i/>
      <sz val="10"/>
      <color indexed="8"/>
      <name val="Times New Roman"/>
      <family val="1"/>
    </font>
    <font>
      <sz val="11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6"/>
      <color indexed="8"/>
      <name val="Times New Roman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Sylfaen"/>
      <family val="1"/>
    </font>
    <font>
      <sz val="10"/>
      <name val="Sylfaen"/>
      <family val="1"/>
      <charset val="204"/>
    </font>
    <font>
      <b/>
      <sz val="12"/>
      <color indexed="8"/>
      <name val="Sylfaen"/>
      <family val="1"/>
    </font>
    <font>
      <sz val="10"/>
      <color theme="1"/>
      <name val="Sylfaen"/>
      <family val="1"/>
    </font>
    <font>
      <u/>
      <sz val="10"/>
      <color indexed="12"/>
      <name val="Sylfaen"/>
      <family val="1"/>
    </font>
    <font>
      <b/>
      <sz val="20"/>
      <color theme="1"/>
      <name val="Sylfaen"/>
      <family val="1"/>
    </font>
    <font>
      <sz val="14"/>
      <color theme="1"/>
      <name val="Sylfaen"/>
      <family val="1"/>
    </font>
    <font>
      <u/>
      <sz val="9"/>
      <color indexed="12"/>
      <name val="Sylfaen"/>
      <family val="1"/>
    </font>
    <font>
      <sz val="12"/>
      <name val="Sylfaen"/>
      <family val="1"/>
    </font>
    <font>
      <sz val="11"/>
      <color rgb="FFFF0000"/>
      <name val="Sylfaen"/>
      <family val="1"/>
    </font>
    <font>
      <b/>
      <sz val="11"/>
      <color indexed="8"/>
      <name val="Sylfaen"/>
      <family val="1"/>
    </font>
    <font>
      <sz val="10"/>
      <name val="Arial"/>
      <family val="2"/>
    </font>
    <font>
      <b/>
      <sz val="11"/>
      <color theme="1"/>
      <name val="Sylfaen"/>
      <family val="1"/>
    </font>
    <font>
      <sz val="11"/>
      <color theme="1"/>
      <name val="Sylfaen"/>
      <family val="1"/>
      <charset val="204"/>
    </font>
    <font>
      <sz val="10"/>
      <color theme="1"/>
      <name val="Sylfaen"/>
      <family val="1"/>
      <charset val="204"/>
    </font>
    <font>
      <sz val="10"/>
      <color indexed="8"/>
      <name val="Sylfaen"/>
      <family val="1"/>
      <charset val="204"/>
    </font>
    <font>
      <b/>
      <sz val="10"/>
      <color rgb="FF000000"/>
      <name val="Sylfaen"/>
      <family val="1"/>
      <charset val="204"/>
    </font>
    <font>
      <sz val="10"/>
      <color rgb="FFFF0000"/>
      <name val="Sylfaen"/>
      <family val="1"/>
      <charset val="204"/>
    </font>
    <font>
      <b/>
      <sz val="11"/>
      <color rgb="FF000000"/>
      <name val="Sylfaen"/>
      <family val="1"/>
      <charset val="204"/>
    </font>
    <font>
      <b/>
      <sz val="10"/>
      <color indexed="8"/>
      <name val="Sylfaen"/>
      <family val="1"/>
      <charset val="204"/>
    </font>
    <font>
      <sz val="11"/>
      <name val="Calibri"/>
      <family val="2"/>
      <scheme val="minor"/>
    </font>
    <font>
      <b/>
      <sz val="10"/>
      <color rgb="FF000000"/>
      <name val="Sylfaen"/>
      <family val="1"/>
    </font>
    <font>
      <sz val="10"/>
      <color rgb="FFFF0000"/>
      <name val="Sylfaen"/>
      <family val="1"/>
    </font>
    <font>
      <b/>
      <sz val="11"/>
      <name val="Sylfaen"/>
      <family val="1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/>
        <bgColor indexed="64"/>
      </patternFill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7">
    <xf numFmtId="0" fontId="0" fillId="0" borderId="0"/>
    <xf numFmtId="0" fontId="3" fillId="0" borderId="0" applyNumberFormat="0" applyFill="0" applyBorder="0" applyAlignment="0" applyProtection="0">
      <alignment vertical="center"/>
    </xf>
    <xf numFmtId="0" fontId="23" fillId="0" borderId="0"/>
    <xf numFmtId="0" fontId="29" fillId="0" borderId="0" applyNumberFormat="0" applyFill="0" applyBorder="0" applyAlignment="0" applyProtection="0"/>
    <xf numFmtId="0" fontId="30" fillId="0" borderId="6" applyNumberFormat="0" applyFill="0" applyAlignment="0" applyProtection="0"/>
    <xf numFmtId="0" fontId="31" fillId="0" borderId="7" applyNumberFormat="0" applyFill="0" applyAlignment="0" applyProtection="0"/>
    <xf numFmtId="0" fontId="32" fillId="0" borderId="8" applyNumberFormat="0" applyFill="0" applyAlignment="0" applyProtection="0"/>
    <xf numFmtId="0" fontId="32" fillId="0" borderId="0" applyNumberFormat="0" applyFill="0" applyBorder="0" applyAlignment="0" applyProtection="0"/>
    <xf numFmtId="0" fontId="33" fillId="3" borderId="0" applyNumberFormat="0" applyBorder="0" applyAlignment="0" applyProtection="0"/>
    <xf numFmtId="0" fontId="34" fillId="4" borderId="0" applyNumberFormat="0" applyBorder="0" applyAlignment="0" applyProtection="0"/>
    <xf numFmtId="0" fontId="35" fillId="5" borderId="0" applyNumberFormat="0" applyBorder="0" applyAlignment="0" applyProtection="0"/>
    <xf numFmtId="0" fontId="36" fillId="6" borderId="9" applyNumberFormat="0" applyAlignment="0" applyProtection="0"/>
    <xf numFmtId="0" fontId="37" fillId="7" borderId="10" applyNumberFormat="0" applyAlignment="0" applyProtection="0"/>
    <xf numFmtId="0" fontId="38" fillId="7" borderId="9" applyNumberFormat="0" applyAlignment="0" applyProtection="0"/>
    <xf numFmtId="0" fontId="39" fillId="0" borderId="11" applyNumberFormat="0" applyFill="0" applyAlignment="0" applyProtection="0"/>
    <xf numFmtId="0" fontId="40" fillId="8" borderId="12" applyNumberFormat="0" applyAlignment="0" applyProtection="0"/>
    <xf numFmtId="0" fontId="41" fillId="0" borderId="0" applyNumberFormat="0" applyFill="0" applyBorder="0" applyAlignment="0" applyProtection="0"/>
    <xf numFmtId="0" fontId="28" fillId="9" borderId="13" applyNumberFormat="0" applyFont="0" applyAlignment="0" applyProtection="0"/>
    <xf numFmtId="0" fontId="42" fillId="0" borderId="0" applyNumberFormat="0" applyFill="0" applyBorder="0" applyAlignment="0" applyProtection="0"/>
    <xf numFmtId="0" fontId="43" fillId="0" borderId="14" applyNumberFormat="0" applyFill="0" applyAlignment="0" applyProtection="0"/>
    <xf numFmtId="0" fontId="44" fillId="10" borderId="0" applyNumberFormat="0" applyBorder="0" applyAlignment="0" applyProtection="0"/>
    <xf numFmtId="0" fontId="28" fillId="11" borderId="0" applyNumberFormat="0" applyBorder="0" applyAlignment="0" applyProtection="0"/>
    <xf numFmtId="0" fontId="28" fillId="12" borderId="0" applyNumberFormat="0" applyBorder="0" applyAlignment="0" applyProtection="0"/>
    <xf numFmtId="0" fontId="44" fillId="13" borderId="0" applyNumberFormat="0" applyBorder="0" applyAlignment="0" applyProtection="0"/>
    <xf numFmtId="0" fontId="44" fillId="14" borderId="0" applyNumberFormat="0" applyBorder="0" applyAlignment="0" applyProtection="0"/>
    <xf numFmtId="0" fontId="28" fillId="15" borderId="0" applyNumberFormat="0" applyBorder="0" applyAlignment="0" applyProtection="0"/>
    <xf numFmtId="0" fontId="28" fillId="16" borderId="0" applyNumberFormat="0" applyBorder="0" applyAlignment="0" applyProtection="0"/>
    <xf numFmtId="0" fontId="44" fillId="17" borderId="0" applyNumberFormat="0" applyBorder="0" applyAlignment="0" applyProtection="0"/>
    <xf numFmtId="0" fontId="44" fillId="18" borderId="0" applyNumberFormat="0" applyBorder="0" applyAlignment="0" applyProtection="0"/>
    <xf numFmtId="0" fontId="28" fillId="19" borderId="0" applyNumberFormat="0" applyBorder="0" applyAlignment="0" applyProtection="0"/>
    <xf numFmtId="0" fontId="28" fillId="20" borderId="0" applyNumberFormat="0" applyBorder="0" applyAlignment="0" applyProtection="0"/>
    <xf numFmtId="0" fontId="44" fillId="21" borderId="0" applyNumberFormat="0" applyBorder="0" applyAlignment="0" applyProtection="0"/>
    <xf numFmtId="0" fontId="44" fillId="22" borderId="0" applyNumberFormat="0" applyBorder="0" applyAlignment="0" applyProtection="0"/>
    <xf numFmtId="0" fontId="28" fillId="23" borderId="0" applyNumberFormat="0" applyBorder="0" applyAlignment="0" applyProtection="0"/>
    <xf numFmtId="0" fontId="28" fillId="24" borderId="0" applyNumberFormat="0" applyBorder="0" applyAlignment="0" applyProtection="0"/>
    <xf numFmtId="0" fontId="44" fillId="25" borderId="0" applyNumberFormat="0" applyBorder="0" applyAlignment="0" applyProtection="0"/>
    <xf numFmtId="0" fontId="44" fillId="26" borderId="0" applyNumberFormat="0" applyBorder="0" applyAlignment="0" applyProtection="0"/>
    <xf numFmtId="0" fontId="28" fillId="27" borderId="0" applyNumberFormat="0" applyBorder="0" applyAlignment="0" applyProtection="0"/>
    <xf numFmtId="0" fontId="28" fillId="28" borderId="0" applyNumberFormat="0" applyBorder="0" applyAlignment="0" applyProtection="0"/>
    <xf numFmtId="0" fontId="44" fillId="29" borderId="0" applyNumberFormat="0" applyBorder="0" applyAlignment="0" applyProtection="0"/>
    <xf numFmtId="0" fontId="44" fillId="30" borderId="0" applyNumberFormat="0" applyBorder="0" applyAlignment="0" applyProtection="0"/>
    <xf numFmtId="0" fontId="28" fillId="31" borderId="0" applyNumberFormat="0" applyBorder="0" applyAlignment="0" applyProtection="0"/>
    <xf numFmtId="0" fontId="28" fillId="32" borderId="0" applyNumberFormat="0" applyBorder="0" applyAlignment="0" applyProtection="0"/>
    <xf numFmtId="0" fontId="44" fillId="33" borderId="0" applyNumberFormat="0" applyBorder="0" applyAlignment="0" applyProtection="0"/>
    <xf numFmtId="0" fontId="11" fillId="0" borderId="0">
      <alignment vertical="center"/>
    </xf>
    <xf numFmtId="43" fontId="28" fillId="0" borderId="0" applyFont="0" applyFill="0" applyBorder="0" applyAlignment="0" applyProtection="0"/>
    <xf numFmtId="0" fontId="56" fillId="0" borderId="0"/>
  </cellStyleXfs>
  <cellXfs count="212">
    <xf numFmtId="0" fontId="0" fillId="0" borderId="0" xfId="0"/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5" fillId="0" borderId="0" xfId="0" applyFont="1" applyAlignment="1"/>
    <xf numFmtId="49" fontId="4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0" fontId="10" fillId="0" borderId="0" xfId="0" applyFont="1" applyFill="1" applyAlignment="1">
      <alignment vertical="center" wrapText="1"/>
    </xf>
    <xf numFmtId="0" fontId="15" fillId="0" borderId="0" xfId="0" applyFont="1" applyAlignment="1"/>
    <xf numFmtId="0" fontId="16" fillId="0" borderId="0" xfId="0" applyFont="1" applyAlignment="1"/>
    <xf numFmtId="0" fontId="8" fillId="0" borderId="0" xfId="0" applyFont="1" applyAlignment="1"/>
    <xf numFmtId="49" fontId="10" fillId="0" borderId="0" xfId="0" applyNumberFormat="1" applyFont="1" applyFill="1" applyAlignment="1">
      <alignment horizontal="left" vertical="center" wrapText="1"/>
    </xf>
    <xf numFmtId="0" fontId="17" fillId="0" borderId="0" xfId="1" applyFont="1" applyFill="1" applyAlignment="1" applyProtection="1">
      <alignment vertical="center" wrapText="1"/>
    </xf>
    <xf numFmtId="0" fontId="7" fillId="0" borderId="0" xfId="0" applyFont="1" applyAlignment="1"/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1" fillId="2" borderId="1" xfId="0" applyFont="1" applyFill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2" fillId="0" borderId="2" xfId="0" applyFont="1" applyBorder="1" applyAlignment="1">
      <alignment horizontal="center" vertical="center" wrapText="1"/>
    </xf>
    <xf numFmtId="0" fontId="0" fillId="0" borderId="1" xfId="0" applyBorder="1" applyAlignment="1">
      <alignment vertical="center"/>
    </xf>
    <xf numFmtId="0" fontId="24" fillId="2" borderId="0" xfId="2" applyFont="1" applyFill="1" applyBorder="1" applyAlignment="1">
      <alignment vertical="center"/>
    </xf>
    <xf numFmtId="0" fontId="23" fillId="0" borderId="0" xfId="2" applyNumberFormat="1" applyFont="1" applyFill="1" applyBorder="1" applyAlignment="1" applyProtection="1"/>
    <xf numFmtId="0" fontId="24" fillId="2" borderId="0" xfId="2" applyFont="1" applyFill="1" applyBorder="1" applyAlignment="1">
      <alignment horizontal="right" vertical="center"/>
    </xf>
    <xf numFmtId="0" fontId="25" fillId="2" borderId="0" xfId="2" applyFont="1" applyFill="1" applyBorder="1"/>
    <xf numFmtId="0" fontId="19" fillId="0" borderId="0" xfId="2" applyFont="1" applyFill="1"/>
    <xf numFmtId="0" fontId="23" fillId="0" borderId="0" xfId="2" applyFill="1" applyAlignment="1">
      <alignment horizontal="right"/>
    </xf>
    <xf numFmtId="0" fontId="1" fillId="0" borderId="0" xfId="0" applyFont="1" applyAlignment="1"/>
    <xf numFmtId="0" fontId="26" fillId="2" borderId="0" xfId="0" applyFont="1" applyFill="1" applyAlignment="1">
      <alignment horizontal="center" vertical="center"/>
    </xf>
    <xf numFmtId="0" fontId="22" fillId="2" borderId="0" xfId="0" applyFont="1" applyFill="1" applyAlignment="1"/>
    <xf numFmtId="3" fontId="22" fillId="2" borderId="0" xfId="0" applyNumberFormat="1" applyFont="1" applyFill="1" applyAlignment="1"/>
    <xf numFmtId="0" fontId="25" fillId="2" borderId="0" xfId="2" applyFont="1" applyFill="1"/>
    <xf numFmtId="3" fontId="25" fillId="2" borderId="0" xfId="0" applyNumberFormat="1" applyFont="1" applyFill="1" applyAlignment="1"/>
    <xf numFmtId="0" fontId="25" fillId="2" borderId="0" xfId="0" applyFont="1" applyFill="1" applyAlignment="1"/>
    <xf numFmtId="0" fontId="0" fillId="0" borderId="0" xfId="0" applyAlignment="1">
      <alignment horizontal="right" vertical="center"/>
    </xf>
    <xf numFmtId="0" fontId="0" fillId="0" borderId="0" xfId="0" applyAlignment="1">
      <alignment horizontal="right"/>
    </xf>
    <xf numFmtId="0" fontId="27" fillId="0" borderId="0" xfId="0" applyFont="1" applyAlignment="1"/>
    <xf numFmtId="0" fontId="9" fillId="0" borderId="0" xfId="0" applyFont="1" applyAlignment="1"/>
    <xf numFmtId="0" fontId="2" fillId="0" borderId="0" xfId="0" applyFont="1" applyAlignment="1"/>
    <xf numFmtId="0" fontId="21" fillId="0" borderId="0" xfId="0" applyFont="1" applyAlignment="1"/>
    <xf numFmtId="49" fontId="0" fillId="0" borderId="15" xfId="0" applyNumberForma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0" fillId="0" borderId="15" xfId="0" applyBorder="1" applyAlignment="1">
      <alignment horizontal="center" vertical="center"/>
    </xf>
    <xf numFmtId="0" fontId="21" fillId="0" borderId="15" xfId="0" applyFont="1" applyBorder="1" applyAlignment="1">
      <alignment horizontal="center" vertical="center" wrapText="1"/>
    </xf>
    <xf numFmtId="49" fontId="15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45" fillId="0" borderId="1" xfId="0" applyFont="1" applyBorder="1" applyAlignment="1">
      <alignment vertical="center"/>
    </xf>
    <xf numFmtId="49" fontId="48" fillId="0" borderId="1" xfId="0" applyNumberFormat="1" applyFont="1" applyBorder="1" applyAlignment="1">
      <alignment horizontal="center" vertical="center" wrapText="1"/>
    </xf>
    <xf numFmtId="0" fontId="45" fillId="0" borderId="2" xfId="0" applyNumberFormat="1" applyFont="1" applyBorder="1" applyAlignment="1">
      <alignment horizontal="center" vertical="center" wrapText="1"/>
    </xf>
    <xf numFmtId="0" fontId="45" fillId="0" borderId="0" xfId="0" applyFont="1"/>
    <xf numFmtId="49" fontId="0" fillId="0" borderId="16" xfId="0" applyNumberFormat="1" applyBorder="1" applyAlignment="1">
      <alignment horizontal="center" vertical="center" wrapText="1"/>
    </xf>
    <xf numFmtId="49" fontId="4" fillId="0" borderId="0" xfId="0" applyNumberFormat="1" applyFont="1" applyAlignment="1">
      <alignment horizontal="center" vertical="center" wrapText="1"/>
    </xf>
    <xf numFmtId="43" fontId="45" fillId="0" borderId="1" xfId="45" applyFont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49" fontId="2" fillId="0" borderId="0" xfId="0" applyNumberFormat="1" applyFont="1" applyFill="1" applyAlignment="1">
      <alignment horizontal="left" vertical="center" wrapText="1"/>
    </xf>
    <xf numFmtId="0" fontId="49" fillId="0" borderId="0" xfId="1" applyFont="1" applyFill="1" applyAlignment="1" applyProtection="1">
      <alignment vertical="center" wrapText="1"/>
    </xf>
    <xf numFmtId="49" fontId="2" fillId="0" borderId="15" xfId="0" applyNumberFormat="1" applyFont="1" applyBorder="1" applyAlignment="1">
      <alignment horizontal="center" vertical="center" wrapText="1"/>
    </xf>
    <xf numFmtId="0" fontId="48" fillId="0" borderId="15" xfId="0" applyNumberFormat="1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0" borderId="16" xfId="0" applyFont="1" applyBorder="1" applyAlignment="1">
      <alignment horizontal="center" vertical="center" wrapText="1"/>
    </xf>
    <xf numFmtId="0" fontId="0" fillId="0" borderId="16" xfId="0" applyBorder="1"/>
    <xf numFmtId="49" fontId="2" fillId="0" borderId="2" xfId="0" applyNumberFormat="1" applyFont="1" applyBorder="1" applyAlignment="1">
      <alignment horizontal="center" vertical="center" wrapText="1"/>
    </xf>
    <xf numFmtId="49" fontId="2" fillId="0" borderId="16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45" fillId="0" borderId="0" xfId="0" applyFont="1" applyAlignment="1">
      <alignment wrapText="1"/>
    </xf>
    <xf numFmtId="164" fontId="45" fillId="0" borderId="0" xfId="45" applyNumberFormat="1" applyFont="1" applyAlignment="1">
      <alignment horizontal="center" vertical="center"/>
    </xf>
    <xf numFmtId="0" fontId="51" fillId="0" borderId="0" xfId="0" applyFont="1" applyAlignment="1"/>
    <xf numFmtId="0" fontId="4" fillId="0" borderId="0" xfId="0" applyFont="1" applyAlignment="1"/>
    <xf numFmtId="49" fontId="4" fillId="0" borderId="0" xfId="0" applyNumberFormat="1" applyFont="1" applyFill="1" applyAlignment="1">
      <alignment horizontal="left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7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vertical="top"/>
    </xf>
    <xf numFmtId="0" fontId="1" fillId="0" borderId="0" xfId="0" applyFont="1" applyBorder="1" applyAlignment="1">
      <alignment vertical="top" wrapText="1"/>
    </xf>
    <xf numFmtId="0" fontId="47" fillId="0" borderId="0" xfId="0" applyFont="1" applyBorder="1" applyAlignment="1">
      <alignment horizontal="right" vertical="center"/>
    </xf>
    <xf numFmtId="0" fontId="1" fillId="0" borderId="0" xfId="0" applyFont="1" applyFill="1" applyAlignment="1"/>
    <xf numFmtId="0" fontId="1" fillId="0" borderId="0" xfId="0" applyFont="1" applyFill="1" applyAlignment="1">
      <alignment wrapText="1"/>
    </xf>
    <xf numFmtId="0" fontId="53" fillId="0" borderId="0" xfId="0" applyFont="1" applyBorder="1" applyAlignment="1">
      <alignment horizontal="left" vertical="center" wrapText="1"/>
    </xf>
    <xf numFmtId="0" fontId="53" fillId="0" borderId="0" xfId="0" applyFont="1" applyFill="1" applyAlignment="1">
      <alignment horizontal="left"/>
    </xf>
    <xf numFmtId="0" fontId="21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9" xfId="0" applyFont="1" applyBorder="1" applyAlignment="1">
      <alignment vertical="center"/>
    </xf>
    <xf numFmtId="0" fontId="1" fillId="0" borderId="19" xfId="0" applyFont="1" applyBorder="1" applyAlignment="1">
      <alignment vertical="center"/>
    </xf>
    <xf numFmtId="4" fontId="46" fillId="2" borderId="19" xfId="2" applyNumberFormat="1" applyFont="1" applyFill="1" applyBorder="1" applyAlignment="1">
      <alignment vertical="center" wrapText="1"/>
    </xf>
    <xf numFmtId="164" fontId="18" fillId="0" borderId="0" xfId="45" applyNumberFormat="1" applyFont="1" applyAlignment="1">
      <alignment horizontal="center" vertical="center"/>
    </xf>
    <xf numFmtId="164" fontId="55" fillId="0" borderId="0" xfId="45" applyNumberFormat="1" applyFont="1" applyBorder="1" applyAlignment="1">
      <alignment horizontal="center" vertical="center" wrapText="1"/>
    </xf>
    <xf numFmtId="164" fontId="19" fillId="0" borderId="0" xfId="45" applyNumberFormat="1" applyFont="1" applyFill="1" applyBorder="1" applyAlignment="1">
      <alignment horizontal="center" vertical="center" wrapText="1"/>
    </xf>
    <xf numFmtId="164" fontId="19" fillId="0" borderId="0" xfId="45" applyNumberFormat="1" applyFont="1" applyFill="1" applyAlignment="1">
      <alignment horizontal="center" vertical="center"/>
    </xf>
    <xf numFmtId="164" fontId="54" fillId="0" borderId="0" xfId="45" applyNumberFormat="1" applyFont="1" applyFill="1" applyAlignment="1">
      <alignment horizontal="center" vertical="center"/>
    </xf>
    <xf numFmtId="1" fontId="0" fillId="0" borderId="20" xfId="0" applyNumberFormat="1" applyBorder="1" applyAlignment="1">
      <alignment horizontal="center" vertical="center" wrapText="1"/>
    </xf>
    <xf numFmtId="49" fontId="0" fillId="0" borderId="21" xfId="0" applyNumberFormat="1" applyBorder="1" applyAlignment="1">
      <alignment horizontal="center" vertical="center" wrapText="1"/>
    </xf>
    <xf numFmtId="49" fontId="0" fillId="34" borderId="22" xfId="0" applyNumberFormat="1" applyFill="1" applyBorder="1" applyAlignment="1">
      <alignment horizontal="center" vertical="center" wrapText="1"/>
    </xf>
    <xf numFmtId="49" fontId="45" fillId="34" borderId="19" xfId="0" applyNumberFormat="1" applyFont="1" applyFill="1" applyBorder="1" applyAlignment="1">
      <alignment horizontal="center" vertical="center" wrapText="1"/>
    </xf>
    <xf numFmtId="49" fontId="0" fillId="34" borderId="21" xfId="0" applyNumberFormat="1" applyFill="1" applyBorder="1" applyAlignment="1">
      <alignment horizontal="center" vertical="center" wrapText="1"/>
    </xf>
    <xf numFmtId="49" fontId="48" fillId="0" borderId="18" xfId="0" applyNumberFormat="1" applyFont="1" applyBorder="1" applyAlignment="1">
      <alignment horizontal="center" vertical="center" wrapText="1"/>
    </xf>
    <xf numFmtId="0" fontId="0" fillId="0" borderId="23" xfId="0" applyNumberFormat="1" applyBorder="1" applyAlignment="1">
      <alignment horizontal="center" vertical="center" wrapText="1"/>
    </xf>
    <xf numFmtId="49" fontId="0" fillId="0" borderId="23" xfId="0" applyNumberFormat="1" applyBorder="1" applyAlignment="1">
      <alignment horizontal="center" vertical="center" wrapText="1"/>
    </xf>
    <xf numFmtId="49" fontId="0" fillId="0" borderId="24" xfId="0" applyNumberForma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 wrapText="1"/>
    </xf>
    <xf numFmtId="49" fontId="48" fillId="0" borderId="25" xfId="0" applyNumberFormat="1" applyFont="1" applyBorder="1" applyAlignment="1">
      <alignment horizontal="center" vertical="center" wrapText="1"/>
    </xf>
    <xf numFmtId="49" fontId="15" fillId="0" borderId="25" xfId="0" applyNumberFormat="1" applyFont="1" applyBorder="1" applyAlignment="1">
      <alignment horizontal="center" vertical="center" wrapText="1"/>
    </xf>
    <xf numFmtId="0" fontId="57" fillId="0" borderId="15" xfId="0" applyFont="1" applyBorder="1" applyAlignment="1">
      <alignment horizontal="center" vertical="center"/>
    </xf>
    <xf numFmtId="0" fontId="43" fillId="0" borderId="2" xfId="0" applyFont="1" applyBorder="1" applyAlignment="1">
      <alignment horizontal="center" vertical="center"/>
    </xf>
    <xf numFmtId="0" fontId="59" fillId="0" borderId="23" xfId="0" applyNumberFormat="1" applyFont="1" applyBorder="1" applyAlignment="1">
      <alignment horizontal="center" vertical="center" wrapText="1"/>
    </xf>
    <xf numFmtId="0" fontId="59" fillId="0" borderId="0" xfId="0" applyFont="1"/>
    <xf numFmtId="0" fontId="60" fillId="0" borderId="0" xfId="0" applyFont="1" applyAlignment="1"/>
    <xf numFmtId="43" fontId="59" fillId="0" borderId="1" xfId="45" applyFont="1" applyBorder="1" applyAlignment="1">
      <alignment horizontal="center" vertical="center" wrapText="1"/>
    </xf>
    <xf numFmtId="0" fontId="59" fillId="0" borderId="1" xfId="0" applyFont="1" applyBorder="1" applyAlignment="1">
      <alignment horizontal="center" vertical="center"/>
    </xf>
    <xf numFmtId="0" fontId="59" fillId="0" borderId="18" xfId="0" applyNumberFormat="1" applyFont="1" applyBorder="1" applyAlignment="1">
      <alignment horizontal="center" vertical="center" wrapText="1"/>
    </xf>
    <xf numFmtId="0" fontId="61" fillId="0" borderId="19" xfId="0" applyFont="1" applyBorder="1" applyAlignment="1">
      <alignment horizontal="center" vertical="center" wrapText="1"/>
    </xf>
    <xf numFmtId="0" fontId="61" fillId="0" borderId="0" xfId="0" applyFont="1" applyBorder="1" applyAlignment="1">
      <alignment horizontal="center" vertical="center" wrapText="1"/>
    </xf>
    <xf numFmtId="0" fontId="60" fillId="0" borderId="0" xfId="0" applyFont="1" applyFill="1" applyAlignment="1">
      <alignment horizontal="center"/>
    </xf>
    <xf numFmtId="0" fontId="62" fillId="0" borderId="0" xfId="0" applyFont="1" applyFill="1" applyAlignment="1">
      <alignment horizontal="center"/>
    </xf>
    <xf numFmtId="0" fontId="62" fillId="0" borderId="0" xfId="0" applyFont="1" applyAlignment="1">
      <alignment vertical="center"/>
    </xf>
    <xf numFmtId="0" fontId="59" fillId="0" borderId="0" xfId="0" applyFont="1" applyAlignment="1">
      <alignment horizontal="center" vertical="center"/>
    </xf>
    <xf numFmtId="0" fontId="46" fillId="0" borderId="0" xfId="0" applyFont="1" applyAlignment="1">
      <alignment horizontal="center" vertical="center"/>
    </xf>
    <xf numFmtId="49" fontId="59" fillId="0" borderId="18" xfId="0" applyNumberFormat="1" applyFont="1" applyBorder="1" applyAlignment="1">
      <alignment horizontal="center" vertical="center" wrapText="1"/>
    </xf>
    <xf numFmtId="0" fontId="63" fillId="0" borderId="19" xfId="0" applyFont="1" applyBorder="1" applyAlignment="1">
      <alignment horizontal="center" vertical="center" wrapText="1"/>
    </xf>
    <xf numFmtId="0" fontId="60" fillId="0" borderId="0" xfId="0" applyNumberFormat="1" applyFont="1" applyFill="1" applyAlignment="1">
      <alignment horizontal="center" vertical="center"/>
    </xf>
    <xf numFmtId="0" fontId="62" fillId="0" borderId="0" xfId="0" applyNumberFormat="1" applyFont="1" applyFill="1" applyAlignment="1">
      <alignment horizontal="center" vertical="center"/>
    </xf>
    <xf numFmtId="0" fontId="58" fillId="0" borderId="0" xfId="0" applyFont="1"/>
    <xf numFmtId="49" fontId="64" fillId="0" borderId="1" xfId="0" applyNumberFormat="1" applyFont="1" applyBorder="1" applyAlignment="1">
      <alignment horizontal="center" vertical="center" wrapText="1"/>
    </xf>
    <xf numFmtId="165" fontId="0" fillId="0" borderId="23" xfId="0" applyNumberFormat="1" applyBorder="1" applyAlignment="1">
      <alignment horizontal="center" vertical="center" wrapText="1"/>
    </xf>
    <xf numFmtId="165" fontId="45" fillId="0" borderId="0" xfId="0" applyNumberFormat="1" applyFont="1"/>
    <xf numFmtId="165" fontId="18" fillId="0" borderId="0" xfId="0" applyNumberFormat="1" applyFont="1" applyAlignment="1"/>
    <xf numFmtId="165" fontId="19" fillId="0" borderId="0" xfId="0" applyNumberFormat="1" applyFont="1" applyAlignment="1"/>
    <xf numFmtId="165" fontId="45" fillId="0" borderId="1" xfId="45" applyNumberFormat="1" applyFont="1" applyBorder="1" applyAlignment="1">
      <alignment horizontal="center" vertical="center" wrapText="1"/>
    </xf>
    <xf numFmtId="165" fontId="43" fillId="34" borderId="22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Border="1" applyAlignment="1">
      <alignment vertical="center"/>
    </xf>
    <xf numFmtId="165" fontId="19" fillId="0" borderId="0" xfId="0" applyNumberFormat="1" applyFont="1" applyFill="1" applyAlignment="1"/>
    <xf numFmtId="165" fontId="19" fillId="0" borderId="0" xfId="0" applyNumberFormat="1" applyFont="1" applyFill="1" applyBorder="1" applyAlignment="1">
      <alignment horizontal="center" vertical="center" wrapText="1"/>
    </xf>
    <xf numFmtId="165" fontId="54" fillId="0" borderId="0" xfId="0" applyNumberFormat="1" applyFont="1" applyFill="1" applyAlignment="1"/>
    <xf numFmtId="165" fontId="45" fillId="0" borderId="0" xfId="0" applyNumberFormat="1" applyFont="1" applyAlignment="1">
      <alignment vertical="center"/>
    </xf>
    <xf numFmtId="165" fontId="0" fillId="0" borderId="0" xfId="0" applyNumberFormat="1"/>
    <xf numFmtId="3" fontId="45" fillId="0" borderId="16" xfId="0" applyNumberFormat="1" applyFont="1" applyBorder="1" applyAlignment="1">
      <alignment horizontal="center" vertical="center" wrapText="1"/>
    </xf>
    <xf numFmtId="0" fontId="0" fillId="34" borderId="26" xfId="0" applyNumberFormat="1" applyFill="1" applyBorder="1" applyAlignment="1">
      <alignment horizontal="center" vertical="center" wrapText="1"/>
    </xf>
    <xf numFmtId="49" fontId="0" fillId="0" borderId="27" xfId="0" applyNumberFormat="1" applyBorder="1" applyAlignment="1">
      <alignment horizontal="center" vertical="center" wrapText="1"/>
    </xf>
    <xf numFmtId="4" fontId="0" fillId="0" borderId="27" xfId="0" applyNumberFormat="1" applyBorder="1" applyAlignment="1">
      <alignment horizontal="center" vertical="center" wrapText="1"/>
    </xf>
    <xf numFmtId="49" fontId="0" fillId="0" borderId="28" xfId="0" applyNumberFormat="1" applyBorder="1" applyAlignment="1">
      <alignment horizontal="center" vertical="center" wrapText="1"/>
    </xf>
    <xf numFmtId="0" fontId="43" fillId="0" borderId="15" xfId="0" applyFont="1" applyBorder="1" applyAlignment="1">
      <alignment horizontal="center" vertical="center"/>
    </xf>
    <xf numFmtId="165" fontId="0" fillId="0" borderId="28" xfId="0" applyNumberFormat="1" applyBorder="1" applyAlignment="1">
      <alignment horizontal="center" vertical="center" wrapText="1"/>
    </xf>
    <xf numFmtId="0" fontId="21" fillId="0" borderId="28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59" fillId="0" borderId="28" xfId="0" applyNumberFormat="1" applyFont="1" applyBorder="1" applyAlignment="1">
      <alignment horizontal="center" vertical="center" wrapText="1"/>
    </xf>
    <xf numFmtId="49" fontId="59" fillId="0" borderId="28" xfId="0" applyNumberFormat="1" applyFont="1" applyBorder="1" applyAlignment="1">
      <alignment horizontal="center" vertical="center" wrapText="1"/>
    </xf>
    <xf numFmtId="49" fontId="48" fillId="0" borderId="28" xfId="0" applyNumberFormat="1" applyFont="1" applyBorder="1" applyAlignment="1">
      <alignment horizontal="center" vertical="center" wrapText="1"/>
    </xf>
    <xf numFmtId="0" fontId="45" fillId="0" borderId="28" xfId="0" applyFont="1" applyBorder="1" applyAlignment="1">
      <alignment horizontal="center" vertical="center"/>
    </xf>
    <xf numFmtId="4" fontId="0" fillId="0" borderId="29" xfId="0" applyNumberFormat="1" applyBorder="1" applyAlignment="1">
      <alignment horizontal="center" vertical="center" wrapText="1"/>
    </xf>
    <xf numFmtId="49" fontId="0" fillId="0" borderId="29" xfId="0" applyNumberFormat="1" applyBorder="1" applyAlignment="1">
      <alignment horizontal="center" vertical="center" wrapText="1"/>
    </xf>
    <xf numFmtId="49" fontId="59" fillId="0" borderId="29" xfId="0" applyNumberFormat="1" applyFont="1" applyBorder="1" applyAlignment="1">
      <alignment horizontal="center" vertical="center" wrapText="1"/>
    </xf>
    <xf numFmtId="0" fontId="0" fillId="0" borderId="30" xfId="0" applyNumberFormat="1" applyBorder="1" applyAlignment="1">
      <alignment horizontal="center" vertical="center" wrapText="1"/>
    </xf>
    <xf numFmtId="49" fontId="0" fillId="0" borderId="30" xfId="0" applyNumberFormat="1" applyBorder="1" applyAlignment="1">
      <alignment horizontal="center" vertical="center" wrapText="1"/>
    </xf>
    <xf numFmtId="4" fontId="0" fillId="0" borderId="30" xfId="0" applyNumberFormat="1" applyBorder="1" applyAlignment="1">
      <alignment horizontal="center" vertical="center" wrapText="1"/>
    </xf>
    <xf numFmtId="0" fontId="0" fillId="0" borderId="31" xfId="0" applyNumberFormat="1" applyBorder="1" applyAlignment="1">
      <alignment horizontal="center" vertical="center" wrapText="1"/>
    </xf>
    <xf numFmtId="0" fontId="45" fillId="0" borderId="30" xfId="0" applyFont="1" applyBorder="1" applyAlignment="1">
      <alignment horizontal="center" vertical="center"/>
    </xf>
    <xf numFmtId="49" fontId="0" fillId="0" borderId="31" xfId="0" applyNumberFormat="1" applyBorder="1" applyAlignment="1">
      <alignment horizontal="center" vertical="center" wrapText="1"/>
    </xf>
    <xf numFmtId="4" fontId="0" fillId="0" borderId="31" xfId="0" applyNumberFormat="1" applyBorder="1" applyAlignment="1">
      <alignment horizontal="center" vertical="center" wrapText="1"/>
    </xf>
    <xf numFmtId="0" fontId="45" fillId="0" borderId="15" xfId="0" applyFont="1" applyBorder="1" applyAlignment="1">
      <alignment horizontal="center" vertical="center"/>
    </xf>
    <xf numFmtId="49" fontId="65" fillId="0" borderId="31" xfId="0" applyNumberFormat="1" applyFont="1" applyBorder="1" applyAlignment="1">
      <alignment horizontal="center" vertical="center" wrapText="1"/>
    </xf>
    <xf numFmtId="0" fontId="65" fillId="0" borderId="31" xfId="0" applyNumberFormat="1" applyFont="1" applyBorder="1" applyAlignment="1">
      <alignment horizontal="center" vertical="center" wrapText="1"/>
    </xf>
    <xf numFmtId="4" fontId="65" fillId="0" borderId="31" xfId="0" applyNumberFormat="1" applyFont="1" applyBorder="1" applyAlignment="1">
      <alignment horizontal="center" vertical="center" wrapText="1"/>
    </xf>
    <xf numFmtId="49" fontId="59" fillId="0" borderId="31" xfId="0" applyNumberFormat="1" applyFont="1" applyBorder="1" applyAlignment="1">
      <alignment horizontal="center" vertical="center" wrapText="1"/>
    </xf>
    <xf numFmtId="0" fontId="59" fillId="0" borderId="31" xfId="0" applyNumberFormat="1" applyFont="1" applyBorder="1" applyAlignment="1">
      <alignment horizontal="center" vertical="center" wrapText="1"/>
    </xf>
    <xf numFmtId="49" fontId="48" fillId="0" borderId="31" xfId="0" applyNumberFormat="1" applyFont="1" applyBorder="1" applyAlignment="1">
      <alignment horizontal="center" vertical="center" wrapText="1"/>
    </xf>
    <xf numFmtId="165" fontId="0" fillId="0" borderId="31" xfId="0" applyNumberFormat="1" applyBorder="1" applyAlignment="1">
      <alignment horizontal="center" vertical="center" wrapText="1"/>
    </xf>
    <xf numFmtId="3" fontId="0" fillId="0" borderId="31" xfId="0" applyNumberFormat="1" applyBorder="1" applyAlignment="1">
      <alignment horizontal="center" vertical="center" wrapText="1"/>
    </xf>
    <xf numFmtId="0" fontId="21" fillId="0" borderId="31" xfId="2" applyFont="1" applyFill="1" applyBorder="1" applyAlignment="1">
      <alignment horizontal="left" vertical="center" wrapText="1"/>
    </xf>
    <xf numFmtId="0" fontId="45" fillId="0" borderId="31" xfId="0" applyNumberFormat="1" applyFont="1" applyBorder="1" applyAlignment="1">
      <alignment horizontal="center" vertical="center" wrapText="1"/>
    </xf>
    <xf numFmtId="0" fontId="21" fillId="2" borderId="31" xfId="2" applyFont="1" applyFill="1" applyBorder="1" applyAlignment="1">
      <alignment horizontal="left" vertical="center" wrapText="1"/>
    </xf>
    <xf numFmtId="4" fontId="46" fillId="2" borderId="31" xfId="2" applyNumberFormat="1" applyFont="1" applyFill="1" applyBorder="1" applyAlignment="1">
      <alignment vertical="center" wrapText="1"/>
    </xf>
    <xf numFmtId="0" fontId="21" fillId="0" borderId="31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48" fillId="0" borderId="0" xfId="0" applyFont="1" applyAlignment="1">
      <alignment horizontal="center" vertical="center"/>
    </xf>
    <xf numFmtId="0" fontId="21" fillId="0" borderId="0" xfId="0" applyFont="1" applyAlignment="1">
      <alignment horizontal="center" vertical="center"/>
    </xf>
    <xf numFmtId="43" fontId="48" fillId="0" borderId="1" xfId="45" applyFont="1" applyBorder="1" applyAlignment="1">
      <alignment horizontal="center" vertical="center" wrapText="1"/>
    </xf>
    <xf numFmtId="0" fontId="48" fillId="0" borderId="1" xfId="0" applyFont="1" applyBorder="1" applyAlignment="1">
      <alignment horizontal="center" vertical="center"/>
    </xf>
    <xf numFmtId="0" fontId="66" fillId="0" borderId="19" xfId="0" applyFont="1" applyBorder="1" applyAlignment="1">
      <alignment horizontal="center" vertical="center" wrapText="1"/>
    </xf>
    <xf numFmtId="0" fontId="66" fillId="0" borderId="0" xfId="0" applyFont="1" applyBorder="1" applyAlignment="1">
      <alignment horizontal="center" vertical="center" wrapText="1"/>
    </xf>
    <xf numFmtId="0" fontId="2" fillId="0" borderId="0" xfId="0" applyNumberFormat="1" applyFont="1" applyFill="1" applyAlignment="1">
      <alignment horizontal="center" vertical="center"/>
    </xf>
    <xf numFmtId="0" fontId="67" fillId="0" borderId="0" xfId="0" applyNumberFormat="1" applyFont="1" applyFill="1" applyAlignment="1">
      <alignment horizontal="center" vertical="center"/>
    </xf>
    <xf numFmtId="0" fontId="48" fillId="0" borderId="0" xfId="0" applyFont="1"/>
    <xf numFmtId="0" fontId="57" fillId="0" borderId="30" xfId="0" applyFont="1" applyBorder="1" applyAlignment="1">
      <alignment horizontal="center" vertical="center"/>
    </xf>
    <xf numFmtId="0" fontId="57" fillId="0" borderId="2" xfId="0" applyFont="1" applyBorder="1" applyAlignment="1">
      <alignment horizontal="center" vertical="center"/>
    </xf>
    <xf numFmtId="0" fontId="57" fillId="0" borderId="28" xfId="0" applyFont="1" applyBorder="1" applyAlignment="1">
      <alignment horizontal="center" vertical="center"/>
    </xf>
    <xf numFmtId="0" fontId="68" fillId="0" borderId="28" xfId="0" applyFont="1" applyBorder="1" applyAlignment="1">
      <alignment horizontal="center" vertical="center"/>
    </xf>
    <xf numFmtId="0" fontId="45" fillId="0" borderId="2" xfId="0" applyFont="1" applyBorder="1" applyAlignment="1">
      <alignment horizontal="center" vertical="center"/>
    </xf>
    <xf numFmtId="0" fontId="57" fillId="0" borderId="3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50" fillId="0" borderId="0" xfId="0" applyFont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4" fillId="0" borderId="0" xfId="0" applyFont="1" applyFill="1" applyAlignment="1">
      <alignment horizontal="left" vertical="center" wrapText="1"/>
    </xf>
    <xf numFmtId="0" fontId="52" fillId="0" borderId="0" xfId="1" applyFont="1" applyFill="1" applyAlignment="1" applyProtection="1">
      <alignment horizontal="left" vertical="center" wrapText="1"/>
    </xf>
    <xf numFmtId="0" fontId="12" fillId="2" borderId="0" xfId="0" applyFont="1" applyFill="1" applyBorder="1" applyAlignment="1">
      <alignment horizontal="left" vertical="top" wrapText="1"/>
    </xf>
    <xf numFmtId="0" fontId="47" fillId="0" borderId="2" xfId="0" applyFont="1" applyBorder="1" applyAlignment="1">
      <alignment horizontal="left" vertical="center"/>
    </xf>
    <xf numFmtId="0" fontId="47" fillId="0" borderId="3" xfId="0" applyFont="1" applyBorder="1" applyAlignment="1">
      <alignment horizontal="left" vertical="center"/>
    </xf>
    <xf numFmtId="0" fontId="47" fillId="0" borderId="4" xfId="0" applyFont="1" applyBorder="1" applyAlignment="1">
      <alignment horizontal="left" vertical="center"/>
    </xf>
    <xf numFmtId="0" fontId="13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 wrapText="1"/>
    </xf>
    <xf numFmtId="0" fontId="14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4" fillId="0" borderId="15" xfId="0" applyFont="1" applyBorder="1" applyAlignment="1">
      <alignment horizontal="center" vertical="center"/>
    </xf>
  </cellXfs>
  <cellStyles count="47">
    <cellStyle name="20% - Accent1" xfId="21" builtinId="30" customBuiltin="1"/>
    <cellStyle name="20% - Accent2" xfId="25" builtinId="34" customBuiltin="1"/>
    <cellStyle name="20% - Accent3" xfId="29" builtinId="38" customBuiltin="1"/>
    <cellStyle name="20% - Accent4" xfId="33" builtinId="42" customBuiltin="1"/>
    <cellStyle name="20% - Accent5" xfId="37" builtinId="46" customBuiltin="1"/>
    <cellStyle name="20% - Accent6" xfId="41" builtinId="50" customBuiltin="1"/>
    <cellStyle name="40% - Accent1" xfId="22" builtinId="31" customBuiltin="1"/>
    <cellStyle name="40% - Accent2" xfId="26" builtinId="35" customBuiltin="1"/>
    <cellStyle name="40% - Accent3" xfId="30" builtinId="39" customBuiltin="1"/>
    <cellStyle name="40% - Accent4" xfId="34" builtinId="43" customBuiltin="1"/>
    <cellStyle name="40% - Accent5" xfId="38" builtinId="47" customBuiltin="1"/>
    <cellStyle name="40% - Accent6" xfId="42" builtinId="51" customBuiltin="1"/>
    <cellStyle name="60% - Accent1" xfId="23" builtinId="32" customBuiltin="1"/>
    <cellStyle name="60% - Accent2" xfId="27" builtinId="36" customBuiltin="1"/>
    <cellStyle name="60% - Accent3" xfId="31" builtinId="40" customBuiltin="1"/>
    <cellStyle name="60% - Accent4" xfId="35" builtinId="44" customBuiltin="1"/>
    <cellStyle name="60% - Accent5" xfId="39" builtinId="48" customBuiltin="1"/>
    <cellStyle name="60% - Accent6" xfId="43" builtinId="52" customBuiltin="1"/>
    <cellStyle name="Accent1" xfId="20" builtinId="29" customBuiltin="1"/>
    <cellStyle name="Accent2" xfId="24" builtinId="33" customBuiltin="1"/>
    <cellStyle name="Accent3" xfId="28" builtinId="37" customBuiltin="1"/>
    <cellStyle name="Accent4" xfId="32" builtinId="41" customBuiltin="1"/>
    <cellStyle name="Accent5" xfId="36" builtinId="45" customBuiltin="1"/>
    <cellStyle name="Accent6" xfId="40" builtinId="49" customBuiltin="1"/>
    <cellStyle name="Bad" xfId="9" builtinId="27" customBuiltin="1"/>
    <cellStyle name="Calculation" xfId="13" builtinId="22" customBuiltin="1"/>
    <cellStyle name="Check Cell" xfId="15" builtinId="23" customBuiltin="1"/>
    <cellStyle name="Comma" xfId="45" builtinId="3"/>
    <cellStyle name="Explanatory Text" xfId="18" builtinId="53" customBuiltin="1"/>
    <cellStyle name="Good" xfId="8" builtinId="26" customBuiltin="1"/>
    <cellStyle name="Heading 1" xfId="4" builtinId="16" customBuiltin="1"/>
    <cellStyle name="Heading 2" xfId="5" builtinId="17" customBuiltin="1"/>
    <cellStyle name="Heading 3" xfId="6" builtinId="18" customBuiltin="1"/>
    <cellStyle name="Heading 4" xfId="7" builtinId="19" customBuiltin="1"/>
    <cellStyle name="Hyperlink" xfId="1" builtinId="8"/>
    <cellStyle name="Input" xfId="11" builtinId="20" customBuiltin="1"/>
    <cellStyle name="Linked Cell" xfId="14" builtinId="24" customBuiltin="1"/>
    <cellStyle name="Neutral" xfId="10" builtinId="28" customBuiltin="1"/>
    <cellStyle name="Normal" xfId="0" builtinId="0"/>
    <cellStyle name="Normal 2" xfId="44"/>
    <cellStyle name="Normal 3" xfId="2"/>
    <cellStyle name="Normal 5 2" xfId="46"/>
    <cellStyle name="Note" xfId="17" builtinId="10" customBuiltin="1"/>
    <cellStyle name="Output" xfId="12" builtinId="21" customBuiltin="1"/>
    <cellStyle name="Title" xfId="3" builtinId="15" customBuiltin="1"/>
    <cellStyle name="Total" xfId="19" builtinId="25" customBuiltin="1"/>
    <cellStyle name="Warning Text" xfId="16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inbox@gazpromarmenia.am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mailto:inbox@gazpromarmenia.am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mailto:inbox@gazpromarmenia.am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mailto:inbox@gazpromarmenia.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8"/>
  <sheetViews>
    <sheetView topLeftCell="A37" workbookViewId="0">
      <selection activeCell="N44" sqref="N44"/>
    </sheetView>
  </sheetViews>
  <sheetFormatPr defaultRowHeight="15.75" x14ac:dyDescent="0.3"/>
  <cols>
    <col min="1" max="1" width="7.28515625" customWidth="1"/>
    <col min="2" max="2" width="25.28515625" customWidth="1"/>
    <col min="3" max="3" width="15.5703125" customWidth="1"/>
    <col min="4" max="4" width="52.7109375" style="110" customWidth="1"/>
    <col min="5" max="5" width="11.42578125" style="126" customWidth="1"/>
    <col min="6" max="6" width="12.2851562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94" t="s">
        <v>15</v>
      </c>
      <c r="E1" s="194"/>
      <c r="F1" s="71"/>
      <c r="G1" s="129"/>
      <c r="H1" s="51"/>
      <c r="I1" s="51"/>
    </row>
    <row r="2" spans="1:9" ht="27" x14ac:dyDescent="0.45">
      <c r="A2" s="51"/>
      <c r="B2" s="70"/>
      <c r="C2" s="51"/>
      <c r="D2" s="194" t="s">
        <v>16</v>
      </c>
      <c r="E2" s="194"/>
      <c r="F2" s="71"/>
      <c r="G2" s="129"/>
      <c r="H2" s="51"/>
      <c r="I2" s="51"/>
    </row>
    <row r="3" spans="1:9" x14ac:dyDescent="0.3">
      <c r="A3" s="51"/>
      <c r="B3" s="70"/>
      <c r="C3" s="51"/>
      <c r="E3" s="120"/>
      <c r="F3" s="71"/>
      <c r="G3" s="129"/>
      <c r="H3" s="51"/>
      <c r="I3" s="51"/>
    </row>
    <row r="4" spans="1:9" ht="19.5" x14ac:dyDescent="0.35">
      <c r="A4" s="193" t="s">
        <v>80</v>
      </c>
      <c r="B4" s="193"/>
      <c r="C4" s="193"/>
      <c r="D4" s="193"/>
      <c r="E4" s="193"/>
      <c r="F4" s="193"/>
      <c r="G4" s="193"/>
      <c r="H4" s="193"/>
      <c r="I4" s="72"/>
    </row>
    <row r="5" spans="1:9" ht="19.5" x14ac:dyDescent="0.35">
      <c r="A5" s="193" t="s">
        <v>81</v>
      </c>
      <c r="B5" s="193"/>
      <c r="C5" s="193"/>
      <c r="D5" s="193"/>
      <c r="E5" s="193"/>
      <c r="F5" s="193"/>
      <c r="G5" s="193"/>
      <c r="H5" s="193"/>
      <c r="I5" s="72"/>
    </row>
    <row r="6" spans="1:9" ht="19.5" x14ac:dyDescent="0.35">
      <c r="A6" s="193" t="s">
        <v>13</v>
      </c>
      <c r="B6" s="193"/>
      <c r="C6" s="193"/>
      <c r="D6" s="193"/>
      <c r="E6" s="193"/>
      <c r="F6" s="193"/>
      <c r="G6" s="193"/>
      <c r="H6" s="193"/>
      <c r="I6" s="72"/>
    </row>
    <row r="7" spans="1:9" ht="19.5" x14ac:dyDescent="0.35">
      <c r="A7" s="193" t="s">
        <v>14</v>
      </c>
      <c r="B7" s="193"/>
      <c r="C7" s="193"/>
      <c r="D7" s="193"/>
      <c r="E7" s="193"/>
      <c r="F7" s="193"/>
      <c r="G7" s="193"/>
      <c r="H7" s="193"/>
      <c r="I7" s="72"/>
    </row>
    <row r="8" spans="1:9" x14ac:dyDescent="0.3">
      <c r="A8" s="51"/>
      <c r="B8" s="70"/>
      <c r="C8" s="51"/>
      <c r="E8" s="120"/>
      <c r="F8" s="71"/>
      <c r="G8" s="129"/>
      <c r="H8" s="51"/>
      <c r="I8" s="51"/>
    </row>
    <row r="9" spans="1:9" ht="30.75" customHeight="1" x14ac:dyDescent="0.25">
      <c r="A9" s="198" t="s">
        <v>64</v>
      </c>
      <c r="B9" s="198"/>
      <c r="C9" s="198" t="s">
        <v>72</v>
      </c>
      <c r="D9" s="198"/>
      <c r="E9" s="121"/>
      <c r="F9" s="90"/>
      <c r="G9" s="130"/>
      <c r="H9" s="3"/>
      <c r="I9" s="73"/>
    </row>
    <row r="10" spans="1:9" ht="35.25" customHeight="1" x14ac:dyDescent="0.25">
      <c r="A10" s="198" t="s">
        <v>67</v>
      </c>
      <c r="B10" s="198"/>
      <c r="C10" s="198" t="s">
        <v>69</v>
      </c>
      <c r="D10" s="198"/>
      <c r="E10" s="121"/>
      <c r="F10" s="90" t="s">
        <v>7</v>
      </c>
      <c r="G10" s="130"/>
      <c r="H10" s="3"/>
      <c r="I10" s="73"/>
    </row>
    <row r="11" spans="1:9" ht="23.25" customHeight="1" x14ac:dyDescent="0.3">
      <c r="A11" s="198" t="s">
        <v>68</v>
      </c>
      <c r="B11" s="198"/>
      <c r="C11" s="74" t="s">
        <v>8</v>
      </c>
      <c r="D11" s="111"/>
      <c r="E11" s="121"/>
      <c r="F11" s="90"/>
      <c r="G11" s="130"/>
      <c r="H11" s="3"/>
      <c r="I11" s="73"/>
    </row>
    <row r="12" spans="1:9" ht="23.25" customHeight="1" x14ac:dyDescent="0.25">
      <c r="A12" s="198" t="s">
        <v>62</v>
      </c>
      <c r="B12" s="198"/>
      <c r="C12" s="199" t="s">
        <v>9</v>
      </c>
      <c r="D12" s="199"/>
      <c r="E12" s="121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21"/>
      <c r="F13" s="90"/>
      <c r="G13" s="131"/>
      <c r="H13" s="3"/>
      <c r="I13" s="73"/>
    </row>
    <row r="14" spans="1:9" x14ac:dyDescent="0.3">
      <c r="A14" s="51"/>
      <c r="B14" s="70"/>
      <c r="C14" s="51"/>
      <c r="E14" s="120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247</v>
      </c>
      <c r="E15" s="112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13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90" x14ac:dyDescent="0.25">
      <c r="A17" s="187">
        <v>1</v>
      </c>
      <c r="B17" s="2" t="s">
        <v>45</v>
      </c>
      <c r="C17" s="157" t="s">
        <v>112</v>
      </c>
      <c r="D17" s="156" t="s">
        <v>267</v>
      </c>
      <c r="E17" s="122" t="s">
        <v>63</v>
      </c>
      <c r="F17" s="157" t="s">
        <v>106</v>
      </c>
      <c r="G17" s="158">
        <v>11263905.6</v>
      </c>
      <c r="H17" s="147" t="s">
        <v>84</v>
      </c>
      <c r="I17" s="148" t="s">
        <v>57</v>
      </c>
    </row>
    <row r="18" spans="1:9" ht="90" x14ac:dyDescent="0.25">
      <c r="A18" s="187">
        <v>2</v>
      </c>
      <c r="B18" s="2" t="s">
        <v>45</v>
      </c>
      <c r="C18" s="157" t="s">
        <v>92</v>
      </c>
      <c r="D18" s="156" t="s">
        <v>269</v>
      </c>
      <c r="E18" s="122" t="s">
        <v>63</v>
      </c>
      <c r="F18" s="157" t="s">
        <v>106</v>
      </c>
      <c r="G18" s="158">
        <v>7200000</v>
      </c>
      <c r="H18" s="147" t="s">
        <v>84</v>
      </c>
      <c r="I18" s="148" t="s">
        <v>57</v>
      </c>
    </row>
    <row r="19" spans="1:9" ht="60" x14ac:dyDescent="0.25">
      <c r="A19" s="160">
        <v>3</v>
      </c>
      <c r="B19" s="2" t="s">
        <v>45</v>
      </c>
      <c r="C19" s="157" t="s">
        <v>110</v>
      </c>
      <c r="D19" s="156" t="s">
        <v>268</v>
      </c>
      <c r="E19" s="122" t="s">
        <v>63</v>
      </c>
      <c r="F19" s="157" t="s">
        <v>107</v>
      </c>
      <c r="G19" s="158">
        <v>310418185.89999998</v>
      </c>
      <c r="H19" s="147" t="s">
        <v>311</v>
      </c>
      <c r="I19" s="148" t="s">
        <v>57</v>
      </c>
    </row>
    <row r="20" spans="1:9" ht="71.25" customHeight="1" x14ac:dyDescent="0.25">
      <c r="A20" s="160">
        <v>4</v>
      </c>
      <c r="B20" s="2" t="s">
        <v>45</v>
      </c>
      <c r="C20" s="157" t="s">
        <v>111</v>
      </c>
      <c r="D20" s="156" t="s">
        <v>270</v>
      </c>
      <c r="E20" s="122" t="s">
        <v>63</v>
      </c>
      <c r="F20" s="157" t="s">
        <v>108</v>
      </c>
      <c r="G20" s="158">
        <v>6469117.9199999999</v>
      </c>
      <c r="H20" s="147" t="s">
        <v>311</v>
      </c>
      <c r="I20" s="148" t="s">
        <v>57</v>
      </c>
    </row>
    <row r="21" spans="1:9" ht="71.25" customHeight="1" x14ac:dyDescent="0.25">
      <c r="A21" s="187">
        <v>5</v>
      </c>
      <c r="B21" s="2" t="s">
        <v>45</v>
      </c>
      <c r="C21" s="157" t="s">
        <v>93</v>
      </c>
      <c r="D21" s="156" t="s">
        <v>271</v>
      </c>
      <c r="E21" s="122" t="s">
        <v>63</v>
      </c>
      <c r="F21" s="157" t="s">
        <v>109</v>
      </c>
      <c r="G21" s="158">
        <v>6000000</v>
      </c>
      <c r="H21" s="147" t="s">
        <v>84</v>
      </c>
      <c r="I21" s="148" t="s">
        <v>57</v>
      </c>
    </row>
    <row r="22" spans="1:9" ht="96.75" customHeight="1" x14ac:dyDescent="0.25">
      <c r="A22" s="160">
        <v>6</v>
      </c>
      <c r="B22" s="2" t="s">
        <v>45</v>
      </c>
      <c r="C22" s="157" t="s">
        <v>113</v>
      </c>
      <c r="D22" s="156" t="s">
        <v>272</v>
      </c>
      <c r="E22" s="122" t="s">
        <v>63</v>
      </c>
      <c r="F22" s="157" t="s">
        <v>106</v>
      </c>
      <c r="G22" s="158">
        <v>2509338630.9499998</v>
      </c>
      <c r="H22" s="147" t="s">
        <v>311</v>
      </c>
      <c r="I22" s="148" t="s">
        <v>57</v>
      </c>
    </row>
    <row r="23" spans="1:9" ht="122.25" customHeight="1" x14ac:dyDescent="0.25">
      <c r="A23" s="160">
        <v>7</v>
      </c>
      <c r="B23" s="2" t="s">
        <v>45</v>
      </c>
      <c r="C23" s="157" t="s">
        <v>114</v>
      </c>
      <c r="D23" s="156" t="s">
        <v>273</v>
      </c>
      <c r="E23" s="122" t="s">
        <v>63</v>
      </c>
      <c r="F23" s="157" t="s">
        <v>106</v>
      </c>
      <c r="G23" s="158">
        <v>29362000.010000002</v>
      </c>
      <c r="H23" s="147" t="s">
        <v>311</v>
      </c>
      <c r="I23" s="148" t="s">
        <v>57</v>
      </c>
    </row>
    <row r="24" spans="1:9" ht="71.25" customHeight="1" x14ac:dyDescent="0.25">
      <c r="A24" s="160">
        <v>8</v>
      </c>
      <c r="B24" s="2" t="s">
        <v>45</v>
      </c>
      <c r="C24" s="157" t="s">
        <v>115</v>
      </c>
      <c r="D24" s="156" t="s">
        <v>274</v>
      </c>
      <c r="E24" s="122" t="s">
        <v>63</v>
      </c>
      <c r="F24" s="157" t="s">
        <v>122</v>
      </c>
      <c r="G24" s="158">
        <v>7481344.4199999999</v>
      </c>
      <c r="H24" s="147" t="s">
        <v>311</v>
      </c>
      <c r="I24" s="148" t="s">
        <v>57</v>
      </c>
    </row>
    <row r="25" spans="1:9" ht="71.25" customHeight="1" x14ac:dyDescent="0.25">
      <c r="A25" s="160">
        <v>10</v>
      </c>
      <c r="B25" s="2" t="s">
        <v>45</v>
      </c>
      <c r="C25" s="157" t="s">
        <v>116</v>
      </c>
      <c r="D25" s="156" t="s">
        <v>275</v>
      </c>
      <c r="E25" s="122" t="s">
        <v>63</v>
      </c>
      <c r="F25" s="157" t="s">
        <v>106</v>
      </c>
      <c r="G25" s="158">
        <v>63892800</v>
      </c>
      <c r="H25" s="147" t="s">
        <v>311</v>
      </c>
      <c r="I25" s="148" t="s">
        <v>57</v>
      </c>
    </row>
    <row r="26" spans="1:9" ht="71.25" customHeight="1" x14ac:dyDescent="0.25">
      <c r="A26" s="160">
        <v>11</v>
      </c>
      <c r="B26" s="2" t="s">
        <v>45</v>
      </c>
      <c r="C26" s="157" t="s">
        <v>117</v>
      </c>
      <c r="D26" s="156" t="s">
        <v>276</v>
      </c>
      <c r="E26" s="122" t="s">
        <v>63</v>
      </c>
      <c r="F26" s="157" t="s">
        <v>123</v>
      </c>
      <c r="G26" s="158">
        <v>28236000</v>
      </c>
      <c r="H26" s="147" t="s">
        <v>311</v>
      </c>
      <c r="I26" s="148" t="s">
        <v>57</v>
      </c>
    </row>
    <row r="27" spans="1:9" ht="165.75" customHeight="1" x14ac:dyDescent="0.25">
      <c r="A27" s="160">
        <v>12</v>
      </c>
      <c r="B27" s="2" t="s">
        <v>45</v>
      </c>
      <c r="C27" s="157" t="s">
        <v>118</v>
      </c>
      <c r="D27" s="156" t="s">
        <v>277</v>
      </c>
      <c r="E27" s="122" t="s">
        <v>63</v>
      </c>
      <c r="F27" s="157" t="s">
        <v>124</v>
      </c>
      <c r="G27" s="158">
        <v>84999000</v>
      </c>
      <c r="H27" s="147" t="s">
        <v>311</v>
      </c>
      <c r="I27" s="148" t="s">
        <v>57</v>
      </c>
    </row>
    <row r="28" spans="1:9" ht="71.25" customHeight="1" x14ac:dyDescent="0.25">
      <c r="A28" s="160">
        <v>13</v>
      </c>
      <c r="B28" s="2" t="s">
        <v>45</v>
      </c>
      <c r="C28" s="157" t="s">
        <v>119</v>
      </c>
      <c r="D28" s="156" t="s">
        <v>278</v>
      </c>
      <c r="E28" s="122" t="s">
        <v>63</v>
      </c>
      <c r="F28" s="157" t="s">
        <v>125</v>
      </c>
      <c r="G28" s="158">
        <v>51588000</v>
      </c>
      <c r="H28" s="147" t="s">
        <v>311</v>
      </c>
      <c r="I28" s="148" t="s">
        <v>57</v>
      </c>
    </row>
    <row r="29" spans="1:9" ht="71.25" customHeight="1" x14ac:dyDescent="0.25">
      <c r="A29" s="160">
        <v>14</v>
      </c>
      <c r="B29" s="2" t="s">
        <v>45</v>
      </c>
      <c r="C29" s="157" t="s">
        <v>120</v>
      </c>
      <c r="D29" s="156" t="s">
        <v>283</v>
      </c>
      <c r="E29" s="122" t="s">
        <v>63</v>
      </c>
      <c r="F29" s="157" t="s">
        <v>106</v>
      </c>
      <c r="G29" s="158">
        <v>25173800</v>
      </c>
      <c r="H29" s="147" t="s">
        <v>311</v>
      </c>
      <c r="I29" s="148" t="s">
        <v>57</v>
      </c>
    </row>
    <row r="30" spans="1:9" ht="83.25" customHeight="1" x14ac:dyDescent="0.25">
      <c r="A30" s="160">
        <v>15</v>
      </c>
      <c r="B30" s="2" t="s">
        <v>45</v>
      </c>
      <c r="C30" s="161" t="s">
        <v>189</v>
      </c>
      <c r="D30" s="159" t="s">
        <v>279</v>
      </c>
      <c r="E30" s="122" t="s">
        <v>63</v>
      </c>
      <c r="F30" s="157" t="s">
        <v>106</v>
      </c>
      <c r="G30" s="162">
        <v>24750000</v>
      </c>
      <c r="H30" s="147" t="s">
        <v>311</v>
      </c>
      <c r="I30" s="148" t="s">
        <v>57</v>
      </c>
    </row>
    <row r="31" spans="1:9" ht="96" customHeight="1" x14ac:dyDescent="0.25">
      <c r="A31" s="160">
        <v>16</v>
      </c>
      <c r="B31" s="2" t="s">
        <v>45</v>
      </c>
      <c r="C31" s="161" t="s">
        <v>190</v>
      </c>
      <c r="D31" s="159" t="s">
        <v>280</v>
      </c>
      <c r="E31" s="122" t="s">
        <v>63</v>
      </c>
      <c r="F31" s="157" t="s">
        <v>106</v>
      </c>
      <c r="G31" s="162">
        <v>2138098722.6700001</v>
      </c>
      <c r="H31" s="147" t="s">
        <v>311</v>
      </c>
      <c r="I31" s="148" t="s">
        <v>57</v>
      </c>
    </row>
    <row r="32" spans="1:9" ht="129.75" customHeight="1" x14ac:dyDescent="0.25">
      <c r="A32" s="160">
        <v>17</v>
      </c>
      <c r="B32" s="2" t="s">
        <v>45</v>
      </c>
      <c r="C32" s="161" t="s">
        <v>191</v>
      </c>
      <c r="D32" s="159" t="s">
        <v>282</v>
      </c>
      <c r="E32" s="122" t="s">
        <v>63</v>
      </c>
      <c r="F32" s="157" t="s">
        <v>106</v>
      </c>
      <c r="G32" s="162">
        <v>100036688.16</v>
      </c>
      <c r="H32" s="147" t="s">
        <v>311</v>
      </c>
      <c r="I32" s="148" t="s">
        <v>57</v>
      </c>
    </row>
    <row r="33" spans="1:9" ht="129.75" customHeight="1" x14ac:dyDescent="0.25">
      <c r="A33" s="160">
        <v>18</v>
      </c>
      <c r="B33" s="2" t="s">
        <v>45</v>
      </c>
      <c r="C33" s="161" t="s">
        <v>192</v>
      </c>
      <c r="D33" s="159" t="s">
        <v>281</v>
      </c>
      <c r="E33" s="155" t="s">
        <v>88</v>
      </c>
      <c r="F33" s="161" t="s">
        <v>59</v>
      </c>
      <c r="G33" s="162">
        <v>63600000</v>
      </c>
      <c r="H33" s="147" t="s">
        <v>311</v>
      </c>
      <c r="I33" s="148" t="s">
        <v>57</v>
      </c>
    </row>
    <row r="34" spans="1:9" ht="115.5" customHeight="1" x14ac:dyDescent="0.25">
      <c r="A34" s="187">
        <v>19</v>
      </c>
      <c r="B34" s="2" t="s">
        <v>45</v>
      </c>
      <c r="C34" s="161" t="s">
        <v>284</v>
      </c>
      <c r="D34" s="168" t="s">
        <v>285</v>
      </c>
      <c r="E34" s="167" t="s">
        <v>63</v>
      </c>
      <c r="F34" s="169" t="s">
        <v>30</v>
      </c>
      <c r="G34" s="170">
        <v>9482224</v>
      </c>
      <c r="H34" s="147" t="s">
        <v>84</v>
      </c>
      <c r="I34" s="148" t="s">
        <v>57</v>
      </c>
    </row>
    <row r="35" spans="1:9" ht="115.5" customHeight="1" x14ac:dyDescent="0.25">
      <c r="A35" s="188">
        <v>20</v>
      </c>
      <c r="B35" s="2" t="s">
        <v>45</v>
      </c>
      <c r="C35" s="161" t="s">
        <v>312</v>
      </c>
      <c r="D35" s="168" t="s">
        <v>287</v>
      </c>
      <c r="E35" s="167" t="s">
        <v>63</v>
      </c>
      <c r="F35" s="169" t="s">
        <v>30</v>
      </c>
      <c r="G35" s="171">
        <v>474607500</v>
      </c>
      <c r="H35" s="147" t="s">
        <v>84</v>
      </c>
      <c r="I35" s="148" t="s">
        <v>57</v>
      </c>
    </row>
    <row r="36" spans="1:9" ht="115.5" customHeight="1" x14ac:dyDescent="0.25">
      <c r="A36" s="188">
        <v>21</v>
      </c>
      <c r="B36" s="2" t="s">
        <v>45</v>
      </c>
      <c r="C36" s="161" t="s">
        <v>313</v>
      </c>
      <c r="D36" s="168" t="s">
        <v>286</v>
      </c>
      <c r="E36" s="167" t="s">
        <v>63</v>
      </c>
      <c r="F36" s="169" t="s">
        <v>30</v>
      </c>
      <c r="G36" s="171">
        <v>219640020</v>
      </c>
      <c r="H36" s="147" t="s">
        <v>84</v>
      </c>
      <c r="I36" s="148" t="s">
        <v>57</v>
      </c>
    </row>
    <row r="37" spans="1:9" ht="115.5" customHeight="1" x14ac:dyDescent="0.25">
      <c r="A37" s="188">
        <v>22</v>
      </c>
      <c r="B37" s="2" t="s">
        <v>45</v>
      </c>
      <c r="C37" s="161" t="s">
        <v>314</v>
      </c>
      <c r="D37" s="168" t="s">
        <v>308</v>
      </c>
      <c r="E37" s="167" t="s">
        <v>63</v>
      </c>
      <c r="F37" s="169" t="s">
        <v>30</v>
      </c>
      <c r="G37" s="171">
        <v>1476400</v>
      </c>
      <c r="H37" s="147" t="s">
        <v>84</v>
      </c>
      <c r="I37" s="148" t="s">
        <v>57</v>
      </c>
    </row>
    <row r="38" spans="1:9" ht="115.5" customHeight="1" x14ac:dyDescent="0.25">
      <c r="A38" s="188">
        <v>23</v>
      </c>
      <c r="B38" s="177" t="s">
        <v>45</v>
      </c>
      <c r="C38" s="161" t="s">
        <v>315</v>
      </c>
      <c r="D38" s="168" t="s">
        <v>309</v>
      </c>
      <c r="E38" s="167" t="s">
        <v>63</v>
      </c>
      <c r="F38" s="169" t="s">
        <v>310</v>
      </c>
      <c r="G38" s="171">
        <v>225036000</v>
      </c>
      <c r="H38" s="176" t="s">
        <v>84</v>
      </c>
      <c r="I38" s="177" t="s">
        <v>57</v>
      </c>
    </row>
    <row r="39" spans="1:9" ht="115.5" customHeight="1" x14ac:dyDescent="0.25">
      <c r="A39" s="192">
        <v>24</v>
      </c>
      <c r="B39" s="177" t="s">
        <v>45</v>
      </c>
      <c r="C39" s="161"/>
      <c r="D39" s="168" t="s">
        <v>325</v>
      </c>
      <c r="E39" s="167" t="s">
        <v>63</v>
      </c>
      <c r="F39" s="169" t="s">
        <v>30</v>
      </c>
      <c r="G39" s="171">
        <v>32500000</v>
      </c>
      <c r="H39" s="176" t="s">
        <v>311</v>
      </c>
      <c r="I39" s="177" t="s">
        <v>57</v>
      </c>
    </row>
    <row r="40" spans="1:9" ht="18" x14ac:dyDescent="0.25">
      <c r="A40" s="195" t="s">
        <v>35</v>
      </c>
      <c r="B40" s="196"/>
      <c r="C40" s="96"/>
      <c r="D40" s="115"/>
      <c r="E40" s="123"/>
      <c r="F40" s="95"/>
      <c r="G40" s="133">
        <f>SUM(G17:G38)</f>
        <v>6398150339.6300001</v>
      </c>
      <c r="H40" s="88"/>
      <c r="I40" s="87"/>
    </row>
    <row r="41" spans="1:9" ht="18" x14ac:dyDescent="0.25">
      <c r="A41" s="197" t="s">
        <v>17</v>
      </c>
      <c r="B41" s="197"/>
      <c r="C41" s="77"/>
      <c r="D41" s="116"/>
      <c r="E41" s="116"/>
      <c r="F41" s="91"/>
      <c r="G41" s="134"/>
    </row>
    <row r="42" spans="1:9" ht="18" x14ac:dyDescent="0.25">
      <c r="A42" s="78" t="s">
        <v>18</v>
      </c>
      <c r="B42" s="79"/>
      <c r="C42" s="80"/>
      <c r="D42" s="116"/>
      <c r="E42" s="116"/>
      <c r="F42" s="91"/>
      <c r="G42" s="134"/>
    </row>
    <row r="43" spans="1:9" ht="18" x14ac:dyDescent="0.35">
      <c r="A43" s="81" t="s">
        <v>23</v>
      </c>
      <c r="B43" s="82"/>
      <c r="C43" s="83"/>
      <c r="D43" s="117"/>
      <c r="E43" s="124"/>
      <c r="F43" s="92"/>
      <c r="G43" s="135"/>
    </row>
    <row r="44" spans="1:9" ht="18" x14ac:dyDescent="0.35">
      <c r="A44" s="81" t="s">
        <v>19</v>
      </c>
      <c r="B44" s="82"/>
      <c r="C44" s="81"/>
      <c r="D44" s="117"/>
      <c r="E44" s="124"/>
      <c r="F44" s="92"/>
      <c r="G44" s="135"/>
    </row>
    <row r="45" spans="1:9" ht="18" x14ac:dyDescent="0.35">
      <c r="A45" s="29" t="s">
        <v>77</v>
      </c>
      <c r="B45" s="82"/>
      <c r="C45" s="84"/>
      <c r="D45" s="117"/>
      <c r="E45" s="124"/>
      <c r="F45" s="93"/>
      <c r="G45" s="136"/>
    </row>
    <row r="46" spans="1:9" ht="18" x14ac:dyDescent="0.35">
      <c r="A46" s="29" t="s">
        <v>20</v>
      </c>
      <c r="B46" s="82"/>
      <c r="C46" s="84"/>
      <c r="D46" s="117"/>
      <c r="E46" s="124"/>
      <c r="F46" s="93"/>
      <c r="G46" s="136"/>
    </row>
    <row r="47" spans="1:9" ht="18" x14ac:dyDescent="0.35">
      <c r="A47" s="81" t="s">
        <v>21</v>
      </c>
      <c r="B47" s="82"/>
      <c r="C47" s="81"/>
      <c r="D47" s="118"/>
      <c r="E47" s="125"/>
      <c r="F47" s="94"/>
      <c r="G47" s="137"/>
    </row>
    <row r="48" spans="1:9" ht="18" x14ac:dyDescent="0.35">
      <c r="A48" s="81" t="s">
        <v>22</v>
      </c>
      <c r="B48" s="82"/>
      <c r="C48" s="81"/>
      <c r="D48" s="119"/>
      <c r="E48" s="120"/>
      <c r="F48" s="71"/>
      <c r="G48" s="138"/>
    </row>
  </sheetData>
  <mergeCells count="15">
    <mergeCell ref="A40:B40"/>
    <mergeCell ref="A41:B41"/>
    <mergeCell ref="A9:B9"/>
    <mergeCell ref="C9:D9"/>
    <mergeCell ref="A10:B10"/>
    <mergeCell ref="C10:D10"/>
    <mergeCell ref="A11:B11"/>
    <mergeCell ref="A12:B12"/>
    <mergeCell ref="C12:D12"/>
    <mergeCell ref="A7:H7"/>
    <mergeCell ref="D1:E1"/>
    <mergeCell ref="D2:E2"/>
    <mergeCell ref="A4:H4"/>
    <mergeCell ref="A5:H5"/>
    <mergeCell ref="A6:H6"/>
  </mergeCells>
  <hyperlinks>
    <hyperlink ref="C12" r:id="rId1" display="mailto:inbox@gazpromarmenia.am"/>
  </hyperlinks>
  <pageMargins left="0.18" right="0.17" top="0.31" bottom="0.23" header="0.17" footer="0.17"/>
  <pageSetup scale="74" orientation="landscape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1"/>
  <sheetViews>
    <sheetView tabSelected="1" topLeftCell="A63" zoomScaleNormal="100" workbookViewId="0">
      <selection activeCell="G56" sqref="G56"/>
    </sheetView>
  </sheetViews>
  <sheetFormatPr defaultRowHeight="15.75" x14ac:dyDescent="0.3"/>
  <cols>
    <col min="1" max="1" width="7.85546875" customWidth="1"/>
    <col min="2" max="2" width="25.28515625" customWidth="1"/>
    <col min="3" max="3" width="17.140625" customWidth="1"/>
    <col min="4" max="4" width="46.42578125" style="110" customWidth="1"/>
    <col min="5" max="5" width="11.42578125" style="186" customWidth="1"/>
    <col min="6" max="6" width="12.85546875" customWidth="1"/>
    <col min="7" max="7" width="20.42578125" style="139" customWidth="1"/>
    <col min="8" max="8" width="18" customWidth="1"/>
    <col min="9" max="9" width="20.28515625" customWidth="1"/>
  </cols>
  <sheetData>
    <row r="1" spans="1:9" ht="27" x14ac:dyDescent="0.45">
      <c r="A1" s="51"/>
      <c r="B1" s="70"/>
      <c r="C1" s="51"/>
      <c r="D1" s="194" t="s">
        <v>15</v>
      </c>
      <c r="E1" s="194"/>
      <c r="F1" s="71"/>
      <c r="G1" s="129"/>
      <c r="H1" s="51"/>
      <c r="I1" s="51"/>
    </row>
    <row r="2" spans="1:9" ht="27" x14ac:dyDescent="0.45">
      <c r="A2" s="51"/>
      <c r="B2" s="70"/>
      <c r="C2" s="51"/>
      <c r="D2" s="194" t="s">
        <v>16</v>
      </c>
      <c r="E2" s="194"/>
      <c r="F2" s="71"/>
      <c r="G2" s="129"/>
      <c r="H2" s="51"/>
      <c r="I2" s="51"/>
    </row>
    <row r="3" spans="1:9" x14ac:dyDescent="0.3">
      <c r="A3" s="51"/>
      <c r="B3" s="70"/>
      <c r="C3" s="51"/>
      <c r="E3" s="178"/>
      <c r="F3" s="71"/>
      <c r="G3" s="129"/>
      <c r="H3" s="51"/>
      <c r="I3" s="51"/>
    </row>
    <row r="4" spans="1:9" ht="19.5" x14ac:dyDescent="0.35">
      <c r="A4" s="193" t="s">
        <v>80</v>
      </c>
      <c r="B4" s="193"/>
      <c r="C4" s="193"/>
      <c r="D4" s="193"/>
      <c r="E4" s="193"/>
      <c r="F4" s="193"/>
      <c r="G4" s="193"/>
      <c r="H4" s="193"/>
      <c r="I4" s="72"/>
    </row>
    <row r="5" spans="1:9" ht="19.5" x14ac:dyDescent="0.35">
      <c r="A5" s="193" t="s">
        <v>81</v>
      </c>
      <c r="B5" s="193"/>
      <c r="C5" s="193"/>
      <c r="D5" s="193"/>
      <c r="E5" s="193"/>
      <c r="F5" s="193"/>
      <c r="G5" s="193"/>
      <c r="H5" s="193"/>
      <c r="I5" s="72"/>
    </row>
    <row r="6" spans="1:9" ht="19.5" x14ac:dyDescent="0.35">
      <c r="A6" s="193" t="s">
        <v>24</v>
      </c>
      <c r="B6" s="193"/>
      <c r="C6" s="193"/>
      <c r="D6" s="193"/>
      <c r="E6" s="193"/>
      <c r="F6" s="193"/>
      <c r="G6" s="193"/>
      <c r="H6" s="193"/>
      <c r="I6" s="72"/>
    </row>
    <row r="7" spans="1:9" ht="19.5" x14ac:dyDescent="0.35">
      <c r="A7" s="193" t="s">
        <v>25</v>
      </c>
      <c r="B7" s="193"/>
      <c r="C7" s="193"/>
      <c r="D7" s="193"/>
      <c r="E7" s="193"/>
      <c r="F7" s="193"/>
      <c r="G7" s="193"/>
      <c r="H7" s="193"/>
      <c r="I7" s="72"/>
    </row>
    <row r="8" spans="1:9" x14ac:dyDescent="0.3">
      <c r="A8" s="51"/>
      <c r="B8" s="70"/>
      <c r="C8" s="51"/>
      <c r="E8" s="178"/>
      <c r="F8" s="71"/>
      <c r="G8" s="129"/>
      <c r="H8" s="51"/>
      <c r="I8" s="51"/>
    </row>
    <row r="9" spans="1:9" ht="30.75" customHeight="1" x14ac:dyDescent="0.25">
      <c r="A9" s="198" t="s">
        <v>64</v>
      </c>
      <c r="B9" s="198"/>
      <c r="C9" s="198" t="s">
        <v>72</v>
      </c>
      <c r="D9" s="198"/>
      <c r="E9" s="179"/>
      <c r="F9" s="90"/>
      <c r="G9" s="130"/>
      <c r="H9" s="3"/>
      <c r="I9" s="73"/>
    </row>
    <row r="10" spans="1:9" ht="35.25" customHeight="1" x14ac:dyDescent="0.25">
      <c r="A10" s="198" t="s">
        <v>67</v>
      </c>
      <c r="B10" s="198"/>
      <c r="C10" s="198" t="s">
        <v>69</v>
      </c>
      <c r="D10" s="198"/>
      <c r="E10" s="179"/>
      <c r="F10" s="90" t="s">
        <v>7</v>
      </c>
      <c r="G10" s="130"/>
      <c r="H10" s="3"/>
      <c r="I10" s="73"/>
    </row>
    <row r="11" spans="1:9" ht="23.25" customHeight="1" x14ac:dyDescent="0.3">
      <c r="A11" s="198" t="s">
        <v>68</v>
      </c>
      <c r="B11" s="198"/>
      <c r="C11" s="74" t="s">
        <v>8</v>
      </c>
      <c r="D11" s="111"/>
      <c r="E11" s="179"/>
      <c r="F11" s="90"/>
      <c r="G11" s="130"/>
      <c r="H11" s="3"/>
      <c r="I11" s="73"/>
    </row>
    <row r="12" spans="1:9" ht="23.25" customHeight="1" x14ac:dyDescent="0.25">
      <c r="A12" s="198" t="s">
        <v>62</v>
      </c>
      <c r="B12" s="198"/>
      <c r="C12" s="199" t="s">
        <v>9</v>
      </c>
      <c r="D12" s="199"/>
      <c r="E12" s="179"/>
      <c r="F12" s="90"/>
      <c r="G12" s="130"/>
      <c r="H12" s="3"/>
      <c r="I12" s="73"/>
    </row>
    <row r="13" spans="1:9" ht="23.25" customHeight="1" x14ac:dyDescent="0.3">
      <c r="A13" s="5" t="s">
        <v>10</v>
      </c>
      <c r="B13" s="53" t="s">
        <v>11</v>
      </c>
      <c r="C13" s="73"/>
      <c r="D13" s="111"/>
      <c r="E13" s="179"/>
      <c r="F13" s="90"/>
      <c r="G13" s="131"/>
      <c r="H13" s="3"/>
      <c r="I13" s="73"/>
    </row>
    <row r="14" spans="1:9" x14ac:dyDescent="0.3">
      <c r="A14" s="51"/>
      <c r="B14" s="70"/>
      <c r="C14" s="51"/>
      <c r="E14" s="178"/>
      <c r="F14" s="71"/>
      <c r="G14" s="129"/>
      <c r="H14" s="51"/>
      <c r="I14" s="51"/>
    </row>
    <row r="15" spans="1:9" ht="200.25" customHeight="1" x14ac:dyDescent="0.25">
      <c r="A15" s="54" t="s">
        <v>48</v>
      </c>
      <c r="B15" s="54" t="s">
        <v>71</v>
      </c>
      <c r="C15" s="54" t="s">
        <v>55</v>
      </c>
      <c r="D15" s="112" t="s">
        <v>70</v>
      </c>
      <c r="E15" s="180" t="s">
        <v>3</v>
      </c>
      <c r="F15" s="54" t="s">
        <v>49</v>
      </c>
      <c r="G15" s="132" t="s">
        <v>29</v>
      </c>
      <c r="H15" s="54" t="s">
        <v>46</v>
      </c>
      <c r="I15" s="54" t="s">
        <v>50</v>
      </c>
    </row>
    <row r="16" spans="1:9" ht="15" x14ac:dyDescent="0.25">
      <c r="A16" s="75">
        <v>1</v>
      </c>
      <c r="B16" s="76">
        <v>2</v>
      </c>
      <c r="C16" s="75">
        <v>3</v>
      </c>
      <c r="D16" s="113">
        <v>4</v>
      </c>
      <c r="E16" s="181">
        <v>5</v>
      </c>
      <c r="F16" s="75">
        <v>6</v>
      </c>
      <c r="G16" s="140">
        <v>7</v>
      </c>
      <c r="H16" s="75">
        <v>8</v>
      </c>
      <c r="I16" s="75">
        <v>9</v>
      </c>
    </row>
    <row r="17" spans="1:9" ht="183" customHeight="1" x14ac:dyDescent="0.25">
      <c r="A17" s="107">
        <v>1</v>
      </c>
      <c r="B17" s="2" t="s">
        <v>45</v>
      </c>
      <c r="C17" s="100" t="s">
        <v>82</v>
      </c>
      <c r="D17" s="114" t="s">
        <v>66</v>
      </c>
      <c r="E17" s="100" t="s">
        <v>63</v>
      </c>
      <c r="F17" s="100" t="s">
        <v>83</v>
      </c>
      <c r="G17" s="128">
        <v>27631512</v>
      </c>
      <c r="H17" s="85" t="s">
        <v>79</v>
      </c>
      <c r="I17" s="69" t="s">
        <v>65</v>
      </c>
    </row>
    <row r="18" spans="1:9" ht="60" x14ac:dyDescent="0.25">
      <c r="A18" s="189">
        <v>2</v>
      </c>
      <c r="B18" s="2" t="s">
        <v>45</v>
      </c>
      <c r="C18" s="151" t="s">
        <v>316</v>
      </c>
      <c r="D18" s="149" t="s">
        <v>101</v>
      </c>
      <c r="E18" s="151" t="s">
        <v>102</v>
      </c>
      <c r="F18" s="154" t="s">
        <v>104</v>
      </c>
      <c r="G18" s="153">
        <v>433571819.57999998</v>
      </c>
      <c r="H18" s="147" t="s">
        <v>84</v>
      </c>
      <c r="I18" s="148" t="s">
        <v>57</v>
      </c>
    </row>
    <row r="19" spans="1:9" ht="60" x14ac:dyDescent="0.25">
      <c r="A19" s="189">
        <v>3</v>
      </c>
      <c r="B19" s="2" t="s">
        <v>45</v>
      </c>
      <c r="C19" s="151" t="s">
        <v>317</v>
      </c>
      <c r="D19" s="149" t="s">
        <v>99</v>
      </c>
      <c r="E19" s="151" t="s">
        <v>100</v>
      </c>
      <c r="F19" s="154" t="s">
        <v>105</v>
      </c>
      <c r="G19" s="153">
        <v>290404474.92000002</v>
      </c>
      <c r="H19" s="147" t="s">
        <v>84</v>
      </c>
      <c r="I19" s="148" t="s">
        <v>57</v>
      </c>
    </row>
    <row r="20" spans="1:9" ht="60" x14ac:dyDescent="0.25">
      <c r="A20" s="189">
        <v>4</v>
      </c>
      <c r="B20" s="2" t="s">
        <v>45</v>
      </c>
      <c r="C20" s="151" t="s">
        <v>318</v>
      </c>
      <c r="D20" s="149" t="s">
        <v>103</v>
      </c>
      <c r="E20" s="100" t="s">
        <v>63</v>
      </c>
      <c r="F20" s="151" t="s">
        <v>30</v>
      </c>
      <c r="G20" s="153">
        <v>12564000</v>
      </c>
      <c r="H20" s="147" t="s">
        <v>84</v>
      </c>
      <c r="I20" s="148" t="s">
        <v>57</v>
      </c>
    </row>
    <row r="21" spans="1:9" ht="69.75" customHeight="1" x14ac:dyDescent="0.25">
      <c r="A21" s="107">
        <v>5</v>
      </c>
      <c r="B21" s="2" t="s">
        <v>45</v>
      </c>
      <c r="C21" s="102" t="s">
        <v>91</v>
      </c>
      <c r="D21" s="109" t="s">
        <v>85</v>
      </c>
      <c r="E21" s="100" t="s">
        <v>86</v>
      </c>
      <c r="F21" s="102" t="s">
        <v>87</v>
      </c>
      <c r="G21" s="128">
        <v>21549120</v>
      </c>
      <c r="H21" s="147" t="s">
        <v>84</v>
      </c>
      <c r="I21" s="148" t="s">
        <v>57</v>
      </c>
    </row>
    <row r="22" spans="1:9" ht="60" x14ac:dyDescent="0.25">
      <c r="A22" s="152">
        <v>6</v>
      </c>
      <c r="B22" s="2" t="s">
        <v>45</v>
      </c>
      <c r="C22" s="102" t="s">
        <v>95</v>
      </c>
      <c r="D22" s="109" t="s">
        <v>89</v>
      </c>
      <c r="E22" s="100" t="s">
        <v>63</v>
      </c>
      <c r="F22" s="100" t="s">
        <v>30</v>
      </c>
      <c r="G22" s="128">
        <v>15186400</v>
      </c>
      <c r="H22" s="147" t="s">
        <v>311</v>
      </c>
      <c r="I22" s="148" t="s">
        <v>57</v>
      </c>
    </row>
    <row r="23" spans="1:9" ht="75" x14ac:dyDescent="0.25">
      <c r="A23" s="190">
        <v>7</v>
      </c>
      <c r="B23" s="43" t="s">
        <v>45</v>
      </c>
      <c r="C23" s="164" t="s">
        <v>288</v>
      </c>
      <c r="D23" s="165" t="s">
        <v>289</v>
      </c>
      <c r="E23" s="169" t="s">
        <v>290</v>
      </c>
      <c r="F23" s="161" t="s">
        <v>291</v>
      </c>
      <c r="G23" s="166">
        <v>64800000</v>
      </c>
      <c r="H23" s="147" t="s">
        <v>84</v>
      </c>
      <c r="I23" s="147" t="s">
        <v>57</v>
      </c>
    </row>
    <row r="24" spans="1:9" ht="60" x14ac:dyDescent="0.25">
      <c r="A24" s="107">
        <v>8</v>
      </c>
      <c r="B24" s="2" t="s">
        <v>45</v>
      </c>
      <c r="C24" s="161" t="s">
        <v>126</v>
      </c>
      <c r="D24" s="159" t="s">
        <v>218</v>
      </c>
      <c r="E24" s="100" t="s">
        <v>217</v>
      </c>
      <c r="F24" s="161" t="s">
        <v>160</v>
      </c>
      <c r="G24" s="162">
        <v>49248269</v>
      </c>
      <c r="H24" s="147" t="s">
        <v>84</v>
      </c>
      <c r="I24" s="148" t="s">
        <v>57</v>
      </c>
    </row>
    <row r="25" spans="1:9" ht="60" x14ac:dyDescent="0.25">
      <c r="A25" s="152">
        <v>9</v>
      </c>
      <c r="B25" s="2" t="s">
        <v>45</v>
      </c>
      <c r="C25" s="161" t="s">
        <v>127</v>
      </c>
      <c r="D25" s="159" t="s">
        <v>219</v>
      </c>
      <c r="E25" s="100" t="s">
        <v>212</v>
      </c>
      <c r="F25" s="161" t="s">
        <v>161</v>
      </c>
      <c r="G25" s="162">
        <v>345111060</v>
      </c>
      <c r="H25" s="147" t="s">
        <v>311</v>
      </c>
      <c r="I25" s="148" t="s">
        <v>57</v>
      </c>
    </row>
    <row r="26" spans="1:9" ht="60" x14ac:dyDescent="0.25">
      <c r="A26" s="152">
        <v>10</v>
      </c>
      <c r="B26" s="2" t="s">
        <v>45</v>
      </c>
      <c r="C26" s="161" t="s">
        <v>128</v>
      </c>
      <c r="D26" s="159" t="s">
        <v>220</v>
      </c>
      <c r="E26" s="100" t="s">
        <v>63</v>
      </c>
      <c r="F26" s="161" t="s">
        <v>162</v>
      </c>
      <c r="G26" s="162">
        <v>607039920</v>
      </c>
      <c r="H26" s="147" t="s">
        <v>311</v>
      </c>
      <c r="I26" s="148" t="s">
        <v>57</v>
      </c>
    </row>
    <row r="27" spans="1:9" ht="60" x14ac:dyDescent="0.25">
      <c r="A27" s="163">
        <v>11</v>
      </c>
      <c r="B27" s="2" t="s">
        <v>45</v>
      </c>
      <c r="C27" s="161" t="s">
        <v>129</v>
      </c>
      <c r="D27" s="159" t="s">
        <v>221</v>
      </c>
      <c r="E27" s="100" t="s">
        <v>63</v>
      </c>
      <c r="F27" s="161" t="s">
        <v>163</v>
      </c>
      <c r="G27" s="162">
        <v>2063189376</v>
      </c>
      <c r="H27" s="147" t="s">
        <v>311</v>
      </c>
      <c r="I27" s="148" t="s">
        <v>57</v>
      </c>
    </row>
    <row r="28" spans="1:9" ht="60" x14ac:dyDescent="0.25">
      <c r="A28" s="152">
        <v>12</v>
      </c>
      <c r="B28" s="2" t="s">
        <v>45</v>
      </c>
      <c r="C28" s="161" t="s">
        <v>130</v>
      </c>
      <c r="D28" s="159" t="s">
        <v>222</v>
      </c>
      <c r="E28" s="100" t="s">
        <v>63</v>
      </c>
      <c r="F28" s="161" t="s">
        <v>164</v>
      </c>
      <c r="G28" s="162">
        <v>29851200</v>
      </c>
      <c r="H28" s="147" t="s">
        <v>311</v>
      </c>
      <c r="I28" s="148" t="s">
        <v>57</v>
      </c>
    </row>
    <row r="29" spans="1:9" ht="60" x14ac:dyDescent="0.25">
      <c r="A29" s="152">
        <v>13</v>
      </c>
      <c r="B29" s="2" t="s">
        <v>45</v>
      </c>
      <c r="C29" s="161" t="s">
        <v>131</v>
      </c>
      <c r="D29" s="159" t="s">
        <v>223</v>
      </c>
      <c r="E29" s="100" t="s">
        <v>63</v>
      </c>
      <c r="F29" s="161" t="s">
        <v>122</v>
      </c>
      <c r="G29" s="162">
        <v>10396899.960000001</v>
      </c>
      <c r="H29" s="147" t="s">
        <v>311</v>
      </c>
      <c r="I29" s="148" t="s">
        <v>57</v>
      </c>
    </row>
    <row r="30" spans="1:9" ht="105" x14ac:dyDescent="0.25">
      <c r="A30" s="163">
        <v>14</v>
      </c>
      <c r="B30" s="2" t="s">
        <v>45</v>
      </c>
      <c r="C30" s="161" t="s">
        <v>132</v>
      </c>
      <c r="D30" s="159" t="s">
        <v>224</v>
      </c>
      <c r="E30" s="169" t="s">
        <v>165</v>
      </c>
      <c r="F30" s="161" t="s">
        <v>166</v>
      </c>
      <c r="G30" s="162">
        <v>17224203.600000001</v>
      </c>
      <c r="H30" s="147" t="s">
        <v>311</v>
      </c>
      <c r="I30" s="148" t="s">
        <v>57</v>
      </c>
    </row>
    <row r="31" spans="1:9" ht="60" x14ac:dyDescent="0.25">
      <c r="A31" s="152">
        <v>15</v>
      </c>
      <c r="B31" s="2" t="s">
        <v>45</v>
      </c>
      <c r="C31" s="161" t="s">
        <v>133</v>
      </c>
      <c r="D31" s="159" t="s">
        <v>225</v>
      </c>
      <c r="E31" s="100" t="s">
        <v>63</v>
      </c>
      <c r="F31" s="161" t="s">
        <v>167</v>
      </c>
      <c r="G31" s="162">
        <v>186997873.19999999</v>
      </c>
      <c r="H31" s="147" t="s">
        <v>311</v>
      </c>
      <c r="I31" s="148" t="s">
        <v>57</v>
      </c>
    </row>
    <row r="32" spans="1:9" ht="90" x14ac:dyDescent="0.25">
      <c r="A32" s="152">
        <v>16</v>
      </c>
      <c r="B32" s="2" t="s">
        <v>45</v>
      </c>
      <c r="C32" s="161" t="s">
        <v>134</v>
      </c>
      <c r="D32" s="159" t="s">
        <v>226</v>
      </c>
      <c r="E32" s="100" t="s">
        <v>63</v>
      </c>
      <c r="F32" s="161" t="s">
        <v>168</v>
      </c>
      <c r="G32" s="162">
        <v>293400000.13999999</v>
      </c>
      <c r="H32" s="147" t="s">
        <v>311</v>
      </c>
      <c r="I32" s="148" t="s">
        <v>57</v>
      </c>
    </row>
    <row r="33" spans="1:9" ht="60" x14ac:dyDescent="0.25">
      <c r="A33" s="163">
        <v>17</v>
      </c>
      <c r="B33" s="2" t="s">
        <v>45</v>
      </c>
      <c r="C33" s="161" t="s">
        <v>135</v>
      </c>
      <c r="D33" s="159" t="s">
        <v>227</v>
      </c>
      <c r="E33" s="100" t="s">
        <v>63</v>
      </c>
      <c r="F33" s="161" t="s">
        <v>169</v>
      </c>
      <c r="G33" s="162">
        <v>210000000</v>
      </c>
      <c r="H33" s="147" t="s">
        <v>311</v>
      </c>
      <c r="I33" s="148" t="s">
        <v>57</v>
      </c>
    </row>
    <row r="34" spans="1:9" ht="75" x14ac:dyDescent="0.25">
      <c r="A34" s="152">
        <v>18</v>
      </c>
      <c r="B34" s="2" t="s">
        <v>45</v>
      </c>
      <c r="C34" s="161" t="s">
        <v>136</v>
      </c>
      <c r="D34" s="159" t="s">
        <v>228</v>
      </c>
      <c r="E34" s="100" t="s">
        <v>63</v>
      </c>
      <c r="F34" s="161" t="s">
        <v>169</v>
      </c>
      <c r="G34" s="162">
        <v>25000000.800000001</v>
      </c>
      <c r="H34" s="147" t="s">
        <v>311</v>
      </c>
      <c r="I34" s="148" t="s">
        <v>57</v>
      </c>
    </row>
    <row r="35" spans="1:9" ht="60" x14ac:dyDescent="0.25">
      <c r="A35" s="152">
        <v>19</v>
      </c>
      <c r="B35" s="2" t="s">
        <v>45</v>
      </c>
      <c r="C35" s="161" t="s">
        <v>137</v>
      </c>
      <c r="D35" s="159" t="s">
        <v>229</v>
      </c>
      <c r="E35" s="100" t="s">
        <v>63</v>
      </c>
      <c r="F35" s="161" t="s">
        <v>169</v>
      </c>
      <c r="G35" s="162">
        <v>106628571.41</v>
      </c>
      <c r="H35" s="147" t="s">
        <v>311</v>
      </c>
      <c r="I35" s="148" t="s">
        <v>57</v>
      </c>
    </row>
    <row r="36" spans="1:9" ht="60" x14ac:dyDescent="0.25">
      <c r="A36" s="163">
        <v>20</v>
      </c>
      <c r="B36" s="2" t="s">
        <v>45</v>
      </c>
      <c r="C36" s="161" t="s">
        <v>138</v>
      </c>
      <c r="D36" s="159" t="s">
        <v>230</v>
      </c>
      <c r="E36" s="100" t="s">
        <v>63</v>
      </c>
      <c r="F36" s="161" t="s">
        <v>170</v>
      </c>
      <c r="G36" s="162">
        <v>152508000</v>
      </c>
      <c r="H36" s="147" t="s">
        <v>311</v>
      </c>
      <c r="I36" s="148" t="s">
        <v>57</v>
      </c>
    </row>
    <row r="37" spans="1:9" ht="75" x14ac:dyDescent="0.25">
      <c r="A37" s="152">
        <v>21</v>
      </c>
      <c r="B37" s="2" t="s">
        <v>45</v>
      </c>
      <c r="C37" s="161" t="s">
        <v>139</v>
      </c>
      <c r="D37" s="159" t="s">
        <v>231</v>
      </c>
      <c r="E37" s="100" t="s">
        <v>63</v>
      </c>
      <c r="F37" s="161" t="s">
        <v>171</v>
      </c>
      <c r="G37" s="162">
        <v>187320000</v>
      </c>
      <c r="H37" s="147" t="s">
        <v>311</v>
      </c>
      <c r="I37" s="148" t="s">
        <v>57</v>
      </c>
    </row>
    <row r="38" spans="1:9" ht="105" x14ac:dyDescent="0.25">
      <c r="A38" s="152">
        <v>22</v>
      </c>
      <c r="B38" s="2" t="s">
        <v>45</v>
      </c>
      <c r="C38" s="161" t="s">
        <v>140</v>
      </c>
      <c r="D38" s="159" t="s">
        <v>232</v>
      </c>
      <c r="E38" s="100" t="s">
        <v>63</v>
      </c>
      <c r="F38" s="161" t="s">
        <v>172</v>
      </c>
      <c r="G38" s="162">
        <v>572478000</v>
      </c>
      <c r="H38" s="147" t="s">
        <v>311</v>
      </c>
      <c r="I38" s="148" t="s">
        <v>57</v>
      </c>
    </row>
    <row r="39" spans="1:9" ht="60" x14ac:dyDescent="0.25">
      <c r="A39" s="163">
        <v>23</v>
      </c>
      <c r="B39" s="2" t="s">
        <v>45</v>
      </c>
      <c r="C39" s="161" t="s">
        <v>141</v>
      </c>
      <c r="D39" s="159" t="s">
        <v>233</v>
      </c>
      <c r="E39" s="100" t="s">
        <v>63</v>
      </c>
      <c r="F39" s="161" t="s">
        <v>121</v>
      </c>
      <c r="G39" s="162">
        <v>1273257.47</v>
      </c>
      <c r="H39" s="147" t="s">
        <v>311</v>
      </c>
      <c r="I39" s="148" t="s">
        <v>57</v>
      </c>
    </row>
    <row r="40" spans="1:9" ht="60" x14ac:dyDescent="0.25">
      <c r="A40" s="152">
        <v>24</v>
      </c>
      <c r="B40" s="2" t="s">
        <v>45</v>
      </c>
      <c r="C40" s="161" t="s">
        <v>142</v>
      </c>
      <c r="D40" s="159" t="s">
        <v>234</v>
      </c>
      <c r="E40" s="100" t="s">
        <v>63</v>
      </c>
      <c r="F40" s="161" t="s">
        <v>170</v>
      </c>
      <c r="G40" s="162">
        <v>2949119.04</v>
      </c>
      <c r="H40" s="147" t="s">
        <v>311</v>
      </c>
      <c r="I40" s="148" t="s">
        <v>57</v>
      </c>
    </row>
    <row r="41" spans="1:9" ht="75" x14ac:dyDescent="0.25">
      <c r="A41" s="152">
        <v>25</v>
      </c>
      <c r="B41" s="2" t="s">
        <v>45</v>
      </c>
      <c r="C41" s="161" t="s">
        <v>143</v>
      </c>
      <c r="D41" s="159" t="s">
        <v>235</v>
      </c>
      <c r="E41" s="169" t="s">
        <v>213</v>
      </c>
      <c r="F41" s="161" t="s">
        <v>173</v>
      </c>
      <c r="G41" s="162">
        <v>39690718.799999997</v>
      </c>
      <c r="H41" s="147" t="s">
        <v>311</v>
      </c>
      <c r="I41" s="148" t="s">
        <v>57</v>
      </c>
    </row>
    <row r="42" spans="1:9" ht="60" x14ac:dyDescent="0.25">
      <c r="A42" s="163">
        <v>26</v>
      </c>
      <c r="B42" s="2" t="s">
        <v>45</v>
      </c>
      <c r="C42" s="161" t="s">
        <v>144</v>
      </c>
      <c r="D42" s="159" t="s">
        <v>238</v>
      </c>
      <c r="E42" s="100" t="s">
        <v>63</v>
      </c>
      <c r="F42" s="161" t="s">
        <v>174</v>
      </c>
      <c r="G42" s="162">
        <v>13758733.92</v>
      </c>
      <c r="H42" s="147" t="s">
        <v>311</v>
      </c>
      <c r="I42" s="148" t="s">
        <v>57</v>
      </c>
    </row>
    <row r="43" spans="1:9" ht="60" x14ac:dyDescent="0.25">
      <c r="A43" s="152">
        <v>27</v>
      </c>
      <c r="B43" s="2" t="s">
        <v>45</v>
      </c>
      <c r="C43" s="161" t="s">
        <v>145</v>
      </c>
      <c r="D43" s="159" t="s">
        <v>237</v>
      </c>
      <c r="E43" s="100" t="s">
        <v>63</v>
      </c>
      <c r="F43" s="161" t="s">
        <v>175</v>
      </c>
      <c r="G43" s="162">
        <v>60593666.710000001</v>
      </c>
      <c r="H43" s="147" t="s">
        <v>311</v>
      </c>
      <c r="I43" s="148" t="s">
        <v>57</v>
      </c>
    </row>
    <row r="44" spans="1:9" ht="60" x14ac:dyDescent="0.25">
      <c r="A44" s="189">
        <v>28</v>
      </c>
      <c r="B44" s="2" t="s">
        <v>45</v>
      </c>
      <c r="C44" s="161" t="s">
        <v>146</v>
      </c>
      <c r="D44" s="159" t="s">
        <v>236</v>
      </c>
      <c r="E44" s="169" t="s">
        <v>176</v>
      </c>
      <c r="F44" s="161" t="s">
        <v>177</v>
      </c>
      <c r="G44" s="162">
        <v>31060800</v>
      </c>
      <c r="H44" s="147" t="s">
        <v>84</v>
      </c>
      <c r="I44" s="148" t="s">
        <v>57</v>
      </c>
    </row>
    <row r="45" spans="1:9" ht="60" x14ac:dyDescent="0.25">
      <c r="A45" s="163">
        <v>29</v>
      </c>
      <c r="B45" s="2" t="s">
        <v>45</v>
      </c>
      <c r="C45" s="161" t="s">
        <v>147</v>
      </c>
      <c r="D45" s="159" t="s">
        <v>239</v>
      </c>
      <c r="E45" s="100" t="s">
        <v>63</v>
      </c>
      <c r="F45" s="161" t="s">
        <v>178</v>
      </c>
      <c r="G45" s="162">
        <v>795391224.30999994</v>
      </c>
      <c r="H45" s="147" t="s">
        <v>311</v>
      </c>
      <c r="I45" s="148" t="s">
        <v>57</v>
      </c>
    </row>
    <row r="46" spans="1:9" ht="60" x14ac:dyDescent="0.25">
      <c r="A46" s="152">
        <v>30</v>
      </c>
      <c r="B46" s="2" t="s">
        <v>45</v>
      </c>
      <c r="C46" s="161" t="s">
        <v>148</v>
      </c>
      <c r="D46" s="159" t="s">
        <v>240</v>
      </c>
      <c r="E46" s="100" t="s">
        <v>63</v>
      </c>
      <c r="F46" s="161" t="s">
        <v>179</v>
      </c>
      <c r="G46" s="162">
        <v>281150268</v>
      </c>
      <c r="H46" s="147" t="s">
        <v>311</v>
      </c>
      <c r="I46" s="148" t="s">
        <v>57</v>
      </c>
    </row>
    <row r="47" spans="1:9" ht="60" x14ac:dyDescent="0.25">
      <c r="A47" s="152">
        <v>31</v>
      </c>
      <c r="B47" s="2" t="s">
        <v>45</v>
      </c>
      <c r="C47" s="161" t="s">
        <v>149</v>
      </c>
      <c r="D47" s="159" t="s">
        <v>241</v>
      </c>
      <c r="E47" s="100" t="s">
        <v>63</v>
      </c>
      <c r="F47" s="161" t="s">
        <v>180</v>
      </c>
      <c r="G47" s="162">
        <v>4141225.68</v>
      </c>
      <c r="H47" s="147" t="s">
        <v>311</v>
      </c>
      <c r="I47" s="148" t="s">
        <v>57</v>
      </c>
    </row>
    <row r="48" spans="1:9" ht="75" x14ac:dyDescent="0.25">
      <c r="A48" s="163">
        <v>32</v>
      </c>
      <c r="B48" s="2" t="s">
        <v>45</v>
      </c>
      <c r="C48" s="161" t="s">
        <v>150</v>
      </c>
      <c r="D48" s="159" t="s">
        <v>242</v>
      </c>
      <c r="E48" s="100" t="s">
        <v>63</v>
      </c>
      <c r="F48" s="161" t="s">
        <v>181</v>
      </c>
      <c r="G48" s="162">
        <v>5444040</v>
      </c>
      <c r="H48" s="147" t="s">
        <v>311</v>
      </c>
      <c r="I48" s="148" t="s">
        <v>57</v>
      </c>
    </row>
    <row r="49" spans="1:9" ht="60" x14ac:dyDescent="0.25">
      <c r="A49" s="152">
        <v>33</v>
      </c>
      <c r="B49" s="2" t="s">
        <v>45</v>
      </c>
      <c r="C49" s="161" t="s">
        <v>151</v>
      </c>
      <c r="D49" s="159" t="s">
        <v>243</v>
      </c>
      <c r="E49" s="100" t="s">
        <v>63</v>
      </c>
      <c r="F49" s="161" t="s">
        <v>121</v>
      </c>
      <c r="G49" s="162">
        <v>5250006</v>
      </c>
      <c r="H49" s="147" t="s">
        <v>311</v>
      </c>
      <c r="I49" s="148" t="s">
        <v>57</v>
      </c>
    </row>
    <row r="50" spans="1:9" ht="60" x14ac:dyDescent="0.25">
      <c r="A50" s="152">
        <v>34</v>
      </c>
      <c r="B50" s="2" t="s">
        <v>45</v>
      </c>
      <c r="C50" s="161" t="s">
        <v>152</v>
      </c>
      <c r="D50" s="159" t="s">
        <v>244</v>
      </c>
      <c r="E50" s="100" t="s">
        <v>63</v>
      </c>
      <c r="F50" s="161" t="s">
        <v>182</v>
      </c>
      <c r="G50" s="162">
        <v>22349623.199999999</v>
      </c>
      <c r="H50" s="147" t="s">
        <v>311</v>
      </c>
      <c r="I50" s="148" t="s">
        <v>57</v>
      </c>
    </row>
    <row r="51" spans="1:9" ht="60" x14ac:dyDescent="0.25">
      <c r="A51" s="163">
        <v>35</v>
      </c>
      <c r="B51" s="2" t="s">
        <v>45</v>
      </c>
      <c r="C51" s="161" t="s">
        <v>153</v>
      </c>
      <c r="D51" s="159" t="s">
        <v>245</v>
      </c>
      <c r="E51" s="100" t="s">
        <v>63</v>
      </c>
      <c r="F51" s="161" t="s">
        <v>183</v>
      </c>
      <c r="G51" s="162">
        <v>36291315.219999999</v>
      </c>
      <c r="H51" s="147" t="s">
        <v>311</v>
      </c>
      <c r="I51" s="148" t="s">
        <v>57</v>
      </c>
    </row>
    <row r="52" spans="1:9" ht="60" x14ac:dyDescent="0.25">
      <c r="A52" s="152">
        <v>36</v>
      </c>
      <c r="B52" s="2" t="s">
        <v>45</v>
      </c>
      <c r="C52" s="161" t="s">
        <v>154</v>
      </c>
      <c r="D52" s="159" t="s">
        <v>246</v>
      </c>
      <c r="E52" s="100" t="s">
        <v>214</v>
      </c>
      <c r="F52" s="161" t="s">
        <v>184</v>
      </c>
      <c r="G52" s="162">
        <v>24821136.190000001</v>
      </c>
      <c r="H52" s="147" t="s">
        <v>311</v>
      </c>
      <c r="I52" s="148" t="s">
        <v>57</v>
      </c>
    </row>
    <row r="53" spans="1:9" ht="90" x14ac:dyDescent="0.25">
      <c r="A53" s="152">
        <v>37</v>
      </c>
      <c r="B53" s="2" t="s">
        <v>45</v>
      </c>
      <c r="C53" s="161" t="s">
        <v>155</v>
      </c>
      <c r="D53" s="159" t="s">
        <v>249</v>
      </c>
      <c r="E53" s="100" t="s">
        <v>248</v>
      </c>
      <c r="F53" s="161" t="s">
        <v>185</v>
      </c>
      <c r="G53" s="162">
        <v>216649984.63999999</v>
      </c>
      <c r="H53" s="147" t="s">
        <v>311</v>
      </c>
      <c r="I53" s="148" t="s">
        <v>57</v>
      </c>
    </row>
    <row r="54" spans="1:9" ht="90" x14ac:dyDescent="0.25">
      <c r="A54" s="163">
        <v>38</v>
      </c>
      <c r="B54" s="2" t="s">
        <v>45</v>
      </c>
      <c r="C54" s="161" t="s">
        <v>156</v>
      </c>
      <c r="D54" s="159" t="s">
        <v>251</v>
      </c>
      <c r="E54" s="100" t="s">
        <v>63</v>
      </c>
      <c r="F54" s="161" t="s">
        <v>186</v>
      </c>
      <c r="G54" s="162">
        <v>106036226.40000001</v>
      </c>
      <c r="H54" s="147" t="s">
        <v>311</v>
      </c>
      <c r="I54" s="148" t="s">
        <v>57</v>
      </c>
    </row>
    <row r="55" spans="1:9" ht="90" x14ac:dyDescent="0.25">
      <c r="A55" s="152">
        <v>39</v>
      </c>
      <c r="B55" s="2" t="s">
        <v>45</v>
      </c>
      <c r="C55" s="161" t="s">
        <v>157</v>
      </c>
      <c r="D55" s="159" t="s">
        <v>250</v>
      </c>
      <c r="E55" s="100" t="s">
        <v>63</v>
      </c>
      <c r="F55" s="161" t="s">
        <v>327</v>
      </c>
      <c r="G55" s="162">
        <v>23667090.809999999</v>
      </c>
      <c r="H55" s="147" t="s">
        <v>311</v>
      </c>
      <c r="I55" s="148" t="s">
        <v>57</v>
      </c>
    </row>
    <row r="56" spans="1:9" ht="60" x14ac:dyDescent="0.25">
      <c r="A56" s="152">
        <v>40</v>
      </c>
      <c r="B56" s="2" t="s">
        <v>45</v>
      </c>
      <c r="C56" s="161" t="s">
        <v>158</v>
      </c>
      <c r="D56" s="159" t="s">
        <v>252</v>
      </c>
      <c r="E56" s="100" t="s">
        <v>63</v>
      </c>
      <c r="F56" s="161" t="s">
        <v>187</v>
      </c>
      <c r="G56" s="162">
        <v>64915560</v>
      </c>
      <c r="H56" s="147" t="s">
        <v>311</v>
      </c>
      <c r="I56" s="148" t="s">
        <v>57</v>
      </c>
    </row>
    <row r="57" spans="1:9" ht="75" x14ac:dyDescent="0.25">
      <c r="A57" s="163">
        <v>41</v>
      </c>
      <c r="B57" s="2" t="s">
        <v>45</v>
      </c>
      <c r="C57" s="161" t="s">
        <v>159</v>
      </c>
      <c r="D57" s="159" t="s">
        <v>253</v>
      </c>
      <c r="E57" s="100" t="s">
        <v>63</v>
      </c>
      <c r="F57" s="161" t="s">
        <v>188</v>
      </c>
      <c r="G57" s="162">
        <v>262993217.16</v>
      </c>
      <c r="H57" s="147" t="s">
        <v>311</v>
      </c>
      <c r="I57" s="148" t="s">
        <v>57</v>
      </c>
    </row>
    <row r="58" spans="1:9" ht="75" x14ac:dyDescent="0.25">
      <c r="A58" s="189">
        <v>42</v>
      </c>
      <c r="B58" s="2" t="s">
        <v>45</v>
      </c>
      <c r="C58" s="161" t="s">
        <v>193</v>
      </c>
      <c r="D58" s="159" t="s">
        <v>254</v>
      </c>
      <c r="E58" s="100" t="s">
        <v>63</v>
      </c>
      <c r="F58" s="161" t="s">
        <v>199</v>
      </c>
      <c r="G58" s="162">
        <v>7521552</v>
      </c>
      <c r="H58" s="147" t="s">
        <v>84</v>
      </c>
      <c r="I58" s="148" t="s">
        <v>57</v>
      </c>
    </row>
    <row r="59" spans="1:9" ht="60" x14ac:dyDescent="0.25">
      <c r="A59" s="152">
        <v>43</v>
      </c>
      <c r="B59" s="2" t="s">
        <v>45</v>
      </c>
      <c r="C59" s="161" t="s">
        <v>194</v>
      </c>
      <c r="D59" s="159" t="s">
        <v>255</v>
      </c>
      <c r="E59" s="100" t="s">
        <v>63</v>
      </c>
      <c r="F59" s="161" t="s">
        <v>200</v>
      </c>
      <c r="G59" s="162">
        <v>26709421.32</v>
      </c>
      <c r="H59" s="147" t="s">
        <v>311</v>
      </c>
      <c r="I59" s="148" t="s">
        <v>57</v>
      </c>
    </row>
    <row r="60" spans="1:9" ht="60" x14ac:dyDescent="0.25">
      <c r="A60" s="163">
        <v>44</v>
      </c>
      <c r="B60" s="2" t="s">
        <v>45</v>
      </c>
      <c r="C60" s="161" t="s">
        <v>195</v>
      </c>
      <c r="D60" s="159" t="s">
        <v>256</v>
      </c>
      <c r="E60" s="100" t="s">
        <v>63</v>
      </c>
      <c r="F60" s="161" t="s">
        <v>201</v>
      </c>
      <c r="G60" s="162">
        <v>750716642.63999999</v>
      </c>
      <c r="H60" s="147" t="s">
        <v>311</v>
      </c>
      <c r="I60" s="148" t="s">
        <v>57</v>
      </c>
    </row>
    <row r="61" spans="1:9" ht="60" x14ac:dyDescent="0.25">
      <c r="A61" s="189">
        <v>45</v>
      </c>
      <c r="B61" s="2" t="s">
        <v>45</v>
      </c>
      <c r="C61" s="161" t="s">
        <v>196</v>
      </c>
      <c r="D61" s="159" t="s">
        <v>257</v>
      </c>
      <c r="E61" s="100" t="s">
        <v>215</v>
      </c>
      <c r="F61" s="161" t="s">
        <v>202</v>
      </c>
      <c r="G61" s="162">
        <v>988025679.96000004</v>
      </c>
      <c r="H61" s="147" t="s">
        <v>84</v>
      </c>
      <c r="I61" s="148" t="s">
        <v>57</v>
      </c>
    </row>
    <row r="62" spans="1:9" ht="60" x14ac:dyDescent="0.25">
      <c r="A62" s="189">
        <v>46</v>
      </c>
      <c r="B62" s="2" t="s">
        <v>45</v>
      </c>
      <c r="C62" s="161" t="s">
        <v>197</v>
      </c>
      <c r="D62" s="159" t="s">
        <v>258</v>
      </c>
      <c r="E62" s="100" t="s">
        <v>216</v>
      </c>
      <c r="F62" s="161" t="s">
        <v>203</v>
      </c>
      <c r="G62" s="162">
        <v>30682875.32</v>
      </c>
      <c r="H62" s="147" t="s">
        <v>84</v>
      </c>
      <c r="I62" s="148" t="s">
        <v>57</v>
      </c>
    </row>
    <row r="63" spans="1:9" ht="60" x14ac:dyDescent="0.25">
      <c r="A63" s="163">
        <v>47</v>
      </c>
      <c r="B63" s="2" t="s">
        <v>45</v>
      </c>
      <c r="C63" s="161" t="s">
        <v>198</v>
      </c>
      <c r="D63" s="159" t="s">
        <v>259</v>
      </c>
      <c r="E63" s="100" t="s">
        <v>63</v>
      </c>
      <c r="F63" s="161" t="s">
        <v>204</v>
      </c>
      <c r="G63" s="162">
        <v>40278816</v>
      </c>
      <c r="H63" s="147" t="s">
        <v>311</v>
      </c>
      <c r="I63" s="148" t="s">
        <v>57</v>
      </c>
    </row>
    <row r="64" spans="1:9" ht="60" x14ac:dyDescent="0.25">
      <c r="A64" s="152">
        <v>48</v>
      </c>
      <c r="B64" s="2" t="s">
        <v>45</v>
      </c>
      <c r="C64" s="161" t="s">
        <v>298</v>
      </c>
      <c r="D64" s="159" t="s">
        <v>260</v>
      </c>
      <c r="E64" s="100" t="s">
        <v>211</v>
      </c>
      <c r="F64" s="161" t="s">
        <v>205</v>
      </c>
      <c r="G64" s="162">
        <v>200265132</v>
      </c>
      <c r="H64" s="147" t="s">
        <v>311</v>
      </c>
      <c r="I64" s="148" t="s">
        <v>57</v>
      </c>
    </row>
    <row r="65" spans="1:9" ht="60" x14ac:dyDescent="0.25">
      <c r="A65" s="152">
        <v>49</v>
      </c>
      <c r="B65" s="2" t="s">
        <v>45</v>
      </c>
      <c r="C65" s="161" t="s">
        <v>297</v>
      </c>
      <c r="D65" s="159" t="s">
        <v>261</v>
      </c>
      <c r="E65" s="100" t="s">
        <v>63</v>
      </c>
      <c r="F65" s="161" t="s">
        <v>206</v>
      </c>
      <c r="G65" s="162">
        <v>31551188</v>
      </c>
      <c r="H65" s="147" t="s">
        <v>311</v>
      </c>
      <c r="I65" s="148" t="s">
        <v>57</v>
      </c>
    </row>
    <row r="66" spans="1:9" ht="60" x14ac:dyDescent="0.25">
      <c r="A66" s="107">
        <v>50</v>
      </c>
      <c r="B66" s="2" t="s">
        <v>45</v>
      </c>
      <c r="C66" s="161" t="s">
        <v>296</v>
      </c>
      <c r="D66" s="159" t="s">
        <v>262</v>
      </c>
      <c r="E66" s="100" t="s">
        <v>63</v>
      </c>
      <c r="F66" s="161" t="s">
        <v>207</v>
      </c>
      <c r="G66" s="162">
        <v>636836048</v>
      </c>
      <c r="H66" s="147" t="s">
        <v>84</v>
      </c>
      <c r="I66" s="148" t="s">
        <v>57</v>
      </c>
    </row>
    <row r="67" spans="1:9" ht="90" x14ac:dyDescent="0.25">
      <c r="A67" s="152">
        <v>51</v>
      </c>
      <c r="B67" s="2" t="s">
        <v>45</v>
      </c>
      <c r="C67" s="161" t="s">
        <v>295</v>
      </c>
      <c r="D67" s="159" t="s">
        <v>263</v>
      </c>
      <c r="E67" s="100" t="s">
        <v>63</v>
      </c>
      <c r="F67" s="161" t="s">
        <v>208</v>
      </c>
      <c r="G67" s="162">
        <v>10870588</v>
      </c>
      <c r="H67" s="147" t="s">
        <v>311</v>
      </c>
      <c r="I67" s="148" t="s">
        <v>57</v>
      </c>
    </row>
    <row r="68" spans="1:9" ht="90" x14ac:dyDescent="0.25">
      <c r="A68" s="152">
        <v>52</v>
      </c>
      <c r="B68" s="2" t="s">
        <v>45</v>
      </c>
      <c r="C68" s="161" t="s">
        <v>294</v>
      </c>
      <c r="D68" s="159" t="s">
        <v>264</v>
      </c>
      <c r="E68" s="100" t="s">
        <v>63</v>
      </c>
      <c r="F68" s="161" t="s">
        <v>209</v>
      </c>
      <c r="G68" s="162">
        <v>30893240</v>
      </c>
      <c r="H68" s="147" t="s">
        <v>311</v>
      </c>
      <c r="I68" s="148" t="s">
        <v>57</v>
      </c>
    </row>
    <row r="69" spans="1:9" ht="75" x14ac:dyDescent="0.25">
      <c r="A69" s="163">
        <v>53</v>
      </c>
      <c r="B69" s="2" t="s">
        <v>45</v>
      </c>
      <c r="C69" s="161" t="s">
        <v>293</v>
      </c>
      <c r="D69" s="159" t="s">
        <v>265</v>
      </c>
      <c r="E69" s="100" t="s">
        <v>63</v>
      </c>
      <c r="F69" s="161" t="s">
        <v>210</v>
      </c>
      <c r="G69" s="162">
        <v>100395442</v>
      </c>
      <c r="H69" s="147" t="s">
        <v>311</v>
      </c>
      <c r="I69" s="148" t="s">
        <v>57</v>
      </c>
    </row>
    <row r="70" spans="1:9" ht="75" x14ac:dyDescent="0.25">
      <c r="A70" s="152">
        <v>54</v>
      </c>
      <c r="B70" s="2" t="s">
        <v>45</v>
      </c>
      <c r="C70" s="161" t="s">
        <v>292</v>
      </c>
      <c r="D70" s="159" t="s">
        <v>266</v>
      </c>
      <c r="E70" s="100" t="s">
        <v>63</v>
      </c>
      <c r="F70" s="161" t="s">
        <v>326</v>
      </c>
      <c r="G70" s="162">
        <v>122440353.59999999</v>
      </c>
      <c r="H70" s="147" t="s">
        <v>311</v>
      </c>
      <c r="I70" s="148" t="s">
        <v>57</v>
      </c>
    </row>
    <row r="71" spans="1:9" ht="60" x14ac:dyDescent="0.25">
      <c r="A71" s="191">
        <v>55</v>
      </c>
      <c r="B71" s="2" t="s">
        <v>45</v>
      </c>
      <c r="C71" s="161" t="s">
        <v>323</v>
      </c>
      <c r="D71" s="159" t="s">
        <v>320</v>
      </c>
      <c r="E71" s="100" t="s">
        <v>63</v>
      </c>
      <c r="F71" s="161" t="s">
        <v>319</v>
      </c>
      <c r="G71" s="162">
        <v>12108201.359999999</v>
      </c>
      <c r="H71" s="147" t="s">
        <v>311</v>
      </c>
      <c r="I71" s="148" t="s">
        <v>57</v>
      </c>
    </row>
    <row r="72" spans="1:9" ht="60" x14ac:dyDescent="0.25">
      <c r="A72" s="191">
        <v>56</v>
      </c>
      <c r="B72" s="2" t="s">
        <v>45</v>
      </c>
      <c r="C72" s="161" t="s">
        <v>324</v>
      </c>
      <c r="D72" s="159" t="s">
        <v>322</v>
      </c>
      <c r="E72" s="100" t="s">
        <v>63</v>
      </c>
      <c r="F72" s="161" t="s">
        <v>321</v>
      </c>
      <c r="G72" s="162">
        <v>9549184</v>
      </c>
      <c r="H72" s="147" t="s">
        <v>311</v>
      </c>
      <c r="I72" s="148" t="s">
        <v>57</v>
      </c>
    </row>
    <row r="73" spans="1:9" ht="18" x14ac:dyDescent="0.25">
      <c r="A73" s="195" t="s">
        <v>35</v>
      </c>
      <c r="B73" s="196"/>
      <c r="C73" s="96"/>
      <c r="D73" s="115"/>
      <c r="E73" s="182"/>
      <c r="F73" s="95"/>
      <c r="G73" s="133">
        <f>SUM(G17:G72)</f>
        <v>10719372278.360003</v>
      </c>
      <c r="H73" s="88"/>
      <c r="I73" s="87"/>
    </row>
    <row r="74" spans="1:9" ht="18" x14ac:dyDescent="0.25">
      <c r="A74" s="197" t="s">
        <v>17</v>
      </c>
      <c r="B74" s="197"/>
      <c r="C74" s="77"/>
      <c r="D74" s="116"/>
      <c r="E74" s="183"/>
      <c r="F74" s="91"/>
      <c r="G74" s="134"/>
    </row>
    <row r="75" spans="1:9" ht="18" x14ac:dyDescent="0.25">
      <c r="A75" s="78" t="s">
        <v>18</v>
      </c>
      <c r="B75" s="79"/>
      <c r="C75" s="80"/>
      <c r="D75" s="116"/>
      <c r="E75" s="183"/>
      <c r="F75" s="91"/>
      <c r="G75" s="134"/>
    </row>
    <row r="76" spans="1:9" ht="18" x14ac:dyDescent="0.35">
      <c r="A76" s="81" t="s">
        <v>23</v>
      </c>
      <c r="B76" s="82"/>
      <c r="C76" s="83"/>
      <c r="D76" s="117"/>
      <c r="E76" s="184"/>
      <c r="F76" s="92"/>
      <c r="G76" s="135"/>
    </row>
    <row r="77" spans="1:9" ht="18" x14ac:dyDescent="0.35">
      <c r="A77" s="81" t="s">
        <v>19</v>
      </c>
      <c r="B77" s="82"/>
      <c r="C77" s="81"/>
      <c r="D77" s="117"/>
      <c r="E77" s="184"/>
      <c r="F77" s="92"/>
      <c r="G77" s="135"/>
    </row>
    <row r="78" spans="1:9" ht="18" x14ac:dyDescent="0.35">
      <c r="A78" s="29" t="s">
        <v>77</v>
      </c>
      <c r="B78" s="82"/>
      <c r="C78" s="84"/>
      <c r="D78" s="117"/>
      <c r="E78" s="184"/>
      <c r="F78" s="93"/>
      <c r="G78" s="136"/>
    </row>
    <row r="79" spans="1:9" ht="18" x14ac:dyDescent="0.35">
      <c r="A79" s="29" t="s">
        <v>20</v>
      </c>
      <c r="B79" s="82"/>
      <c r="C79" s="84"/>
      <c r="D79" s="117"/>
      <c r="E79" s="184"/>
      <c r="F79" s="93"/>
      <c r="G79" s="136"/>
    </row>
    <row r="80" spans="1:9" ht="18" x14ac:dyDescent="0.35">
      <c r="A80" s="81" t="s">
        <v>21</v>
      </c>
      <c r="B80" s="82"/>
      <c r="C80" s="81"/>
      <c r="D80" s="118"/>
      <c r="E80" s="185"/>
      <c r="F80" s="94"/>
      <c r="G80" s="137"/>
    </row>
    <row r="81" spans="1:7" ht="18" x14ac:dyDescent="0.35">
      <c r="A81" s="81" t="s">
        <v>22</v>
      </c>
      <c r="B81" s="82"/>
      <c r="C81" s="81"/>
      <c r="D81" s="119"/>
      <c r="E81" s="178"/>
      <c r="F81" s="71"/>
      <c r="G81" s="138"/>
    </row>
  </sheetData>
  <autoFilter ref="H1:H81"/>
  <mergeCells count="15">
    <mergeCell ref="A7:H7"/>
    <mergeCell ref="D1:E1"/>
    <mergeCell ref="D2:E2"/>
    <mergeCell ref="A4:H4"/>
    <mergeCell ref="A5:H5"/>
    <mergeCell ref="A6:H6"/>
    <mergeCell ref="A74:B74"/>
    <mergeCell ref="A73:B73"/>
    <mergeCell ref="C12:D12"/>
    <mergeCell ref="A9:B9"/>
    <mergeCell ref="A10:B10"/>
    <mergeCell ref="A11:B11"/>
    <mergeCell ref="A12:B12"/>
    <mergeCell ref="C9:D9"/>
    <mergeCell ref="C10:D10"/>
  </mergeCells>
  <hyperlinks>
    <hyperlink ref="C12" r:id="rId1" display="mailto:inbox@gazpromarmenia.am"/>
  </hyperlinks>
  <pageMargins left="0.2" right="0.2" top="0.28000000000000003" bottom="0.26" header="0.2" footer="0.2"/>
  <pageSetup scale="75" orientation="landscape"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topLeftCell="A7" zoomScale="70" zoomScaleNormal="70" workbookViewId="0">
      <selection activeCell="G18" sqref="G18"/>
    </sheetView>
  </sheetViews>
  <sheetFormatPr defaultRowHeight="15" x14ac:dyDescent="0.25"/>
  <cols>
    <col min="1" max="1" width="12.28515625" customWidth="1"/>
    <col min="2" max="2" width="24.28515625" customWidth="1"/>
    <col min="3" max="3" width="26.42578125" customWidth="1"/>
    <col min="4" max="4" width="40.5703125" customWidth="1"/>
    <col min="5" max="5" width="13.5703125" customWidth="1"/>
    <col min="6" max="6" width="14" customWidth="1"/>
    <col min="7" max="7" width="17.85546875" customWidth="1"/>
    <col min="8" max="8" width="21.28515625" customWidth="1"/>
    <col min="9" max="9" width="27.7109375" customWidth="1"/>
  </cols>
  <sheetData>
    <row r="1" spans="1:9" s="7" customFormat="1" ht="36" customHeight="1" x14ac:dyDescent="0.25">
      <c r="A1" s="204" t="s">
        <v>15</v>
      </c>
      <c r="B1" s="204"/>
      <c r="C1" s="204"/>
      <c r="D1" s="204"/>
      <c r="E1" s="204"/>
      <c r="F1" s="204"/>
      <c r="G1" s="204"/>
      <c r="H1" s="204"/>
      <c r="I1" s="204"/>
    </row>
    <row r="2" spans="1:9" s="7" customFormat="1" ht="36.75" customHeight="1" x14ac:dyDescent="0.25">
      <c r="A2" s="205" t="s">
        <v>98</v>
      </c>
      <c r="B2" s="205"/>
      <c r="C2" s="205"/>
      <c r="D2" s="205"/>
      <c r="E2" s="205"/>
      <c r="F2" s="205"/>
      <c r="G2" s="205"/>
      <c r="H2" s="205"/>
      <c r="I2" s="205"/>
    </row>
    <row r="3" spans="1:9" s="7" customFormat="1" ht="21" customHeight="1" x14ac:dyDescent="0.25">
      <c r="A3" s="206" t="s">
        <v>26</v>
      </c>
      <c r="B3" s="206"/>
      <c r="C3" s="206"/>
      <c r="D3" s="206"/>
      <c r="E3" s="206"/>
      <c r="F3" s="206"/>
      <c r="G3" s="206"/>
      <c r="H3" s="206"/>
      <c r="I3" s="206"/>
    </row>
    <row r="6" spans="1:9" s="11" customFormat="1" ht="39.75" customHeight="1" x14ac:dyDescent="0.2">
      <c r="A6" s="198" t="s">
        <v>73</v>
      </c>
      <c r="B6" s="198"/>
      <c r="C6" s="55" t="s">
        <v>53</v>
      </c>
      <c r="D6" s="8"/>
      <c r="E6" s="9"/>
      <c r="F6" s="10"/>
      <c r="G6" s="10"/>
      <c r="H6" s="10"/>
      <c r="I6" s="10"/>
    </row>
    <row r="7" spans="1:9" s="11" customFormat="1" ht="53.25" customHeight="1" x14ac:dyDescent="0.2">
      <c r="A7" s="198" t="s">
        <v>74</v>
      </c>
      <c r="B7" s="198"/>
      <c r="C7" s="55" t="s">
        <v>52</v>
      </c>
      <c r="D7" s="8"/>
      <c r="E7" s="9"/>
      <c r="F7" s="10"/>
      <c r="G7" s="10" t="s">
        <v>7</v>
      </c>
      <c r="H7" s="10"/>
      <c r="I7" s="10"/>
    </row>
    <row r="8" spans="1:9" s="11" customFormat="1" ht="44.25" customHeight="1" x14ac:dyDescent="0.2">
      <c r="A8" s="198" t="s">
        <v>75</v>
      </c>
      <c r="B8" s="198"/>
      <c r="C8" s="56" t="s">
        <v>8</v>
      </c>
      <c r="D8" s="12"/>
      <c r="E8" s="9"/>
      <c r="F8" s="10"/>
      <c r="G8" s="10"/>
      <c r="H8" s="10"/>
      <c r="I8" s="10"/>
    </row>
    <row r="9" spans="1:9" s="11" customFormat="1" ht="31.5" customHeight="1" x14ac:dyDescent="0.2">
      <c r="A9" s="198" t="s">
        <v>12</v>
      </c>
      <c r="B9" s="198"/>
      <c r="C9" s="57" t="s">
        <v>9</v>
      </c>
      <c r="D9" s="13"/>
      <c r="E9" s="9"/>
      <c r="F9" s="10"/>
      <c r="G9" s="10"/>
      <c r="H9" s="10"/>
      <c r="I9" s="10"/>
    </row>
    <row r="10" spans="1:9" s="11" customFormat="1" x14ac:dyDescent="0.25">
      <c r="A10" s="207" t="s">
        <v>10</v>
      </c>
      <c r="B10" s="207"/>
      <c r="C10" s="4" t="s">
        <v>11</v>
      </c>
      <c r="D10" s="14"/>
      <c r="E10" s="9"/>
      <c r="F10" s="10"/>
      <c r="G10" s="10"/>
      <c r="H10" s="10"/>
      <c r="I10" s="10"/>
    </row>
    <row r="11" spans="1:9" s="6" customFormat="1" ht="15.75" customHeight="1" x14ac:dyDescent="0.25"/>
    <row r="12" spans="1:9" s="6" customFormat="1" ht="195" x14ac:dyDescent="0.25">
      <c r="A12" s="15" t="s">
        <v>1</v>
      </c>
      <c r="B12" s="16" t="s">
        <v>0</v>
      </c>
      <c r="C12" s="16" t="s">
        <v>6</v>
      </c>
      <c r="D12" s="16" t="s">
        <v>2</v>
      </c>
      <c r="E12" s="16" t="s">
        <v>27</v>
      </c>
      <c r="F12" s="17" t="s">
        <v>28</v>
      </c>
      <c r="G12" s="18" t="s">
        <v>29</v>
      </c>
      <c r="H12" s="18" t="s">
        <v>4</v>
      </c>
      <c r="I12" s="18" t="s">
        <v>5</v>
      </c>
    </row>
    <row r="13" spans="1:9" s="6" customFormat="1" ht="15.75" customHeight="1" x14ac:dyDescent="0.25">
      <c r="A13" s="19">
        <v>1</v>
      </c>
      <c r="B13" s="19">
        <v>2</v>
      </c>
      <c r="C13" s="19">
        <v>3</v>
      </c>
      <c r="D13" s="20">
        <v>4</v>
      </c>
      <c r="E13" s="19">
        <v>5</v>
      </c>
      <c r="F13" s="20">
        <v>6</v>
      </c>
      <c r="G13" s="21">
        <v>7</v>
      </c>
      <c r="H13" s="1">
        <v>8</v>
      </c>
      <c r="I13" s="1">
        <v>9</v>
      </c>
    </row>
    <row r="14" spans="1:9" s="6" customFormat="1" ht="90" customHeight="1" x14ac:dyDescent="0.25">
      <c r="A14" s="105" t="s">
        <v>30</v>
      </c>
      <c r="B14" s="89" t="s">
        <v>300</v>
      </c>
      <c r="C14" s="106"/>
      <c r="D14" s="172" t="s">
        <v>299</v>
      </c>
      <c r="E14" s="169" t="s">
        <v>301</v>
      </c>
      <c r="F14" s="173">
        <v>198150</v>
      </c>
      <c r="G14" s="173">
        <v>163308000</v>
      </c>
      <c r="H14" s="147" t="s">
        <v>84</v>
      </c>
      <c r="I14" s="89" t="s">
        <v>58</v>
      </c>
    </row>
    <row r="15" spans="1:9" s="6" customFormat="1" ht="92.25" customHeight="1" x14ac:dyDescent="0.25">
      <c r="A15" s="105" t="s">
        <v>31</v>
      </c>
      <c r="B15" s="89" t="s">
        <v>300</v>
      </c>
      <c r="C15" s="106"/>
      <c r="D15" s="174" t="s">
        <v>302</v>
      </c>
      <c r="E15" s="169" t="s">
        <v>301</v>
      </c>
      <c r="F15" s="173" t="s">
        <v>303</v>
      </c>
      <c r="G15" s="50" t="s">
        <v>304</v>
      </c>
      <c r="H15" s="147" t="s">
        <v>84</v>
      </c>
      <c r="I15" s="175" t="s">
        <v>58</v>
      </c>
    </row>
    <row r="16" spans="1:9" s="6" customFormat="1" ht="75" x14ac:dyDescent="0.25">
      <c r="A16" s="49" t="s">
        <v>32</v>
      </c>
      <c r="B16" s="89" t="s">
        <v>300</v>
      </c>
      <c r="C16" s="46"/>
      <c r="D16" s="174" t="s">
        <v>306</v>
      </c>
      <c r="E16" s="169" t="s">
        <v>305</v>
      </c>
      <c r="F16" s="173">
        <v>12</v>
      </c>
      <c r="G16" s="50">
        <v>3194400</v>
      </c>
      <c r="H16" s="147" t="s">
        <v>84</v>
      </c>
      <c r="I16" s="175" t="s">
        <v>58</v>
      </c>
    </row>
    <row r="17" spans="1:9" s="6" customFormat="1" ht="99.75" customHeight="1" x14ac:dyDescent="0.25">
      <c r="A17" s="49" t="s">
        <v>33</v>
      </c>
      <c r="B17" s="89" t="s">
        <v>300</v>
      </c>
      <c r="C17" s="46"/>
      <c r="D17" s="174" t="s">
        <v>307</v>
      </c>
      <c r="E17" s="169" t="s">
        <v>301</v>
      </c>
      <c r="F17" s="173">
        <v>1095</v>
      </c>
      <c r="G17" s="50">
        <v>4861800</v>
      </c>
      <c r="H17" s="147" t="s">
        <v>84</v>
      </c>
      <c r="I17" s="175" t="s">
        <v>58</v>
      </c>
    </row>
    <row r="18" spans="1:9" s="6" customFormat="1" ht="15.75" customHeight="1" x14ac:dyDescent="0.25">
      <c r="A18" s="201" t="s">
        <v>35</v>
      </c>
      <c r="B18" s="202"/>
      <c r="C18" s="202"/>
      <c r="D18" s="202"/>
      <c r="E18" s="202"/>
      <c r="F18" s="203"/>
      <c r="G18" s="50">
        <f>SUM(G14:G17)</f>
        <v>171364200</v>
      </c>
      <c r="H18" s="48"/>
      <c r="I18" s="22"/>
    </row>
    <row r="19" spans="1:9" s="7" customFormat="1" ht="15.75" customHeight="1" x14ac:dyDescent="0.25">
      <c r="A19" s="23" t="s">
        <v>60</v>
      </c>
      <c r="B19" s="23"/>
      <c r="C19" s="23"/>
      <c r="D19" s="23"/>
      <c r="E19" s="24"/>
      <c r="F19" s="23"/>
      <c r="G19" s="23"/>
      <c r="H19" s="25"/>
      <c r="I19" s="26"/>
    </row>
    <row r="20" spans="1:9" s="7" customFormat="1" ht="15.75" customHeight="1" x14ac:dyDescent="0.25">
      <c r="A20" s="200" t="s">
        <v>61</v>
      </c>
      <c r="B20" s="200"/>
      <c r="C20" s="200"/>
      <c r="D20" s="200"/>
      <c r="E20" s="200"/>
      <c r="F20" s="200"/>
      <c r="G20" s="200"/>
      <c r="H20" s="200"/>
      <c r="I20" s="26"/>
    </row>
    <row r="21" spans="1:9" s="7" customFormat="1" ht="15.75" customHeight="1" x14ac:dyDescent="0.25">
      <c r="A21" s="200"/>
      <c r="B21" s="200"/>
      <c r="C21" s="200"/>
      <c r="D21" s="200"/>
      <c r="E21" s="200"/>
      <c r="F21" s="200"/>
      <c r="G21" s="200"/>
      <c r="H21" s="200"/>
      <c r="I21" s="26"/>
    </row>
    <row r="22" spans="1:9" s="7" customFormat="1" ht="15.75" customHeight="1" x14ac:dyDescent="0.25">
      <c r="A22" s="27" t="s">
        <v>77</v>
      </c>
      <c r="B22" s="24"/>
      <c r="C22" s="24"/>
      <c r="D22" s="24"/>
      <c r="E22" s="24"/>
      <c r="F22" s="24"/>
      <c r="G22" s="24"/>
      <c r="H22" s="28"/>
      <c r="I22" s="24"/>
    </row>
    <row r="23" spans="1:9" s="7" customFormat="1" ht="15.75" customHeight="1" x14ac:dyDescent="0.35">
      <c r="A23" s="29" t="s">
        <v>20</v>
      </c>
      <c r="B23" s="30"/>
      <c r="C23" s="30"/>
      <c r="D23" s="31"/>
      <c r="E23" s="32"/>
      <c r="F23" s="24"/>
      <c r="G23" s="24"/>
      <c r="H23" s="28"/>
      <c r="I23" s="24"/>
    </row>
    <row r="24" spans="1:9" s="7" customFormat="1" ht="15.75" customHeight="1" x14ac:dyDescent="0.25">
      <c r="A24" s="33" t="s">
        <v>36</v>
      </c>
      <c r="B24" s="24"/>
      <c r="C24" s="24"/>
      <c r="D24" s="24"/>
      <c r="E24" s="24"/>
      <c r="F24" s="24"/>
      <c r="G24" s="24"/>
      <c r="H24" s="28"/>
      <c r="I24" s="24"/>
    </row>
    <row r="25" spans="1:9" s="7" customFormat="1" ht="15.75" customHeight="1" x14ac:dyDescent="0.25">
      <c r="A25" s="31" t="s">
        <v>37</v>
      </c>
      <c r="B25" s="30"/>
      <c r="C25" s="30"/>
      <c r="D25" s="31"/>
      <c r="E25" s="34"/>
      <c r="F25" s="24"/>
      <c r="G25" s="24"/>
      <c r="H25" s="28"/>
      <c r="I25" s="24"/>
    </row>
    <row r="26" spans="1:9" s="7" customFormat="1" ht="16.5" customHeight="1" x14ac:dyDescent="0.25">
      <c r="A26" s="33" t="s">
        <v>38</v>
      </c>
      <c r="B26" s="24"/>
      <c r="C26" s="24"/>
      <c r="D26" s="24"/>
      <c r="E26" s="24"/>
      <c r="F26" s="24"/>
      <c r="G26" s="24"/>
      <c r="H26" s="28"/>
      <c r="I26" s="24"/>
    </row>
    <row r="27" spans="1:9" s="7" customFormat="1" ht="16.5" customHeight="1" x14ac:dyDescent="0.25">
      <c r="A27" s="35" t="s">
        <v>39</v>
      </c>
      <c r="F27" s="36"/>
      <c r="G27" s="24"/>
      <c r="H27" s="28"/>
      <c r="I27" s="24"/>
    </row>
    <row r="28" spans="1:9" s="7" customFormat="1" ht="15.75" customHeight="1" x14ac:dyDescent="0.25">
      <c r="A28" s="7" t="s">
        <v>40</v>
      </c>
      <c r="H28" s="37"/>
    </row>
    <row r="29" spans="1:9" s="6" customFormat="1" ht="15.75" customHeight="1" x14ac:dyDescent="0.25">
      <c r="A29" s="6" t="s">
        <v>41</v>
      </c>
    </row>
  </sheetData>
  <mergeCells count="10">
    <mergeCell ref="A20:H21"/>
    <mergeCell ref="A9:B9"/>
    <mergeCell ref="A18:F18"/>
    <mergeCell ref="A1:I1"/>
    <mergeCell ref="A2:I2"/>
    <mergeCell ref="A3:I3"/>
    <mergeCell ref="A6:B6"/>
    <mergeCell ref="A7:B7"/>
    <mergeCell ref="A8:B8"/>
    <mergeCell ref="A10:B10"/>
  </mergeCells>
  <hyperlinks>
    <hyperlink ref="C9" r:id="rId1" display="mailto:inbox@gazpromarmenia.am"/>
  </hyperlinks>
  <pageMargins left="0.2" right="0.2" top="0.32" bottom="0.27" header="0.2" footer="0.2"/>
  <pageSetup scale="70" orientation="landscape"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topLeftCell="A16" workbookViewId="0">
      <selection activeCell="D29" sqref="D29"/>
    </sheetView>
  </sheetViews>
  <sheetFormatPr defaultRowHeight="15" x14ac:dyDescent="0.25"/>
  <cols>
    <col min="1" max="1" width="6.85546875" customWidth="1"/>
    <col min="2" max="2" width="24.85546875" customWidth="1"/>
    <col min="3" max="3" width="21.140625" customWidth="1"/>
    <col min="4" max="4" width="35.5703125" customWidth="1"/>
    <col min="5" max="5" width="15.7109375" customWidth="1"/>
    <col min="6" max="6" width="13" customWidth="1"/>
    <col min="7" max="7" width="21.85546875" customWidth="1"/>
    <col min="8" max="8" width="17.7109375" customWidth="1"/>
    <col min="9" max="9" width="24.7109375" customWidth="1"/>
  </cols>
  <sheetData>
    <row r="1" spans="1:9" s="38" customFormat="1" ht="21" x14ac:dyDescent="0.3">
      <c r="A1" s="206" t="s">
        <v>15</v>
      </c>
      <c r="B1" s="206"/>
      <c r="C1" s="206"/>
      <c r="D1" s="206"/>
      <c r="E1" s="206"/>
      <c r="F1" s="206"/>
      <c r="G1" s="206"/>
      <c r="H1" s="206"/>
    </row>
    <row r="2" spans="1:9" s="38" customFormat="1" ht="21" x14ac:dyDescent="0.3">
      <c r="A2" s="206" t="s">
        <v>42</v>
      </c>
      <c r="B2" s="206"/>
      <c r="C2" s="206"/>
      <c r="D2" s="206"/>
      <c r="E2" s="206"/>
      <c r="F2" s="206"/>
      <c r="G2" s="206"/>
      <c r="H2" s="206"/>
    </row>
    <row r="3" spans="1:9" s="38" customFormat="1" ht="21" x14ac:dyDescent="0.3">
      <c r="A3" s="205" t="s">
        <v>96</v>
      </c>
      <c r="B3" s="205"/>
      <c r="C3" s="205"/>
      <c r="D3" s="205"/>
      <c r="E3" s="205"/>
      <c r="F3" s="205"/>
      <c r="G3" s="205"/>
      <c r="H3" s="205"/>
    </row>
    <row r="4" spans="1:9" s="38" customFormat="1" ht="21" x14ac:dyDescent="0.3">
      <c r="A4" s="205" t="s">
        <v>97</v>
      </c>
      <c r="B4" s="205"/>
      <c r="C4" s="205"/>
      <c r="D4" s="205"/>
      <c r="E4" s="205"/>
      <c r="F4" s="205"/>
      <c r="G4" s="205"/>
      <c r="H4" s="205"/>
    </row>
    <row r="5" spans="1:9" s="38" customFormat="1" ht="21" customHeight="1" x14ac:dyDescent="0.3">
      <c r="A5" s="206" t="s">
        <v>24</v>
      </c>
      <c r="B5" s="206"/>
      <c r="C5" s="206"/>
      <c r="D5" s="206"/>
      <c r="E5" s="206"/>
      <c r="F5" s="206"/>
      <c r="G5" s="206"/>
      <c r="H5" s="206"/>
    </row>
    <row r="6" spans="1:9" s="38" customFormat="1" ht="21" customHeight="1" x14ac:dyDescent="0.3">
      <c r="A6" s="206" t="s">
        <v>25</v>
      </c>
      <c r="B6" s="206"/>
      <c r="C6" s="206"/>
      <c r="D6" s="206"/>
      <c r="E6" s="206"/>
      <c r="F6" s="206"/>
      <c r="G6" s="206"/>
      <c r="H6" s="206"/>
    </row>
    <row r="7" spans="1:9" s="38" customFormat="1" ht="21" customHeight="1" x14ac:dyDescent="0.3">
      <c r="A7" s="206" t="s">
        <v>13</v>
      </c>
      <c r="B7" s="206"/>
      <c r="C7" s="206"/>
      <c r="D7" s="206"/>
      <c r="E7" s="206"/>
      <c r="F7" s="206"/>
      <c r="G7" s="206"/>
      <c r="H7" s="206"/>
    </row>
    <row r="8" spans="1:9" s="38" customFormat="1" ht="21" customHeight="1" x14ac:dyDescent="0.3">
      <c r="A8" s="206" t="s">
        <v>14</v>
      </c>
      <c r="B8" s="206"/>
      <c r="C8" s="206"/>
      <c r="D8" s="206"/>
      <c r="E8" s="206"/>
      <c r="F8" s="206"/>
      <c r="G8" s="206"/>
      <c r="H8" s="206"/>
    </row>
    <row r="9" spans="1:9" s="39" customFormat="1" ht="23.25" customHeight="1" x14ac:dyDescent="0.3">
      <c r="A9" s="198" t="s">
        <v>64</v>
      </c>
      <c r="B9" s="198"/>
      <c r="C9" s="198" t="s">
        <v>72</v>
      </c>
      <c r="D9" s="198"/>
      <c r="E9" s="40"/>
      <c r="F9" s="41"/>
      <c r="G9" s="41"/>
      <c r="H9" s="41"/>
    </row>
    <row r="10" spans="1:9" s="39" customFormat="1" ht="25.5" customHeight="1" x14ac:dyDescent="0.3">
      <c r="A10" s="198" t="s">
        <v>67</v>
      </c>
      <c r="B10" s="198"/>
      <c r="C10" s="198" t="s">
        <v>69</v>
      </c>
      <c r="D10" s="198"/>
      <c r="E10" s="40"/>
      <c r="F10" s="41"/>
      <c r="G10" s="41" t="s">
        <v>7</v>
      </c>
      <c r="H10" s="41"/>
    </row>
    <row r="11" spans="1:9" s="39" customFormat="1" ht="22.5" customHeight="1" x14ac:dyDescent="0.3">
      <c r="A11" s="198" t="s">
        <v>68</v>
      </c>
      <c r="B11" s="198"/>
      <c r="C11" s="74" t="s">
        <v>8</v>
      </c>
      <c r="D11" s="40"/>
      <c r="E11" s="40"/>
      <c r="F11" s="41"/>
      <c r="G11" s="41"/>
      <c r="H11" s="41"/>
    </row>
    <row r="12" spans="1:9" s="39" customFormat="1" ht="22.5" customHeight="1" x14ac:dyDescent="0.3">
      <c r="A12" s="198" t="s">
        <v>76</v>
      </c>
      <c r="B12" s="198"/>
      <c r="C12" s="199" t="s">
        <v>9</v>
      </c>
      <c r="D12" s="199"/>
      <c r="E12" s="40"/>
      <c r="F12" s="41"/>
      <c r="G12" s="41"/>
      <c r="H12" s="41"/>
    </row>
    <row r="13" spans="1:9" s="39" customFormat="1" ht="25.5" x14ac:dyDescent="0.3">
      <c r="A13" s="5" t="s">
        <v>10</v>
      </c>
      <c r="B13" s="53" t="s">
        <v>11</v>
      </c>
      <c r="C13" s="73"/>
      <c r="D13" s="40"/>
      <c r="E13" s="40"/>
      <c r="F13" s="41"/>
      <c r="G13" s="41"/>
      <c r="H13" s="41"/>
    </row>
    <row r="14" spans="1:9" ht="180" x14ac:dyDescent="0.25">
      <c r="A14" s="15" t="s">
        <v>78</v>
      </c>
      <c r="B14" s="16" t="s">
        <v>0</v>
      </c>
      <c r="C14" s="16" t="s">
        <v>6</v>
      </c>
      <c r="D14" s="16" t="s">
        <v>2</v>
      </c>
      <c r="E14" s="17" t="s">
        <v>3</v>
      </c>
      <c r="F14" s="17" t="s">
        <v>43</v>
      </c>
      <c r="G14" s="18" t="s">
        <v>54</v>
      </c>
      <c r="H14" s="18" t="s">
        <v>44</v>
      </c>
      <c r="I14" s="18" t="s">
        <v>44</v>
      </c>
    </row>
    <row r="15" spans="1:9" x14ac:dyDescent="0.25">
      <c r="A15" s="60">
        <v>1</v>
      </c>
      <c r="B15" s="61">
        <v>2</v>
      </c>
      <c r="C15" s="61">
        <v>3</v>
      </c>
      <c r="D15" s="61">
        <v>4</v>
      </c>
      <c r="E15" s="62">
        <v>5</v>
      </c>
      <c r="F15" s="62">
        <v>6</v>
      </c>
      <c r="G15" s="63">
        <v>7</v>
      </c>
      <c r="H15" s="63">
        <v>8</v>
      </c>
      <c r="I15" s="63">
        <v>9</v>
      </c>
    </row>
    <row r="16" spans="1:9" ht="21" x14ac:dyDescent="0.25">
      <c r="A16" s="208" t="s">
        <v>13</v>
      </c>
      <c r="B16" s="209"/>
      <c r="C16" s="209"/>
      <c r="D16" s="209"/>
      <c r="E16" s="209"/>
      <c r="F16" s="209"/>
      <c r="G16" s="209"/>
      <c r="H16" s="209"/>
      <c r="I16" s="210"/>
    </row>
    <row r="17" spans="1:9" ht="21" x14ac:dyDescent="0.25">
      <c r="A17" s="211" t="s">
        <v>14</v>
      </c>
      <c r="B17" s="211"/>
      <c r="C17" s="211"/>
      <c r="D17" s="211"/>
      <c r="E17" s="211"/>
      <c r="F17" s="211"/>
      <c r="G17" s="211"/>
      <c r="H17" s="211"/>
      <c r="I17" s="211"/>
    </row>
    <row r="18" spans="1:9" ht="120" x14ac:dyDescent="0.25">
      <c r="A18" s="108">
        <v>1</v>
      </c>
      <c r="B18" s="2" t="s">
        <v>45</v>
      </c>
      <c r="C18" s="144" t="s">
        <v>94</v>
      </c>
      <c r="D18" s="149" t="s">
        <v>90</v>
      </c>
      <c r="E18" s="103" t="s">
        <v>88</v>
      </c>
      <c r="F18" s="103" t="s">
        <v>59</v>
      </c>
      <c r="G18" s="146">
        <v>96362400</v>
      </c>
      <c r="H18" s="147" t="s">
        <v>84</v>
      </c>
      <c r="I18" s="148" t="s">
        <v>57</v>
      </c>
    </row>
    <row r="19" spans="1:9" ht="30" x14ac:dyDescent="0.25">
      <c r="A19" s="145">
        <v>2</v>
      </c>
      <c r="B19" s="2" t="s">
        <v>45</v>
      </c>
      <c r="C19" s="97"/>
      <c r="D19" s="149"/>
      <c r="E19" s="150"/>
      <c r="F19" s="144"/>
      <c r="G19" s="146"/>
      <c r="H19" s="147" t="s">
        <v>84</v>
      </c>
      <c r="I19" s="148" t="s">
        <v>57</v>
      </c>
    </row>
    <row r="20" spans="1:9" x14ac:dyDescent="0.25">
      <c r="A20" s="108">
        <v>3</v>
      </c>
      <c r="B20" s="2"/>
      <c r="C20" s="52"/>
      <c r="D20" s="141"/>
      <c r="E20" s="98"/>
      <c r="F20" s="99"/>
      <c r="G20" s="104"/>
      <c r="H20" s="85"/>
      <c r="I20" s="86"/>
    </row>
    <row r="21" spans="1:9" x14ac:dyDescent="0.25">
      <c r="A21" s="44">
        <v>4</v>
      </c>
      <c r="B21" s="2"/>
      <c r="C21" s="142"/>
      <c r="D21" s="141"/>
      <c r="E21" s="98"/>
      <c r="F21" s="99"/>
      <c r="G21" s="143"/>
      <c r="H21" s="85"/>
      <c r="I21" s="86"/>
    </row>
    <row r="22" spans="1:9" x14ac:dyDescent="0.25">
      <c r="A22" s="195" t="s">
        <v>35</v>
      </c>
      <c r="B22" s="196"/>
      <c r="C22" s="42"/>
      <c r="D22" s="59"/>
      <c r="E22" s="45"/>
      <c r="F22" s="42"/>
      <c r="G22" s="104">
        <f>SUM(G18:G21)</f>
        <v>96362400</v>
      </c>
      <c r="H22" s="45"/>
      <c r="I22" s="58"/>
    </row>
    <row r="23" spans="1:9" ht="21" x14ac:dyDescent="0.25">
      <c r="A23" s="211" t="s">
        <v>24</v>
      </c>
      <c r="B23" s="211"/>
      <c r="C23" s="211"/>
      <c r="D23" s="211"/>
      <c r="E23" s="211"/>
      <c r="F23" s="211"/>
      <c r="G23" s="211"/>
      <c r="H23" s="211"/>
      <c r="I23" s="211"/>
    </row>
    <row r="24" spans="1:9" ht="21" x14ac:dyDescent="0.25">
      <c r="A24" s="211" t="s">
        <v>25</v>
      </c>
      <c r="B24" s="211"/>
      <c r="C24" s="211"/>
      <c r="D24" s="211"/>
      <c r="E24" s="211"/>
      <c r="F24" s="211"/>
      <c r="G24" s="211"/>
      <c r="H24" s="211"/>
      <c r="I24" s="211"/>
    </row>
    <row r="25" spans="1:9" ht="30" x14ac:dyDescent="0.25">
      <c r="A25" s="127">
        <v>1</v>
      </c>
      <c r="B25" s="47" t="s">
        <v>51</v>
      </c>
      <c r="C25" s="102"/>
      <c r="D25" s="101"/>
      <c r="E25" s="45"/>
      <c r="F25" s="102"/>
      <c r="G25" s="128"/>
      <c r="H25" s="85"/>
      <c r="I25" s="69" t="s">
        <v>56</v>
      </c>
    </row>
    <row r="26" spans="1:9" ht="30" x14ac:dyDescent="0.25">
      <c r="A26" s="47" t="s">
        <v>31</v>
      </c>
      <c r="B26" s="47" t="s">
        <v>51</v>
      </c>
      <c r="C26" s="52"/>
      <c r="D26" s="47"/>
      <c r="E26" s="45"/>
      <c r="F26" s="45"/>
      <c r="G26" s="68"/>
      <c r="H26" s="45"/>
      <c r="I26" s="69"/>
    </row>
    <row r="27" spans="1:9" ht="30" x14ac:dyDescent="0.25">
      <c r="A27" s="47" t="s">
        <v>32</v>
      </c>
      <c r="B27" s="47" t="s">
        <v>51</v>
      </c>
      <c r="C27" s="52"/>
      <c r="D27" s="47"/>
      <c r="E27" s="45"/>
      <c r="F27" s="52"/>
      <c r="G27" s="64"/>
      <c r="H27" s="64"/>
      <c r="I27" s="47"/>
    </row>
    <row r="28" spans="1:9" ht="30" x14ac:dyDescent="0.25">
      <c r="A28" s="47" t="s">
        <v>33</v>
      </c>
      <c r="B28" s="2" t="s">
        <v>47</v>
      </c>
      <c r="C28" s="52"/>
      <c r="D28" s="47"/>
      <c r="E28" s="45"/>
      <c r="F28" s="52"/>
      <c r="G28" s="64"/>
      <c r="H28" s="43"/>
      <c r="I28" s="2"/>
    </row>
    <row r="29" spans="1:9" ht="30" x14ac:dyDescent="0.25">
      <c r="A29" s="66" t="s">
        <v>34</v>
      </c>
      <c r="B29" s="2" t="s">
        <v>47</v>
      </c>
      <c r="C29" s="52"/>
      <c r="D29" s="67"/>
      <c r="E29" s="45"/>
      <c r="F29" s="52"/>
      <c r="G29" s="64"/>
      <c r="H29" s="64"/>
      <c r="I29" s="2"/>
    </row>
    <row r="30" spans="1:9" ht="26.25" customHeight="1" x14ac:dyDescent="0.25">
      <c r="A30" s="195" t="s">
        <v>35</v>
      </c>
      <c r="B30" s="196"/>
      <c r="C30" s="65"/>
      <c r="D30" s="65"/>
      <c r="E30" s="65"/>
      <c r="F30" s="65"/>
      <c r="G30" s="128">
        <f>SUM(G25:I29)</f>
        <v>0</v>
      </c>
      <c r="H30" s="65"/>
      <c r="I30" s="65"/>
    </row>
  </sheetData>
  <mergeCells count="21">
    <mergeCell ref="A30:B30"/>
    <mergeCell ref="A22:B22"/>
    <mergeCell ref="A7:H7"/>
    <mergeCell ref="A8:H8"/>
    <mergeCell ref="A9:B9"/>
    <mergeCell ref="A10:B10"/>
    <mergeCell ref="A11:B11"/>
    <mergeCell ref="A12:B12"/>
    <mergeCell ref="A16:I16"/>
    <mergeCell ref="A17:I17"/>
    <mergeCell ref="A23:I23"/>
    <mergeCell ref="A24:I24"/>
    <mergeCell ref="C9:D9"/>
    <mergeCell ref="C10:D10"/>
    <mergeCell ref="C12:D12"/>
    <mergeCell ref="A6:H6"/>
    <mergeCell ref="A1:H1"/>
    <mergeCell ref="A2:H2"/>
    <mergeCell ref="A3:H3"/>
    <mergeCell ref="A4:H4"/>
    <mergeCell ref="A5:H5"/>
  </mergeCells>
  <hyperlinks>
    <hyperlink ref="C12" r:id="rId1" display="mailto:inbox@gazpromarmenia.am"/>
  </hyperlinks>
  <pageMargins left="0.27" right="0.2" top="0.34" bottom="0.33" header="0.2" footer="0.2"/>
  <pageSetup paperSize="9" scale="75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Ashxatanq</vt:lpstr>
      <vt:lpstr>Apranq</vt:lpstr>
      <vt:lpstr>MM</vt:lpstr>
      <vt:lpstr>Ayl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Sahak Barseghyan</dc:creator>
  <cp:lastModifiedBy>Aren Harutyunyan</cp:lastModifiedBy>
  <cp:lastPrinted>2026-01-05T11:01:08Z</cp:lastPrinted>
  <dcterms:created xsi:type="dcterms:W3CDTF">2022-11-29T06:12:38Z</dcterms:created>
  <dcterms:modified xsi:type="dcterms:W3CDTF">2026-01-19T10:55:32Z</dcterms:modified>
</cp:coreProperties>
</file>