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9155" windowHeight="8505" activeTab="1"/>
  </bookViews>
  <sheets>
    <sheet name="rabot" sheetId="1" r:id="rId1"/>
    <sheet name="MTR" sheetId="2" r:id="rId2"/>
    <sheet name="EI" sheetId="3" r:id="rId3"/>
  </sheets>
  <calcPr calcId="125725"/>
</workbook>
</file>

<file path=xl/calcChain.xml><?xml version="1.0" encoding="utf-8"?>
<calcChain xmlns="http://schemas.openxmlformats.org/spreadsheetml/2006/main">
  <c r="G129" i="2"/>
  <c r="G30" i="1" l="1"/>
  <c r="F20" i="3" l="1"/>
</calcChain>
</file>

<file path=xl/sharedStrings.xml><?xml version="1.0" encoding="utf-8"?>
<sst xmlns="http://schemas.openxmlformats.org/spreadsheetml/2006/main" count="831" uniqueCount="259">
  <si>
    <t xml:space="preserve">ПЛАН </t>
  </si>
  <si>
    <t xml:space="preserve">  конкурентных закупок  на 2020г. ЗАО «Газпром Армения»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</si>
  <si>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</si>
  <si>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</si>
  <si>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</si>
  <si>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</si>
  <si>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</si>
  <si>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</si>
  <si>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</si>
  <si>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</si>
  <si>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</si>
  <si>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</si>
  <si>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</si>
  <si>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</si>
  <si>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</si>
  <si>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</si>
  <si>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</si>
  <si>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</si>
  <si>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</si>
  <si>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</si>
  <si>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 xml:space="preserve">Экспертиза бытовых газовых счетчиков типа Gallus, работы по содействию  предварительной поверки, содействие поверке и ремонту и ротационных промышленных газовых счетчиков типа RG и DKZ, работы по содействию  предварительной поверки, содействие поверке и ремонту </t>
  </si>
  <si>
    <t xml:space="preserve"> Штука</t>
  </si>
  <si>
    <t>Декабь 2019г.</t>
  </si>
  <si>
    <t>ОЗП, пункта 9 Положения</t>
  </si>
  <si>
    <t>2</t>
  </si>
  <si>
    <t xml:space="preserve">Поверочные и ремонтные работы для мембранных счетчиков природного газа  (для всего интервала от G2.5 до   G160),оснащенных электронными корректорами типа Elcor и Elcor MU со встроенными клапанами отсекателями  ,по ремонту и оснастке мембранных газовых счетчиков электронными корректорами и клапанами отсекателями   </t>
  </si>
  <si>
    <t>Декабрь 2019г.</t>
  </si>
  <si>
    <t>3</t>
  </si>
  <si>
    <t xml:space="preserve">Экспертиза, предварительные поверки, поверочные работы и ремонт бытовых и промышленных газовых счетчиков типа MKM, BK, NPMT,  RPT, TZ и Курс 01 </t>
  </si>
  <si>
    <t>4</t>
  </si>
  <si>
    <t xml:space="preserve">Диагностика и ремонт  сигнализаторов и  аварийно-отсечных клапанов </t>
  </si>
  <si>
    <t>55000</t>
  </si>
  <si>
    <t>Ноябрь 2019г.</t>
  </si>
  <si>
    <t xml:space="preserve">Капитальный, текущий ремонт газомотокомпрессоров и воздушных компрессоров ЗАО "Газпром Армения" </t>
  </si>
  <si>
    <t>Январь 2020г.</t>
  </si>
  <si>
    <t>Техническое обслуживание и ремонт трансформаторов ЗАО "Газпром Армения"</t>
  </si>
  <si>
    <t xml:space="preserve">Освидетельствование автомобильных газовых баллонов    ЗАО "Газпром Армения" </t>
  </si>
  <si>
    <t xml:space="preserve">Замена и установка газовых баллонов  на машин  ЗАО "Газпром Армения" </t>
  </si>
  <si>
    <t xml:space="preserve"> Год</t>
  </si>
  <si>
    <t>1,000</t>
  </si>
  <si>
    <t xml:space="preserve">Информационные услуги -трансляция  объявлений в телевизионном эфире для ЗАО "Газпром Армения" </t>
  </si>
  <si>
    <t>месяц</t>
  </si>
  <si>
    <t xml:space="preserve">Услуга аудита годовой финансовой отчетности в соответствии с Международными стандартами финансовой отчетности (МСФО) для ЗАО "Газпром Армения" </t>
  </si>
  <si>
    <t>Апрель 2020г.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</si>
  <si>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</si>
  <si>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</si>
  <si>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</si>
  <si>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</si>
  <si>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 xml:space="preserve"> конкурентных закупок  на 2020г. ЗАО «Газпром Армения» </t>
  </si>
  <si>
    <t>(на поставку МТР)</t>
  </si>
  <si>
    <t>ЗАО"Газпром Армения"</t>
  </si>
  <si>
    <t>+374 (10) 294906</t>
  </si>
  <si>
    <t>inbox@gazpromarmenia.am</t>
  </si>
  <si>
    <t>№</t>
  </si>
  <si>
    <t>Приобретение сжатого газа</t>
  </si>
  <si>
    <t xml:space="preserve">Приобретение бензина </t>
  </si>
  <si>
    <t xml:space="preserve"> Литр</t>
  </si>
  <si>
    <t xml:space="preserve">Приобретение масел </t>
  </si>
  <si>
    <t>Приобретение аккумуляторов для автомашин</t>
  </si>
  <si>
    <t xml:space="preserve">Приобретение шин </t>
  </si>
  <si>
    <t>Поставка соединительных деталей свыше 500мм для ЗАО "Газпром Армения"</t>
  </si>
  <si>
    <t>Ремкомплект регулятора Ду 250, Ду 300</t>
  </si>
  <si>
    <t>комплект</t>
  </si>
  <si>
    <t>Поставка электродеионизационного модуля для ЗАО "Газпром Армения"</t>
  </si>
  <si>
    <t>Поставка турбинного масла для ЗАО "Газпром Армения"</t>
  </si>
  <si>
    <t>Поставка кабеля и провода для ЗАО "Газпром Армения"</t>
  </si>
  <si>
    <t>Поставка холодильников и кондиционеров для нужд ЗАО "Газпром Армения"</t>
  </si>
  <si>
    <t xml:space="preserve">Поставка серверов для ЗАО "Газпром Армения" </t>
  </si>
  <si>
    <t>Поставка грузопассажирского автомобиля для ЗАО "Газпром Армения"</t>
  </si>
  <si>
    <t xml:space="preserve">Поставка грузового бортового автомобиля с краном манипулятором для ЗАО "Газпром Армения" </t>
  </si>
  <si>
    <t>Поставка автомобиля с грузовым фургоном для ЗАО "Газпром Армения"</t>
  </si>
  <si>
    <t>Поставка грузовых бортовых автомобилей для ЗАО "Газпром Армения"</t>
  </si>
  <si>
    <t>Поставка легкового автомобиля для ЗАО "Газпром Армения"</t>
  </si>
  <si>
    <t>Поставка грузовых автомобилей для ЗАО "Газпром Армения"</t>
  </si>
  <si>
    <t>Поставка автомобиля для ЗАО "Газпром Армения"</t>
  </si>
  <si>
    <t>Поставка сварочного агрегата для ЗАО "Газпром Армения"</t>
  </si>
  <si>
    <t xml:space="preserve">Поставка минитрактора для ЗАО "Газпром Армения" </t>
  </si>
  <si>
    <t>Поставка дорожно строительной техники для ЗАО "Газпром Армения"</t>
  </si>
  <si>
    <t xml:space="preserve">Поставка шарового крана Ду 300мм для ЗАО "Газпром Армения" </t>
  </si>
  <si>
    <t>Поставка электронного штангенциркуля, набор плоскопараллельных мер, пирометра, фонаря и т.д.  для ЗАО "Газпром Армения"</t>
  </si>
  <si>
    <t>Поставка огнестойкого турбинного масла для нужд ЗАО "Газпром Армения"</t>
  </si>
  <si>
    <t>Поставка оборудования  химводоочистки и их запчасти  для ЗАО "Газпром Армения"</t>
  </si>
  <si>
    <t>Поставка  химреагентов для  ЗАО "Газпром Армения"</t>
  </si>
  <si>
    <t>Поставка проводов, кабелей, наконечников и муфт  для  ЗАО "Газпром Армения"</t>
  </si>
  <si>
    <t>Поставка рентгеновского аппарата с дополнительным аккумулятором для ЗАО "Газпром Армения"</t>
  </si>
  <si>
    <t xml:space="preserve"> Комплект</t>
  </si>
  <si>
    <t xml:space="preserve">Поставка запчастей для ремонта счетчиков  для ЗАО "Газпром Армения" </t>
  </si>
  <si>
    <t xml:space="preserve">Поставка рулонного армированного материала для ЗАО "Газпром Армения"  </t>
  </si>
  <si>
    <t xml:space="preserve"> Тонна</t>
  </si>
  <si>
    <t>Поставка канцелярских товаров для нужд ЗАО "Газпром Армения"</t>
  </si>
  <si>
    <t xml:space="preserve"> Штука
 Упаковка
 Рулон</t>
  </si>
  <si>
    <t>Поставка запчастей для ремонта бытовых и промышленных счетчиков  для ЗАО "Газпром Армения"</t>
  </si>
  <si>
    <t xml:space="preserve">Поставка контрольно-измерительных пунктов для ЗАО "Газпром Армения" </t>
  </si>
  <si>
    <t xml:space="preserve">Поставка самоходного рентгеновского аппарата для  ЗАО "Газпром Армения" </t>
  </si>
  <si>
    <t xml:space="preserve">Поставка конусных газовых кранов Д 15мм-20мм  для ЗАО "Газпром Армения" </t>
  </si>
  <si>
    <t xml:space="preserve">Поставка клиновых задвижек для ЗАО "Газпром Армения" </t>
  </si>
  <si>
    <t>Поставка центробежного насоса  для ЗАО "Газпром Армения</t>
  </si>
  <si>
    <t>Поставка подшипников  для учреждения Раздан-5 ЗАО "Газпром Армения"</t>
  </si>
  <si>
    <t xml:space="preserve"> Комплект
 Штука</t>
  </si>
  <si>
    <t>Поставка швеллеров, шестигранников, труб, стальных  уголков, арматур, листов и т. д. для учреждения Раздан-5 ЗАО "Газпром Армения"</t>
  </si>
  <si>
    <t xml:space="preserve">Поставка регуляторов давления для ЗАО "Газпром Армения" </t>
  </si>
  <si>
    <t>Поставка исполняющего механизма аварийного отсечного клапана для ЗАО "Газпром Армения"</t>
  </si>
  <si>
    <t xml:space="preserve">Поставка соединительных деталей для ЗАО "Газпром Армения" </t>
  </si>
  <si>
    <t>Поставка стальных труб с диаметром 325мм-1020мм для ЗАО "Газпром Армения"</t>
  </si>
  <si>
    <t xml:space="preserve">Поставка труб с диаметром 15мм-219мм для ЗАО "Газпром Армения" </t>
  </si>
  <si>
    <t>Поставка мультифункционального калибратора давления   для  ЗАО "Газпром Армения"</t>
  </si>
  <si>
    <t>Поставка паронитов, набивок и резинотехнических изделий для ЗАО “Газпром Армения”</t>
  </si>
  <si>
    <t>Поставка газоанализаторов для ЗАО “Газпром Армения”</t>
  </si>
  <si>
    <t>Поставка манометров для ЗАО “Газпром Армения”</t>
  </si>
  <si>
    <t>Поставка сгонов, муфт, патрубок для ЗАО “Газпром Армения”</t>
  </si>
  <si>
    <t>Поставка отрезных камней, дисков, шлифовальных материалов  для ЗАО “Газпром Армения”</t>
  </si>
  <si>
    <t>Поставка подшипников  для ЗАО “Газпром Армения”</t>
  </si>
  <si>
    <t>Поставка автоматических выключателей для нужд ЗАО “Газпром Армения”</t>
  </si>
  <si>
    <t>Поставка электрических инструментов для нужд ЗАО “Газпром Армения”</t>
  </si>
  <si>
    <t>Поставка ручных инструментов для нужд ЗАО “Газпром Армения”</t>
  </si>
  <si>
    <t>Поставка оборудования и запчастей серверов для нужд ЗАО “Газпром Армения”</t>
  </si>
  <si>
    <t>Поставка масла и смазки  для ЗАО “Газпром Армения”</t>
  </si>
  <si>
    <t>Поставка вентилей, задвижек, клапанов для нужд ЗАО “Газпром Армения”</t>
  </si>
  <si>
    <t>Поставка реле для нужд ЗАО “Газпром Армения”</t>
  </si>
  <si>
    <t>Поставка полевых датчиков для нужд ЗАО “Газпром Армения”</t>
  </si>
  <si>
    <t>Поставка бытовых счетчиков природного газа для нужд ЗАО “Газпром Армения”</t>
  </si>
  <si>
    <t>12 500,000</t>
  </si>
  <si>
    <t xml:space="preserve">Поставка медного провода  для ЗАО “Газпром Армения”  </t>
  </si>
  <si>
    <t>Поставка теплообменных секции к аппарату воздушного охлаждения  для ЗАО “Газпром Армения”</t>
  </si>
  <si>
    <t>Поставка электроизолирующих вставок от Ду 57мм до Ду 426мм для нужд ЗАО “Газпром Армения”</t>
  </si>
  <si>
    <t>Поставка задвижек клиновых Ду 50 - 250 мм</t>
  </si>
  <si>
    <t xml:space="preserve">Поставка шарового крана Ду 15мм -Ду 200мм для ЗАО "Газпром Армения" </t>
  </si>
  <si>
    <t>Поставка краски и растворителей</t>
  </si>
  <si>
    <t>Поставка ручных гидравлических насосов</t>
  </si>
  <si>
    <t xml:space="preserve">Поставка приборов диагностики </t>
  </si>
  <si>
    <t xml:space="preserve"> Штука
 Комплект</t>
  </si>
  <si>
    <t xml:space="preserve">Поставка кранов шаровых </t>
  </si>
  <si>
    <t xml:space="preserve">Поставка регуляторов давления газа осевого типа </t>
  </si>
  <si>
    <t xml:space="preserve">Поставка рельс б/у </t>
  </si>
  <si>
    <t xml:space="preserve">Поставка катодной станции </t>
  </si>
  <si>
    <t xml:space="preserve">Поставка труб бурильных </t>
  </si>
  <si>
    <t>Поставка труборезов</t>
  </si>
  <si>
    <t>Поставка трубной продукции для нужд ЗАО "Газпром Армения"</t>
  </si>
  <si>
    <t>Поставка фильтров промышленных газовых</t>
  </si>
  <si>
    <t>Фильтр-осушитель природного газа</t>
  </si>
  <si>
    <t>Поставка арматуры фонтанной</t>
  </si>
  <si>
    <t xml:space="preserve">Поставка узлов управления </t>
  </si>
  <si>
    <t xml:space="preserve">Поставка материалов для полевой лаборатории </t>
  </si>
  <si>
    <t>Поставка микропроцессорных расходоизмерительных комплексов</t>
  </si>
  <si>
    <t xml:space="preserve">Поставка хозяйственных товаров </t>
  </si>
  <si>
    <t xml:space="preserve"> Условная единица
 Штука
 Литр</t>
  </si>
  <si>
    <t xml:space="preserve">Поставка блокнотов, бланков, папок и конвертов </t>
  </si>
  <si>
    <t>Октябрь 2019г.</t>
  </si>
  <si>
    <t xml:space="preserve">Поставка портативных калибраторов температуры </t>
  </si>
  <si>
    <t xml:space="preserve">Поставка спецодежды </t>
  </si>
  <si>
    <t xml:space="preserve"> Комплект
 Штука
Условная единица</t>
  </si>
  <si>
    <t xml:space="preserve">Поставка слесарных инструментов </t>
  </si>
  <si>
    <t xml:space="preserve">Поставка карбита - кальция </t>
  </si>
  <si>
    <t xml:space="preserve">Поставка гофрированных труб </t>
  </si>
  <si>
    <t xml:space="preserve">Поставка электронных корректоров объема газа для мембранных газовых счетчиков </t>
  </si>
  <si>
    <t xml:space="preserve">Поставка ящиков-узлов для бытового газового счетчика </t>
  </si>
  <si>
    <t xml:space="preserve">Поставка детекторов горючих газов </t>
  </si>
  <si>
    <t xml:space="preserve">Поставка микропроцессорных расходоизмерительных комплексов </t>
  </si>
  <si>
    <t xml:space="preserve">Поставка типовых элементов замены и запасные части к расходомерам </t>
  </si>
  <si>
    <t xml:space="preserve">Поставка батареек для электронных корректоров </t>
  </si>
  <si>
    <t>Противопожарные двери</t>
  </si>
  <si>
    <t>Предохранительный запорный клапан</t>
  </si>
  <si>
    <t xml:space="preserve">Поставка голографических пломб </t>
  </si>
  <si>
    <t>Запчасти регуляторов давления газа серии  GS 74-27, GS 64-27</t>
  </si>
  <si>
    <t xml:space="preserve">Поставка газорегуляторных пунктов </t>
  </si>
  <si>
    <t>Штука</t>
  </si>
  <si>
    <t xml:space="preserve">Поставка газоанализаторов </t>
  </si>
  <si>
    <t>Приобретение Чугунные шестигранные гайки, спиральный переходы и паронитовые прокладки</t>
  </si>
  <si>
    <t>Специальная гайка с внутренней 11/4 и внешней  ¾ спиралями и коробка пломбы шарообразного клапана</t>
  </si>
  <si>
    <t>ПЛАН</t>
  </si>
  <si>
    <t xml:space="preserve"> неконкурентных закупок  на 2020г. ЗАО «Газпром Армения» 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</si>
  <si>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</si>
  <si>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</si>
  <si>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</si>
  <si>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</si>
  <si>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 xml:space="preserve">Предоставление услуг программного  обслуживания для  дополнительного пенсионного обеспечения </t>
  </si>
  <si>
    <t>ЕИ, по пункту 16 Положения и по решению № 306А КРОУ  РА (п.7)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</si>
  <si>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</si>
  <si>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</si>
  <si>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Определение физико-химических показателей природного газа </t>
  </si>
  <si>
    <t>1 095,000</t>
  </si>
  <si>
    <t xml:space="preserve">ГНКО "Служба гидрометеорологии и активных воздействий на атмосферные явления" </t>
  </si>
  <si>
    <t>Год</t>
  </si>
  <si>
    <t xml:space="preserve">Поверочные работы   бытовых объемных,  турбинных, промышленных ротационных,  ультразвуковых газовых счетчиков </t>
  </si>
  <si>
    <t>Содействие предварительной поверки мембранных  газовых счетчиков типа BK (G4, G6)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</si>
  <si>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</si>
  <si>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</si>
  <si>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</si>
  <si>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126889</t>
  </si>
  <si>
    <t>3350</t>
  </si>
  <si>
    <t>12</t>
  </si>
  <si>
    <t>47</t>
  </si>
  <si>
    <t>580</t>
  </si>
  <si>
    <t>24586</t>
  </si>
  <si>
    <t>76</t>
  </si>
  <si>
    <t xml:space="preserve">Техническое обслуживание и ремонт транспортных средств (включая станцию Раздан-5), в том числе                                            лот 1. машин типа Kia, Nissan, Ford, Liaz, chevrolet Niva, Gaz, Lexus </t>
  </si>
  <si>
    <t>лот 2. машин типа Mercedes-Benz (постгарантийное обслуживание)</t>
  </si>
  <si>
    <t>лот 3. машин типа Toyota и Lexus (постгарантийное обслуживание)</t>
  </si>
  <si>
    <t>Расчет неизбежных технологических потерь и расхода газа на собственные нужды в распределительной сети природного газа ЗАО "Газпром Армения"</t>
  </si>
  <si>
    <t>Страхование здоровья работников и транспортных средств ЗАО «Газпром Армения»</t>
  </si>
  <si>
    <t>кг</t>
  </si>
  <si>
    <t xml:space="preserve"> Литр
кг</t>
  </si>
  <si>
    <t>п.м</t>
  </si>
  <si>
    <t xml:space="preserve"> Литр
 кг</t>
  </si>
  <si>
    <t xml:space="preserve"> Штука
 Комплект
 п.м</t>
  </si>
  <si>
    <t xml:space="preserve"> Декалитр
 Погонный метр
 Квадратный метр
 тн
 кг</t>
  </si>
  <si>
    <t>тн</t>
  </si>
  <si>
    <t>пм
 кг
 Штука</t>
  </si>
  <si>
    <t xml:space="preserve"> Штука
 кг
 Условная единица
 Квадратный метр</t>
  </si>
  <si>
    <t xml:space="preserve"> Штука
 пм.</t>
  </si>
  <si>
    <t>пм.</t>
  </si>
  <si>
    <t xml:space="preserve"> пм.
 Штука</t>
  </si>
  <si>
    <t xml:space="preserve"> Штука
пм.</t>
  </si>
  <si>
    <t>21375
545</t>
  </si>
  <si>
    <t>2081
18280</t>
  </si>
  <si>
    <t>5333
7
4 110</t>
  </si>
  <si>
    <t>300,5</t>
  </si>
  <si>
    <t>193428
11814
14</t>
  </si>
  <si>
    <t>2
29</t>
  </si>
  <si>
    <t>345
3405
1840
1,5
30</t>
  </si>
  <si>
    <t>125,3</t>
  </si>
  <si>
    <t>977,56</t>
  </si>
  <si>
    <t>593
721
6005</t>
  </si>
  <si>
    <t>6560
95
5
59</t>
  </si>
  <si>
    <t>143
2</t>
  </si>
  <si>
    <t>158900
15890</t>
  </si>
  <si>
    <t>11
21</t>
  </si>
  <si>
    <t>803
19</t>
  </si>
  <si>
    <t>8,5</t>
  </si>
  <si>
    <t>5470
763
90</t>
  </si>
  <si>
    <t>1145
22740
31327</t>
  </si>
  <si>
    <t>18000
366720</t>
  </si>
  <si>
    <t>500000
219000</t>
  </si>
  <si>
    <t>120
3487</t>
  </si>
  <si>
    <t>Приобретение клапанов предохранительных пружинных</t>
  </si>
  <si>
    <t>Информация о начальной максимальной цене  договора (цена лота) драмах РА (включая НДС)</t>
  </si>
  <si>
    <t>Приобретение хозяйственных товаров для для учреждения Раздан-5 ЗАО "Газпром Армения"</t>
  </si>
  <si>
    <t xml:space="preserve">Поставка шарового крана </t>
  </si>
  <si>
    <t>Комплект</t>
  </si>
  <si>
    <t xml:space="preserve"> Поставка контролера, считывателя, источника бесперебойного питания и т.д.  </t>
  </si>
  <si>
    <t xml:space="preserve">Регулятор давления  УРРД-200-НО </t>
  </si>
  <si>
    <t>Противопожарная инвентарь</t>
  </si>
  <si>
    <t xml:space="preserve">Изолента, фум-лента , скоба, пакли </t>
  </si>
  <si>
    <t xml:space="preserve">Стеллажи для перевозки бытовых счетчиков </t>
  </si>
  <si>
    <t xml:space="preserve">Электронный корректор объема газa с передачей данных  Elcor-GSM </t>
  </si>
  <si>
    <t>Приобретение энергосберегающих, люминесцентных ламп</t>
  </si>
  <si>
    <t>1 022,000
300,000</t>
  </si>
  <si>
    <t>385,000
3,000</t>
  </si>
  <si>
    <t>6 000,000
800,000
100,000</t>
  </si>
  <si>
    <t>264,000</t>
  </si>
  <si>
    <t>5,000</t>
  </si>
  <si>
    <t>4 145,000
200,000</t>
  </si>
  <si>
    <t>Приемник GNSS / типа Trimble R8S/ с Контроллер-блоком управления/ типа Trimble  TSC 3/  или аналог</t>
  </si>
  <si>
    <t>Задвижка ручная Ду 150 для нужд Раздан-5</t>
  </si>
  <si>
    <t>215</t>
  </si>
  <si>
    <t xml:space="preserve">Поставка кресел для ЗАО "Газпром Армения" </t>
  </si>
  <si>
    <t xml:space="preserve">Поставка мебели для ЗАО "Газпром Армения" </t>
  </si>
  <si>
    <t>54</t>
  </si>
  <si>
    <t>Предохранительный сбросной клапан  ПСК-50</t>
  </si>
</sst>
</file>

<file path=xl/styles.xml><?xml version="1.0" encoding="utf-8"?>
<styleSheet xmlns="http://schemas.openxmlformats.org/spreadsheetml/2006/main">
  <fonts count="40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sz val="10"/>
      <color indexed="8"/>
      <name val="Sylfaen"/>
      <family val="1"/>
    </font>
    <font>
      <u/>
      <sz val="11"/>
      <color indexed="12"/>
      <name val="Sylfaen"/>
      <family val="1"/>
    </font>
    <font>
      <sz val="14"/>
      <color indexed="8"/>
      <name val="Calibri"/>
      <family val="2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2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</cellStyleXfs>
  <cellXfs count="109">
    <xf numFmtId="0" fontId="0" fillId="0" borderId="0" xfId="0">
      <alignment vertical="center"/>
    </xf>
    <xf numFmtId="0" fontId="23" fillId="0" borderId="0" xfId="0" applyFont="1" applyFill="1" applyAlignment="1"/>
    <xf numFmtId="0" fontId="23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Alignment="1"/>
    <xf numFmtId="0" fontId="23" fillId="0" borderId="0" xfId="0" applyFont="1" applyAlignment="1"/>
    <xf numFmtId="49" fontId="25" fillId="0" borderId="0" xfId="0" applyNumberFormat="1" applyFont="1" applyAlignment="1">
      <alignment horizontal="left"/>
    </xf>
    <xf numFmtId="0" fontId="26" fillId="0" borderId="0" xfId="0" applyFont="1">
      <alignment vertical="center"/>
    </xf>
    <xf numFmtId="0" fontId="0" fillId="0" borderId="0" xfId="0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horizontal="center" vertical="center" wrapText="1"/>
    </xf>
    <xf numFmtId="0" fontId="29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0" fontId="28" fillId="0" borderId="10" xfId="43" applyFont="1" applyFill="1" applyBorder="1" applyAlignment="1">
      <alignment vertical="center" wrapText="1"/>
    </xf>
    <xf numFmtId="0" fontId="31" fillId="33" borderId="10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30" fillId="0" borderId="11" xfId="0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0" borderId="11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" fontId="30" fillId="0" borderId="11" xfId="0" applyNumberFormat="1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31" fillId="33" borderId="1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3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33" fillId="0" borderId="0" xfId="0" applyFont="1" applyAlignment="1"/>
    <xf numFmtId="2" fontId="34" fillId="0" borderId="11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25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" fontId="25" fillId="0" borderId="17" xfId="0" applyNumberFormat="1" applyFont="1" applyBorder="1" applyAlignment="1">
      <alignment horizontal="center" vertical="center"/>
    </xf>
    <xf numFmtId="49" fontId="0" fillId="33" borderId="17" xfId="0" applyNumberForma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center" vertical="center" wrapText="1"/>
    </xf>
    <xf numFmtId="4" fontId="0" fillId="33" borderId="10" xfId="0" applyNumberFormat="1" applyFill="1" applyBorder="1" applyAlignment="1">
      <alignment horizontal="center" vertical="center" wrapText="1"/>
    </xf>
    <xf numFmtId="1" fontId="0" fillId="0" borderId="17" xfId="0" applyNumberFormat="1" applyBorder="1" applyAlignment="1">
      <alignment horizontal="center" vertical="center"/>
    </xf>
    <xf numFmtId="0" fontId="0" fillId="0" borderId="17" xfId="0" applyBorder="1">
      <alignment vertical="center"/>
    </xf>
    <xf numFmtId="49" fontId="0" fillId="33" borderId="19" xfId="0" applyNumberFormat="1" applyFill="1" applyBorder="1" applyAlignment="1">
      <alignment horizontal="center" vertical="center" wrapText="1"/>
    </xf>
    <xf numFmtId="49" fontId="0" fillId="33" borderId="13" xfId="0" applyNumberFormat="1" applyFill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4" fontId="20" fillId="0" borderId="17" xfId="0" applyNumberFormat="1" applyFont="1" applyBorder="1" applyAlignment="1">
      <alignment horizontal="center" vertical="center" wrapText="1"/>
    </xf>
    <xf numFmtId="0" fontId="31" fillId="33" borderId="1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49" fontId="25" fillId="0" borderId="0" xfId="0" applyNumberFormat="1" applyFont="1" applyAlignment="1"/>
    <xf numFmtId="0" fontId="32" fillId="0" borderId="0" xfId="42" applyFont="1" applyAlignment="1" applyProtection="1"/>
    <xf numFmtId="2" fontId="34" fillId="0" borderId="10" xfId="0" applyNumberFormat="1" applyFont="1" applyBorder="1" applyAlignment="1">
      <alignment horizontal="center" vertical="center"/>
    </xf>
    <xf numFmtId="1" fontId="34" fillId="0" borderId="10" xfId="0" applyNumberFormat="1" applyFont="1" applyBorder="1" applyAlignment="1">
      <alignment horizontal="center" vertical="center"/>
    </xf>
    <xf numFmtId="0" fontId="37" fillId="33" borderId="0" xfId="0" applyFont="1" applyFill="1" applyAlignment="1">
      <alignment horizontal="center" vertical="center"/>
    </xf>
    <xf numFmtId="0" fontId="27" fillId="33" borderId="0" xfId="0" applyFont="1" applyFill="1" applyAlignment="1"/>
    <xf numFmtId="3" fontId="27" fillId="33" borderId="0" xfId="0" applyNumberFormat="1" applyFont="1" applyFill="1" applyAlignment="1"/>
    <xf numFmtId="0" fontId="27" fillId="33" borderId="0" xfId="0" applyFont="1" applyFill="1" applyAlignment="1">
      <alignment horizontal="right" vertical="center"/>
    </xf>
    <xf numFmtId="0" fontId="27" fillId="33" borderId="0" xfId="0" applyFont="1" applyFill="1" applyBorder="1" applyAlignment="1"/>
    <xf numFmtId="3" fontId="23" fillId="33" borderId="0" xfId="0" applyNumberFormat="1" applyFont="1" applyFill="1" applyAlignment="1"/>
    <xf numFmtId="0" fontId="23" fillId="33" borderId="0" xfId="0" applyFont="1" applyFill="1" applyAlignment="1">
      <alignment horizontal="right" vertical="center"/>
    </xf>
    <xf numFmtId="0" fontId="23" fillId="33" borderId="0" xfId="0" applyFont="1" applyFill="1" applyAlignment="1"/>
    <xf numFmtId="0" fontId="23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0" fillId="0" borderId="10" xfId="0" applyNumberFormat="1" applyFont="1" applyBorder="1">
      <alignment vertical="center"/>
    </xf>
    <xf numFmtId="0" fontId="37" fillId="34" borderId="10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/>
    </xf>
    <xf numFmtId="49" fontId="38" fillId="0" borderId="10" xfId="0" applyNumberFormat="1" applyFont="1" applyBorder="1" applyAlignment="1">
      <alignment horizontal="center" vertical="center" wrapText="1"/>
    </xf>
    <xf numFmtId="0" fontId="38" fillId="0" borderId="10" xfId="0" applyNumberFormat="1" applyFont="1" applyBorder="1" applyAlignment="1">
      <alignment horizontal="center" vertical="center" wrapText="1"/>
    </xf>
    <xf numFmtId="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>
      <alignment vertical="center"/>
    </xf>
    <xf numFmtId="0" fontId="38" fillId="33" borderId="10" xfId="0" applyFont="1" applyFill="1" applyBorder="1" applyAlignment="1">
      <alignment vertical="center" wrapText="1"/>
    </xf>
    <xf numFmtId="0" fontId="38" fillId="0" borderId="12" xfId="0" applyFont="1" applyBorder="1" applyAlignment="1">
      <alignment vertical="center"/>
    </xf>
    <xf numFmtId="0" fontId="38" fillId="0" borderId="14" xfId="0" applyFont="1" applyBorder="1" applyAlignment="1">
      <alignment vertical="center"/>
    </xf>
    <xf numFmtId="4" fontId="38" fillId="0" borderId="10" xfId="0" applyNumberFormat="1" applyFont="1" applyBorder="1">
      <alignment vertical="center"/>
    </xf>
    <xf numFmtId="0" fontId="38" fillId="0" borderId="13" xfId="0" applyFont="1" applyBorder="1" applyAlignment="1">
      <alignment vertical="center"/>
    </xf>
    <xf numFmtId="4" fontId="39" fillId="0" borderId="10" xfId="0" applyNumberFormat="1" applyFon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" fontId="39" fillId="0" borderId="17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0" fontId="28" fillId="0" borderId="11" xfId="43" applyFont="1" applyFill="1" applyBorder="1" applyAlignment="1">
      <alignment horizontal="center" vertical="center" wrapText="1"/>
    </xf>
    <xf numFmtId="0" fontId="28" fillId="0" borderId="20" xfId="43" applyFont="1" applyFill="1" applyBorder="1" applyAlignment="1">
      <alignment horizontal="center" vertical="center" wrapText="1"/>
    </xf>
    <xf numFmtId="0" fontId="28" fillId="0" borderId="17" xfId="43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0" fillId="0" borderId="11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49" fontId="30" fillId="0" borderId="20" xfId="0" applyNumberFormat="1" applyFont="1" applyBorder="1" applyAlignment="1">
      <alignment horizontal="center" vertical="center" wrapText="1"/>
    </xf>
    <xf numFmtId="49" fontId="30" fillId="0" borderId="17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left" vertical="center"/>
    </xf>
    <xf numFmtId="1" fontId="20" fillId="0" borderId="23" xfId="0" applyNumberFormat="1" applyFont="1" applyBorder="1" applyAlignment="1">
      <alignment horizontal="left" vertical="center"/>
    </xf>
    <xf numFmtId="1" fontId="20" fillId="0" borderId="19" xfId="0" applyNumberFormat="1" applyFont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6" fillId="33" borderId="0" xfId="0" applyFont="1" applyFill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3"/>
  <sheetViews>
    <sheetView zoomScale="60" workbookViewId="0">
      <selection activeCell="H23" sqref="H23:H25"/>
    </sheetView>
  </sheetViews>
  <sheetFormatPr defaultColWidth="9" defaultRowHeight="15.75" customHeight="1"/>
  <cols>
    <col min="3" max="3" width="25.75" customWidth="1"/>
    <col min="4" max="4" width="40.375" customWidth="1"/>
    <col min="5" max="5" width="23.5" customWidth="1"/>
    <col min="6" max="6" width="28.125" customWidth="1"/>
    <col min="7" max="7" width="31.875" customWidth="1"/>
    <col min="8" max="8" width="19" customWidth="1"/>
    <col min="9" max="9" width="17" customWidth="1"/>
  </cols>
  <sheetData>
    <row r="2" spans="2:9" ht="54" customHeight="1">
      <c r="B2" s="93" t="s">
        <v>0</v>
      </c>
      <c r="C2" s="93"/>
      <c r="D2" s="93"/>
      <c r="E2" s="93"/>
      <c r="F2" s="93"/>
      <c r="G2" s="93"/>
    </row>
    <row r="3" spans="2:9" ht="15.75" customHeight="1">
      <c r="B3" s="94" t="s">
        <v>1</v>
      </c>
      <c r="C3" s="94"/>
      <c r="D3" s="94"/>
      <c r="E3" s="94"/>
      <c r="F3" s="94"/>
      <c r="G3" s="94"/>
    </row>
    <row r="4" spans="2:9" ht="15.75" customHeight="1">
      <c r="B4" s="94" t="s">
        <v>2</v>
      </c>
      <c r="C4" s="94"/>
      <c r="D4" s="94"/>
      <c r="E4" s="94"/>
      <c r="F4" s="94"/>
      <c r="G4" s="94"/>
    </row>
    <row r="6" spans="2:9" s="1" customFormat="1" ht="18" customHeight="1">
      <c r="B6" s="2" t="s">
        <v>3</v>
      </c>
      <c r="C6" s="2"/>
      <c r="D6" s="1" t="s">
        <v>50</v>
      </c>
      <c r="E6" s="3"/>
      <c r="F6" s="4"/>
      <c r="G6" s="4"/>
    </row>
    <row r="7" spans="2:9" s="1" customFormat="1" ht="18" customHeight="1">
      <c r="B7" s="2" t="s">
        <v>4</v>
      </c>
      <c r="C7" s="2"/>
      <c r="D7" s="3"/>
      <c r="E7" s="3"/>
      <c r="F7" s="4" t="s">
        <v>5</v>
      </c>
      <c r="G7" s="4"/>
    </row>
    <row r="8" spans="2:9" s="1" customFormat="1" ht="18" customHeight="1">
      <c r="B8" s="2" t="s">
        <v>6</v>
      </c>
      <c r="C8" s="2"/>
      <c r="D8" s="1" t="s">
        <v>51</v>
      </c>
      <c r="E8" s="3"/>
      <c r="F8" s="4"/>
      <c r="G8" s="4"/>
    </row>
    <row r="9" spans="2:9" s="1" customFormat="1" ht="18" customHeight="1">
      <c r="B9" s="2" t="s">
        <v>7</v>
      </c>
      <c r="C9" s="2"/>
      <c r="D9" s="31" t="s">
        <v>52</v>
      </c>
      <c r="E9" s="3"/>
      <c r="F9" s="4"/>
      <c r="G9" s="4"/>
    </row>
    <row r="10" spans="2:9" s="1" customFormat="1" ht="19.5" customHeight="1">
      <c r="B10" s="5" t="s">
        <v>8</v>
      </c>
      <c r="C10" s="6" t="s">
        <v>9</v>
      </c>
      <c r="D10" s="3"/>
      <c r="E10" s="3"/>
      <c r="F10" s="4"/>
      <c r="G10" s="4"/>
    </row>
    <row r="12" spans="2:9" ht="15.75" customHeight="1">
      <c r="B12" s="7"/>
      <c r="C12" s="7"/>
      <c r="D12" s="7"/>
      <c r="E12" s="7"/>
      <c r="F12" s="7"/>
      <c r="G12" s="7"/>
    </row>
    <row r="13" spans="2:9" s="8" customFormat="1" ht="173.25" customHeight="1">
      <c r="B13" s="9" t="s">
        <v>10</v>
      </c>
      <c r="C13" s="9" t="s">
        <v>11</v>
      </c>
      <c r="D13" s="9" t="s">
        <v>12</v>
      </c>
      <c r="E13" s="9" t="s">
        <v>13</v>
      </c>
      <c r="F13" s="9" t="s">
        <v>14</v>
      </c>
      <c r="G13" s="9" t="s">
        <v>15</v>
      </c>
      <c r="H13" s="9" t="s">
        <v>16</v>
      </c>
      <c r="I13" s="9" t="s">
        <v>17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9">
        <v>4</v>
      </c>
      <c r="F14" s="9">
        <v>5</v>
      </c>
      <c r="G14" s="9">
        <v>6</v>
      </c>
      <c r="H14" s="10">
        <v>7</v>
      </c>
      <c r="I14" s="11">
        <v>8</v>
      </c>
    </row>
    <row r="15" spans="2:9" s="12" customFormat="1" ht="187.5">
      <c r="B15" s="13" t="s">
        <v>18</v>
      </c>
      <c r="C15" s="13" t="s">
        <v>19</v>
      </c>
      <c r="D15" s="14" t="s">
        <v>20</v>
      </c>
      <c r="E15" s="15" t="s">
        <v>21</v>
      </c>
      <c r="F15" s="13" t="s">
        <v>193</v>
      </c>
      <c r="G15" s="16">
        <v>81108000</v>
      </c>
      <c r="H15" s="17" t="s">
        <v>22</v>
      </c>
      <c r="I15" s="18" t="s">
        <v>23</v>
      </c>
    </row>
    <row r="16" spans="2:9" s="12" customFormat="1" ht="208.5" customHeight="1">
      <c r="B16" s="13" t="s">
        <v>24</v>
      </c>
      <c r="C16" s="13" t="s">
        <v>19</v>
      </c>
      <c r="D16" s="14" t="s">
        <v>25</v>
      </c>
      <c r="E16" s="15" t="s">
        <v>21</v>
      </c>
      <c r="F16" s="13" t="s">
        <v>189</v>
      </c>
      <c r="G16" s="16">
        <v>276999912.60000002</v>
      </c>
      <c r="H16" s="17" t="s">
        <v>26</v>
      </c>
      <c r="I16" s="18" t="s">
        <v>23</v>
      </c>
    </row>
    <row r="17" spans="2:9" s="12" customFormat="1" ht="93.75">
      <c r="B17" s="13" t="s">
        <v>27</v>
      </c>
      <c r="C17" s="13" t="s">
        <v>19</v>
      </c>
      <c r="D17" s="14" t="s">
        <v>28</v>
      </c>
      <c r="E17" s="15" t="s">
        <v>21</v>
      </c>
      <c r="F17" s="13" t="s">
        <v>188</v>
      </c>
      <c r="G17" s="16">
        <v>419324495.18000001</v>
      </c>
      <c r="H17" s="17" t="s">
        <v>26</v>
      </c>
      <c r="I17" s="18" t="s">
        <v>23</v>
      </c>
    </row>
    <row r="18" spans="2:9" s="12" customFormat="1" ht="56.25">
      <c r="B18" s="13" t="s">
        <v>29</v>
      </c>
      <c r="C18" s="13" t="s">
        <v>19</v>
      </c>
      <c r="D18" s="14" t="s">
        <v>30</v>
      </c>
      <c r="E18" s="15" t="s">
        <v>21</v>
      </c>
      <c r="F18" s="13" t="s">
        <v>31</v>
      </c>
      <c r="G18" s="16">
        <v>210084798</v>
      </c>
      <c r="H18" s="17" t="s">
        <v>32</v>
      </c>
      <c r="I18" s="18" t="s">
        <v>23</v>
      </c>
    </row>
    <row r="19" spans="2:9" ht="84.75" customHeight="1">
      <c r="B19" s="19">
        <v>5</v>
      </c>
      <c r="C19" s="13" t="s">
        <v>19</v>
      </c>
      <c r="D19" s="14" t="s">
        <v>33</v>
      </c>
      <c r="E19" s="15" t="s">
        <v>21</v>
      </c>
      <c r="F19" s="13" t="s">
        <v>190</v>
      </c>
      <c r="G19" s="16">
        <v>340039726.80000001</v>
      </c>
      <c r="H19" s="20" t="s">
        <v>34</v>
      </c>
      <c r="I19" s="18" t="s">
        <v>23</v>
      </c>
    </row>
    <row r="20" spans="2:9" ht="56.25">
      <c r="B20" s="19">
        <v>6</v>
      </c>
      <c r="C20" s="13" t="s">
        <v>19</v>
      </c>
      <c r="D20" s="14" t="s">
        <v>35</v>
      </c>
      <c r="E20" s="15" t="s">
        <v>21</v>
      </c>
      <c r="F20" s="13" t="s">
        <v>191</v>
      </c>
      <c r="G20" s="16">
        <v>7356364.7999999998</v>
      </c>
      <c r="H20" s="20" t="s">
        <v>34</v>
      </c>
      <c r="I20" s="18" t="s">
        <v>23</v>
      </c>
    </row>
    <row r="21" spans="2:9" ht="56.25">
      <c r="B21" s="19">
        <v>7</v>
      </c>
      <c r="C21" s="13" t="s">
        <v>19</v>
      </c>
      <c r="D21" s="14" t="s">
        <v>36</v>
      </c>
      <c r="E21" s="15" t="s">
        <v>21</v>
      </c>
      <c r="F21" s="13" t="s">
        <v>192</v>
      </c>
      <c r="G21" s="16">
        <v>11739432</v>
      </c>
      <c r="H21" s="17" t="s">
        <v>26</v>
      </c>
      <c r="I21" s="18" t="s">
        <v>23</v>
      </c>
    </row>
    <row r="22" spans="2:9" ht="37.5">
      <c r="B22" s="19">
        <v>8</v>
      </c>
      <c r="C22" s="13" t="s">
        <v>19</v>
      </c>
      <c r="D22" s="14" t="s">
        <v>37</v>
      </c>
      <c r="E22" s="15" t="s">
        <v>21</v>
      </c>
      <c r="F22" s="13" t="s">
        <v>194</v>
      </c>
      <c r="G22" s="16">
        <v>49018200</v>
      </c>
      <c r="H22" s="17" t="s">
        <v>26</v>
      </c>
      <c r="I22" s="18" t="s">
        <v>23</v>
      </c>
    </row>
    <row r="23" spans="2:9" ht="93.75">
      <c r="B23" s="98">
        <v>9</v>
      </c>
      <c r="C23" s="101" t="s">
        <v>19</v>
      </c>
      <c r="D23" s="14" t="s">
        <v>195</v>
      </c>
      <c r="E23" s="15" t="s">
        <v>38</v>
      </c>
      <c r="F23" s="13" t="s">
        <v>18</v>
      </c>
      <c r="G23" s="16">
        <v>21000000</v>
      </c>
      <c r="H23" s="90" t="s">
        <v>34</v>
      </c>
      <c r="I23" s="18" t="s">
        <v>23</v>
      </c>
    </row>
    <row r="24" spans="2:9" ht="37.5">
      <c r="B24" s="99"/>
      <c r="C24" s="102"/>
      <c r="D24" s="14" t="s">
        <v>196</v>
      </c>
      <c r="E24" s="15" t="s">
        <v>38</v>
      </c>
      <c r="F24" s="13" t="s">
        <v>18</v>
      </c>
      <c r="G24" s="16">
        <v>11040000</v>
      </c>
      <c r="H24" s="91"/>
      <c r="I24" s="18" t="s">
        <v>23</v>
      </c>
    </row>
    <row r="25" spans="2:9" ht="37.5">
      <c r="B25" s="100"/>
      <c r="C25" s="103"/>
      <c r="D25" s="14" t="s">
        <v>197</v>
      </c>
      <c r="E25" s="15" t="s">
        <v>38</v>
      </c>
      <c r="F25" s="13" t="s">
        <v>18</v>
      </c>
      <c r="G25" s="16">
        <v>12000000</v>
      </c>
      <c r="H25" s="92"/>
      <c r="I25" s="18" t="s">
        <v>23</v>
      </c>
    </row>
    <row r="26" spans="2:9" ht="75">
      <c r="B26" s="19">
        <v>10</v>
      </c>
      <c r="C26" s="13" t="s">
        <v>19</v>
      </c>
      <c r="D26" s="14" t="s">
        <v>40</v>
      </c>
      <c r="E26" s="15" t="s">
        <v>41</v>
      </c>
      <c r="F26" s="13" t="s">
        <v>190</v>
      </c>
      <c r="G26" s="16">
        <v>6912000</v>
      </c>
      <c r="H26" s="17" t="s">
        <v>26</v>
      </c>
      <c r="I26" s="18" t="s">
        <v>23</v>
      </c>
    </row>
    <row r="27" spans="2:9" ht="93.75">
      <c r="B27" s="21">
        <v>11</v>
      </c>
      <c r="C27" s="22" t="s">
        <v>19</v>
      </c>
      <c r="D27" s="23" t="s">
        <v>42</v>
      </c>
      <c r="E27" s="24" t="s">
        <v>38</v>
      </c>
      <c r="F27" s="22" t="s">
        <v>18</v>
      </c>
      <c r="G27" s="25">
        <v>69120000</v>
      </c>
      <c r="H27" s="26" t="s">
        <v>43</v>
      </c>
      <c r="I27" s="27" t="s">
        <v>23</v>
      </c>
    </row>
    <row r="28" spans="2:9" ht="56.25">
      <c r="B28" s="19">
        <v>12</v>
      </c>
      <c r="C28" s="22" t="s">
        <v>19</v>
      </c>
      <c r="D28" s="23" t="s">
        <v>199</v>
      </c>
      <c r="E28" s="24" t="s">
        <v>38</v>
      </c>
      <c r="F28" s="22" t="s">
        <v>18</v>
      </c>
      <c r="G28" s="16">
        <v>98722264</v>
      </c>
      <c r="H28" s="17" t="s">
        <v>26</v>
      </c>
      <c r="I28" s="27" t="s">
        <v>23</v>
      </c>
    </row>
    <row r="29" spans="2:9" ht="93.75">
      <c r="B29" s="21">
        <v>13</v>
      </c>
      <c r="C29" s="22" t="s">
        <v>19</v>
      </c>
      <c r="D29" s="23" t="s">
        <v>198</v>
      </c>
      <c r="E29" s="15" t="s">
        <v>41</v>
      </c>
      <c r="F29" s="13" t="s">
        <v>190</v>
      </c>
      <c r="G29" s="16">
        <v>7488000</v>
      </c>
      <c r="H29" s="17" t="s">
        <v>32</v>
      </c>
      <c r="I29" s="27" t="s">
        <v>23</v>
      </c>
    </row>
    <row r="30" spans="2:9" ht="21.75" customHeight="1">
      <c r="B30" s="95" t="s">
        <v>44</v>
      </c>
      <c r="C30" s="96"/>
      <c r="D30" s="96"/>
      <c r="E30" s="96"/>
      <c r="F30" s="97"/>
      <c r="G30" s="71">
        <f>SUM(G15:G29)</f>
        <v>1621953193.3799999</v>
      </c>
      <c r="H30" s="20"/>
      <c r="I30" s="20"/>
    </row>
    <row r="31" spans="2:9" s="28" customFormat="1" ht="15.75" customHeight="1">
      <c r="B31" s="4" t="s">
        <v>45</v>
      </c>
    </row>
    <row r="32" spans="2:9" s="28" customFormat="1" ht="15.75" customHeight="1">
      <c r="B32" s="4" t="s">
        <v>46</v>
      </c>
      <c r="C32" s="29"/>
    </row>
    <row r="33" spans="2:2" s="28" customFormat="1" ht="15.75" customHeight="1">
      <c r="B33" s="4" t="s">
        <v>47</v>
      </c>
    </row>
  </sheetData>
  <protectedRanges>
    <protectedRange sqref="D28" name="Диапазон1_16_4"/>
  </protectedRanges>
  <mergeCells count="7">
    <mergeCell ref="H23:H25"/>
    <mergeCell ref="B2:G2"/>
    <mergeCell ref="B3:G3"/>
    <mergeCell ref="B4:G4"/>
    <mergeCell ref="B30:F30"/>
    <mergeCell ref="B23:B25"/>
    <mergeCell ref="C23:C2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CF132"/>
  <sheetViews>
    <sheetView tabSelected="1" zoomScale="80" workbookViewId="0">
      <selection activeCell="H99" sqref="H99"/>
    </sheetView>
  </sheetViews>
  <sheetFormatPr defaultColWidth="9" defaultRowHeight="15.75" customHeight="1"/>
  <cols>
    <col min="2" max="2" width="6.875" customWidth="1"/>
    <col min="3" max="3" width="19.75" customWidth="1"/>
    <col min="4" max="4" width="25.125" customWidth="1"/>
    <col min="5" max="5" width="18.25" customWidth="1"/>
    <col min="6" max="6" width="18.625" customWidth="1"/>
    <col min="7" max="7" width="17.75" customWidth="1"/>
    <col min="8" max="8" width="13.5" customWidth="1"/>
    <col min="9" max="9" width="16.375" customWidth="1"/>
  </cols>
  <sheetData>
    <row r="1" spans="2:84" s="1" customFormat="1" ht="36" customHeight="1">
      <c r="B1" s="93" t="s">
        <v>0</v>
      </c>
      <c r="C1" s="93"/>
      <c r="D1" s="93"/>
      <c r="E1" s="93"/>
      <c r="F1" s="93"/>
      <c r="G1" s="93"/>
      <c r="H1" s="93"/>
      <c r="I1" s="93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</row>
    <row r="2" spans="2:84" s="1" customFormat="1" ht="50.25" customHeight="1">
      <c r="B2" s="94" t="s">
        <v>48</v>
      </c>
      <c r="C2" s="94"/>
      <c r="D2" s="94"/>
      <c r="E2" s="94"/>
      <c r="F2" s="94"/>
      <c r="G2" s="94"/>
      <c r="H2" s="94"/>
      <c r="I2" s="94"/>
    </row>
    <row r="3" spans="2:84" s="1" customFormat="1" ht="23.25" customHeight="1">
      <c r="B3" s="94" t="s">
        <v>49</v>
      </c>
      <c r="C3" s="94"/>
      <c r="D3" s="94"/>
      <c r="E3" s="94"/>
      <c r="F3" s="94"/>
      <c r="G3" s="94"/>
      <c r="H3" s="94"/>
      <c r="I3" s="94"/>
    </row>
    <row r="4" spans="2:84" s="1" customFormat="1" ht="15" customHeight="1">
      <c r="B4" s="2" t="s">
        <v>3</v>
      </c>
      <c r="C4" s="2"/>
      <c r="D4" s="1" t="s">
        <v>50</v>
      </c>
      <c r="E4" s="4"/>
      <c r="F4" s="4"/>
      <c r="G4" s="4"/>
      <c r="H4" s="5"/>
      <c r="I4" s="5"/>
    </row>
    <row r="5" spans="2:84" s="1" customFormat="1" ht="15" customHeight="1">
      <c r="B5" s="2" t="s">
        <v>4</v>
      </c>
      <c r="C5" s="2"/>
      <c r="E5" s="4" t="s">
        <v>5</v>
      </c>
      <c r="F5" s="4"/>
      <c r="G5" s="4"/>
      <c r="H5" s="5"/>
      <c r="I5" s="5"/>
    </row>
    <row r="6" spans="2:84" s="1" customFormat="1" ht="15" customHeight="1">
      <c r="B6" s="2" t="s">
        <v>6</v>
      </c>
      <c r="C6" s="2"/>
      <c r="D6" s="1" t="s">
        <v>51</v>
      </c>
      <c r="E6" s="4"/>
      <c r="F6" s="4"/>
      <c r="G6" s="4"/>
      <c r="H6" s="5"/>
      <c r="I6" s="5"/>
    </row>
    <row r="7" spans="2:84" s="1" customFormat="1" ht="15" customHeight="1">
      <c r="B7" s="2" t="s">
        <v>7</v>
      </c>
      <c r="C7" s="2"/>
      <c r="D7" s="31" t="s">
        <v>52</v>
      </c>
      <c r="E7" s="4"/>
      <c r="F7" s="4"/>
      <c r="G7" s="4"/>
      <c r="H7" s="5"/>
      <c r="I7" s="5"/>
    </row>
    <row r="8" spans="2:84" s="1" customFormat="1" ht="18.75" customHeight="1" thickBot="1">
      <c r="B8" s="5" t="s">
        <v>8</v>
      </c>
      <c r="C8" s="6" t="s">
        <v>9</v>
      </c>
      <c r="D8" s="32"/>
      <c r="E8" s="4"/>
      <c r="F8" s="4"/>
      <c r="G8" s="4"/>
      <c r="H8" s="5"/>
      <c r="I8" s="5"/>
    </row>
    <row r="9" spans="2:84" s="1" customFormat="1" ht="116.25" customHeight="1">
      <c r="B9" s="33" t="s">
        <v>53</v>
      </c>
      <c r="C9" s="34" t="s">
        <v>11</v>
      </c>
      <c r="D9" s="34" t="s">
        <v>12</v>
      </c>
      <c r="E9" s="35" t="s">
        <v>13</v>
      </c>
      <c r="F9" s="35" t="s">
        <v>14</v>
      </c>
      <c r="G9" s="36" t="s">
        <v>235</v>
      </c>
      <c r="H9" s="37" t="s">
        <v>16</v>
      </c>
      <c r="I9" s="37" t="s">
        <v>17</v>
      </c>
    </row>
    <row r="10" spans="2:84" s="1" customFormat="1" ht="20.25" customHeight="1">
      <c r="B10" s="38" t="s">
        <v>18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39">
        <v>7</v>
      </c>
      <c r="I10" s="39">
        <v>8</v>
      </c>
    </row>
    <row r="11" spans="2:84" s="1" customFormat="1" ht="62.25" customHeight="1">
      <c r="B11" s="40">
        <v>1</v>
      </c>
      <c r="C11" s="41" t="s">
        <v>19</v>
      </c>
      <c r="D11" s="72" t="s">
        <v>54</v>
      </c>
      <c r="E11" s="42" t="s">
        <v>200</v>
      </c>
      <c r="F11" s="43">
        <v>1307810</v>
      </c>
      <c r="G11" s="43">
        <v>411960150</v>
      </c>
      <c r="H11" s="20" t="s">
        <v>26</v>
      </c>
      <c r="I11" s="18" t="s">
        <v>23</v>
      </c>
    </row>
    <row r="12" spans="2:84" ht="57" customHeight="1">
      <c r="B12" s="44">
        <v>2</v>
      </c>
      <c r="C12" s="41" t="s">
        <v>19</v>
      </c>
      <c r="D12" s="72" t="s">
        <v>55</v>
      </c>
      <c r="E12" s="42" t="s">
        <v>56</v>
      </c>
      <c r="F12" s="43">
        <v>596520</v>
      </c>
      <c r="G12" s="43">
        <v>297058926.24000001</v>
      </c>
      <c r="H12" s="45" t="s">
        <v>32</v>
      </c>
      <c r="I12" s="18" t="s">
        <v>23</v>
      </c>
    </row>
    <row r="13" spans="2:84" ht="31.5" customHeight="1">
      <c r="B13" s="40">
        <v>3</v>
      </c>
      <c r="C13" s="46" t="s">
        <v>19</v>
      </c>
      <c r="D13" s="72" t="s">
        <v>57</v>
      </c>
      <c r="E13" s="42" t="s">
        <v>201</v>
      </c>
      <c r="F13" s="43" t="s">
        <v>213</v>
      </c>
      <c r="G13" s="43">
        <v>25707700.739999998</v>
      </c>
      <c r="H13" s="20" t="s">
        <v>34</v>
      </c>
      <c r="I13" s="18" t="s">
        <v>23</v>
      </c>
    </row>
    <row r="14" spans="2:84" ht="47.25" customHeight="1">
      <c r="B14" s="40">
        <v>4</v>
      </c>
      <c r="C14" s="47" t="s">
        <v>19</v>
      </c>
      <c r="D14" s="72" t="s">
        <v>58</v>
      </c>
      <c r="E14" s="42" t="s">
        <v>21</v>
      </c>
      <c r="F14" s="43">
        <v>346</v>
      </c>
      <c r="G14" s="43">
        <v>11450057.380000001</v>
      </c>
      <c r="H14" s="45" t="s">
        <v>32</v>
      </c>
      <c r="I14" s="18" t="s">
        <v>23</v>
      </c>
    </row>
    <row r="15" spans="2:84" ht="69" customHeight="1">
      <c r="B15" s="44">
        <v>5</v>
      </c>
      <c r="C15" s="47" t="s">
        <v>19</v>
      </c>
      <c r="D15" s="72" t="s">
        <v>59</v>
      </c>
      <c r="E15" s="42" t="s">
        <v>21</v>
      </c>
      <c r="F15" s="43">
        <v>1387</v>
      </c>
      <c r="G15" s="43">
        <v>53111286.920000002</v>
      </c>
      <c r="H15" s="45" t="s">
        <v>32</v>
      </c>
      <c r="I15" s="18" t="s">
        <v>23</v>
      </c>
    </row>
    <row r="16" spans="2:84" ht="78.75" customHeight="1">
      <c r="B16" s="40">
        <v>6</v>
      </c>
      <c r="C16" s="48" t="s">
        <v>19</v>
      </c>
      <c r="D16" s="72" t="s">
        <v>60</v>
      </c>
      <c r="E16" s="42" t="s">
        <v>21</v>
      </c>
      <c r="F16" s="43">
        <v>52</v>
      </c>
      <c r="G16" s="43">
        <v>31594746.77</v>
      </c>
      <c r="H16" s="20" t="s">
        <v>34</v>
      </c>
      <c r="I16" s="18" t="s">
        <v>23</v>
      </c>
    </row>
    <row r="17" spans="2:9" ht="47.25" customHeight="1">
      <c r="B17" s="40">
        <v>7</v>
      </c>
      <c r="C17" s="48" t="s">
        <v>19</v>
      </c>
      <c r="D17" s="72" t="s">
        <v>61</v>
      </c>
      <c r="E17" s="42" t="s">
        <v>62</v>
      </c>
      <c r="F17" s="43">
        <v>2</v>
      </c>
      <c r="G17" s="43">
        <v>7767473</v>
      </c>
      <c r="H17" s="20" t="s">
        <v>43</v>
      </c>
      <c r="I17" s="18" t="s">
        <v>23</v>
      </c>
    </row>
    <row r="18" spans="2:9" ht="78.75" customHeight="1">
      <c r="B18" s="44">
        <v>8</v>
      </c>
      <c r="C18" s="48" t="s">
        <v>19</v>
      </c>
      <c r="D18" s="72" t="s">
        <v>63</v>
      </c>
      <c r="E18" s="42" t="s">
        <v>21</v>
      </c>
      <c r="F18" s="43">
        <v>3</v>
      </c>
      <c r="G18" s="43">
        <v>61519431.600000001</v>
      </c>
      <c r="H18" s="20" t="s">
        <v>34</v>
      </c>
      <c r="I18" s="18" t="s">
        <v>23</v>
      </c>
    </row>
    <row r="19" spans="2:9" ht="63" customHeight="1">
      <c r="B19" s="40">
        <v>9</v>
      </c>
      <c r="C19" s="48" t="s">
        <v>19</v>
      </c>
      <c r="D19" s="72" t="s">
        <v>64</v>
      </c>
      <c r="E19" s="42" t="s">
        <v>200</v>
      </c>
      <c r="F19" s="43">
        <v>1520</v>
      </c>
      <c r="G19" s="43">
        <v>1640523.84</v>
      </c>
      <c r="H19" s="20" t="s">
        <v>34</v>
      </c>
      <c r="I19" s="18" t="s">
        <v>23</v>
      </c>
    </row>
    <row r="20" spans="2:9" ht="47.25" customHeight="1">
      <c r="B20" s="40">
        <v>10</v>
      </c>
      <c r="C20" s="48" t="s">
        <v>19</v>
      </c>
      <c r="D20" s="72" t="s">
        <v>65</v>
      </c>
      <c r="E20" s="15" t="s">
        <v>202</v>
      </c>
      <c r="F20" s="43">
        <v>10973</v>
      </c>
      <c r="G20" s="43">
        <v>12346006.09</v>
      </c>
      <c r="H20" s="20" t="s">
        <v>34</v>
      </c>
      <c r="I20" s="18" t="s">
        <v>23</v>
      </c>
    </row>
    <row r="21" spans="2:9" ht="78.75" customHeight="1">
      <c r="B21" s="44">
        <v>11</v>
      </c>
      <c r="C21" s="48" t="s">
        <v>19</v>
      </c>
      <c r="D21" s="72" t="s">
        <v>66</v>
      </c>
      <c r="E21" s="15" t="s">
        <v>21</v>
      </c>
      <c r="F21" s="43">
        <v>55</v>
      </c>
      <c r="G21" s="43">
        <v>16067810.1</v>
      </c>
      <c r="H21" s="20" t="s">
        <v>34</v>
      </c>
      <c r="I21" s="18" t="s">
        <v>23</v>
      </c>
    </row>
    <row r="22" spans="2:9" ht="47.25" customHeight="1">
      <c r="B22" s="40">
        <v>12</v>
      </c>
      <c r="C22" s="48" t="s">
        <v>19</v>
      </c>
      <c r="D22" s="72" t="s">
        <v>256</v>
      </c>
      <c r="E22" s="15" t="s">
        <v>21</v>
      </c>
      <c r="F22" s="43">
        <v>875</v>
      </c>
      <c r="G22" s="43">
        <v>32830266</v>
      </c>
      <c r="H22" s="20" t="s">
        <v>34</v>
      </c>
      <c r="I22" s="18" t="s">
        <v>23</v>
      </c>
    </row>
    <row r="23" spans="2:9" ht="47.25" customHeight="1">
      <c r="B23" s="40">
        <v>13</v>
      </c>
      <c r="C23" s="48" t="s">
        <v>19</v>
      </c>
      <c r="D23" s="72" t="s">
        <v>67</v>
      </c>
      <c r="E23" s="15" t="s">
        <v>21</v>
      </c>
      <c r="F23" s="43">
        <v>1479</v>
      </c>
      <c r="G23" s="43">
        <v>120735282.36</v>
      </c>
      <c r="H23" s="20" t="s">
        <v>34</v>
      </c>
      <c r="I23" s="18" t="s">
        <v>23</v>
      </c>
    </row>
    <row r="24" spans="2:9" ht="78.75" customHeight="1">
      <c r="B24" s="44">
        <v>14</v>
      </c>
      <c r="C24" s="48" t="s">
        <v>19</v>
      </c>
      <c r="D24" s="72" t="s">
        <v>68</v>
      </c>
      <c r="E24" s="15" t="s">
        <v>21</v>
      </c>
      <c r="F24" s="43">
        <v>9</v>
      </c>
      <c r="G24" s="43">
        <v>67650007.200000003</v>
      </c>
      <c r="H24" s="20" t="s">
        <v>34</v>
      </c>
      <c r="I24" s="18" t="s">
        <v>23</v>
      </c>
    </row>
    <row r="25" spans="2:9" ht="110.25" customHeight="1">
      <c r="B25" s="40">
        <v>15</v>
      </c>
      <c r="C25" s="48" t="s">
        <v>19</v>
      </c>
      <c r="D25" s="72" t="s">
        <v>69</v>
      </c>
      <c r="E25" s="15" t="s">
        <v>21</v>
      </c>
      <c r="F25" s="43">
        <v>2</v>
      </c>
      <c r="G25" s="43">
        <v>109835000.40000001</v>
      </c>
      <c r="H25" s="20" t="s">
        <v>34</v>
      </c>
      <c r="I25" s="18" t="s">
        <v>23</v>
      </c>
    </row>
    <row r="26" spans="2:9" ht="78.75" customHeight="1">
      <c r="B26" s="40">
        <v>16</v>
      </c>
      <c r="C26" s="48" t="s">
        <v>19</v>
      </c>
      <c r="D26" s="72" t="s">
        <v>70</v>
      </c>
      <c r="E26" s="15" t="s">
        <v>21</v>
      </c>
      <c r="F26" s="43">
        <v>4</v>
      </c>
      <c r="G26" s="43">
        <v>27390004.800000001</v>
      </c>
      <c r="H26" s="20" t="s">
        <v>34</v>
      </c>
      <c r="I26" s="18" t="s">
        <v>23</v>
      </c>
    </row>
    <row r="27" spans="2:9" ht="78.75" customHeight="1">
      <c r="B27" s="44">
        <v>17</v>
      </c>
      <c r="C27" s="48" t="s">
        <v>19</v>
      </c>
      <c r="D27" s="72" t="s">
        <v>71</v>
      </c>
      <c r="E27" s="15" t="s">
        <v>21</v>
      </c>
      <c r="F27" s="43">
        <v>30</v>
      </c>
      <c r="G27" s="43">
        <v>387585014.39999998</v>
      </c>
      <c r="H27" s="20" t="s">
        <v>34</v>
      </c>
      <c r="I27" s="18" t="s">
        <v>23</v>
      </c>
    </row>
    <row r="28" spans="2:9" ht="63" customHeight="1">
      <c r="B28" s="40">
        <v>18</v>
      </c>
      <c r="C28" s="48" t="s">
        <v>19</v>
      </c>
      <c r="D28" s="72" t="s">
        <v>72</v>
      </c>
      <c r="E28" s="15" t="s">
        <v>21</v>
      </c>
      <c r="F28" s="43">
        <v>10</v>
      </c>
      <c r="G28" s="43">
        <v>77550000</v>
      </c>
      <c r="H28" s="20" t="s">
        <v>34</v>
      </c>
      <c r="I28" s="18" t="s">
        <v>23</v>
      </c>
    </row>
    <row r="29" spans="2:9" ht="63" customHeight="1">
      <c r="B29" s="40">
        <v>19</v>
      </c>
      <c r="C29" s="48" t="s">
        <v>19</v>
      </c>
      <c r="D29" s="72" t="s">
        <v>73</v>
      </c>
      <c r="E29" s="15" t="s">
        <v>21</v>
      </c>
      <c r="F29" s="43">
        <v>3</v>
      </c>
      <c r="G29" s="43">
        <v>168080001.59999999</v>
      </c>
      <c r="H29" s="20" t="s">
        <v>34</v>
      </c>
      <c r="I29" s="18" t="s">
        <v>23</v>
      </c>
    </row>
    <row r="30" spans="2:9" ht="63" customHeight="1">
      <c r="B30" s="44">
        <v>20</v>
      </c>
      <c r="C30" s="48" t="s">
        <v>19</v>
      </c>
      <c r="D30" s="72" t="s">
        <v>74</v>
      </c>
      <c r="E30" s="15" t="s">
        <v>21</v>
      </c>
      <c r="F30" s="43">
        <v>1</v>
      </c>
      <c r="G30" s="43">
        <v>15378000</v>
      </c>
      <c r="H30" s="20" t="s">
        <v>34</v>
      </c>
      <c r="I30" s="18" t="s">
        <v>23</v>
      </c>
    </row>
    <row r="31" spans="2:9" ht="63" customHeight="1">
      <c r="B31" s="40">
        <v>21</v>
      </c>
      <c r="C31" s="48" t="s">
        <v>19</v>
      </c>
      <c r="D31" s="72" t="s">
        <v>75</v>
      </c>
      <c r="E31" s="15" t="s">
        <v>21</v>
      </c>
      <c r="F31" s="43">
        <v>4</v>
      </c>
      <c r="G31" s="43">
        <v>25644528</v>
      </c>
      <c r="H31" s="20" t="s">
        <v>34</v>
      </c>
      <c r="I31" s="18" t="s">
        <v>23</v>
      </c>
    </row>
    <row r="32" spans="2:9" ht="63" customHeight="1">
      <c r="B32" s="40">
        <v>22</v>
      </c>
      <c r="C32" s="48" t="s">
        <v>19</v>
      </c>
      <c r="D32" s="72" t="s">
        <v>76</v>
      </c>
      <c r="E32" s="15" t="s">
        <v>21</v>
      </c>
      <c r="F32" s="43">
        <v>1</v>
      </c>
      <c r="G32" s="43">
        <v>7042200</v>
      </c>
      <c r="H32" s="20" t="s">
        <v>34</v>
      </c>
      <c r="I32" s="18" t="s">
        <v>23</v>
      </c>
    </row>
    <row r="33" spans="2:9" ht="63" customHeight="1">
      <c r="B33" s="44">
        <v>23</v>
      </c>
      <c r="C33" s="48" t="s">
        <v>19</v>
      </c>
      <c r="D33" s="72" t="s">
        <v>77</v>
      </c>
      <c r="E33" s="15" t="s">
        <v>21</v>
      </c>
      <c r="F33" s="43">
        <v>5</v>
      </c>
      <c r="G33" s="43">
        <v>351695518.80000001</v>
      </c>
      <c r="H33" s="20" t="s">
        <v>34</v>
      </c>
      <c r="I33" s="18" t="s">
        <v>23</v>
      </c>
    </row>
    <row r="34" spans="2:9" ht="63" customHeight="1">
      <c r="B34" s="40">
        <v>24</v>
      </c>
      <c r="C34" s="48" t="s">
        <v>19</v>
      </c>
      <c r="D34" s="72" t="s">
        <v>78</v>
      </c>
      <c r="E34" s="15" t="s">
        <v>21</v>
      </c>
      <c r="F34" s="43">
        <v>18</v>
      </c>
      <c r="G34" s="43">
        <v>109976042.3</v>
      </c>
      <c r="H34" s="20" t="s">
        <v>34</v>
      </c>
      <c r="I34" s="18" t="s">
        <v>23</v>
      </c>
    </row>
    <row r="35" spans="2:9" ht="141.75" customHeight="1">
      <c r="B35" s="40">
        <v>25</v>
      </c>
      <c r="C35" s="48" t="s">
        <v>19</v>
      </c>
      <c r="D35" s="72" t="s">
        <v>79</v>
      </c>
      <c r="E35" s="15" t="s">
        <v>21</v>
      </c>
      <c r="F35" s="43">
        <v>283</v>
      </c>
      <c r="G35" s="43">
        <v>9236468.6899999995</v>
      </c>
      <c r="H35" s="20" t="s">
        <v>26</v>
      </c>
      <c r="I35" s="18" t="s">
        <v>23</v>
      </c>
    </row>
    <row r="36" spans="2:9" ht="78.75" customHeight="1">
      <c r="B36" s="44">
        <v>26</v>
      </c>
      <c r="C36" s="48" t="s">
        <v>19</v>
      </c>
      <c r="D36" s="72" t="s">
        <v>80</v>
      </c>
      <c r="E36" s="15" t="s">
        <v>200</v>
      </c>
      <c r="F36" s="43">
        <v>5000</v>
      </c>
      <c r="G36" s="43">
        <v>70332000</v>
      </c>
      <c r="H36" s="20" t="s">
        <v>34</v>
      </c>
      <c r="I36" s="18" t="s">
        <v>23</v>
      </c>
    </row>
    <row r="37" spans="2:9" ht="94.5" customHeight="1">
      <c r="B37" s="40">
        <v>27</v>
      </c>
      <c r="C37" s="48" t="s">
        <v>19</v>
      </c>
      <c r="D37" s="72" t="s">
        <v>81</v>
      </c>
      <c r="E37" s="15" t="s">
        <v>200</v>
      </c>
      <c r="F37" s="43">
        <v>59</v>
      </c>
      <c r="G37" s="43">
        <v>48630056.710000001</v>
      </c>
      <c r="H37" s="20" t="s">
        <v>34</v>
      </c>
      <c r="I37" s="18" t="s">
        <v>23</v>
      </c>
    </row>
    <row r="38" spans="2:9" ht="63" customHeight="1">
      <c r="B38" s="40">
        <v>28</v>
      </c>
      <c r="C38" s="48" t="s">
        <v>19</v>
      </c>
      <c r="D38" s="72" t="s">
        <v>82</v>
      </c>
      <c r="E38" s="15" t="s">
        <v>203</v>
      </c>
      <c r="F38" s="43" t="s">
        <v>214</v>
      </c>
      <c r="G38" s="43">
        <v>13389510.49</v>
      </c>
      <c r="H38" s="20" t="s">
        <v>34</v>
      </c>
      <c r="I38" s="18" t="s">
        <v>23</v>
      </c>
    </row>
    <row r="39" spans="2:9" ht="78.75" customHeight="1">
      <c r="B39" s="44">
        <v>29</v>
      </c>
      <c r="C39" s="48" t="s">
        <v>19</v>
      </c>
      <c r="D39" s="72" t="s">
        <v>83</v>
      </c>
      <c r="E39" s="15" t="s">
        <v>204</v>
      </c>
      <c r="F39" s="43" t="s">
        <v>215</v>
      </c>
      <c r="G39" s="43">
        <v>10523070.15</v>
      </c>
      <c r="H39" s="20" t="s">
        <v>34</v>
      </c>
      <c r="I39" s="18" t="s">
        <v>23</v>
      </c>
    </row>
    <row r="40" spans="2:9" ht="110.25" customHeight="1">
      <c r="B40" s="40">
        <v>30</v>
      </c>
      <c r="C40" s="48" t="s">
        <v>19</v>
      </c>
      <c r="D40" s="72" t="s">
        <v>84</v>
      </c>
      <c r="E40" s="15" t="s">
        <v>85</v>
      </c>
      <c r="F40" s="43">
        <v>2</v>
      </c>
      <c r="G40" s="43">
        <v>9934584</v>
      </c>
      <c r="H40" s="20" t="s">
        <v>34</v>
      </c>
      <c r="I40" s="18" t="s">
        <v>23</v>
      </c>
    </row>
    <row r="41" spans="2:9" ht="78.75" customHeight="1">
      <c r="B41" s="40">
        <v>31</v>
      </c>
      <c r="C41" s="48" t="s">
        <v>19</v>
      </c>
      <c r="D41" s="72" t="s">
        <v>86</v>
      </c>
      <c r="E41" s="15" t="s">
        <v>21</v>
      </c>
      <c r="F41" s="43">
        <v>136741</v>
      </c>
      <c r="G41" s="43">
        <v>73255758</v>
      </c>
      <c r="H41" s="20" t="s">
        <v>26</v>
      </c>
      <c r="I41" s="18" t="s">
        <v>23</v>
      </c>
    </row>
    <row r="42" spans="2:9" ht="78.75" customHeight="1">
      <c r="B42" s="44">
        <v>32</v>
      </c>
      <c r="C42" s="48" t="s">
        <v>19</v>
      </c>
      <c r="D42" s="72" t="s">
        <v>87</v>
      </c>
      <c r="E42" s="15" t="s">
        <v>88</v>
      </c>
      <c r="F42" s="43" t="s">
        <v>216</v>
      </c>
      <c r="G42" s="43">
        <v>580768820.38999999</v>
      </c>
      <c r="H42" s="20" t="s">
        <v>26</v>
      </c>
      <c r="I42" s="18" t="s">
        <v>23</v>
      </c>
    </row>
    <row r="43" spans="2:9" ht="78.75" customHeight="1">
      <c r="B43" s="40">
        <v>33</v>
      </c>
      <c r="C43" s="48" t="s">
        <v>19</v>
      </c>
      <c r="D43" s="72" t="s">
        <v>89</v>
      </c>
      <c r="E43" s="15" t="s">
        <v>90</v>
      </c>
      <c r="F43" s="43" t="s">
        <v>217</v>
      </c>
      <c r="G43" s="43">
        <v>12155476.25</v>
      </c>
      <c r="H43" s="20" t="s">
        <v>34</v>
      </c>
      <c r="I43" s="18" t="s">
        <v>23</v>
      </c>
    </row>
    <row r="44" spans="2:9" ht="110.25" customHeight="1">
      <c r="B44" s="40">
        <v>34</v>
      </c>
      <c r="C44" s="48" t="s">
        <v>19</v>
      </c>
      <c r="D44" s="72" t="s">
        <v>91</v>
      </c>
      <c r="E44" s="15" t="s">
        <v>21</v>
      </c>
      <c r="F44" s="43">
        <v>319870</v>
      </c>
      <c r="G44" s="43">
        <v>96482623.680000007</v>
      </c>
      <c r="H44" s="20" t="s">
        <v>26</v>
      </c>
      <c r="I44" s="18" t="s">
        <v>23</v>
      </c>
    </row>
    <row r="45" spans="2:9" ht="78.75" customHeight="1">
      <c r="B45" s="44">
        <v>35</v>
      </c>
      <c r="C45" s="48" t="s">
        <v>19</v>
      </c>
      <c r="D45" s="72" t="s">
        <v>92</v>
      </c>
      <c r="E45" s="15" t="s">
        <v>21</v>
      </c>
      <c r="F45" s="43">
        <v>184</v>
      </c>
      <c r="G45" s="43">
        <v>15469421.84</v>
      </c>
      <c r="H45" s="20" t="s">
        <v>34</v>
      </c>
      <c r="I45" s="18" t="s">
        <v>23</v>
      </c>
    </row>
    <row r="46" spans="2:9" ht="78.75" customHeight="1">
      <c r="B46" s="40">
        <v>36</v>
      </c>
      <c r="C46" s="48" t="s">
        <v>19</v>
      </c>
      <c r="D46" s="72" t="s">
        <v>93</v>
      </c>
      <c r="E46" s="15" t="s">
        <v>85</v>
      </c>
      <c r="F46" s="43">
        <v>1</v>
      </c>
      <c r="G46" s="43">
        <v>101741952</v>
      </c>
      <c r="H46" s="20" t="s">
        <v>34</v>
      </c>
      <c r="I46" s="18" t="s">
        <v>23</v>
      </c>
    </row>
    <row r="47" spans="2:9" ht="78.75" customHeight="1">
      <c r="B47" s="40">
        <v>37</v>
      </c>
      <c r="C47" s="48" t="s">
        <v>19</v>
      </c>
      <c r="D47" s="72" t="s">
        <v>94</v>
      </c>
      <c r="E47" s="15" t="s">
        <v>21</v>
      </c>
      <c r="F47" s="43">
        <v>40000</v>
      </c>
      <c r="G47" s="43">
        <v>33334896</v>
      </c>
      <c r="H47" s="20" t="s">
        <v>26</v>
      </c>
      <c r="I47" s="18" t="s">
        <v>23</v>
      </c>
    </row>
    <row r="48" spans="2:9" ht="47.25" customHeight="1">
      <c r="B48" s="44">
        <v>38</v>
      </c>
      <c r="C48" s="48" t="s">
        <v>19</v>
      </c>
      <c r="D48" s="72" t="s">
        <v>95</v>
      </c>
      <c r="E48" s="15" t="s">
        <v>85</v>
      </c>
      <c r="F48" s="43">
        <v>570</v>
      </c>
      <c r="G48" s="43">
        <v>81436200.340000004</v>
      </c>
      <c r="H48" s="20" t="s">
        <v>34</v>
      </c>
      <c r="I48" s="18" t="s">
        <v>23</v>
      </c>
    </row>
    <row r="49" spans="2:9" ht="63" customHeight="1">
      <c r="B49" s="40">
        <v>39</v>
      </c>
      <c r="C49" s="48" t="s">
        <v>19</v>
      </c>
      <c r="D49" s="72" t="s">
        <v>96</v>
      </c>
      <c r="E49" s="15" t="s">
        <v>21</v>
      </c>
      <c r="F49" s="43">
        <v>2</v>
      </c>
      <c r="G49" s="43">
        <v>7425000</v>
      </c>
      <c r="H49" s="20" t="s">
        <v>34</v>
      </c>
      <c r="I49" s="18" t="s">
        <v>23</v>
      </c>
    </row>
    <row r="50" spans="2:9" ht="78.75" customHeight="1">
      <c r="B50" s="40">
        <v>40</v>
      </c>
      <c r="C50" s="48" t="s">
        <v>19</v>
      </c>
      <c r="D50" s="72" t="s">
        <v>97</v>
      </c>
      <c r="E50" s="15" t="s">
        <v>98</v>
      </c>
      <c r="F50" s="43" t="s">
        <v>218</v>
      </c>
      <c r="G50" s="43">
        <v>4981605.43</v>
      </c>
      <c r="H50" s="20" t="s">
        <v>34</v>
      </c>
      <c r="I50" s="18" t="s">
        <v>23</v>
      </c>
    </row>
    <row r="51" spans="2:9" ht="141.75" customHeight="1">
      <c r="B51" s="44">
        <v>41</v>
      </c>
      <c r="C51" s="48" t="s">
        <v>19</v>
      </c>
      <c r="D51" s="72" t="s">
        <v>99</v>
      </c>
      <c r="E51" s="15" t="s">
        <v>205</v>
      </c>
      <c r="F51" s="43" t="s">
        <v>219</v>
      </c>
      <c r="G51" s="43">
        <v>21813889.23</v>
      </c>
      <c r="H51" s="20" t="s">
        <v>34</v>
      </c>
      <c r="I51" s="18" t="s">
        <v>23</v>
      </c>
    </row>
    <row r="52" spans="2:9" ht="63" customHeight="1">
      <c r="B52" s="40">
        <v>42</v>
      </c>
      <c r="C52" s="48" t="s">
        <v>19</v>
      </c>
      <c r="D52" s="72" t="s">
        <v>100</v>
      </c>
      <c r="E52" s="15" t="s">
        <v>21</v>
      </c>
      <c r="F52" s="43">
        <v>35</v>
      </c>
      <c r="G52" s="43">
        <v>9316350</v>
      </c>
      <c r="H52" s="20" t="s">
        <v>34</v>
      </c>
      <c r="I52" s="18" t="s">
        <v>23</v>
      </c>
    </row>
    <row r="53" spans="2:9" ht="110.25" customHeight="1">
      <c r="B53" s="40">
        <v>43</v>
      </c>
      <c r="C53" s="48" t="s">
        <v>19</v>
      </c>
      <c r="D53" s="72" t="s">
        <v>101</v>
      </c>
      <c r="E53" s="15" t="s">
        <v>21</v>
      </c>
      <c r="F53" s="43">
        <v>2000</v>
      </c>
      <c r="G53" s="43">
        <v>9561600</v>
      </c>
      <c r="H53" s="20" t="s">
        <v>34</v>
      </c>
      <c r="I53" s="18" t="s">
        <v>23</v>
      </c>
    </row>
    <row r="54" spans="2:9" ht="63" customHeight="1">
      <c r="B54" s="44">
        <v>44</v>
      </c>
      <c r="C54" s="48" t="s">
        <v>19</v>
      </c>
      <c r="D54" s="72" t="s">
        <v>102</v>
      </c>
      <c r="E54" s="15" t="s">
        <v>21</v>
      </c>
      <c r="F54" s="43">
        <v>3436</v>
      </c>
      <c r="G54" s="43">
        <v>40595897.810000002</v>
      </c>
      <c r="H54" s="20" t="s">
        <v>34</v>
      </c>
      <c r="I54" s="18" t="s">
        <v>23</v>
      </c>
    </row>
    <row r="55" spans="2:9" ht="78.75" customHeight="1">
      <c r="B55" s="40">
        <v>45</v>
      </c>
      <c r="C55" s="48" t="s">
        <v>19</v>
      </c>
      <c r="D55" s="72" t="s">
        <v>103</v>
      </c>
      <c r="E55" s="15" t="s">
        <v>206</v>
      </c>
      <c r="F55" s="43" t="s">
        <v>220</v>
      </c>
      <c r="G55" s="43">
        <v>113955150.90000001</v>
      </c>
      <c r="H55" s="20" t="s">
        <v>34</v>
      </c>
      <c r="I55" s="18" t="s">
        <v>23</v>
      </c>
    </row>
    <row r="56" spans="2:9" ht="63" customHeight="1">
      <c r="B56" s="40">
        <v>46</v>
      </c>
      <c r="C56" s="48" t="s">
        <v>19</v>
      </c>
      <c r="D56" s="72" t="s">
        <v>104</v>
      </c>
      <c r="E56" s="15" t="s">
        <v>206</v>
      </c>
      <c r="F56" s="43" t="s">
        <v>221</v>
      </c>
      <c r="G56" s="43">
        <v>635180001.96000004</v>
      </c>
      <c r="H56" s="20" t="s">
        <v>34</v>
      </c>
      <c r="I56" s="18" t="s">
        <v>23</v>
      </c>
    </row>
    <row r="57" spans="2:9" ht="94.5" customHeight="1">
      <c r="B57" s="44">
        <v>47</v>
      </c>
      <c r="C57" s="48" t="s">
        <v>19</v>
      </c>
      <c r="D57" s="72" t="s">
        <v>105</v>
      </c>
      <c r="E57" s="15" t="s">
        <v>85</v>
      </c>
      <c r="F57" s="43">
        <v>1</v>
      </c>
      <c r="G57" s="43">
        <v>12540613.199999999</v>
      </c>
      <c r="H57" s="20" t="s">
        <v>34</v>
      </c>
      <c r="I57" s="18" t="s">
        <v>23</v>
      </c>
    </row>
    <row r="58" spans="2:9" ht="110.25" customHeight="1">
      <c r="B58" s="40">
        <v>48</v>
      </c>
      <c r="C58" s="48" t="s">
        <v>19</v>
      </c>
      <c r="D58" s="72" t="s">
        <v>106</v>
      </c>
      <c r="E58" s="15" t="s">
        <v>207</v>
      </c>
      <c r="F58" s="43" t="s">
        <v>222</v>
      </c>
      <c r="G58" s="43">
        <v>7883881.2400000002</v>
      </c>
      <c r="H58" s="20" t="s">
        <v>34</v>
      </c>
      <c r="I58" s="18" t="s">
        <v>23</v>
      </c>
    </row>
    <row r="59" spans="2:9" ht="63" customHeight="1">
      <c r="B59" s="40">
        <v>49</v>
      </c>
      <c r="C59" s="48" t="s">
        <v>19</v>
      </c>
      <c r="D59" s="72" t="s">
        <v>107</v>
      </c>
      <c r="E59" s="15" t="s">
        <v>21</v>
      </c>
      <c r="F59" s="43">
        <v>15</v>
      </c>
      <c r="G59" s="43">
        <v>21808314</v>
      </c>
      <c r="H59" s="20" t="s">
        <v>34</v>
      </c>
      <c r="I59" s="18" t="s">
        <v>23</v>
      </c>
    </row>
    <row r="60" spans="2:9" ht="63" customHeight="1">
      <c r="B60" s="44">
        <v>50</v>
      </c>
      <c r="C60" s="48" t="s">
        <v>19</v>
      </c>
      <c r="D60" s="72" t="s">
        <v>108</v>
      </c>
      <c r="E60" s="15" t="s">
        <v>21</v>
      </c>
      <c r="F60" s="43">
        <v>7950</v>
      </c>
      <c r="G60" s="43">
        <v>32934575.52</v>
      </c>
      <c r="H60" s="20" t="s">
        <v>26</v>
      </c>
      <c r="I60" s="18" t="s">
        <v>23</v>
      </c>
    </row>
    <row r="61" spans="2:9" ht="63" customHeight="1">
      <c r="B61" s="40">
        <v>51</v>
      </c>
      <c r="C61" s="48" t="s">
        <v>19</v>
      </c>
      <c r="D61" s="72" t="s">
        <v>109</v>
      </c>
      <c r="E61" s="15" t="s">
        <v>21</v>
      </c>
      <c r="F61" s="43">
        <v>38000</v>
      </c>
      <c r="G61" s="43">
        <v>10582668</v>
      </c>
      <c r="H61" s="20" t="s">
        <v>34</v>
      </c>
      <c r="I61" s="18" t="s">
        <v>23</v>
      </c>
    </row>
    <row r="62" spans="2:9" ht="94.5" customHeight="1">
      <c r="B62" s="40">
        <v>52</v>
      </c>
      <c r="C62" s="48" t="s">
        <v>19</v>
      </c>
      <c r="D62" s="72" t="s">
        <v>110</v>
      </c>
      <c r="E62" s="15" t="s">
        <v>208</v>
      </c>
      <c r="F62" s="43" t="s">
        <v>223</v>
      </c>
      <c r="G62" s="43">
        <v>7064216.7199999997</v>
      </c>
      <c r="H62" s="20" t="s">
        <v>34</v>
      </c>
      <c r="I62" s="18" t="s">
        <v>23</v>
      </c>
    </row>
    <row r="63" spans="2:9" ht="63" customHeight="1">
      <c r="B63" s="44">
        <v>53</v>
      </c>
      <c r="C63" s="48" t="s">
        <v>19</v>
      </c>
      <c r="D63" s="72" t="s">
        <v>111</v>
      </c>
      <c r="E63" s="15" t="s">
        <v>21</v>
      </c>
      <c r="F63" s="43">
        <v>174</v>
      </c>
      <c r="G63" s="43">
        <v>6785189.5099999998</v>
      </c>
      <c r="H63" s="20" t="s">
        <v>34</v>
      </c>
      <c r="I63" s="18" t="s">
        <v>23</v>
      </c>
    </row>
    <row r="64" spans="2:9" ht="94.5" customHeight="1">
      <c r="B64" s="40">
        <v>54</v>
      </c>
      <c r="C64" s="48" t="s">
        <v>19</v>
      </c>
      <c r="D64" s="72" t="s">
        <v>112</v>
      </c>
      <c r="E64" s="15" t="s">
        <v>21</v>
      </c>
      <c r="F64" s="43">
        <v>422</v>
      </c>
      <c r="G64" s="43">
        <v>10814698.220000001</v>
      </c>
      <c r="H64" s="20" t="s">
        <v>34</v>
      </c>
      <c r="I64" s="18" t="s">
        <v>23</v>
      </c>
    </row>
    <row r="65" spans="2:9" ht="94.5" customHeight="1">
      <c r="B65" s="40">
        <v>55</v>
      </c>
      <c r="C65" s="48" t="s">
        <v>19</v>
      </c>
      <c r="D65" s="72" t="s">
        <v>113</v>
      </c>
      <c r="E65" s="15" t="s">
        <v>21</v>
      </c>
      <c r="F65" s="43">
        <v>161</v>
      </c>
      <c r="G65" s="43">
        <v>54021104.049999997</v>
      </c>
      <c r="H65" s="20" t="s">
        <v>26</v>
      </c>
      <c r="I65" s="18" t="s">
        <v>23</v>
      </c>
    </row>
    <row r="66" spans="2:9" ht="78.75" customHeight="1">
      <c r="B66" s="44">
        <v>56</v>
      </c>
      <c r="C66" s="48" t="s">
        <v>19</v>
      </c>
      <c r="D66" s="72" t="s">
        <v>114</v>
      </c>
      <c r="E66" s="15" t="s">
        <v>21</v>
      </c>
      <c r="F66" s="43">
        <v>1297</v>
      </c>
      <c r="G66" s="43">
        <v>12799244.720000001</v>
      </c>
      <c r="H66" s="20" t="s">
        <v>26</v>
      </c>
      <c r="I66" s="18" t="s">
        <v>23</v>
      </c>
    </row>
    <row r="67" spans="2:9" ht="94.5" customHeight="1">
      <c r="B67" s="40">
        <v>57</v>
      </c>
      <c r="C67" s="48" t="s">
        <v>19</v>
      </c>
      <c r="D67" s="72" t="s">
        <v>115</v>
      </c>
      <c r="E67" s="15" t="s">
        <v>21</v>
      </c>
      <c r="F67" s="43">
        <v>54</v>
      </c>
      <c r="G67" s="43">
        <v>31064871.239999998</v>
      </c>
      <c r="H67" s="20" t="s">
        <v>34</v>
      </c>
      <c r="I67" s="18" t="s">
        <v>23</v>
      </c>
    </row>
    <row r="68" spans="2:9" ht="63" customHeight="1">
      <c r="B68" s="40">
        <v>58</v>
      </c>
      <c r="C68" s="48" t="s">
        <v>19</v>
      </c>
      <c r="D68" s="72" t="s">
        <v>116</v>
      </c>
      <c r="E68" s="15" t="s">
        <v>200</v>
      </c>
      <c r="F68" s="43">
        <v>1399</v>
      </c>
      <c r="G68" s="43">
        <v>5883951.3899999997</v>
      </c>
      <c r="H68" s="20" t="s">
        <v>34</v>
      </c>
      <c r="I68" s="18" t="s">
        <v>23</v>
      </c>
    </row>
    <row r="69" spans="2:9" ht="94.5" customHeight="1">
      <c r="B69" s="44">
        <v>59</v>
      </c>
      <c r="C69" s="48" t="s">
        <v>19</v>
      </c>
      <c r="D69" s="72" t="s">
        <v>117</v>
      </c>
      <c r="E69" s="15" t="s">
        <v>21</v>
      </c>
      <c r="F69" s="43">
        <v>99</v>
      </c>
      <c r="G69" s="43">
        <v>39306582.560000002</v>
      </c>
      <c r="H69" s="20" t="s">
        <v>34</v>
      </c>
      <c r="I69" s="18" t="s">
        <v>23</v>
      </c>
    </row>
    <row r="70" spans="2:9" ht="63" customHeight="1">
      <c r="B70" s="40">
        <v>60</v>
      </c>
      <c r="C70" s="48" t="s">
        <v>19</v>
      </c>
      <c r="D70" s="72" t="s">
        <v>118</v>
      </c>
      <c r="E70" s="15" t="s">
        <v>209</v>
      </c>
      <c r="F70" s="43" t="s">
        <v>224</v>
      </c>
      <c r="G70" s="43">
        <v>21472121.390000001</v>
      </c>
      <c r="H70" s="20" t="s">
        <v>34</v>
      </c>
      <c r="I70" s="18" t="s">
        <v>23</v>
      </c>
    </row>
    <row r="71" spans="2:9" ht="63" customHeight="1">
      <c r="B71" s="40">
        <v>61</v>
      </c>
      <c r="C71" s="48" t="s">
        <v>19</v>
      </c>
      <c r="D71" s="72" t="s">
        <v>119</v>
      </c>
      <c r="E71" s="15" t="s">
        <v>21</v>
      </c>
      <c r="F71" s="43">
        <v>87</v>
      </c>
      <c r="G71" s="43">
        <v>13255494.960000001</v>
      </c>
      <c r="H71" s="20" t="s">
        <v>34</v>
      </c>
      <c r="I71" s="18" t="s">
        <v>23</v>
      </c>
    </row>
    <row r="72" spans="2:9" ht="94.5" customHeight="1">
      <c r="B72" s="44">
        <v>62</v>
      </c>
      <c r="C72" s="48" t="s">
        <v>19</v>
      </c>
      <c r="D72" s="72" t="s">
        <v>234</v>
      </c>
      <c r="E72" s="15" t="s">
        <v>21</v>
      </c>
      <c r="F72" s="43">
        <v>10</v>
      </c>
      <c r="G72" s="43">
        <v>4201649.04</v>
      </c>
      <c r="H72" s="20" t="s">
        <v>26</v>
      </c>
      <c r="I72" s="18" t="s">
        <v>23</v>
      </c>
    </row>
    <row r="73" spans="2:9" ht="94.5" customHeight="1">
      <c r="B73" s="40">
        <v>63</v>
      </c>
      <c r="C73" s="48" t="s">
        <v>19</v>
      </c>
      <c r="D73" s="49" t="s">
        <v>120</v>
      </c>
      <c r="E73" s="15" t="s">
        <v>21</v>
      </c>
      <c r="F73" s="43">
        <v>12500</v>
      </c>
      <c r="G73" s="43">
        <v>226245984</v>
      </c>
      <c r="H73" s="20" t="s">
        <v>26</v>
      </c>
      <c r="I73" s="18" t="s">
        <v>23</v>
      </c>
    </row>
    <row r="74" spans="2:9" ht="63" customHeight="1">
      <c r="B74" s="40">
        <v>64</v>
      </c>
      <c r="C74" s="48" t="s">
        <v>19</v>
      </c>
      <c r="D74" s="49" t="s">
        <v>122</v>
      </c>
      <c r="E74" s="15" t="s">
        <v>210</v>
      </c>
      <c r="F74" s="43">
        <v>150000</v>
      </c>
      <c r="G74" s="43">
        <v>20856600</v>
      </c>
      <c r="H74" s="20" t="s">
        <v>26</v>
      </c>
      <c r="I74" s="18" t="s">
        <v>23</v>
      </c>
    </row>
    <row r="75" spans="2:9" ht="110.25" customHeight="1">
      <c r="B75" s="44">
        <v>65</v>
      </c>
      <c r="C75" s="48" t="s">
        <v>19</v>
      </c>
      <c r="D75" s="49" t="s">
        <v>123</v>
      </c>
      <c r="E75" s="15" t="s">
        <v>21</v>
      </c>
      <c r="F75" s="43">
        <v>3</v>
      </c>
      <c r="G75" s="43">
        <v>39556750.460000001</v>
      </c>
      <c r="H75" s="20" t="s">
        <v>34</v>
      </c>
      <c r="I75" s="18" t="s">
        <v>23</v>
      </c>
    </row>
    <row r="76" spans="2:9" ht="110.25" customHeight="1">
      <c r="B76" s="40">
        <v>66</v>
      </c>
      <c r="C76" s="48" t="s">
        <v>19</v>
      </c>
      <c r="D76" s="49" t="s">
        <v>124</v>
      </c>
      <c r="E76" s="15" t="s">
        <v>85</v>
      </c>
      <c r="F76" s="43">
        <v>30</v>
      </c>
      <c r="G76" s="43">
        <v>69999976.799999997</v>
      </c>
      <c r="H76" s="20" t="s">
        <v>34</v>
      </c>
      <c r="I76" s="18" t="s">
        <v>23</v>
      </c>
    </row>
    <row r="77" spans="2:9" ht="47.25" customHeight="1">
      <c r="B77" s="40">
        <v>67</v>
      </c>
      <c r="C77" s="48" t="s">
        <v>19</v>
      </c>
      <c r="D77" s="49" t="s">
        <v>125</v>
      </c>
      <c r="E77" s="15" t="s">
        <v>85</v>
      </c>
      <c r="F77" s="43">
        <v>570</v>
      </c>
      <c r="G77" s="43">
        <v>81436200.340000004</v>
      </c>
      <c r="H77" s="20" t="s">
        <v>34</v>
      </c>
      <c r="I77" s="18" t="s">
        <v>23</v>
      </c>
    </row>
    <row r="78" spans="2:9" ht="63" customHeight="1">
      <c r="B78" s="44">
        <v>68</v>
      </c>
      <c r="C78" s="48" t="s">
        <v>19</v>
      </c>
      <c r="D78" s="49" t="s">
        <v>126</v>
      </c>
      <c r="E78" s="15" t="s">
        <v>21</v>
      </c>
      <c r="F78" s="43">
        <v>169</v>
      </c>
      <c r="G78" s="43">
        <v>156770914.15000001</v>
      </c>
      <c r="H78" s="20" t="s">
        <v>34</v>
      </c>
      <c r="I78" s="18" t="s">
        <v>23</v>
      </c>
    </row>
    <row r="79" spans="2:9" ht="39.75" customHeight="1">
      <c r="B79" s="40">
        <v>69</v>
      </c>
      <c r="C79" s="48" t="s">
        <v>19</v>
      </c>
      <c r="D79" s="49" t="s">
        <v>127</v>
      </c>
      <c r="E79" s="15" t="s">
        <v>200</v>
      </c>
      <c r="F79" s="43" t="s">
        <v>225</v>
      </c>
      <c r="G79" s="43">
        <v>325632816.60000002</v>
      </c>
      <c r="H79" s="20" t="s">
        <v>34</v>
      </c>
      <c r="I79" s="18" t="s">
        <v>23</v>
      </c>
    </row>
    <row r="80" spans="2:9" ht="47.25" customHeight="1">
      <c r="B80" s="40">
        <v>70</v>
      </c>
      <c r="C80" s="48" t="s">
        <v>19</v>
      </c>
      <c r="D80" s="49" t="s">
        <v>128</v>
      </c>
      <c r="E80" s="15" t="s">
        <v>21</v>
      </c>
      <c r="F80" s="43">
        <v>24</v>
      </c>
      <c r="G80" s="43">
        <v>7126200</v>
      </c>
      <c r="H80" s="20" t="s">
        <v>34</v>
      </c>
      <c r="I80" s="18" t="s">
        <v>23</v>
      </c>
    </row>
    <row r="81" spans="2:9" ht="31.5" customHeight="1">
      <c r="B81" s="44">
        <v>71</v>
      </c>
      <c r="C81" s="48" t="s">
        <v>19</v>
      </c>
      <c r="D81" s="49" t="s">
        <v>129</v>
      </c>
      <c r="E81" s="15" t="s">
        <v>130</v>
      </c>
      <c r="F81" s="43" t="s">
        <v>226</v>
      </c>
      <c r="G81" s="43">
        <v>35582161.5</v>
      </c>
      <c r="H81" s="20" t="s">
        <v>34</v>
      </c>
      <c r="I81" s="18" t="s">
        <v>23</v>
      </c>
    </row>
    <row r="82" spans="2:9" ht="31.5" customHeight="1">
      <c r="B82" s="40">
        <v>72</v>
      </c>
      <c r="C82" s="48" t="s">
        <v>19</v>
      </c>
      <c r="D82" s="49" t="s">
        <v>131</v>
      </c>
      <c r="E82" s="15" t="s">
        <v>21</v>
      </c>
      <c r="F82" s="43">
        <v>5</v>
      </c>
      <c r="G82" s="43">
        <v>124781530.19</v>
      </c>
      <c r="H82" s="20" t="s">
        <v>34</v>
      </c>
      <c r="I82" s="18" t="s">
        <v>23</v>
      </c>
    </row>
    <row r="83" spans="2:9" ht="63" customHeight="1">
      <c r="B83" s="40">
        <v>73</v>
      </c>
      <c r="C83" s="48" t="s">
        <v>19</v>
      </c>
      <c r="D83" s="49" t="s">
        <v>132</v>
      </c>
      <c r="E83" s="15" t="s">
        <v>85</v>
      </c>
      <c r="F83" s="43">
        <v>14</v>
      </c>
      <c r="G83" s="43">
        <v>17910494.399999999</v>
      </c>
      <c r="H83" s="20" t="s">
        <v>34</v>
      </c>
      <c r="I83" s="18" t="s">
        <v>23</v>
      </c>
    </row>
    <row r="84" spans="2:9" ht="31.5" customHeight="1">
      <c r="B84" s="44">
        <v>74</v>
      </c>
      <c r="C84" s="48" t="s">
        <v>19</v>
      </c>
      <c r="D84" s="49" t="s">
        <v>133</v>
      </c>
      <c r="E84" s="15" t="s">
        <v>210</v>
      </c>
      <c r="F84" s="43">
        <v>6800</v>
      </c>
      <c r="G84" s="43">
        <v>33864000</v>
      </c>
      <c r="H84" s="20" t="s">
        <v>34</v>
      </c>
      <c r="I84" s="18" t="s">
        <v>23</v>
      </c>
    </row>
    <row r="85" spans="2:9" ht="31.5" customHeight="1">
      <c r="B85" s="40">
        <v>75</v>
      </c>
      <c r="C85" s="48" t="s">
        <v>19</v>
      </c>
      <c r="D85" s="49" t="s">
        <v>134</v>
      </c>
      <c r="E85" s="15" t="s">
        <v>130</v>
      </c>
      <c r="F85" s="43" t="s">
        <v>227</v>
      </c>
      <c r="G85" s="43">
        <v>189877385.41</v>
      </c>
      <c r="H85" s="20" t="s">
        <v>34</v>
      </c>
      <c r="I85" s="18" t="s">
        <v>23</v>
      </c>
    </row>
    <row r="86" spans="2:9" ht="31.5" customHeight="1">
      <c r="B86" s="40">
        <v>76</v>
      </c>
      <c r="C86" s="48" t="s">
        <v>19</v>
      </c>
      <c r="D86" s="49" t="s">
        <v>135</v>
      </c>
      <c r="E86" s="15" t="s">
        <v>206</v>
      </c>
      <c r="F86" s="43" t="s">
        <v>228</v>
      </c>
      <c r="G86" s="43">
        <v>16375504.32</v>
      </c>
      <c r="H86" s="20" t="s">
        <v>34</v>
      </c>
      <c r="I86" s="18" t="s">
        <v>23</v>
      </c>
    </row>
    <row r="87" spans="2:9" ht="31.5" customHeight="1">
      <c r="B87" s="44">
        <v>77</v>
      </c>
      <c r="C87" s="48" t="s">
        <v>19</v>
      </c>
      <c r="D87" s="49" t="s">
        <v>136</v>
      </c>
      <c r="E87" s="15" t="s">
        <v>21</v>
      </c>
      <c r="F87" s="43">
        <v>2</v>
      </c>
      <c r="G87" s="43">
        <v>5344560</v>
      </c>
      <c r="H87" s="20" t="s">
        <v>34</v>
      </c>
      <c r="I87" s="18" t="s">
        <v>23</v>
      </c>
    </row>
    <row r="88" spans="2:9" ht="63" customHeight="1">
      <c r="B88" s="40">
        <v>78</v>
      </c>
      <c r="C88" s="48" t="s">
        <v>19</v>
      </c>
      <c r="D88" s="49" t="s">
        <v>137</v>
      </c>
      <c r="E88" s="15" t="s">
        <v>206</v>
      </c>
      <c r="F88" s="43">
        <v>208</v>
      </c>
      <c r="G88" s="43">
        <v>116297443.01000001</v>
      </c>
      <c r="H88" s="20" t="s">
        <v>34</v>
      </c>
      <c r="I88" s="18" t="s">
        <v>23</v>
      </c>
    </row>
    <row r="89" spans="2:9" ht="47.25" customHeight="1">
      <c r="B89" s="40">
        <v>79</v>
      </c>
      <c r="C89" s="48" t="s">
        <v>19</v>
      </c>
      <c r="D89" s="49" t="s">
        <v>138</v>
      </c>
      <c r="E89" s="15" t="s">
        <v>21</v>
      </c>
      <c r="F89" s="43">
        <v>20</v>
      </c>
      <c r="G89" s="43">
        <v>14732845.199999999</v>
      </c>
      <c r="H89" s="20" t="s">
        <v>34</v>
      </c>
      <c r="I89" s="18" t="s">
        <v>23</v>
      </c>
    </row>
    <row r="90" spans="2:9" ht="31.5" customHeight="1">
      <c r="B90" s="44">
        <v>80</v>
      </c>
      <c r="C90" s="48" t="s">
        <v>19</v>
      </c>
      <c r="D90" s="49" t="s">
        <v>139</v>
      </c>
      <c r="E90" s="15" t="s">
        <v>21</v>
      </c>
      <c r="F90" s="43">
        <v>27</v>
      </c>
      <c r="G90" s="43">
        <v>8014821.0999999996</v>
      </c>
      <c r="H90" s="20" t="s">
        <v>34</v>
      </c>
      <c r="I90" s="18" t="s">
        <v>23</v>
      </c>
    </row>
    <row r="91" spans="2:9" ht="31.5" customHeight="1">
      <c r="B91" s="40">
        <v>81</v>
      </c>
      <c r="C91" s="48" t="s">
        <v>19</v>
      </c>
      <c r="D91" s="49" t="s">
        <v>140</v>
      </c>
      <c r="E91" s="15" t="s">
        <v>21</v>
      </c>
      <c r="F91" s="43">
        <v>1</v>
      </c>
      <c r="G91" s="43">
        <v>23235968.449999999</v>
      </c>
      <c r="H91" s="20" t="s">
        <v>34</v>
      </c>
      <c r="I91" s="18" t="s">
        <v>23</v>
      </c>
    </row>
    <row r="92" spans="2:9" ht="31.5" customHeight="1">
      <c r="B92" s="40">
        <v>82</v>
      </c>
      <c r="C92" s="48" t="s">
        <v>19</v>
      </c>
      <c r="D92" s="49" t="s">
        <v>141</v>
      </c>
      <c r="E92" s="15" t="s">
        <v>21</v>
      </c>
      <c r="F92" s="43">
        <v>27</v>
      </c>
      <c r="G92" s="43">
        <v>8080236</v>
      </c>
      <c r="H92" s="20" t="s">
        <v>34</v>
      </c>
      <c r="I92" s="18" t="s">
        <v>23</v>
      </c>
    </row>
    <row r="93" spans="2:9" ht="63" customHeight="1">
      <c r="B93" s="44">
        <v>83</v>
      </c>
      <c r="C93" s="48" t="s">
        <v>19</v>
      </c>
      <c r="D93" s="49" t="s">
        <v>142</v>
      </c>
      <c r="E93" s="15" t="s">
        <v>21</v>
      </c>
      <c r="F93" s="43">
        <v>482</v>
      </c>
      <c r="G93" s="43">
        <v>14751004.75</v>
      </c>
      <c r="H93" s="20" t="s">
        <v>34</v>
      </c>
      <c r="I93" s="18" t="s">
        <v>23</v>
      </c>
    </row>
    <row r="94" spans="2:9" ht="78.75" customHeight="1">
      <c r="B94" s="40">
        <v>84</v>
      </c>
      <c r="C94" s="48" t="s">
        <v>19</v>
      </c>
      <c r="D94" s="49" t="s">
        <v>143</v>
      </c>
      <c r="E94" s="15" t="s">
        <v>21</v>
      </c>
      <c r="F94" s="43">
        <v>2</v>
      </c>
      <c r="G94" s="43">
        <v>9585840</v>
      </c>
      <c r="H94" s="20" t="s">
        <v>34</v>
      </c>
      <c r="I94" s="18" t="s">
        <v>23</v>
      </c>
    </row>
    <row r="95" spans="2:9" ht="47.25" customHeight="1">
      <c r="B95" s="40">
        <v>85</v>
      </c>
      <c r="C95" s="48" t="s">
        <v>19</v>
      </c>
      <c r="D95" s="49" t="s">
        <v>144</v>
      </c>
      <c r="E95" s="15" t="s">
        <v>145</v>
      </c>
      <c r="F95" s="43" t="s">
        <v>229</v>
      </c>
      <c r="G95" s="43">
        <v>8914812</v>
      </c>
      <c r="H95" s="20" t="s">
        <v>26</v>
      </c>
      <c r="I95" s="18" t="s">
        <v>23</v>
      </c>
    </row>
    <row r="96" spans="2:9" ht="31.5">
      <c r="B96" s="44">
        <v>86</v>
      </c>
      <c r="C96" s="48" t="s">
        <v>19</v>
      </c>
      <c r="D96" s="49" t="s">
        <v>146</v>
      </c>
      <c r="E96" s="15" t="s">
        <v>21</v>
      </c>
      <c r="F96" s="43">
        <v>28450</v>
      </c>
      <c r="G96" s="43">
        <v>28048860</v>
      </c>
      <c r="H96" s="17" t="s">
        <v>147</v>
      </c>
      <c r="I96" s="18" t="s">
        <v>23</v>
      </c>
    </row>
    <row r="97" spans="2:9" ht="63" customHeight="1">
      <c r="B97" s="40">
        <v>87</v>
      </c>
      <c r="C97" s="48" t="s">
        <v>19</v>
      </c>
      <c r="D97" s="49" t="s">
        <v>148</v>
      </c>
      <c r="E97" s="15" t="s">
        <v>85</v>
      </c>
      <c r="F97" s="43">
        <v>1</v>
      </c>
      <c r="G97" s="43">
        <v>7671489</v>
      </c>
      <c r="H97" s="20" t="s">
        <v>34</v>
      </c>
      <c r="I97" s="18" t="s">
        <v>23</v>
      </c>
    </row>
    <row r="98" spans="2:9" ht="47.25" customHeight="1">
      <c r="B98" s="40">
        <v>88</v>
      </c>
      <c r="C98" s="48" t="s">
        <v>19</v>
      </c>
      <c r="D98" s="49" t="s">
        <v>149</v>
      </c>
      <c r="E98" s="15" t="s">
        <v>150</v>
      </c>
      <c r="F98" s="43" t="s">
        <v>230</v>
      </c>
      <c r="G98" s="43">
        <v>397290223.25999999</v>
      </c>
      <c r="H98" s="20" t="s">
        <v>34</v>
      </c>
      <c r="I98" s="18" t="s">
        <v>23</v>
      </c>
    </row>
    <row r="99" spans="2:9" ht="47.25" customHeight="1">
      <c r="B99" s="44">
        <v>89</v>
      </c>
      <c r="C99" s="48" t="s">
        <v>19</v>
      </c>
      <c r="D99" s="49" t="s">
        <v>151</v>
      </c>
      <c r="E99" s="15" t="s">
        <v>21</v>
      </c>
      <c r="F99" s="43">
        <v>1297</v>
      </c>
      <c r="G99" s="43">
        <v>12669682.75</v>
      </c>
      <c r="H99" s="20" t="s">
        <v>34</v>
      </c>
      <c r="I99" s="18" t="s">
        <v>23</v>
      </c>
    </row>
    <row r="100" spans="2:9" ht="31.5" customHeight="1">
      <c r="B100" s="40">
        <v>90</v>
      </c>
      <c r="C100" s="48" t="s">
        <v>19</v>
      </c>
      <c r="D100" s="49" t="s">
        <v>152</v>
      </c>
      <c r="E100" s="15" t="s">
        <v>206</v>
      </c>
      <c r="F100" s="43">
        <v>100</v>
      </c>
      <c r="G100" s="43">
        <v>73318089.599999994</v>
      </c>
      <c r="H100" s="20" t="s">
        <v>34</v>
      </c>
      <c r="I100" s="18" t="s">
        <v>23</v>
      </c>
    </row>
    <row r="101" spans="2:9" ht="47.25" customHeight="1">
      <c r="B101" s="40">
        <v>91</v>
      </c>
      <c r="C101" s="48" t="s">
        <v>19</v>
      </c>
      <c r="D101" s="49" t="s">
        <v>153</v>
      </c>
      <c r="E101" s="15" t="s">
        <v>211</v>
      </c>
      <c r="F101" s="43" t="s">
        <v>231</v>
      </c>
      <c r="G101" s="43">
        <v>124490904.95999999</v>
      </c>
      <c r="H101" s="20" t="s">
        <v>26</v>
      </c>
      <c r="I101" s="18" t="s">
        <v>23</v>
      </c>
    </row>
    <row r="102" spans="2:9" ht="94.5" customHeight="1">
      <c r="B102" s="44">
        <v>92</v>
      </c>
      <c r="C102" s="48" t="s">
        <v>19</v>
      </c>
      <c r="D102" s="49" t="s">
        <v>154</v>
      </c>
      <c r="E102" s="15" t="s">
        <v>21</v>
      </c>
      <c r="F102" s="43">
        <v>850</v>
      </c>
      <c r="G102" s="43">
        <v>188700000</v>
      </c>
      <c r="H102" s="20" t="s">
        <v>26</v>
      </c>
      <c r="I102" s="18" t="s">
        <v>23</v>
      </c>
    </row>
    <row r="103" spans="2:9" ht="47.25" customHeight="1">
      <c r="B103" s="40">
        <v>93</v>
      </c>
      <c r="C103" s="48" t="s">
        <v>19</v>
      </c>
      <c r="D103" s="49" t="s">
        <v>155</v>
      </c>
      <c r="E103" s="15" t="s">
        <v>21</v>
      </c>
      <c r="F103" s="43">
        <v>9000</v>
      </c>
      <c r="G103" s="43">
        <v>175500000</v>
      </c>
      <c r="H103" s="20" t="s">
        <v>26</v>
      </c>
      <c r="I103" s="18" t="s">
        <v>23</v>
      </c>
    </row>
    <row r="104" spans="2:9" ht="47.25" customHeight="1">
      <c r="B104" s="40">
        <v>94</v>
      </c>
      <c r="C104" s="48" t="s">
        <v>19</v>
      </c>
      <c r="D104" s="49" t="s">
        <v>156</v>
      </c>
      <c r="E104" s="15" t="s">
        <v>21</v>
      </c>
      <c r="F104" s="43">
        <v>30000</v>
      </c>
      <c r="G104" s="43">
        <v>434768124</v>
      </c>
      <c r="H104" s="20" t="s">
        <v>26</v>
      </c>
      <c r="I104" s="18" t="s">
        <v>23</v>
      </c>
    </row>
    <row r="105" spans="2:9" ht="78.75" customHeight="1">
      <c r="B105" s="44">
        <v>95</v>
      </c>
      <c r="C105" s="48" t="s">
        <v>19</v>
      </c>
      <c r="D105" s="49" t="s">
        <v>157</v>
      </c>
      <c r="E105" s="15" t="s">
        <v>21</v>
      </c>
      <c r="F105" s="43">
        <v>9</v>
      </c>
      <c r="G105" s="43">
        <v>82185658.209999993</v>
      </c>
      <c r="H105" s="20" t="s">
        <v>34</v>
      </c>
      <c r="I105" s="18" t="s">
        <v>23</v>
      </c>
    </row>
    <row r="106" spans="2:9" ht="63" customHeight="1">
      <c r="B106" s="40">
        <v>96</v>
      </c>
      <c r="C106" s="48" t="s">
        <v>19</v>
      </c>
      <c r="D106" s="49" t="s">
        <v>158</v>
      </c>
      <c r="E106" s="15" t="s">
        <v>21</v>
      </c>
      <c r="F106" s="43">
        <v>234</v>
      </c>
      <c r="G106" s="43">
        <v>89329441.400000006</v>
      </c>
      <c r="H106" s="20" t="s">
        <v>34</v>
      </c>
      <c r="I106" s="18" t="s">
        <v>23</v>
      </c>
    </row>
    <row r="107" spans="2:9" ht="47.25" customHeight="1">
      <c r="B107" s="40">
        <v>97</v>
      </c>
      <c r="C107" s="48" t="s">
        <v>19</v>
      </c>
      <c r="D107" s="49" t="s">
        <v>159</v>
      </c>
      <c r="E107" s="15" t="s">
        <v>21</v>
      </c>
      <c r="F107" s="43">
        <v>880</v>
      </c>
      <c r="G107" s="43">
        <v>8912400</v>
      </c>
      <c r="H107" s="20" t="s">
        <v>26</v>
      </c>
      <c r="I107" s="18" t="s">
        <v>23</v>
      </c>
    </row>
    <row r="108" spans="2:9" ht="31.5" customHeight="1">
      <c r="B108" s="44">
        <v>98</v>
      </c>
      <c r="C108" s="48" t="s">
        <v>19</v>
      </c>
      <c r="D108" s="49" t="s">
        <v>160</v>
      </c>
      <c r="E108" s="15" t="s">
        <v>21</v>
      </c>
      <c r="F108" s="43">
        <v>23</v>
      </c>
      <c r="G108" s="43">
        <v>8695544.4000000004</v>
      </c>
      <c r="H108" s="20" t="s">
        <v>34</v>
      </c>
      <c r="I108" s="18" t="s">
        <v>23</v>
      </c>
    </row>
    <row r="109" spans="2:9" ht="31.5" customHeight="1">
      <c r="B109" s="40">
        <v>99</v>
      </c>
      <c r="C109" s="48" t="s">
        <v>19</v>
      </c>
      <c r="D109" s="49" t="s">
        <v>161</v>
      </c>
      <c r="E109" s="15" t="s">
        <v>21</v>
      </c>
      <c r="F109" s="43">
        <v>30</v>
      </c>
      <c r="G109" s="43">
        <v>8067258</v>
      </c>
      <c r="H109" s="20" t="s">
        <v>34</v>
      </c>
      <c r="I109" s="18" t="s">
        <v>23</v>
      </c>
    </row>
    <row r="110" spans="2:9" ht="47.25" customHeight="1">
      <c r="B110" s="40">
        <v>100</v>
      </c>
      <c r="C110" s="48" t="s">
        <v>19</v>
      </c>
      <c r="D110" s="49" t="s">
        <v>162</v>
      </c>
      <c r="E110" s="15" t="s">
        <v>212</v>
      </c>
      <c r="F110" s="43" t="s">
        <v>232</v>
      </c>
      <c r="G110" s="43">
        <v>25060800</v>
      </c>
      <c r="H110" s="20" t="s">
        <v>26</v>
      </c>
      <c r="I110" s="18" t="s">
        <v>23</v>
      </c>
    </row>
    <row r="111" spans="2:9" ht="78.75" customHeight="1">
      <c r="B111" s="44">
        <v>101</v>
      </c>
      <c r="C111" s="48" t="s">
        <v>19</v>
      </c>
      <c r="D111" s="49" t="s">
        <v>163</v>
      </c>
      <c r="E111" s="15" t="s">
        <v>21</v>
      </c>
      <c r="F111" s="43">
        <v>4166</v>
      </c>
      <c r="G111" s="43">
        <v>8784018</v>
      </c>
      <c r="H111" s="20" t="s">
        <v>34</v>
      </c>
      <c r="I111" s="18" t="s">
        <v>23</v>
      </c>
    </row>
    <row r="112" spans="2:9" ht="47.25" customHeight="1">
      <c r="B112" s="40">
        <v>102</v>
      </c>
      <c r="C112" s="48" t="s">
        <v>19</v>
      </c>
      <c r="D112" s="49" t="s">
        <v>164</v>
      </c>
      <c r="E112" s="15" t="s">
        <v>165</v>
      </c>
      <c r="F112" s="43">
        <v>30</v>
      </c>
      <c r="G112" s="43">
        <v>51541200</v>
      </c>
      <c r="H112" s="20" t="s">
        <v>34</v>
      </c>
      <c r="I112" s="18" t="s">
        <v>23</v>
      </c>
    </row>
    <row r="113" spans="2:9" ht="31.5" customHeight="1">
      <c r="B113" s="40">
        <v>103</v>
      </c>
      <c r="C113" s="48" t="s">
        <v>19</v>
      </c>
      <c r="D113" s="49" t="s">
        <v>166</v>
      </c>
      <c r="E113" s="24" t="s">
        <v>21</v>
      </c>
      <c r="F113" s="43">
        <v>150</v>
      </c>
      <c r="G113" s="43">
        <v>11804189.4</v>
      </c>
      <c r="H113" s="20" t="s">
        <v>34</v>
      </c>
      <c r="I113" s="18" t="s">
        <v>23</v>
      </c>
    </row>
    <row r="114" spans="2:9" ht="110.25" customHeight="1">
      <c r="B114" s="50">
        <v>104</v>
      </c>
      <c r="C114" s="51" t="s">
        <v>19</v>
      </c>
      <c r="D114" s="52" t="s">
        <v>167</v>
      </c>
      <c r="E114" s="24" t="s">
        <v>21</v>
      </c>
      <c r="F114" s="43">
        <v>69490</v>
      </c>
      <c r="G114" s="43">
        <v>23747449.079999998</v>
      </c>
      <c r="H114" s="26" t="s">
        <v>26</v>
      </c>
      <c r="I114" s="27" t="s">
        <v>23</v>
      </c>
    </row>
    <row r="115" spans="2:9" ht="110.25" customHeight="1">
      <c r="B115" s="53">
        <v>105</v>
      </c>
      <c r="C115" s="15" t="s">
        <v>19</v>
      </c>
      <c r="D115" s="49" t="s">
        <v>168</v>
      </c>
      <c r="E115" s="15" t="s">
        <v>21</v>
      </c>
      <c r="F115" s="43">
        <v>14990</v>
      </c>
      <c r="G115" s="43">
        <v>7117080</v>
      </c>
      <c r="H115" s="20" t="s">
        <v>26</v>
      </c>
      <c r="I115" s="18" t="s">
        <v>23</v>
      </c>
    </row>
    <row r="116" spans="2:9" ht="110.25" customHeight="1">
      <c r="B116" s="53">
        <v>106</v>
      </c>
      <c r="C116" s="15" t="s">
        <v>19</v>
      </c>
      <c r="D116" s="49" t="s">
        <v>236</v>
      </c>
      <c r="E116" s="15" t="s">
        <v>21</v>
      </c>
      <c r="F116" s="43" t="s">
        <v>233</v>
      </c>
      <c r="G116" s="43">
        <v>2780015.23</v>
      </c>
      <c r="H116" s="20" t="s">
        <v>26</v>
      </c>
      <c r="I116" s="18" t="s">
        <v>23</v>
      </c>
    </row>
    <row r="117" spans="2:9" ht="110.25" customHeight="1">
      <c r="B117" s="53">
        <v>107</v>
      </c>
      <c r="C117" s="15" t="s">
        <v>19</v>
      </c>
      <c r="D117" s="49" t="s">
        <v>237</v>
      </c>
      <c r="E117" s="15" t="s">
        <v>21</v>
      </c>
      <c r="F117" s="43">
        <v>450</v>
      </c>
      <c r="G117" s="43">
        <v>5799300</v>
      </c>
      <c r="H117" s="20" t="s">
        <v>26</v>
      </c>
      <c r="I117" s="18" t="s">
        <v>23</v>
      </c>
    </row>
    <row r="118" spans="2:9" ht="110.25" customHeight="1">
      <c r="B118" s="53">
        <v>108</v>
      </c>
      <c r="C118" s="15" t="s">
        <v>19</v>
      </c>
      <c r="D118" s="49" t="s">
        <v>239</v>
      </c>
      <c r="E118" s="15" t="s">
        <v>21</v>
      </c>
      <c r="F118" s="15" t="s">
        <v>246</v>
      </c>
      <c r="G118" s="86">
        <v>4729862.4000000004</v>
      </c>
      <c r="H118" s="20" t="s">
        <v>34</v>
      </c>
      <c r="I118" s="18" t="s">
        <v>23</v>
      </c>
    </row>
    <row r="119" spans="2:9" ht="110.25" customHeight="1">
      <c r="B119" s="53">
        <v>109</v>
      </c>
      <c r="C119" s="15" t="s">
        <v>19</v>
      </c>
      <c r="D119" s="49" t="s">
        <v>240</v>
      </c>
      <c r="E119" s="15" t="s">
        <v>21</v>
      </c>
      <c r="F119" s="15" t="s">
        <v>39</v>
      </c>
      <c r="G119" s="86">
        <v>6946514.4000000004</v>
      </c>
      <c r="H119" s="20" t="s">
        <v>34</v>
      </c>
      <c r="I119" s="18" t="s">
        <v>23</v>
      </c>
    </row>
    <row r="120" spans="2:9" ht="110.25" customHeight="1">
      <c r="B120" s="53">
        <v>110</v>
      </c>
      <c r="C120" s="15" t="s">
        <v>19</v>
      </c>
      <c r="D120" s="49" t="s">
        <v>241</v>
      </c>
      <c r="E120" s="15" t="s">
        <v>21</v>
      </c>
      <c r="F120" s="15" t="s">
        <v>247</v>
      </c>
      <c r="G120" s="86">
        <v>4938033.5999999996</v>
      </c>
      <c r="H120" s="20" t="s">
        <v>34</v>
      </c>
      <c r="I120" s="18" t="s">
        <v>23</v>
      </c>
    </row>
    <row r="121" spans="2:9" ht="110.25" customHeight="1">
      <c r="B121" s="53">
        <v>111</v>
      </c>
      <c r="C121" s="15" t="s">
        <v>19</v>
      </c>
      <c r="D121" s="49" t="s">
        <v>242</v>
      </c>
      <c r="E121" s="15" t="s">
        <v>21</v>
      </c>
      <c r="F121" s="15" t="s">
        <v>248</v>
      </c>
      <c r="G121" s="86">
        <v>5370120</v>
      </c>
      <c r="H121" s="20" t="s">
        <v>34</v>
      </c>
      <c r="I121" s="18" t="s">
        <v>23</v>
      </c>
    </row>
    <row r="122" spans="2:9" ht="110.25" customHeight="1">
      <c r="B122" s="53">
        <v>112</v>
      </c>
      <c r="C122" s="15" t="s">
        <v>19</v>
      </c>
      <c r="D122" s="49" t="s">
        <v>243</v>
      </c>
      <c r="E122" s="15" t="s">
        <v>21</v>
      </c>
      <c r="F122" s="15" t="s">
        <v>249</v>
      </c>
      <c r="G122" s="86">
        <v>4952534.4000000004</v>
      </c>
      <c r="H122" s="20" t="s">
        <v>34</v>
      </c>
      <c r="I122" s="18" t="s">
        <v>23</v>
      </c>
    </row>
    <row r="123" spans="2:9" ht="110.25" customHeight="1">
      <c r="B123" s="53">
        <v>113</v>
      </c>
      <c r="C123" s="15" t="s">
        <v>19</v>
      </c>
      <c r="D123" s="49" t="s">
        <v>244</v>
      </c>
      <c r="E123" s="15" t="s">
        <v>21</v>
      </c>
      <c r="F123" s="15" t="s">
        <v>250</v>
      </c>
      <c r="G123" s="86">
        <v>6948792</v>
      </c>
      <c r="H123" s="20" t="s">
        <v>34</v>
      </c>
      <c r="I123" s="18" t="s">
        <v>23</v>
      </c>
    </row>
    <row r="124" spans="2:9" ht="110.25" customHeight="1">
      <c r="B124" s="53">
        <v>114</v>
      </c>
      <c r="C124" s="15" t="s">
        <v>19</v>
      </c>
      <c r="D124" s="49" t="s">
        <v>252</v>
      </c>
      <c r="E124" s="15" t="s">
        <v>21</v>
      </c>
      <c r="F124" s="15" t="s">
        <v>39</v>
      </c>
      <c r="G124" s="86">
        <v>6130080</v>
      </c>
      <c r="H124" s="20" t="s">
        <v>34</v>
      </c>
      <c r="I124" s="18" t="s">
        <v>23</v>
      </c>
    </row>
    <row r="125" spans="2:9" ht="110.25" customHeight="1">
      <c r="B125" s="53">
        <v>115</v>
      </c>
      <c r="C125" s="15" t="s">
        <v>19</v>
      </c>
      <c r="D125" s="49" t="s">
        <v>245</v>
      </c>
      <c r="E125" s="15" t="s">
        <v>21</v>
      </c>
      <c r="F125" s="15" t="s">
        <v>251</v>
      </c>
      <c r="G125" s="86">
        <v>6607303.3799999999</v>
      </c>
      <c r="H125" s="20" t="s">
        <v>34</v>
      </c>
      <c r="I125" s="18" t="s">
        <v>23</v>
      </c>
    </row>
    <row r="126" spans="2:9" ht="110.25" customHeight="1">
      <c r="B126" s="53">
        <v>116</v>
      </c>
      <c r="C126" s="15" t="s">
        <v>19</v>
      </c>
      <c r="D126" s="49" t="s">
        <v>253</v>
      </c>
      <c r="E126" s="15" t="s">
        <v>238</v>
      </c>
      <c r="F126" s="87" t="s">
        <v>29</v>
      </c>
      <c r="G126" s="86">
        <v>1905091.3728</v>
      </c>
      <c r="H126" s="20" t="s">
        <v>34</v>
      </c>
      <c r="I126" s="18" t="s">
        <v>23</v>
      </c>
    </row>
    <row r="127" spans="2:9" ht="110.25" customHeight="1">
      <c r="B127" s="53">
        <v>117</v>
      </c>
      <c r="C127" s="15" t="s">
        <v>19</v>
      </c>
      <c r="D127" s="72" t="s">
        <v>255</v>
      </c>
      <c r="E127" s="15" t="s">
        <v>21</v>
      </c>
      <c r="F127" s="87" t="s">
        <v>254</v>
      </c>
      <c r="G127" s="88">
        <v>19239546</v>
      </c>
      <c r="H127" s="20" t="s">
        <v>34</v>
      </c>
      <c r="I127" s="18" t="s">
        <v>23</v>
      </c>
    </row>
    <row r="128" spans="2:9" ht="110.25" customHeight="1">
      <c r="B128" s="53">
        <v>118</v>
      </c>
      <c r="C128" s="15" t="s">
        <v>19</v>
      </c>
      <c r="D128" s="49" t="s">
        <v>258</v>
      </c>
      <c r="E128" s="15" t="s">
        <v>21</v>
      </c>
      <c r="F128" s="15" t="s">
        <v>257</v>
      </c>
      <c r="G128" s="89">
        <v>3973924.8</v>
      </c>
      <c r="H128" s="20" t="s">
        <v>34</v>
      </c>
      <c r="I128" s="18" t="s">
        <v>23</v>
      </c>
    </row>
    <row r="129" spans="2:9" ht="25.5" customHeight="1">
      <c r="B129" s="104" t="s">
        <v>44</v>
      </c>
      <c r="C129" s="105"/>
      <c r="D129" s="105"/>
      <c r="E129" s="105"/>
      <c r="F129" s="106"/>
      <c r="G129" s="54">
        <f>SUM(G11:G127)</f>
        <v>8122579141.6927996</v>
      </c>
      <c r="H129" s="45"/>
      <c r="I129" s="55"/>
    </row>
    <row r="130" spans="2:9" s="28" customFormat="1" ht="15.75" customHeight="1">
      <c r="B130" s="4" t="s">
        <v>45</v>
      </c>
    </row>
    <row r="131" spans="2:9" s="28" customFormat="1" ht="15.75" customHeight="1">
      <c r="B131" s="4" t="s">
        <v>46</v>
      </c>
      <c r="C131" s="29"/>
    </row>
    <row r="132" spans="2:9" s="28" customFormat="1" ht="15.75" customHeight="1">
      <c r="B132" s="4" t="s">
        <v>47</v>
      </c>
    </row>
  </sheetData>
  <mergeCells count="4">
    <mergeCell ref="B1:I1"/>
    <mergeCell ref="B2:I2"/>
    <mergeCell ref="B3:I3"/>
    <mergeCell ref="B129:F129"/>
  </mergeCells>
  <hyperlinks>
    <hyperlink ref="D7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12" workbookViewId="0">
      <selection activeCell="A20" sqref="A20"/>
    </sheetView>
  </sheetViews>
  <sheetFormatPr defaultColWidth="9" defaultRowHeight="15.75" customHeight="1"/>
  <cols>
    <col min="1" max="1" width="7.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28" customFormat="1" ht="36" customHeight="1">
      <c r="B2" s="93" t="s">
        <v>169</v>
      </c>
      <c r="C2" s="93"/>
      <c r="D2" s="93"/>
      <c r="E2" s="93"/>
      <c r="F2" s="93"/>
      <c r="G2" s="93"/>
      <c r="H2" s="93"/>
    </row>
    <row r="3" spans="1:8" s="28" customFormat="1" ht="21" customHeight="1">
      <c r="B3" s="94" t="s">
        <v>170</v>
      </c>
      <c r="C3" s="94"/>
      <c r="D3" s="94"/>
      <c r="E3" s="94"/>
      <c r="F3" s="94"/>
      <c r="G3" s="94"/>
      <c r="H3" s="94"/>
    </row>
    <row r="4" spans="1:8" s="28" customFormat="1" ht="15.75" customHeight="1">
      <c r="B4" s="107" t="s">
        <v>171</v>
      </c>
      <c r="C4" s="107"/>
      <c r="D4" s="107"/>
      <c r="E4" s="107"/>
      <c r="F4" s="107"/>
      <c r="G4" s="107"/>
      <c r="H4" s="107"/>
    </row>
    <row r="5" spans="1:8" s="28" customFormat="1" ht="18" customHeight="1">
      <c r="A5" s="5" t="s">
        <v>3</v>
      </c>
      <c r="B5" s="5" t="s">
        <v>50</v>
      </c>
      <c r="C5" s="3"/>
      <c r="D5" s="3"/>
      <c r="E5" s="56"/>
      <c r="F5" s="5"/>
      <c r="G5" s="5"/>
    </row>
    <row r="6" spans="1:8" s="28" customFormat="1" ht="18" customHeight="1">
      <c r="A6" s="5" t="s">
        <v>172</v>
      </c>
      <c r="B6" s="5" t="s">
        <v>173</v>
      </c>
      <c r="C6" s="3"/>
      <c r="D6" s="3"/>
      <c r="E6" s="56" t="s">
        <v>5</v>
      </c>
      <c r="F6" s="5"/>
      <c r="G6" s="5"/>
    </row>
    <row r="7" spans="1:8" s="28" customFormat="1" ht="18" customHeight="1">
      <c r="A7" s="5" t="s">
        <v>6</v>
      </c>
      <c r="B7" s="57"/>
      <c r="C7" s="1" t="s">
        <v>51</v>
      </c>
      <c r="D7" s="3"/>
      <c r="E7" s="56"/>
      <c r="F7" s="5"/>
      <c r="G7" s="5"/>
    </row>
    <row r="8" spans="1:8" s="28" customFormat="1" ht="18" customHeight="1">
      <c r="A8" s="5" t="s">
        <v>174</v>
      </c>
      <c r="B8" s="58"/>
      <c r="C8" s="31" t="s">
        <v>52</v>
      </c>
      <c r="D8" s="3"/>
      <c r="E8" s="56"/>
      <c r="F8" s="5"/>
      <c r="G8" s="5"/>
    </row>
    <row r="9" spans="1:8" s="28" customFormat="1" ht="16.5" customHeight="1">
      <c r="A9" s="5" t="s">
        <v>8</v>
      </c>
      <c r="C9" s="3"/>
      <c r="D9" s="3"/>
      <c r="E9" s="56"/>
      <c r="F9" s="5"/>
      <c r="G9" s="5"/>
    </row>
    <row r="10" spans="1:8" ht="16.5" customHeight="1"/>
    <row r="11" spans="1:8" ht="94.5" customHeight="1">
      <c r="A11" s="59" t="s">
        <v>53</v>
      </c>
      <c r="B11" s="73" t="s">
        <v>11</v>
      </c>
      <c r="C11" s="73" t="s">
        <v>12</v>
      </c>
      <c r="D11" s="73" t="s">
        <v>13</v>
      </c>
      <c r="E11" s="73" t="s">
        <v>14</v>
      </c>
      <c r="F11" s="73" t="s">
        <v>15</v>
      </c>
      <c r="G11" s="74" t="s">
        <v>16</v>
      </c>
      <c r="H11" s="75" t="s">
        <v>17</v>
      </c>
    </row>
    <row r="12" spans="1:8" ht="15.75" customHeight="1">
      <c r="A12" s="60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39">
        <v>7</v>
      </c>
      <c r="H12" s="39">
        <v>8</v>
      </c>
    </row>
    <row r="13" spans="1:8" ht="63" customHeight="1">
      <c r="A13" s="76">
        <v>1</v>
      </c>
      <c r="B13" s="77" t="s">
        <v>19</v>
      </c>
      <c r="C13" s="78" t="s">
        <v>175</v>
      </c>
      <c r="D13" s="77" t="s">
        <v>38</v>
      </c>
      <c r="E13" s="77" t="s">
        <v>39</v>
      </c>
      <c r="F13" s="79">
        <v>586800</v>
      </c>
      <c r="G13" s="80" t="s">
        <v>26</v>
      </c>
      <c r="H13" s="81" t="s">
        <v>176</v>
      </c>
    </row>
    <row r="14" spans="1:8" ht="63" customHeight="1">
      <c r="A14" s="76">
        <v>2</v>
      </c>
      <c r="B14" s="77" t="s">
        <v>19</v>
      </c>
      <c r="C14" s="78" t="s">
        <v>177</v>
      </c>
      <c r="D14" s="77" t="s">
        <v>38</v>
      </c>
      <c r="E14" s="77" t="s">
        <v>39</v>
      </c>
      <c r="F14" s="79">
        <v>4800000</v>
      </c>
      <c r="G14" s="80" t="s">
        <v>26</v>
      </c>
      <c r="H14" s="81" t="s">
        <v>176</v>
      </c>
    </row>
    <row r="15" spans="1:8" ht="63" customHeight="1">
      <c r="A15" s="76">
        <v>3</v>
      </c>
      <c r="B15" s="77" t="s">
        <v>19</v>
      </c>
      <c r="C15" s="78" t="s">
        <v>178</v>
      </c>
      <c r="D15" s="77" t="s">
        <v>21</v>
      </c>
      <c r="E15" s="77" t="s">
        <v>121</v>
      </c>
      <c r="F15" s="79">
        <v>3000000</v>
      </c>
      <c r="G15" s="80" t="s">
        <v>26</v>
      </c>
      <c r="H15" s="81" t="s">
        <v>176</v>
      </c>
    </row>
    <row r="16" spans="1:8" ht="63" customHeight="1">
      <c r="A16" s="76">
        <v>4</v>
      </c>
      <c r="B16" s="77" t="s">
        <v>19</v>
      </c>
      <c r="C16" s="78" t="s">
        <v>179</v>
      </c>
      <c r="D16" s="77" t="s">
        <v>21</v>
      </c>
      <c r="E16" s="77" t="s">
        <v>180</v>
      </c>
      <c r="F16" s="79">
        <v>4861800</v>
      </c>
      <c r="G16" s="80" t="s">
        <v>26</v>
      </c>
      <c r="H16" s="81" t="s">
        <v>176</v>
      </c>
    </row>
    <row r="17" spans="1:8" ht="63" customHeight="1">
      <c r="A17" s="76">
        <v>5</v>
      </c>
      <c r="B17" s="77" t="s">
        <v>19</v>
      </c>
      <c r="C17" s="78" t="s">
        <v>181</v>
      </c>
      <c r="D17" s="77" t="s">
        <v>182</v>
      </c>
      <c r="E17" s="77" t="s">
        <v>39</v>
      </c>
      <c r="F17" s="79">
        <v>2138400</v>
      </c>
      <c r="G17" s="80" t="s">
        <v>26</v>
      </c>
      <c r="H17" s="81" t="s">
        <v>176</v>
      </c>
    </row>
    <row r="18" spans="1:8" ht="94.5" customHeight="1">
      <c r="A18" s="76">
        <v>6</v>
      </c>
      <c r="B18" s="77" t="s">
        <v>19</v>
      </c>
      <c r="C18" s="78" t="s">
        <v>183</v>
      </c>
      <c r="D18" s="77" t="s">
        <v>21</v>
      </c>
      <c r="E18" s="77" t="s">
        <v>39</v>
      </c>
      <c r="F18" s="79">
        <v>220620120</v>
      </c>
      <c r="G18" s="80" t="s">
        <v>26</v>
      </c>
      <c r="H18" s="81" t="s">
        <v>176</v>
      </c>
    </row>
    <row r="19" spans="1:8" ht="63" customHeight="1">
      <c r="A19" s="76">
        <v>7</v>
      </c>
      <c r="B19" s="77" t="s">
        <v>19</v>
      </c>
      <c r="C19" s="78" t="s">
        <v>184</v>
      </c>
      <c r="D19" s="77" t="s">
        <v>21</v>
      </c>
      <c r="E19" s="77" t="s">
        <v>39</v>
      </c>
      <c r="F19" s="79">
        <v>2415000</v>
      </c>
      <c r="G19" s="80" t="s">
        <v>26</v>
      </c>
      <c r="H19" s="81" t="s">
        <v>176</v>
      </c>
    </row>
    <row r="20" spans="1:8" ht="15.75" customHeight="1">
      <c r="A20" s="82" t="s">
        <v>44</v>
      </c>
      <c r="B20" s="83"/>
      <c r="C20" s="83"/>
      <c r="D20" s="83"/>
      <c r="E20" s="83"/>
      <c r="F20" s="84">
        <f>SUM(F13:F19)</f>
        <v>238422120</v>
      </c>
      <c r="G20" s="85"/>
      <c r="H20" s="84"/>
    </row>
    <row r="22" spans="1:8" ht="15.75" customHeight="1">
      <c r="A22" s="108" t="s">
        <v>185</v>
      </c>
      <c r="B22" s="108"/>
      <c r="C22" s="108"/>
      <c r="D22" s="108"/>
      <c r="E22" s="108"/>
      <c r="F22" s="108"/>
      <c r="G22" s="108"/>
    </row>
    <row r="23" spans="1:8" ht="15.75" customHeight="1">
      <c r="A23" s="108"/>
      <c r="B23" s="108"/>
      <c r="C23" s="108"/>
      <c r="D23" s="108"/>
      <c r="E23" s="108"/>
      <c r="F23" s="108"/>
      <c r="G23" s="108"/>
    </row>
    <row r="24" spans="1:8" ht="18" customHeight="1">
      <c r="A24" s="3" t="s">
        <v>47</v>
      </c>
      <c r="B24" s="61"/>
      <c r="C24" s="62"/>
      <c r="D24" s="63"/>
      <c r="E24" s="64"/>
      <c r="F24" s="62"/>
      <c r="G24" s="65"/>
    </row>
    <row r="25" spans="1:8" ht="15.75" customHeight="1">
      <c r="A25" s="62" t="s">
        <v>186</v>
      </c>
      <c r="B25" s="61"/>
      <c r="C25" s="62"/>
      <c r="D25" s="66"/>
      <c r="E25" s="67"/>
      <c r="F25" s="68"/>
      <c r="G25" s="69"/>
    </row>
    <row r="26" spans="1:8" ht="15.75" customHeight="1">
      <c r="A26" s="68" t="s">
        <v>187</v>
      </c>
      <c r="B26" s="28"/>
      <c r="C26" s="28"/>
      <c r="D26" s="28"/>
      <c r="E26" s="70"/>
      <c r="F26" s="28"/>
      <c r="G26" s="28"/>
    </row>
  </sheetData>
  <mergeCells count="4">
    <mergeCell ref="B2:H2"/>
    <mergeCell ref="B3:H3"/>
    <mergeCell ref="B4:H4"/>
    <mergeCell ref="A22:G23"/>
  </mergeCells>
  <hyperlinks>
    <hyperlink ref="C8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2020-01-10T05:53:01Z</dcterms:modified>
</cp:coreProperties>
</file>