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435" activeTab="1"/>
  </bookViews>
  <sheets>
    <sheet name="rabot" sheetId="1" r:id="rId1"/>
    <sheet name="MTR" sheetId="2" r:id="rId2"/>
    <sheet name="EI" sheetId="3" r:id="rId3"/>
  </sheets>
  <definedNames>
    <definedName name="_xlnm._FilterDatabase" localSheetId="1" hidden="1">MTR!$H$1:$H$187</definedName>
    <definedName name="_xlnm._FilterDatabase" localSheetId="0" hidden="1">rabot!$B$2:$B$126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2" i="1"/>
  <c r="G184" i="2" l="1"/>
  <c r="F26" i="3" l="1"/>
  <c r="F28" s="1"/>
  <c r="B33" i="1" l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</calcChain>
</file>

<file path=xl/sharedStrings.xml><?xml version="1.0" encoding="utf-8"?>
<sst xmlns="http://schemas.openxmlformats.org/spreadsheetml/2006/main" count="1650" uniqueCount="446">
  <si>
    <t xml:space="preserve">ПЛАН </t>
  </si>
  <si>
    <t xml:space="preserve">  конкурентных закупок  на 2020г. ЗАО «Газпром Армения» </t>
  </si>
  <si>
    <t xml:space="preserve">(выполнения  работ, оказание услуг ) </t>
  </si>
  <si>
    <t>Наименование Заказчика</t>
  </si>
  <si>
    <t>Адрес местонахождения заказчика    г. Ереван Тбилисское шоссе 43</t>
  </si>
  <si>
    <t xml:space="preserve"> </t>
  </si>
  <si>
    <t>Телефон заказчика</t>
  </si>
  <si>
    <t xml:space="preserve">Электронная почта заказчика    </t>
  </si>
  <si>
    <t>ИНН</t>
  </si>
  <si>
    <t>00046317</t>
  </si>
  <si>
    <t>№ п.п.</t>
  </si>
  <si>
    <t>Заказчик</t>
  </si>
  <si>
    <t>Предмет договора</t>
  </si>
  <si>
    <t>Единица измерения</t>
  </si>
  <si>
    <t>Количество</t>
  </si>
  <si>
    <t>Информация о начальной максимальной цене  договора (цена лота) драмах РА         (включая НДС)</t>
  </si>
  <si>
    <t xml:space="preserve">Срок (месяц,год) подготовки закупки  </t>
  </si>
  <si>
    <t>Способ закупки и правовая норма применения</t>
  </si>
  <si>
    <t>1</t>
  </si>
  <si>
    <t>ЗАО "Газпром Армения"</t>
  </si>
  <si>
    <t xml:space="preserve">Экспертиза бытовых газовых счетчиков типа Gallus, работы по содействию  предварительной поверки, содействие поверке и ремонту и ротационных промышленных газовых счетчиков типа RG и DKZ, работы по содействию  предварительной поверки, содействие поверке и ремонту </t>
  </si>
  <si>
    <t xml:space="preserve"> Штука</t>
  </si>
  <si>
    <t>Декабь 2019г.</t>
  </si>
  <si>
    <t>ОЗП, пункта 9 Положения</t>
  </si>
  <si>
    <t>2</t>
  </si>
  <si>
    <t xml:space="preserve">Поверочные и ремонтные работы для мембранных счетчиков природного газа  (для всего интервала от G2.5 до   G160),оснащенных электронными корректорами типа Elcor и Elcor MU со встроенными клапанами отсекателями  ,по ремонту и оснастке мембранных газовых счетчиков электронными корректорами и клапанами отсекателями   </t>
  </si>
  <si>
    <t>Декабрь 2019г.</t>
  </si>
  <si>
    <t>3</t>
  </si>
  <si>
    <t xml:space="preserve">Экспертиза, предварительные поверки, поверочные работы и ремонт бытовых и промышленных газовых счетчиков типа MKM, BK, NPMT,  RPT, TZ и Курс 01 </t>
  </si>
  <si>
    <t>4</t>
  </si>
  <si>
    <t xml:space="preserve">Диагностика и ремонт  сигнализаторов и  аварийно-отсечных клапанов </t>
  </si>
  <si>
    <t>55000</t>
  </si>
  <si>
    <t>Ноябрь 2019г.</t>
  </si>
  <si>
    <t xml:space="preserve">Капитальный, текущий ремонт газомотокомпрессоров и воздушных компрессоров ЗАО "Газпром Армения" </t>
  </si>
  <si>
    <t>Январь 2020г.</t>
  </si>
  <si>
    <t>Техническое обслуживание и ремонт трансформаторов ЗАО "Газпром Армения"</t>
  </si>
  <si>
    <t xml:space="preserve">Освидетельствование автомобильных газовых баллонов    ЗАО "Газпром Армения" </t>
  </si>
  <si>
    <t xml:space="preserve">Замена и установка газовых баллонов  на машин  ЗАО "Газпром Армения" </t>
  </si>
  <si>
    <t xml:space="preserve"> Год</t>
  </si>
  <si>
    <t>1,000</t>
  </si>
  <si>
    <t xml:space="preserve">Информационные услуги -трансляция  объявлений в телевизионном эфире для ЗАО "Газпром Армения" </t>
  </si>
  <si>
    <t>месяц</t>
  </si>
  <si>
    <t xml:space="preserve">Услуга аудита годовой финансовой отчетности в соответствии с Международными стандартами финансовой отчетности (МСФО) для ЗАО "Газпром Армения" </t>
  </si>
  <si>
    <t>Апрель 2020г.</t>
  </si>
  <si>
    <t>ИТОГО</t>
  </si>
  <si>
    <t>Примечание:</t>
  </si>
  <si>
    <t xml:space="preserve">ОЗП- открытый запрос предложений </t>
  </si>
  <si>
    <t>Положение - о закупках товаров, работ, услуг ЗАО «Газпром Армения»</t>
  </si>
  <si>
    <t xml:space="preserve"> конкурентных закупок  на 2020г. ЗАО «Газпром Армения» </t>
  </si>
  <si>
    <t>(на поставку МТР)</t>
  </si>
  <si>
    <t>ЗАО"Газпром Армения"</t>
  </si>
  <si>
    <t>+374 (10) 294906</t>
  </si>
  <si>
    <t>inbox@gazpromarmenia.am</t>
  </si>
  <si>
    <t>№</t>
  </si>
  <si>
    <t>Приобретение сжатого газа</t>
  </si>
  <si>
    <t xml:space="preserve">Приобретение бензина </t>
  </si>
  <si>
    <t xml:space="preserve"> Литр</t>
  </si>
  <si>
    <t xml:space="preserve">Приобретение масел </t>
  </si>
  <si>
    <t>Приобретение аккумуляторов для автомашин</t>
  </si>
  <si>
    <t xml:space="preserve">Приобретение шин </t>
  </si>
  <si>
    <t>Поставка соединительных деталей свыше 500мм для ЗАО "Газпром Армения"</t>
  </si>
  <si>
    <t>Ремкомплект регулятора Ду 250, Ду 300</t>
  </si>
  <si>
    <t>комплект</t>
  </si>
  <si>
    <t>Поставка электродеионизационного модуля для ЗАО "Газпром Армения"</t>
  </si>
  <si>
    <t>Поставка турбинного масла для ЗАО "Газпром Армения"</t>
  </si>
  <si>
    <t>Поставка кабеля и провода для ЗАО "Газпром Армения"</t>
  </si>
  <si>
    <t>Поставка холодильников и кондиционеров для нужд ЗАО "Газпром Армения"</t>
  </si>
  <si>
    <t xml:space="preserve">Поставка серверов для ЗАО "Газпром Армения" </t>
  </si>
  <si>
    <t>Поставка грузопассажирского автомобиля для ЗАО "Газпром Армения"</t>
  </si>
  <si>
    <t xml:space="preserve">Поставка грузового бортового автомобиля с краном манипулятором для ЗАО "Газпром Армения" </t>
  </si>
  <si>
    <t>Поставка автомобиля с грузовым фургоном для ЗАО "Газпром Армения"</t>
  </si>
  <si>
    <t>Поставка грузовых бортовых автомобилей для ЗАО "Газпром Армения"</t>
  </si>
  <si>
    <t>Поставка легкового автомобиля для ЗАО "Газпром Армения"</t>
  </si>
  <si>
    <t>Поставка автомобиля для ЗАО "Газпром Армения"</t>
  </si>
  <si>
    <t>Поставка сварочного агрегата для ЗАО "Газпром Армения"</t>
  </si>
  <si>
    <t xml:space="preserve">Поставка минитрактора для ЗАО "Газпром Армения" </t>
  </si>
  <si>
    <t>Поставка дорожно строительной техники для ЗАО "Газпром Армения"</t>
  </si>
  <si>
    <t xml:space="preserve">Поставка шарового крана Ду 300мм для ЗАО "Газпром Армения" </t>
  </si>
  <si>
    <t>Поставка огнестойкого турбинного масла для нужд ЗАО "Газпром Армения"</t>
  </si>
  <si>
    <t>Поставка оборудования  химводоочистки и их запчасти  для ЗАО "Газпром Армения"</t>
  </si>
  <si>
    <t>Поставка  химреагентов для  ЗАО "Газпром Армения"</t>
  </si>
  <si>
    <t>Поставка проводов, кабелей, наконечников и муфт  для  ЗАО "Газпром Армения"</t>
  </si>
  <si>
    <t xml:space="preserve"> Комплект</t>
  </si>
  <si>
    <t xml:space="preserve">Поставка запчастей для ремонта счетчиков  для ЗАО "Газпром Армения" </t>
  </si>
  <si>
    <t xml:space="preserve">Поставка рулонного армированного материала для ЗАО "Газпром Армения"  </t>
  </si>
  <si>
    <t xml:space="preserve"> Тонна</t>
  </si>
  <si>
    <t>Поставка канцелярских товаров для нужд ЗАО "Газпром Армения"</t>
  </si>
  <si>
    <t>Поставка запчастей для ремонта бытовых и промышленных счетчиков  для ЗАО "Газпром Армения"</t>
  </si>
  <si>
    <t xml:space="preserve">Поставка контрольно-измерительных пунктов для ЗАО "Газпром Армения" </t>
  </si>
  <si>
    <t xml:space="preserve">Поставка самоходного рентгеновского аппарата для  ЗАО "Газпром Армения" </t>
  </si>
  <si>
    <t xml:space="preserve">Поставка конусных газовых кранов Д 15мм-20мм  для ЗАО "Газпром Армения" </t>
  </si>
  <si>
    <t xml:space="preserve">Поставка клиновых задвижек для ЗАО "Газпром Армения" </t>
  </si>
  <si>
    <t>Поставка центробежного насоса  для ЗАО "Газпром Армения</t>
  </si>
  <si>
    <t>Поставка подшипников  для учреждения Раздан-5 ЗАО "Газпром Армения"</t>
  </si>
  <si>
    <t>Поставка швеллеров, шестигранников, труб, стальных  уголков, арматур, листов и т. д. для учреждения Раздан-5 ЗАО "Газпром Армения"</t>
  </si>
  <si>
    <t xml:space="preserve">Поставка регуляторов давления для ЗАО "Газпром Армения" </t>
  </si>
  <si>
    <t>Поставка исполняющего механизма аварийного отсечного клапана для ЗАО "Газпром Армения"</t>
  </si>
  <si>
    <t xml:space="preserve">Поставка соединительных деталей для ЗАО "Газпром Армения" </t>
  </si>
  <si>
    <t>Поставка стальных труб с диаметром 325мм-1020мм для ЗАО "Газпром Армения"</t>
  </si>
  <si>
    <t xml:space="preserve">Поставка труб с диаметром 15мм-219мм для ЗАО "Газпром Армения" </t>
  </si>
  <si>
    <t>Поставка мультифункционального калибратора давления   для  ЗАО "Газпром Армения"</t>
  </si>
  <si>
    <t>Поставка паронитов, набивок и резинотехнических изделий для ЗАО “Газпром Армения”</t>
  </si>
  <si>
    <t>Поставка газоанализаторов для ЗАО “Газпром Армения”</t>
  </si>
  <si>
    <t>Поставка манометров для ЗАО “Газпром Армения”</t>
  </si>
  <si>
    <t>Поставка сгонов, муфт, патрубок для ЗАО “Газпром Армения”</t>
  </si>
  <si>
    <t>Поставка отрезных камней, дисков, шлифовальных материалов  для ЗАО “Газпром Армения”</t>
  </si>
  <si>
    <t>Поставка подшипников  для ЗАО “Газпром Армения”</t>
  </si>
  <si>
    <t>Поставка автоматических выключателей для нужд ЗАО “Газпром Армения”</t>
  </si>
  <si>
    <t>Поставка электрических инструментов для нужд ЗАО “Газпром Армения”</t>
  </si>
  <si>
    <t>Поставка ручных инструментов для нужд ЗАО “Газпром Армения”</t>
  </si>
  <si>
    <t>Поставка масла и смазки  для ЗАО “Газпром Армения”</t>
  </si>
  <si>
    <t>Поставка вентилей, задвижек, клапанов для нужд ЗАО “Газпром Армения”</t>
  </si>
  <si>
    <t>Поставка реле для нужд ЗАО “Газпром Армения”</t>
  </si>
  <si>
    <t>Поставка полевых датчиков для нужд ЗАО “Газпром Армения”</t>
  </si>
  <si>
    <t>Поставка бытовых счетчиков природного газа для нужд ЗАО “Газпром Армения”</t>
  </si>
  <si>
    <t>12 500,000</t>
  </si>
  <si>
    <t xml:space="preserve">Поставка медного провода  для ЗАО “Газпром Армения”  </t>
  </si>
  <si>
    <t>Поставка теплообменных секции к аппарату воздушного охлаждения  для ЗАО “Газпром Армения”</t>
  </si>
  <si>
    <t>Поставка электроизолирующих вставок от Ду 57мм до Ду 426мм для нужд ЗАО “Газпром Армения”</t>
  </si>
  <si>
    <t>Поставка задвижек клиновых Ду 50 - 250 мм</t>
  </si>
  <si>
    <t>Поставка краски и растворителей</t>
  </si>
  <si>
    <t>Поставка ручных гидравлических насосов</t>
  </si>
  <si>
    <t xml:space="preserve">Поставка приборов диагностики </t>
  </si>
  <si>
    <t xml:space="preserve">Поставка кранов шаровых </t>
  </si>
  <si>
    <t xml:space="preserve">Поставка регуляторов давления газа осевого типа </t>
  </si>
  <si>
    <t xml:space="preserve">Поставка рельс б/у </t>
  </si>
  <si>
    <t xml:space="preserve">Поставка катодной станции </t>
  </si>
  <si>
    <t xml:space="preserve">Поставка труб бурильных </t>
  </si>
  <si>
    <t>Поставка труборезов</t>
  </si>
  <si>
    <t>Поставка трубной продукции для нужд ЗАО "Газпром Армения"</t>
  </si>
  <si>
    <t>Поставка фильтров промышленных газовых</t>
  </si>
  <si>
    <t>Фильтр-осушитель природного газа</t>
  </si>
  <si>
    <t>Поставка арматуры фонтанной</t>
  </si>
  <si>
    <t xml:space="preserve">Поставка узлов управления </t>
  </si>
  <si>
    <t>Поставка микропроцессорных расходоизмерительных комплексов</t>
  </si>
  <si>
    <t xml:space="preserve">Поставка хозяйственных товаров </t>
  </si>
  <si>
    <t xml:space="preserve">Поставка блокнотов, бланков, папок и конвертов </t>
  </si>
  <si>
    <t>Октябрь 2019г.</t>
  </si>
  <si>
    <t xml:space="preserve">Поставка портативных калибраторов температуры </t>
  </si>
  <si>
    <t xml:space="preserve">Поставка спецодежды </t>
  </si>
  <si>
    <t xml:space="preserve">Поставка слесарных инструментов </t>
  </si>
  <si>
    <t xml:space="preserve">Поставка карбита - кальция </t>
  </si>
  <si>
    <t xml:space="preserve">Поставка гофрированных труб </t>
  </si>
  <si>
    <t xml:space="preserve">Поставка электронных корректоров объема газа для мембранных газовых счетчиков </t>
  </si>
  <si>
    <t xml:space="preserve">Поставка ящиков-узлов для бытового газового счетчика </t>
  </si>
  <si>
    <t xml:space="preserve">Поставка детекторов горючих газов </t>
  </si>
  <si>
    <t xml:space="preserve">Поставка микропроцессорных расходоизмерительных комплексов </t>
  </si>
  <si>
    <t xml:space="preserve">Поставка типовых элементов замены и запасные части к расходомерам </t>
  </si>
  <si>
    <t xml:space="preserve">Поставка батареек для электронных корректоров </t>
  </si>
  <si>
    <t>Противопожарные двери</t>
  </si>
  <si>
    <t>Предохранительный запорный клапан</t>
  </si>
  <si>
    <t xml:space="preserve">Поставка голографических пломб </t>
  </si>
  <si>
    <t>Запчасти регуляторов давления газа серии  GS 74-27, GS 64-27</t>
  </si>
  <si>
    <t xml:space="preserve">Поставка газорегуляторных пунктов </t>
  </si>
  <si>
    <t xml:space="preserve">Поставка газоанализаторов </t>
  </si>
  <si>
    <t>Приобретение Чугунные шестигранные гайки, спиральный переходы и паронитовые прокладки</t>
  </si>
  <si>
    <t>Специальная гайка с внутренней 11/4 и внешней  ¾ спиралями и коробка пломбы шарообразного клапана</t>
  </si>
  <si>
    <t>ПЛАН</t>
  </si>
  <si>
    <t xml:space="preserve"> неконкурентных закупок  на 2020г. ЗАО «Газпром Армения» </t>
  </si>
  <si>
    <t xml:space="preserve">(У ЕДИНСТВЕННОГО ПОСТАВЩИКА (ПОДРЯДЧИКА, ИСПОЛНИТЕЛЯ) </t>
  </si>
  <si>
    <t>Адрес местонахождения заказчика</t>
  </si>
  <si>
    <t xml:space="preserve"> г. Ереван Тбилисское шоссе 43</t>
  </si>
  <si>
    <t>Электронная почта заказчика</t>
  </si>
  <si>
    <t xml:space="preserve">Предоставление услуг программного  обслуживания для  дополнительного пенсионного обеспечения </t>
  </si>
  <si>
    <t>Обслуживание программного  обеспечения автоматизированной системы инвентаризации</t>
  </si>
  <si>
    <t xml:space="preserve">"Первичная поверка по упрощенной  программе мембранных  газовых счетчиков " </t>
  </si>
  <si>
    <t xml:space="preserve">Определение физико-химических показателей природного газа </t>
  </si>
  <si>
    <t>1 095,000</t>
  </si>
  <si>
    <t xml:space="preserve">ГНКО "Служба гидрометеорологии и активных воздействий на атмосферные явления" </t>
  </si>
  <si>
    <t>Год</t>
  </si>
  <si>
    <t xml:space="preserve">Поверочные работы   бытовых объемных,  турбинных, промышленных ротационных,  ультразвуковых газовых счетчиков </t>
  </si>
  <si>
    <t>Содействие предварительной поверки мембранных  газовых счетчиков типа BK (G4, G6)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</si>
  <si>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4 млн. драм (без НДС)</t>
  </si>
  <si>
    <t>КРОУ- комиссия по регулированию общественные услуги</t>
  </si>
  <si>
    <t>ЕИ-У ЕДИНСТВЕННОГО ПОСТАВЩИКА (ПОДРЯДЧИКА, ИСПОЛНИТЕЛЯ)</t>
  </si>
  <si>
    <t>126889</t>
  </si>
  <si>
    <t>3350</t>
  </si>
  <si>
    <t>12</t>
  </si>
  <si>
    <t>47</t>
  </si>
  <si>
    <t>580</t>
  </si>
  <si>
    <t>76</t>
  </si>
  <si>
    <t xml:space="preserve">Техническое обслуживание и ремонт транспортных средств (включая станцию Раздан-5), в том числе                                            лот 1. машин типа Kia, Nissan, Ford, Liaz, chevrolet Niva, Gaz, Lexus </t>
  </si>
  <si>
    <t>лот 2. машин типа Mercedes-Benz (постгарантийное обслуживание)</t>
  </si>
  <si>
    <t>лот 3. машин типа Toyota и Lexus (постгарантийное обслуживание)</t>
  </si>
  <si>
    <t>Расчет неизбежных технологических потерь и расхода газа на собственные нужды в распределительной сети природного газа ЗАО "Газпром Армения"</t>
  </si>
  <si>
    <t>Страхование здоровья работников и транспортных средств ЗАО «Газпром Армения»</t>
  </si>
  <si>
    <t>кг</t>
  </si>
  <si>
    <t xml:space="preserve"> Литр
кг</t>
  </si>
  <si>
    <t>п.м</t>
  </si>
  <si>
    <t xml:space="preserve"> Литр
 кг</t>
  </si>
  <si>
    <t xml:space="preserve"> Декалитр
 Погонный метр
 Квадратный метр
 тн
 кг</t>
  </si>
  <si>
    <t>тн</t>
  </si>
  <si>
    <t>пм.</t>
  </si>
  <si>
    <t>2081
18280</t>
  </si>
  <si>
    <t>5333
7
4 110</t>
  </si>
  <si>
    <t>300,5</t>
  </si>
  <si>
    <t>193428
11814
14</t>
  </si>
  <si>
    <t>2
29</t>
  </si>
  <si>
    <t>345
3405
1840
1,5
30</t>
  </si>
  <si>
    <t>6560
95
5
59</t>
  </si>
  <si>
    <t>5470
763
90</t>
  </si>
  <si>
    <t>18000
366720</t>
  </si>
  <si>
    <t>500000
219000</t>
  </si>
  <si>
    <t>120
3487</t>
  </si>
  <si>
    <t>Приобретение клапанов предохранительных пружинных</t>
  </si>
  <si>
    <t>Информация о начальной максимальной цене  договора (цена лота) драмах РА (включая НДС)</t>
  </si>
  <si>
    <t>Приобретение хозяйственных товаров для для учреждения Раздан-5 ЗАО "Газпром Армения"</t>
  </si>
  <si>
    <t xml:space="preserve">Поставка шарового крана </t>
  </si>
  <si>
    <t>Комплект</t>
  </si>
  <si>
    <t xml:space="preserve"> Поставка контролера, считывателя, источника бесперебойного питания и т.д.  </t>
  </si>
  <si>
    <t xml:space="preserve">Регулятор давления  УРРД-200-НО </t>
  </si>
  <si>
    <t>Противопожарная инвентарь</t>
  </si>
  <si>
    <t xml:space="preserve">Изолента, фум-лента , скоба, пакли </t>
  </si>
  <si>
    <t xml:space="preserve">Стеллажи для перевозки бытовых счетчиков </t>
  </si>
  <si>
    <t>Приобретение энергосберегающих, люминесцентных ламп</t>
  </si>
  <si>
    <t>6 000,000
800,000
100,000</t>
  </si>
  <si>
    <t>4 145,000
200,000</t>
  </si>
  <si>
    <t>Приемник GNSS / типа Trimble R8S/ с Контроллер-блоком управления/ типа Trimble  TSC 3/  или аналог</t>
  </si>
  <si>
    <t>Задвижка ручная Ду 150 для нужд Раздан-5</t>
  </si>
  <si>
    <t>215</t>
  </si>
  <si>
    <t xml:space="preserve">Поставка кресел для ЗАО "Газпром Армения" </t>
  </si>
  <si>
    <t xml:space="preserve">Поставка мебели для ЗАО "Газпром Армения" </t>
  </si>
  <si>
    <t>Предохранительный сбросной клапан  ПСК-50</t>
  </si>
  <si>
    <t>Февраль 2020г.</t>
  </si>
  <si>
    <t>Март 2020г.</t>
  </si>
  <si>
    <t>Насадки шуруповерта и сверла</t>
  </si>
  <si>
    <t xml:space="preserve">Газовый фильтр  с дифференциальным манометром </t>
  </si>
  <si>
    <t>Регулятор уровня</t>
  </si>
  <si>
    <t>Обслуживание  компьютерную программы AS-
предприятие</t>
  </si>
  <si>
    <t>90</t>
  </si>
  <si>
    <t>Приобритение  гибких металлических труб и фитингов</t>
  </si>
  <si>
    <t>шт/пм</t>
  </si>
  <si>
    <t>9300</t>
  </si>
  <si>
    <t>8*</t>
  </si>
  <si>
    <t>9*</t>
  </si>
  <si>
    <t>10*</t>
  </si>
  <si>
    <t>11*</t>
  </si>
  <si>
    <t>*-срочные закупки</t>
  </si>
  <si>
    <t>9000</t>
  </si>
  <si>
    <t xml:space="preserve">Поставка шарового крана Ду 3/4мм для ЗАО "Газпром Армения" </t>
  </si>
  <si>
    <t>Приобретение оборудовании, необходимого для деятельности Строительно-инженерной службы филиала "Инженерный центр" ЗАО "Газпром Армения"</t>
  </si>
  <si>
    <t>10</t>
  </si>
  <si>
    <t>Приобретене услуг по определению рыночной стоимости первого участка газопровода Иран-Армения</t>
  </si>
  <si>
    <t>ус/ед</t>
  </si>
  <si>
    <t>Приобретение работ по ремонту электродвигателей Раздан-5</t>
  </si>
  <si>
    <t>Капитальный ремонт магистрального газопровода Красный Мост-Алаверди Dу700мм</t>
  </si>
  <si>
    <t>Капитальный ремонт магистрального газопровода Казах-Ереван Dу700мм II нитка</t>
  </si>
  <si>
    <t xml:space="preserve">Капитальный ремонт ГРС Арташат
</t>
  </si>
  <si>
    <t xml:space="preserve">Капитальный ремонт ГРС Джрвеж
</t>
  </si>
  <si>
    <t xml:space="preserve">Капитальный ремонт ГРС Маралик
</t>
  </si>
  <si>
    <t xml:space="preserve">Капитальный ремонт ГРС Ноемберян
</t>
  </si>
  <si>
    <t>Капитальный ремонт системы электроснабжения и наружнего освещения ГРС Талин</t>
  </si>
  <si>
    <t>Капитальный ремонт системы электроснабжения и наружнего освещения ГРС Гаргар</t>
  </si>
  <si>
    <t>Капитальный ремонт системы электроснабжения и наружнего освещения ГРС Сараарт</t>
  </si>
  <si>
    <t>Капитальный ремонт системы электроснабжения и наружнего освещения ЗУ Тех</t>
  </si>
  <si>
    <t>Капитальный ремонт системы электроснабжения и наружнего освещения ГРС Покр Веди</t>
  </si>
  <si>
    <t>Капитальный ремонт системы электроснабжения и наружного освещения  ГРС  Масис</t>
  </si>
  <si>
    <t>Капитальный ремонт системы теплоснабжения рабочих и бытовых кабинетов цеха №1 Абовянского СПХГ</t>
  </si>
  <si>
    <t>Ремонт анодных заземлителей</t>
  </si>
  <si>
    <t>Капитальный ремонт аварийного участка  подземного газопровода среднего давления по ул. А. Манукяна, Вардананца-Чаренца центральной котельной района Кентрон г. Ереван</t>
  </si>
  <si>
    <t>Капитальный ремонт изоляционного покрытия аварийных участков и замена части подземного газопровода среднего давления от 4-ой АТЗ Норка до ул. Гераци  района Норк-Мараш г. Ереван</t>
  </si>
  <si>
    <t>Капитальный ремонт изоляционного покрытия подземного газопровода среднего давления по ул. Гераци района Норк-Мараш/Кентрон г. Ереван</t>
  </si>
  <si>
    <t>Капитальный ремонт подземного газопровода низкого давления по ул. Вагаршяна, Папазяна г. Ереван</t>
  </si>
  <si>
    <t>Капитальный ремонт изоляционного покрытия подземного газопровода низкого давления на ул. Тиграняна г.Еревана</t>
  </si>
  <si>
    <t>Капитальный ремонт изоляционного покрытия газопровода среднего давления по Тбилисскому шоссе города Ереван</t>
  </si>
  <si>
    <t>Капитальный ремонт подводящего подземного газопровода среднего давления с. Дзоракап Ширакского марза</t>
  </si>
  <si>
    <t>Капитальный ремонт изоляционного покрытия подземного газопровода среднего давления с. Амасиа - с. Ашоцк Ширакского марза</t>
  </si>
  <si>
    <t>Капитальный ремонт изоляционного покрытия подземного газопровода низкого давления с. Лернаовит Лорийского марза</t>
  </si>
  <si>
    <t>Капитальный ремонт подземного газопровода низкого давления на ул. 3,6,10,12,13 и 14 с. Гугарк Лорийского марза</t>
  </si>
  <si>
    <t>Капитальный ремонт подземного газопровода среднего давления на ул. Туманяна г. Алаверди Лорийского марза</t>
  </si>
  <si>
    <t>Капитальный ремонт подземного газопровода низкого давления с. Аревацаг Лорийского марза</t>
  </si>
  <si>
    <t>Капитальный ремонт подземного газопровода среднего и низкого давления с. Данушаван Лорийского марза</t>
  </si>
  <si>
    <t>Капитальный ремонт подземного газопровода низкого давления с. Одзун Лорийского марза</t>
  </si>
  <si>
    <t>Капитальный ремонт подземного газопровода низкого давления с. Солак Котайкского марза</t>
  </si>
  <si>
    <t>Капитальный ремонт подводящего подземного газопровода низкого давления с. Джраратаван Котайкского марза</t>
  </si>
  <si>
    <t>Капитальный ремонт подземного газопровода среднего давления ГРС-1-Джрабер Котайкского марза
(1-ый этап)</t>
  </si>
  <si>
    <t>Переукладка аварийных участков подземного газопровода среднего давления, питающего микрорайоны №№ 3, 4, 7 и 8 города Абовян Котайкского марза</t>
  </si>
  <si>
    <t>Капитальный ремонт подземного газопровода среднего давления от ул. Лермонтова до ул. М. Горького г. Дилиджан Тавушского марза (в обход зоны оползня)</t>
  </si>
  <si>
    <t>Капитальный ремонт надземных газопроводов среднего и низкого давления на ул. Сайат-Нова г.Дилижан Тавушского марза</t>
  </si>
  <si>
    <t>Капитальный ремонт подземного газопровода низкого давления г.Иджеван-с.Гетаовит Тавушского марза</t>
  </si>
  <si>
    <t>Капитальный ремонт газопровода среднего давления на ул. Василян г.Иджеван Тавушского марза</t>
  </si>
  <si>
    <t>Капитальный ремонт надземного газопровода среднего давления на ул. Блбулян г.Иджеван Тавушского марза</t>
  </si>
  <si>
    <t>Капитальный ремонт подводящего подземного газопровода среднего давления на ул. Ереванян г. Иджеван Тавушского марза</t>
  </si>
  <si>
    <t>Капитальный ремонт подводящего подземного газопровода среднего давления к ГРП №13 г. Армавир Армавирского марза</t>
  </si>
  <si>
    <t>Капитальный ремонт подземного газопровода среднего давления от головного счетчика с. Цахкунк до недействующего ГРП и от недействующего ГРП с. Цахкунк до ГРП с. Циацан Армавирского марза</t>
  </si>
  <si>
    <t>Капитальный ремонт подводящего подземного газопровода среднего давления от с. Норабац до с.Даракерт Араратского марза</t>
  </si>
  <si>
    <t>Капитальный ремонт подводящего подземного газопровода среднего давления с. Гукасаван Араратского марза</t>
  </si>
  <si>
    <t>Капитальный ремонт изоляционного покрытия подземного газопровода среднего давления  Dу300мм ГРС-Фрунзе г. Горис Сюникского марза</t>
  </si>
  <si>
    <t>Капитальный ремонт подземного газопровода низкого давления на ул. Абгаряна с. Горайк Сюникского марза</t>
  </si>
  <si>
    <t>Капитальный ремонт подземного газопровода среднего давления на ул. П. Севака г. Сисиан Сюникского марза</t>
  </si>
  <si>
    <t>Капитальный ремонт подземного газопровода низкого давления на ул. Бакунца г. Сисиан Сюникского марза</t>
  </si>
  <si>
    <t>Капитальный ремонт подземного газопровода среднего давления с. Горайк Сюникского марза</t>
  </si>
  <si>
    <t>Капитальный ремонт подземного газопровода низкого давления с.Брнакот Сюникского марза</t>
  </si>
  <si>
    <t>Капитальный ремонт подземного газопровода низкого давления с.Сарнакунк Сюникского марза</t>
  </si>
  <si>
    <t>Капитальный ремонт подземного газопровода низкого давления, на прилегающей территории к зданию сельслой администрации с. Айриван Гегаркуникского марза</t>
  </si>
  <si>
    <t>Капитальный ремонт подземного газопровода низкого давления на 1-ом переулке ул. Абраамяна кв. Ацарат г.Гавар Гегаркуникского марза</t>
  </si>
  <si>
    <t>Капитальный ремонт изоляционного покрытия подземного газопровода низкого давления на ул. Кентронакан с. Цовазард Гегаркуникского марза</t>
  </si>
  <si>
    <t>Капитальный ремонт подземного газопровода среднего давления на ул. Гая г. Варденис Гегаркуникского марза</t>
  </si>
  <si>
    <t>Капитальный ремонт подземного газопровода низкого давления на 1-ой улице 1-ого квартала с. Цовинар Гегаркуникского марза</t>
  </si>
  <si>
    <t>Капитальный ремонт подземного газопровода низкого давления от с. Варсер до ГРС Севан Гегаркуникского марза (прилегающий к территории кладбища)</t>
  </si>
  <si>
    <t>Капитальный ремонт изоляционного покрытия подземного газопровода среднего  давления на ул. Бабаджаняна г.Апаран Арагацотнского  марза</t>
  </si>
  <si>
    <t>Капитальный ремонт с заменой трансформатора тока 35 кВ силового трансформатора №2 ПС 35/6 кВ ЗАО «Газпром Армения»</t>
  </si>
  <si>
    <t>Капитальный ремонт кабельных линий 6 кВ, питающие ТП 6/0.4 кВ от ячейки №8 ТП 35/6 кВ ЗАО «Газпром Армения»</t>
  </si>
  <si>
    <t>Капитальный ремонт бассейнов обеспечивающих надежное водоснабжение административных зданий ЗАО «Газпром Армения».</t>
  </si>
  <si>
    <t>Капитальный ремонт распределительных щитов 0.4кВ адм. зданий подразделений Ереванского ФГГ</t>
  </si>
  <si>
    <t>Капитальный ремонт электроустановок и системы внутреннего электроснабжения Ширакского ФГГ</t>
  </si>
  <si>
    <t>Капитальный ремонт системы электроснабжения и электроосвещения ТУ Мартуни и Варденис Мартунинсского ФГГ</t>
  </si>
  <si>
    <t>Капитальный ремонт насосов системы отопления здания Сюникского ФГГ</t>
  </si>
  <si>
    <t>Капитальный ремонт с заменой насоса системы теплоснабжения Абовянской ФГГ</t>
  </si>
  <si>
    <t>Капитальный ремонт ячеек КТП 40кВА Арагацотнского ФГГ</t>
  </si>
  <si>
    <t>Капитальный ремонт КЛ питающей автостоянки Тавушского ФГГ</t>
  </si>
  <si>
    <t>Капитальный ремонт сети электро, тепло и водоснабжения сооружений Севанского ФГГ</t>
  </si>
  <si>
    <t xml:space="preserve">Капитальный ремонт телфонных и компютерных сетьей в аминистративных  зданиий Араратского ФГГ </t>
  </si>
  <si>
    <t xml:space="preserve">Капитальный ремонт телфонных и компютерных сетьей в аминистративных  зданиий Армавирского ФГГ </t>
  </si>
  <si>
    <t xml:space="preserve">Капитальный ремонт телфонных и компютерных сетьей в аминистративных  зданиий Эджмиацин ТУ Армавирского ФГГ </t>
  </si>
  <si>
    <t xml:space="preserve">Капитальный ремонт телфонных и компютерных сетьей в аминистративных  зданиий Дилиджан ТУ Тавушского ФГГ </t>
  </si>
  <si>
    <t xml:space="preserve">Капитальный ремонт телфонных и компютерных сетьей в аминистративных  зданиий Тавуш ТУ Тавушского ФГГ </t>
  </si>
  <si>
    <t xml:space="preserve">Капитальный ремонт телфонных и компютерных сетьей в аминистративных  зданиий Ноемберян ТУ Тавушского ФГГ </t>
  </si>
  <si>
    <t xml:space="preserve">Капитальный ремонт телфонных и компютерных сетьей в аминистративных  зданиий Апаран ТУ Арагацотнского ФГГ </t>
  </si>
  <si>
    <t xml:space="preserve">Капитальный ремонт телфонных и компютерных сетьей в аминистративных  зданиий Талин ТУ Арагацотнского ФГГ </t>
  </si>
  <si>
    <t xml:space="preserve">Капитальный ремонт телфонных и компютерных сетьей в аминистративных  зданиий Варденис ТУ Мартуниского ФГГ </t>
  </si>
  <si>
    <t xml:space="preserve">Капитальный ремонт телфонных и компютерных сетьей в аминистративных  зданиий Каджаран ТУ Сюникского ФГГ </t>
  </si>
  <si>
    <t xml:space="preserve">Капитальный ремонт телфонных и компютерных сетьей в аминистративных  зданиий Степанаван ТУ Лорейского  ФГГ </t>
  </si>
  <si>
    <t>Приобретение работ по обработке и  переработке  металлических деталей и изделий для Раздан-5</t>
  </si>
  <si>
    <t xml:space="preserve"> шт</t>
  </si>
  <si>
    <t>Фераль 2020г.</t>
  </si>
  <si>
    <t>Строительство лупинга магистрального газопровода Казах-Ереван-СПХГ"- проектные и изыскательские работы</t>
  </si>
  <si>
    <t>Приобретение офисной бумаги</t>
  </si>
  <si>
    <t>Приобретение GPS навигатров</t>
  </si>
  <si>
    <r>
      <t>Ремонт</t>
    </r>
    <r>
      <rPr>
        <sz val="12"/>
        <color indexed="8"/>
        <rFont val="Arial Armenian"/>
        <family val="2"/>
      </rPr>
      <t xml:space="preserve"> </t>
    </r>
    <r>
      <rPr>
        <sz val="12"/>
        <color indexed="8"/>
        <rFont val="Arial"/>
        <family val="2"/>
      </rPr>
      <t>и</t>
    </r>
    <r>
      <rPr>
        <sz val="12"/>
        <color indexed="8"/>
        <rFont val="Arial Armenian"/>
        <family val="2"/>
      </rPr>
      <t xml:space="preserve"> </t>
    </r>
    <r>
      <rPr>
        <sz val="12"/>
        <color indexed="8"/>
        <rFont val="Arial"/>
        <family val="2"/>
      </rPr>
      <t>восстановление</t>
    </r>
    <r>
      <rPr>
        <sz val="12"/>
        <color indexed="8"/>
        <rFont val="Arial Armenian"/>
        <family val="2"/>
      </rPr>
      <t xml:space="preserve"> </t>
    </r>
    <r>
      <rPr>
        <sz val="12"/>
        <color indexed="8"/>
        <rFont val="Arial"/>
        <family val="2"/>
      </rPr>
      <t>охранной</t>
    </r>
    <r>
      <rPr>
        <sz val="12"/>
        <color indexed="8"/>
        <rFont val="Arial Armenian"/>
        <family val="2"/>
      </rPr>
      <t xml:space="preserve"> </t>
    </r>
    <r>
      <rPr>
        <sz val="12"/>
        <color indexed="8"/>
        <rFont val="Arial"/>
        <family val="2"/>
      </rPr>
      <t>системы</t>
    </r>
    <r>
      <rPr>
        <sz val="12"/>
        <color indexed="8"/>
        <rFont val="Arial Armenian"/>
        <family val="2"/>
      </rPr>
      <t xml:space="preserve">  </t>
    </r>
    <r>
      <rPr>
        <sz val="12"/>
        <color indexed="8"/>
        <rFont val="Arial"/>
        <family val="2"/>
      </rPr>
      <t>административных</t>
    </r>
    <r>
      <rPr>
        <sz val="12"/>
        <color indexed="8"/>
        <rFont val="Arial Armenian"/>
        <family val="2"/>
      </rPr>
      <t xml:space="preserve"> </t>
    </r>
    <r>
      <rPr>
        <sz val="12"/>
        <color indexed="8"/>
        <rFont val="Arial"/>
        <family val="2"/>
      </rPr>
      <t>зданий</t>
    </r>
    <r>
      <rPr>
        <sz val="12"/>
        <color indexed="8"/>
        <rFont val="Arial Armenian"/>
        <family val="2"/>
      </rPr>
      <t xml:space="preserve"> </t>
    </r>
    <r>
      <rPr>
        <sz val="12"/>
        <color indexed="8"/>
        <rFont val="Arial"/>
        <family val="2"/>
      </rPr>
      <t>Ширакского</t>
    </r>
    <r>
      <rPr>
        <sz val="12"/>
        <color indexed="8"/>
        <rFont val="Arial Armenian"/>
        <family val="2"/>
      </rPr>
      <t xml:space="preserve"> </t>
    </r>
    <r>
      <rPr>
        <sz val="12"/>
        <color indexed="8"/>
        <rFont val="Arial"/>
        <family val="2"/>
      </rPr>
      <t>ФГГ</t>
    </r>
    <r>
      <rPr>
        <sz val="12"/>
        <color indexed="8"/>
        <rFont val="Arial Armenian"/>
        <family val="2"/>
      </rPr>
      <t xml:space="preserve"> </t>
    </r>
    <r>
      <rPr>
        <sz val="12"/>
        <color indexed="8"/>
        <rFont val="Arial"/>
        <family val="2"/>
      </rPr>
      <t>и</t>
    </r>
    <r>
      <rPr>
        <sz val="12"/>
        <color indexed="8"/>
        <rFont val="Arial Armenian"/>
        <family val="2"/>
      </rPr>
      <t xml:space="preserve"> </t>
    </r>
    <r>
      <rPr>
        <sz val="12"/>
        <color indexed="8"/>
        <rFont val="Arial"/>
        <family val="2"/>
      </rPr>
      <t>прилегающие</t>
    </r>
    <r>
      <rPr>
        <sz val="12"/>
        <color indexed="8"/>
        <rFont val="Arial Armenian"/>
        <family val="2"/>
      </rPr>
      <t xml:space="preserve"> </t>
    </r>
    <r>
      <rPr>
        <sz val="12"/>
        <color indexed="8"/>
        <rFont val="Arial"/>
        <family val="2"/>
      </rPr>
      <t>к</t>
    </r>
    <r>
      <rPr>
        <sz val="12"/>
        <color indexed="8"/>
        <rFont val="Arial Armenian"/>
        <family val="2"/>
      </rPr>
      <t xml:space="preserve"> </t>
    </r>
    <r>
      <rPr>
        <sz val="12"/>
        <color indexed="8"/>
        <rFont val="Arial"/>
        <family val="2"/>
      </rPr>
      <t>ним</t>
    </r>
    <r>
      <rPr>
        <sz val="12"/>
        <color indexed="8"/>
        <rFont val="Arial Armenian"/>
        <family val="2"/>
      </rPr>
      <t xml:space="preserve">  </t>
    </r>
    <r>
      <rPr>
        <sz val="12"/>
        <color indexed="8"/>
        <rFont val="Arial"/>
        <family val="2"/>
      </rPr>
      <t>территории</t>
    </r>
    <r>
      <rPr>
        <sz val="12"/>
        <color indexed="8"/>
        <rFont val="Arial Armenian"/>
        <family val="2"/>
      </rPr>
      <t xml:space="preserve"> </t>
    </r>
  </si>
  <si>
    <r>
      <t xml:space="preserve">Разработка проектно-сметной документации объекта </t>
    </r>
    <r>
      <rPr>
        <sz val="12"/>
        <rFont val="Calibri"/>
        <family val="2"/>
      </rPr>
      <t>ʺ</t>
    </r>
    <r>
      <rPr>
        <sz val="12"/>
        <rFont val="Times New Roman"/>
        <family val="1"/>
        <charset val="204"/>
      </rPr>
      <t>Капитальный ремонт магистрального газопровода Горис-Нахичеван</t>
    </r>
    <r>
      <rPr>
        <sz val="12"/>
        <rFont val="Calibri"/>
        <family val="2"/>
      </rPr>
      <t>ʺ</t>
    </r>
  </si>
  <si>
    <r>
      <t xml:space="preserve">Разработка проектно-сметной документации объекта </t>
    </r>
    <r>
      <rPr>
        <sz val="12"/>
        <rFont val="Calibri Light"/>
        <family val="2"/>
      </rPr>
      <t>"</t>
    </r>
    <r>
      <rPr>
        <sz val="12"/>
        <rFont val="Times New Roman"/>
        <family val="1"/>
        <charset val="204"/>
      </rPr>
      <t>Капитальный ремонт магистрального газопровода Ильичевск-Ереван</t>
    </r>
    <r>
      <rPr>
        <sz val="12"/>
        <rFont val="Calibri Light"/>
        <family val="2"/>
      </rPr>
      <t>"</t>
    </r>
  </si>
  <si>
    <t>Приобретение  картриджей</t>
  </si>
  <si>
    <t>Приобретение кабелей и проводов</t>
  </si>
  <si>
    <t>метр</t>
  </si>
  <si>
    <t xml:space="preserve">Приобретение  ящики  с  установочными   узлами  для  газовых счетчиков G 6 </t>
  </si>
  <si>
    <t>Апрель 2020г</t>
  </si>
  <si>
    <t>116/2700</t>
  </si>
  <si>
    <t>Приобретение оборудование охранной системы  административных зданий</t>
  </si>
  <si>
    <t>Запасные части корректора объема газа</t>
  </si>
  <si>
    <t xml:space="preserve">Приобретение газовых счетчиков G 6 </t>
  </si>
  <si>
    <t>Приобретения медной проволки</t>
  </si>
  <si>
    <t>Поставка сварочного генератора для нужд ЗАО "Газпром Армения"</t>
  </si>
  <si>
    <t xml:space="preserve">Приобретение оборудование и запасные части установки газового компрессора и фильтрации питающего газа  </t>
  </si>
  <si>
    <t xml:space="preserve">Поставка соединительных деталей (доп.) для ЗАО "Газпром Армения" </t>
  </si>
  <si>
    <t>Май 2020г</t>
  </si>
  <si>
    <t>Май 2020г.</t>
  </si>
  <si>
    <t>Приобретение ремкомплекты насосoв</t>
  </si>
  <si>
    <t>Приобретение обсадные трубы</t>
  </si>
  <si>
    <t>Приобретение "Автоматизированной системы инвентаризации (этикетки, оборудование, программное обеспечение)»</t>
  </si>
  <si>
    <t xml:space="preserve">Оказание  услуг по техническому обслуживанию полномасштабного программно-технического комплекса автоматизированной системы управления технологическими процессами и тренажера энергоблока «Раздан-5»  </t>
  </si>
  <si>
    <t>Приобретение oперационной системы,програмы и клиентской лицензии</t>
  </si>
  <si>
    <t>Приобретение пакля из льна,изоленты и хамута</t>
  </si>
  <si>
    <t xml:space="preserve"> Приобретение специальной гайки с внутренней 11/4 и внешней  ¾ спиралями</t>
  </si>
  <si>
    <t xml:space="preserve"> Приобретение ультрафильтрационной мембраны</t>
  </si>
  <si>
    <t>Корректора объема газа типа Corus   или аналог</t>
  </si>
  <si>
    <t xml:space="preserve">Приобретение бытовые счетчики фирмы “Hadid Sazeh
Pishro”G-6 или аналог </t>
  </si>
  <si>
    <t>Приобретение оборудования системы видеонаблюдения</t>
  </si>
  <si>
    <t xml:space="preserve">Поставка шарового крана Ду 50,100 мм(трехходовой) для ЗАО "Газпром Армения" </t>
  </si>
  <si>
    <t>ремонт и поверка технических манометров</t>
  </si>
  <si>
    <t>Поставка стального шарового крана</t>
  </si>
  <si>
    <t>Июнь 2020г.</t>
  </si>
  <si>
    <t>Приобретение работ по установке автоматизированных систем пожарной сигнализации</t>
  </si>
  <si>
    <t xml:space="preserve">Поставка шарового крана (доп.) для ЗАО "Газпром Армения" </t>
  </si>
  <si>
    <t>Электроизолирующая вставка, Ду 325х6мм</t>
  </si>
  <si>
    <t>Приобретение вентилей и клапанов</t>
  </si>
  <si>
    <t>Поставка коленчатого подъемника для нужд ЗАО "Газпром Армения"</t>
  </si>
  <si>
    <t>Приобретение легкового автомобиля для ЗАО "Газпром Армения"</t>
  </si>
  <si>
    <t>Поставка расходоизмерительных узлов для нужд ЗАО “Газпром Армения”</t>
  </si>
  <si>
    <t>Поставка комплектов  ежегодной инспекции для нужд   ЗАО “Газпром Армения”</t>
  </si>
  <si>
    <t>Поставка компьютеров для нужд ЗАО "Газпром Армения"</t>
  </si>
  <si>
    <t>Поставка тканей, брезентов для нужд ЗАО “Газпром Армения”</t>
  </si>
  <si>
    <t>Поставка струевыпрямитель трубчатый для нужд ЗАО “Газпром Армения”</t>
  </si>
  <si>
    <t>Поставка шарового крана для ЗАО "Газпром Армения" (Раздан-5)</t>
  </si>
  <si>
    <t>Приобретение згонов и муфт</t>
  </si>
  <si>
    <t xml:space="preserve">Приобретение камерных  диафрагм </t>
  </si>
  <si>
    <t>Июль 2020г.</t>
  </si>
  <si>
    <t>Приобретение оборудовании, необходимого для деятельности Строительно-инженерной службы филиала "Инженерный центр" ЗАО "Газпром Армения" SSK1</t>
  </si>
  <si>
    <t>Август 2020г.</t>
  </si>
  <si>
    <t>Расходоизмерительный узел ультразвукового газового счетчика «Курс-01» G100, G160, G250</t>
  </si>
  <si>
    <t>ճ</t>
  </si>
  <si>
    <t>մ</t>
  </si>
  <si>
    <t>16765
5870</t>
  </si>
  <si>
    <t>45 140 852</t>
  </si>
  <si>
    <t>243
721
6355</t>
  </si>
  <si>
    <t>9900
1190</t>
  </si>
  <si>
    <t>809
1</t>
  </si>
  <si>
    <t>1939
25           4988</t>
  </si>
  <si>
    <t>0</t>
  </si>
  <si>
    <t>30</t>
  </si>
  <si>
    <t>1171</t>
  </si>
  <si>
    <t>17000/150</t>
  </si>
  <si>
    <t>37/1/487</t>
  </si>
  <si>
    <t>6</t>
  </si>
  <si>
    <t>5340
306
1 766</t>
  </si>
  <si>
    <t>Трубы для опор</t>
  </si>
  <si>
    <t xml:space="preserve"> шт.</t>
  </si>
  <si>
    <t xml:space="preserve"> шт.
 Комплект
 п.м</t>
  </si>
  <si>
    <t xml:space="preserve"> шт.
 Упаковка
 Рулон</t>
  </si>
  <si>
    <t xml:space="preserve"> Комплект
 шт.</t>
  </si>
  <si>
    <t>пм
 кг
 шт.</t>
  </si>
  <si>
    <t xml:space="preserve"> шт.
 кг
 Условная единица
 Квадратный метр</t>
  </si>
  <si>
    <t xml:space="preserve"> шт.
 пм.</t>
  </si>
  <si>
    <t xml:space="preserve"> шт.
 Комплект</t>
  </si>
  <si>
    <t xml:space="preserve"> Условная единица
 шт.
 Литр</t>
  </si>
  <si>
    <t xml:space="preserve"> Комплект
 шт.
Условная единица</t>
  </si>
  <si>
    <t xml:space="preserve"> пм.
 шт.</t>
  </si>
  <si>
    <t xml:space="preserve"> шт.
пм.</t>
  </si>
  <si>
    <t>метр
 Килограмм
 шт.</t>
  </si>
  <si>
    <t>шт.</t>
  </si>
  <si>
    <t xml:space="preserve"> шт./метр</t>
  </si>
  <si>
    <t xml:space="preserve"> шт./кг</t>
  </si>
  <si>
    <t>шт./копплект/пм.</t>
  </si>
  <si>
    <t>Приобретение кран-манипулятора</t>
  </si>
  <si>
    <t>Приобретение автокрана для ЗАО "Газпром Армения"</t>
  </si>
  <si>
    <t>Приобретение автосамосвала для ЗАО "Газпром Армения"</t>
  </si>
  <si>
    <t xml:space="preserve">Поставка электронного шт.нгенциркуля, набор плоскопараллельных мер, пирометра, фонаря и т.д.  </t>
  </si>
  <si>
    <t>15000                1500</t>
  </si>
  <si>
    <t>2                             2</t>
  </si>
  <si>
    <t xml:space="preserve">Лот 2 Поставка шарового крана (подзем.) Ду 15мм -Ду 200мм для ЗАО "Газпром Армения" </t>
  </si>
  <si>
    <t xml:space="preserve">Лот 1 Поставка шарового крана (надзем.) Ду 15мм -Ду 200мм для ЗАО "Газпром Армения" </t>
  </si>
  <si>
    <t>Лот 1 Приобретение компьютеров и сопутствующего оборудования.</t>
  </si>
  <si>
    <t>Лот 2 Приобретение компьютеров и сопутствующего оборудования.</t>
  </si>
  <si>
    <t xml:space="preserve">Лот 3 Поставка материалов для полевой лаборатории </t>
  </si>
  <si>
    <t>Лот 2 Поставка рентгеновского аппарата с дополнительным аккумулятором для ЗАО "Газпром Армения"</t>
  </si>
  <si>
    <t xml:space="preserve">Лот 1 Приобретение
негатоскопа
</t>
  </si>
  <si>
    <t>км</t>
  </si>
  <si>
    <t xml:space="preserve">Диагностика и поверка сигнализаторов и  аварийно-отсечных клапанов </t>
  </si>
  <si>
    <t>Поставка оборудования и запчастей серверов (модулы) для нужд ЗАО “Газпром Армения”</t>
  </si>
  <si>
    <t>Вибродиагностика газомотокомпрессоров и трубопроводной обвязки</t>
  </si>
  <si>
    <t xml:space="preserve">Рыночная оценка  уставного  капитала ООО «Эй-И-Джи сервис»  </t>
  </si>
  <si>
    <t>19000</t>
  </si>
  <si>
    <t>шт</t>
  </si>
  <si>
    <t>ЕИ, по пункту 16 Положения и по решению № 391А КРОУ  РА (п.7)</t>
  </si>
  <si>
    <t>Первичная поверка  газовых счетчиков</t>
  </si>
  <si>
    <t>Калибровочные работы средства измерительных приборов</t>
  </si>
  <si>
    <t>Приобретение запчастей для паровых турбин для нужд эксплуатации станции учреждения "Раздан-5"</t>
  </si>
  <si>
    <t>Сентябрь 2020г.</t>
  </si>
  <si>
    <t>Приобретение услуг по привлечению шеф-инженера при проведении работ по кипированию и замене газового компрессора станции "Раздан-5"</t>
  </si>
  <si>
    <t>У/Е</t>
  </si>
  <si>
    <t xml:space="preserve">Tекущий ремонт газомотокомпрессоров </t>
  </si>
  <si>
    <t>5</t>
  </si>
  <si>
    <t>Приобретения трассоискателя типа Сталкер 75-14 с доп. Комплеком</t>
  </si>
  <si>
    <t xml:space="preserve">5400              5400 </t>
  </si>
  <si>
    <t>Октябрь 2020г.</t>
  </si>
  <si>
    <t>Электронный корректор объема газa с передачей данных  Elcor-GSM (электронный корректор объема газa с передачей данных)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</si>
</sst>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6">
    <font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12"/>
      <name val="Calibri"/>
      <family val="2"/>
      <charset val="204"/>
    </font>
    <font>
      <sz val="10"/>
      <name val="Arial Cyr"/>
      <family val="2"/>
    </font>
    <font>
      <b/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11"/>
      <color indexed="8"/>
      <name val="Times New Roman"/>
      <family val="1"/>
      <charset val="204"/>
    </font>
    <font>
      <sz val="12"/>
      <color indexed="8"/>
      <name val="Sylfaen"/>
      <family val="1"/>
    </font>
    <font>
      <sz val="11"/>
      <color indexed="8"/>
      <name val="Sylfaen"/>
      <family val="1"/>
    </font>
    <font>
      <sz val="10"/>
      <color indexed="8"/>
      <name val="Courier New"/>
      <family val="3"/>
      <charset val="204"/>
    </font>
    <font>
      <sz val="12"/>
      <color indexed="8"/>
      <name val="Times New Roman"/>
      <family val="1"/>
      <charset val="204"/>
    </font>
    <font>
      <sz val="11"/>
      <name val="Sylfaen"/>
      <family val="1"/>
      <charset val="204"/>
    </font>
    <font>
      <sz val="11"/>
      <color indexed="8"/>
      <name val="Sylfaen"/>
      <family val="1"/>
      <charset val="204"/>
    </font>
    <font>
      <sz val="14"/>
      <color indexed="8"/>
      <name val="Times New Roman"/>
      <family val="2"/>
    </font>
    <font>
      <u/>
      <sz val="11"/>
      <color indexed="12"/>
      <name val="Sylfaen"/>
      <family val="1"/>
    </font>
    <font>
      <sz val="11"/>
      <color indexed="8"/>
      <name val="Calibri"/>
      <family val="2"/>
    </font>
    <font>
      <b/>
      <sz val="9"/>
      <color indexed="8"/>
      <name val="Sylfae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1"/>
      <color indexed="8"/>
      <name val="Times New Roman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204"/>
    </font>
    <font>
      <sz val="12"/>
      <color indexed="8"/>
      <name val="Arial Armenian"/>
      <family val="2"/>
    </font>
    <font>
      <sz val="12"/>
      <color indexed="8"/>
      <name val="Arial"/>
      <family val="2"/>
    </font>
    <font>
      <sz val="12"/>
      <name val="Calibri"/>
      <family val="2"/>
    </font>
    <font>
      <sz val="12"/>
      <name val="Calibri Light"/>
      <family val="2"/>
    </font>
    <font>
      <sz val="11"/>
      <name val="Times New Roman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  <charset val="204"/>
    </font>
    <font>
      <sz val="11"/>
      <color theme="1"/>
      <name val="Cambria"/>
      <family val="2"/>
      <scheme val="major"/>
    </font>
    <font>
      <sz val="10"/>
      <color rgb="FF000000"/>
      <name val="Times New Roman"/>
      <family val="1"/>
    </font>
    <font>
      <sz val="10"/>
      <color indexed="8"/>
      <name val="Sylfaen"/>
      <family val="1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54" fillId="0" borderId="0"/>
    <xf numFmtId="43" fontId="55" fillId="0" borderId="0" applyFont="0" applyFill="0" applyBorder="0" applyAlignment="0" applyProtection="0"/>
  </cellStyleXfs>
  <cellXfs count="223">
    <xf numFmtId="0" fontId="0" fillId="0" borderId="0" xfId="0">
      <alignment vertical="center"/>
    </xf>
    <xf numFmtId="0" fontId="23" fillId="0" borderId="0" xfId="0" applyFont="1" applyFill="1" applyAlignment="1"/>
    <xf numFmtId="0" fontId="23" fillId="0" borderId="0" xfId="0" applyFont="1" applyAlignment="1">
      <alignment vertical="center"/>
    </xf>
    <xf numFmtId="0" fontId="24" fillId="0" borderId="0" xfId="0" applyFont="1" applyAlignment="1"/>
    <xf numFmtId="0" fontId="25" fillId="0" borderId="0" xfId="0" applyFont="1" applyAlignment="1"/>
    <xf numFmtId="0" fontId="23" fillId="0" borderId="0" xfId="0" applyFont="1" applyAlignment="1"/>
    <xf numFmtId="49" fontId="25" fillId="0" borderId="0" xfId="0" applyNumberFormat="1" applyFont="1" applyAlignment="1">
      <alignment horizontal="left"/>
    </xf>
    <xf numFmtId="0" fontId="26" fillId="0" borderId="0" xfId="0" applyFont="1">
      <alignment vertical="center"/>
    </xf>
    <xf numFmtId="0" fontId="0" fillId="0" borderId="0" xfId="0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8" fillId="0" borderId="10" xfId="43" applyFont="1" applyFill="1" applyBorder="1" applyAlignment="1">
      <alignment horizontal="center" vertical="center" wrapText="1"/>
    </xf>
    <xf numFmtId="0" fontId="29" fillId="33" borderId="10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0" fillId="0" borderId="10" xfId="0" applyNumberFormat="1" applyFont="1" applyBorder="1" applyAlignment="1">
      <alignment horizontal="center" vertical="center" wrapText="1"/>
    </xf>
    <xf numFmtId="0" fontId="3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30" fillId="0" borderId="11" xfId="0" applyFont="1" applyBorder="1" applyAlignment="1">
      <alignment horizontal="center" vertical="center"/>
    </xf>
    <xf numFmtId="49" fontId="30" fillId="0" borderId="11" xfId="0" applyNumberFormat="1" applyFont="1" applyBorder="1" applyAlignment="1">
      <alignment horizontal="center" vertical="center" wrapText="1"/>
    </xf>
    <xf numFmtId="0" fontId="30" fillId="0" borderId="11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  <xf numFmtId="0" fontId="23" fillId="0" borderId="0" xfId="0" applyFont="1" applyFill="1" applyBorder="1" applyAlignment="1"/>
    <xf numFmtId="0" fontId="31" fillId="0" borderId="0" xfId="42" applyFont="1" applyAlignment="1" applyProtection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0" fontId="25" fillId="0" borderId="0" xfId="0" applyFont="1" applyAlignment="1">
      <alignment horizontal="right" vertical="center"/>
    </xf>
    <xf numFmtId="49" fontId="25" fillId="0" borderId="0" xfId="0" applyNumberFormat="1" applyFont="1" applyAlignment="1"/>
    <xf numFmtId="0" fontId="31" fillId="0" borderId="0" xfId="42" applyFont="1" applyAlignment="1" applyProtection="1"/>
    <xf numFmtId="2" fontId="32" fillId="0" borderId="10" xfId="0" applyNumberFormat="1" applyFont="1" applyBorder="1" applyAlignment="1">
      <alignment horizontal="center" vertical="center"/>
    </xf>
    <xf numFmtId="1" fontId="32" fillId="0" borderId="10" xfId="0" applyNumberFormat="1" applyFont="1" applyBorder="1" applyAlignment="1">
      <alignment horizontal="center" vertical="center"/>
    </xf>
    <xf numFmtId="0" fontId="35" fillId="33" borderId="0" xfId="0" applyFont="1" applyFill="1" applyAlignment="1">
      <alignment horizontal="center" vertical="center"/>
    </xf>
    <xf numFmtId="0" fontId="27" fillId="33" borderId="0" xfId="0" applyFont="1" applyFill="1" applyAlignment="1"/>
    <xf numFmtId="3" fontId="27" fillId="33" borderId="0" xfId="0" applyNumberFormat="1" applyFont="1" applyFill="1" applyAlignment="1"/>
    <xf numFmtId="0" fontId="27" fillId="33" borderId="0" xfId="0" applyFont="1" applyFill="1" applyAlignment="1">
      <alignment horizontal="right" vertical="center"/>
    </xf>
    <xf numFmtId="0" fontId="27" fillId="33" borderId="0" xfId="0" applyFont="1" applyFill="1" applyBorder="1" applyAlignment="1"/>
    <xf numFmtId="3" fontId="23" fillId="33" borderId="0" xfId="0" applyNumberFormat="1" applyFont="1" applyFill="1" applyAlignment="1"/>
    <xf numFmtId="0" fontId="23" fillId="33" borderId="0" xfId="0" applyFont="1" applyFill="1" applyAlignment="1">
      <alignment horizontal="right" vertical="center"/>
    </xf>
    <xf numFmtId="0" fontId="23" fillId="33" borderId="0" xfId="0" applyFont="1" applyFill="1" applyAlignment="1"/>
    <xf numFmtId="0" fontId="23" fillId="33" borderId="0" xfId="0" applyFont="1" applyFill="1" applyBorder="1" applyAlignment="1"/>
    <xf numFmtId="0" fontId="0" fillId="0" borderId="0" xfId="0" applyAlignment="1">
      <alignment horizontal="right" vertical="center"/>
    </xf>
    <xf numFmtId="4" fontId="20" fillId="0" borderId="10" xfId="0" applyNumberFormat="1" applyFont="1" applyBorder="1">
      <alignment vertical="center"/>
    </xf>
    <xf numFmtId="0" fontId="23" fillId="0" borderId="10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/>
    </xf>
    <xf numFmtId="49" fontId="36" fillId="0" borderId="10" xfId="0" applyNumberFormat="1" applyFont="1" applyBorder="1" applyAlignment="1">
      <alignment horizontal="center" vertical="center" wrapText="1"/>
    </xf>
    <xf numFmtId="0" fontId="36" fillId="0" borderId="10" xfId="0" applyNumberFormat="1" applyFont="1" applyBorder="1" applyAlignment="1">
      <alignment horizontal="center"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0" fontId="36" fillId="0" borderId="10" xfId="0" applyFont="1" applyBorder="1">
      <alignment vertical="center"/>
    </xf>
    <xf numFmtId="0" fontId="36" fillId="33" borderId="10" xfId="0" applyFont="1" applyFill="1" applyBorder="1" applyAlignment="1">
      <alignment vertical="center" wrapText="1"/>
    </xf>
    <xf numFmtId="0" fontId="36" fillId="0" borderId="12" xfId="0" applyFont="1" applyBorder="1" applyAlignment="1">
      <alignment vertical="center"/>
    </xf>
    <xf numFmtId="0" fontId="36" fillId="0" borderId="14" xfId="0" applyFont="1" applyBorder="1" applyAlignment="1">
      <alignment vertical="center"/>
    </xf>
    <xf numFmtId="4" fontId="36" fillId="0" borderId="10" xfId="0" applyNumberFormat="1" applyFont="1" applyBorder="1">
      <alignment vertical="center"/>
    </xf>
    <xf numFmtId="0" fontId="36" fillId="0" borderId="13" xfId="0" applyFont="1" applyBorder="1" applyAlignment="1">
      <alignment vertical="center"/>
    </xf>
    <xf numFmtId="4" fontId="0" fillId="0" borderId="10" xfId="0" applyNumberForma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/>
    </xf>
    <xf numFmtId="49" fontId="36" fillId="0" borderId="14" xfId="0" applyNumberFormat="1" applyFont="1" applyBorder="1" applyAlignment="1">
      <alignment horizontal="center" vertical="center" wrapText="1"/>
    </xf>
    <xf numFmtId="0" fontId="36" fillId="0" borderId="14" xfId="0" applyNumberFormat="1" applyFont="1" applyBorder="1" applyAlignment="1">
      <alignment horizontal="center" vertical="center" wrapText="1"/>
    </xf>
    <xf numFmtId="49" fontId="30" fillId="0" borderId="11" xfId="0" applyNumberFormat="1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/>
    </xf>
    <xf numFmtId="49" fontId="30" fillId="0" borderId="11" xfId="0" applyNumberFormat="1" applyFont="1" applyBorder="1" applyAlignment="1">
      <alignment horizontal="center" vertical="center" wrapText="1"/>
    </xf>
    <xf numFmtId="49" fontId="30" fillId="0" borderId="11" xfId="0" applyNumberFormat="1" applyFont="1" applyBorder="1" applyAlignment="1">
      <alignment horizontal="center" vertical="center" wrapText="1"/>
    </xf>
    <xf numFmtId="0" fontId="37" fillId="0" borderId="10" xfId="0" applyFont="1" applyFill="1" applyBorder="1" applyAlignment="1">
      <alignment vertical="center" wrapText="1"/>
    </xf>
    <xf numFmtId="0" fontId="37" fillId="0" borderId="10" xfId="0" applyFont="1" applyFill="1" applyBorder="1" applyAlignment="1">
      <alignment horizontal="left" vertical="center" wrapText="1"/>
    </xf>
    <xf numFmtId="0" fontId="38" fillId="0" borderId="10" xfId="0" applyFont="1" applyBorder="1" applyAlignment="1">
      <alignment horizontal="left" vertical="center" wrapText="1"/>
    </xf>
    <xf numFmtId="0" fontId="38" fillId="0" borderId="10" xfId="0" applyFont="1" applyFill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 wrapText="1"/>
    </xf>
    <xf numFmtId="0" fontId="37" fillId="34" borderId="12" xfId="44" applyFont="1" applyFill="1" applyBorder="1" applyAlignment="1">
      <alignment vertical="center" wrapText="1"/>
    </xf>
    <xf numFmtId="0" fontId="35" fillId="0" borderId="10" xfId="0" applyFont="1" applyFill="1" applyBorder="1" applyAlignment="1">
      <alignment vertical="center" wrapText="1"/>
    </xf>
    <xf numFmtId="0" fontId="35" fillId="34" borderId="10" xfId="0" applyFont="1" applyFill="1" applyBorder="1" applyAlignment="1">
      <alignment vertical="center" wrapText="1"/>
    </xf>
    <xf numFmtId="0" fontId="35" fillId="34" borderId="12" xfId="0" applyFont="1" applyFill="1" applyBorder="1" applyAlignment="1">
      <alignment vertical="center" wrapText="1"/>
    </xf>
    <xf numFmtId="0" fontId="35" fillId="0" borderId="24" xfId="0" applyFont="1" applyFill="1" applyBorder="1" applyAlignment="1">
      <alignment vertical="center" wrapText="1"/>
    </xf>
    <xf numFmtId="0" fontId="35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 wrapText="1"/>
    </xf>
    <xf numFmtId="49" fontId="30" fillId="0" borderId="11" xfId="0" applyNumberFormat="1" applyFont="1" applyBorder="1" applyAlignment="1">
      <alignment horizontal="center" vertical="center" wrapText="1"/>
    </xf>
    <xf numFmtId="49" fontId="30" fillId="0" borderId="11" xfId="0" applyNumberFormat="1" applyFont="1" applyBorder="1" applyAlignment="1">
      <alignment horizontal="center" vertical="center" wrapText="1"/>
    </xf>
    <xf numFmtId="0" fontId="35" fillId="0" borderId="14" xfId="0" applyFont="1" applyBorder="1" applyAlignment="1">
      <alignment horizontal="left" vertical="center" wrapText="1"/>
    </xf>
    <xf numFmtId="49" fontId="30" fillId="0" borderId="11" xfId="0" applyNumberFormat="1" applyFont="1" applyBorder="1" applyAlignment="1">
      <alignment horizontal="center" vertical="center" wrapText="1"/>
    </xf>
    <xf numFmtId="49" fontId="30" fillId="0" borderId="11" xfId="0" applyNumberFormat="1" applyFont="1" applyBorder="1" applyAlignment="1">
      <alignment horizontal="center" vertical="center" wrapText="1"/>
    </xf>
    <xf numFmtId="49" fontId="30" fillId="0" borderId="11" xfId="0" applyNumberFormat="1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/>
    </xf>
    <xf numFmtId="0" fontId="35" fillId="0" borderId="25" xfId="0" applyFont="1" applyBorder="1" applyAlignment="1">
      <alignment horizontal="left" vertical="center" wrapText="1"/>
    </xf>
    <xf numFmtId="4" fontId="34" fillId="0" borderId="25" xfId="0" applyNumberFormat="1" applyFont="1" applyBorder="1" applyAlignment="1">
      <alignment horizontal="center" vertical="center" wrapText="1"/>
    </xf>
    <xf numFmtId="49" fontId="30" fillId="0" borderId="11" xfId="0" applyNumberFormat="1" applyFont="1" applyBorder="1" applyAlignment="1">
      <alignment horizontal="center" vertical="center" wrapText="1"/>
    </xf>
    <xf numFmtId="49" fontId="30" fillId="0" borderId="11" xfId="0" applyNumberFormat="1" applyFont="1" applyBorder="1" applyAlignment="1">
      <alignment horizontal="center" vertical="center" wrapText="1"/>
    </xf>
    <xf numFmtId="0" fontId="30" fillId="34" borderId="25" xfId="0" applyFont="1" applyFill="1" applyBorder="1" applyAlignment="1">
      <alignment horizontal="center" vertical="center"/>
    </xf>
    <xf numFmtId="49" fontId="30" fillId="0" borderId="11" xfId="0" applyNumberFormat="1" applyFont="1" applyBorder="1" applyAlignment="1">
      <alignment horizontal="center" vertical="center" wrapText="1"/>
    </xf>
    <xf numFmtId="49" fontId="30" fillId="0" borderId="11" xfId="0" applyNumberFormat="1" applyFont="1" applyBorder="1" applyAlignment="1">
      <alignment horizontal="center" vertical="center" wrapText="1"/>
    </xf>
    <xf numFmtId="3" fontId="44" fillId="34" borderId="26" xfId="0" applyNumberFormat="1" applyFont="1" applyFill="1" applyBorder="1" applyAlignment="1">
      <alignment horizontal="right" vertical="center" wrapText="1"/>
    </xf>
    <xf numFmtId="49" fontId="36" fillId="0" borderId="26" xfId="0" applyNumberFormat="1" applyFont="1" applyBorder="1" applyAlignment="1">
      <alignment horizontal="center" vertical="center" wrapText="1"/>
    </xf>
    <xf numFmtId="3" fontId="36" fillId="33" borderId="26" xfId="0" applyNumberFormat="1" applyFont="1" applyFill="1" applyBorder="1" applyAlignment="1">
      <alignment horizontal="right" vertical="center" wrapText="1"/>
    </xf>
    <xf numFmtId="4" fontId="44" fillId="0" borderId="26" xfId="0" applyNumberFormat="1" applyFont="1" applyBorder="1" applyAlignment="1">
      <alignment horizontal="right" vertical="center" wrapText="1"/>
    </xf>
    <xf numFmtId="3" fontId="44" fillId="0" borderId="26" xfId="0" applyNumberFormat="1" applyFont="1" applyBorder="1" applyAlignment="1">
      <alignment horizontal="right" vertical="center" wrapText="1"/>
    </xf>
    <xf numFmtId="3" fontId="45" fillId="34" borderId="26" xfId="0" applyNumberFormat="1" applyFont="1" applyFill="1" applyBorder="1" applyAlignment="1">
      <alignment horizontal="right" vertical="center" wrapText="1"/>
    </xf>
    <xf numFmtId="3" fontId="36" fillId="34" borderId="26" xfId="0" applyNumberFormat="1" applyFont="1" applyFill="1" applyBorder="1" applyAlignment="1">
      <alignment horizontal="right" vertical="center" wrapText="1"/>
    </xf>
    <xf numFmtId="49" fontId="36" fillId="0" borderId="11" xfId="0" applyNumberFormat="1" applyFont="1" applyBorder="1" applyAlignment="1">
      <alignment horizontal="center" vertical="center" wrapText="1"/>
    </xf>
    <xf numFmtId="3" fontId="44" fillId="34" borderId="26" xfId="0" applyNumberFormat="1" applyFont="1" applyFill="1" applyBorder="1" applyAlignment="1">
      <alignment vertical="center" wrapText="1"/>
    </xf>
    <xf numFmtId="3" fontId="36" fillId="34" borderId="26" xfId="0" applyNumberFormat="1" applyFont="1" applyFill="1" applyBorder="1" applyAlignment="1">
      <alignment vertical="center" wrapText="1"/>
    </xf>
    <xf numFmtId="4" fontId="44" fillId="0" borderId="17" xfId="0" applyNumberFormat="1" applyFont="1" applyBorder="1" applyAlignment="1">
      <alignment horizontal="right" vertical="center" wrapText="1"/>
    </xf>
    <xf numFmtId="3" fontId="36" fillId="0" borderId="26" xfId="0" applyNumberFormat="1" applyFont="1" applyBorder="1" applyAlignment="1">
      <alignment horizontal="right" vertical="center" wrapText="1"/>
    </xf>
    <xf numFmtId="3" fontId="46" fillId="0" borderId="26" xfId="0" applyNumberFormat="1" applyFont="1" applyBorder="1" applyAlignment="1">
      <alignment horizontal="right" vertical="center" wrapText="1"/>
    </xf>
    <xf numFmtId="0" fontId="25" fillId="33" borderId="26" xfId="0" applyFont="1" applyFill="1" applyBorder="1" applyAlignment="1">
      <alignment horizontal="center" vertical="center" wrapText="1"/>
    </xf>
    <xf numFmtId="0" fontId="25" fillId="33" borderId="11" xfId="0" applyFont="1" applyFill="1" applyBorder="1" applyAlignment="1">
      <alignment horizontal="center" vertical="center" wrapText="1"/>
    </xf>
    <xf numFmtId="3" fontId="47" fillId="0" borderId="11" xfId="0" applyNumberFormat="1" applyFont="1" applyBorder="1" applyAlignment="1">
      <alignment horizontal="right" vertical="center"/>
    </xf>
    <xf numFmtId="3" fontId="47" fillId="0" borderId="26" xfId="0" applyNumberFormat="1" applyFont="1" applyBorder="1" applyAlignment="1">
      <alignment horizontal="center" vertical="center"/>
    </xf>
    <xf numFmtId="3" fontId="36" fillId="34" borderId="26" xfId="0" applyNumberFormat="1" applyFont="1" applyFill="1" applyBorder="1" applyAlignment="1">
      <alignment horizontal="center" vertical="center" wrapText="1"/>
    </xf>
    <xf numFmtId="3" fontId="36" fillId="0" borderId="26" xfId="0" applyNumberFormat="1" applyFont="1" applyBorder="1" applyAlignment="1">
      <alignment horizontal="center" vertical="center"/>
    </xf>
    <xf numFmtId="0" fontId="36" fillId="0" borderId="17" xfId="0" applyFont="1" applyBorder="1">
      <alignment vertical="center"/>
    </xf>
    <xf numFmtId="0" fontId="47" fillId="0" borderId="0" xfId="0" applyFont="1">
      <alignment vertical="center"/>
    </xf>
    <xf numFmtId="0" fontId="47" fillId="0" borderId="0" xfId="0" applyFont="1" applyAlignment="1">
      <alignment vertical="center"/>
    </xf>
    <xf numFmtId="0" fontId="47" fillId="0" borderId="0" xfId="0" applyFont="1" applyAlignment="1"/>
    <xf numFmtId="2" fontId="47" fillId="0" borderId="11" xfId="0" applyNumberFormat="1" applyFont="1" applyBorder="1" applyAlignment="1">
      <alignment horizontal="center" vertical="center"/>
    </xf>
    <xf numFmtId="2" fontId="47" fillId="0" borderId="10" xfId="0" applyNumberFormat="1" applyFont="1" applyBorder="1" applyAlignment="1">
      <alignment horizontal="center"/>
    </xf>
    <xf numFmtId="1" fontId="47" fillId="0" borderId="17" xfId="0" applyNumberFormat="1" applyFont="1" applyBorder="1" applyAlignment="1">
      <alignment horizontal="center" vertical="center"/>
    </xf>
    <xf numFmtId="0" fontId="34" fillId="0" borderId="0" xfId="0" applyFont="1">
      <alignment vertical="center"/>
    </xf>
    <xf numFmtId="0" fontId="49" fillId="0" borderId="0" xfId="0" applyFont="1">
      <alignment vertical="center"/>
    </xf>
    <xf numFmtId="1" fontId="47" fillId="0" borderId="20" xfId="0" applyNumberFormat="1" applyFont="1" applyBorder="1" applyAlignment="1">
      <alignment horizontal="center" vertical="center"/>
    </xf>
    <xf numFmtId="1" fontId="47" fillId="0" borderId="10" xfId="0" applyNumberFormat="1" applyFont="1" applyBorder="1" applyAlignment="1">
      <alignment horizontal="center" vertical="center"/>
    </xf>
    <xf numFmtId="1" fontId="47" fillId="0" borderId="18" xfId="0" applyNumberFormat="1" applyFont="1" applyBorder="1" applyAlignment="1">
      <alignment horizontal="center" vertical="center"/>
    </xf>
    <xf numFmtId="1" fontId="47" fillId="0" borderId="25" xfId="0" applyNumberFormat="1" applyFont="1" applyBorder="1" applyAlignment="1">
      <alignment horizontal="center" vertical="center"/>
    </xf>
    <xf numFmtId="1" fontId="47" fillId="0" borderId="26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49" fontId="36" fillId="33" borderId="17" xfId="0" applyNumberFormat="1" applyFont="1" applyFill="1" applyBorder="1" applyAlignment="1">
      <alignment horizontal="center" vertical="center" wrapText="1"/>
    </xf>
    <xf numFmtId="49" fontId="36" fillId="33" borderId="19" xfId="0" applyNumberFormat="1" applyFont="1" applyFill="1" applyBorder="1" applyAlignment="1">
      <alignment horizontal="center" vertical="center" wrapText="1"/>
    </xf>
    <xf numFmtId="49" fontId="36" fillId="33" borderId="13" xfId="0" applyNumberFormat="1" applyFont="1" applyFill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center" wrapText="1"/>
    </xf>
    <xf numFmtId="49" fontId="36" fillId="0" borderId="21" xfId="0" applyNumberFormat="1" applyFont="1" applyBorder="1" applyAlignment="1">
      <alignment horizontal="center" vertical="center" wrapText="1"/>
    </xf>
    <xf numFmtId="49" fontId="36" fillId="0" borderId="25" xfId="0" applyNumberFormat="1" applyFont="1" applyBorder="1" applyAlignment="1">
      <alignment horizontal="center" vertical="center" wrapText="1"/>
    </xf>
    <xf numFmtId="0" fontId="36" fillId="0" borderId="0" xfId="0" applyFont="1" applyAlignment="1"/>
    <xf numFmtId="0" fontId="36" fillId="0" borderId="0" xfId="0" applyFont="1">
      <alignment vertical="center"/>
    </xf>
    <xf numFmtId="0" fontId="32" fillId="0" borderId="0" xfId="0" applyFont="1" applyAlignment="1"/>
    <xf numFmtId="0" fontId="50" fillId="34" borderId="10" xfId="0" applyNumberFormat="1" applyFont="1" applyFill="1" applyBorder="1" applyAlignment="1">
      <alignment horizontal="center" vertical="center" wrapText="1"/>
    </xf>
    <xf numFmtId="0" fontId="36" fillId="0" borderId="22" xfId="0" applyNumberFormat="1" applyFont="1" applyBorder="1" applyAlignment="1">
      <alignment horizontal="center" vertical="center" wrapText="1"/>
    </xf>
    <xf numFmtId="0" fontId="36" fillId="0" borderId="23" xfId="0" applyNumberFormat="1" applyFont="1" applyBorder="1" applyAlignment="1">
      <alignment horizontal="center" vertical="center" wrapText="1"/>
    </xf>
    <xf numFmtId="0" fontId="36" fillId="0" borderId="25" xfId="0" applyNumberFormat="1" applyFont="1" applyBorder="1" applyAlignment="1">
      <alignment horizontal="center" vertical="center" wrapText="1"/>
    </xf>
    <xf numFmtId="0" fontId="50" fillId="34" borderId="25" xfId="0" applyNumberFormat="1" applyFont="1" applyFill="1" applyBorder="1" applyAlignment="1">
      <alignment horizontal="center" vertical="center" wrapText="1"/>
    </xf>
    <xf numFmtId="0" fontId="50" fillId="0" borderId="25" xfId="0" applyFont="1" applyBorder="1" applyAlignment="1">
      <alignment horizontal="center" vertical="center" wrapText="1"/>
    </xf>
    <xf numFmtId="0" fontId="50" fillId="0" borderId="23" xfId="0" applyFont="1" applyBorder="1" applyAlignment="1">
      <alignment horizontal="center" vertical="center" wrapText="1"/>
    </xf>
    <xf numFmtId="0" fontId="36" fillId="34" borderId="26" xfId="0" applyNumberFormat="1" applyFont="1" applyFill="1" applyBorder="1" applyAlignment="1">
      <alignment horizontal="center" vertical="center" wrapText="1"/>
    </xf>
    <xf numFmtId="0" fontId="36" fillId="34" borderId="25" xfId="0" applyNumberFormat="1" applyFont="1" applyFill="1" applyBorder="1" applyAlignment="1">
      <alignment horizontal="center" vertical="center" wrapText="1"/>
    </xf>
    <xf numFmtId="0" fontId="51" fillId="0" borderId="26" xfId="0" applyFont="1" applyBorder="1" applyAlignment="1">
      <alignment vertical="center" wrapText="1"/>
    </xf>
    <xf numFmtId="0" fontId="23" fillId="0" borderId="15" xfId="0" applyFont="1" applyBorder="1" applyAlignment="1">
      <alignment horizontal="center" vertical="center" wrapText="1"/>
    </xf>
    <xf numFmtId="49" fontId="36" fillId="33" borderId="10" xfId="0" applyNumberFormat="1" applyFont="1" applyFill="1" applyBorder="1" applyAlignment="1">
      <alignment horizontal="center" vertical="center" wrapText="1"/>
    </xf>
    <xf numFmtId="4" fontId="47" fillId="0" borderId="25" xfId="0" applyNumberFormat="1" applyFont="1" applyBorder="1" applyAlignment="1">
      <alignment horizontal="center" vertical="center"/>
    </xf>
    <xf numFmtId="4" fontId="47" fillId="0" borderId="25" xfId="0" applyNumberFormat="1" applyFont="1" applyBorder="1" applyAlignment="1">
      <alignment horizontal="center" vertical="center" wrapText="1"/>
    </xf>
    <xf numFmtId="49" fontId="36" fillId="0" borderId="26" xfId="0" applyNumberFormat="1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49" fillId="33" borderId="26" xfId="0" applyFont="1" applyFill="1" applyBorder="1" applyAlignment="1">
      <alignment horizontal="center" vertical="center" wrapText="1"/>
    </xf>
    <xf numFmtId="0" fontId="49" fillId="33" borderId="11" xfId="0" applyFont="1" applyFill="1" applyBorder="1" applyAlignment="1">
      <alignment horizontal="center" vertical="center" wrapText="1"/>
    </xf>
    <xf numFmtId="0" fontId="34" fillId="0" borderId="0" xfId="0" applyFont="1" applyAlignment="1"/>
    <xf numFmtId="0" fontId="47" fillId="0" borderId="15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0" fontId="47" fillId="0" borderId="26" xfId="0" applyFont="1" applyBorder="1" applyAlignment="1">
      <alignment horizontal="center" vertical="center" wrapText="1"/>
    </xf>
    <xf numFmtId="3" fontId="47" fillId="0" borderId="26" xfId="0" applyNumberFormat="1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 wrapText="1"/>
    </xf>
    <xf numFmtId="0" fontId="47" fillId="0" borderId="12" xfId="0" applyFont="1" applyBorder="1" applyAlignment="1">
      <alignment horizontal="center" vertical="center" wrapText="1"/>
    </xf>
    <xf numFmtId="49" fontId="47" fillId="0" borderId="26" xfId="0" applyNumberFormat="1" applyFont="1" applyBorder="1" applyAlignment="1">
      <alignment horizontal="center" vertical="center" wrapText="1"/>
    </xf>
    <xf numFmtId="49" fontId="47" fillId="0" borderId="19" xfId="0" applyNumberFormat="1" applyFont="1" applyBorder="1" applyAlignment="1">
      <alignment horizontal="center" vertical="center" wrapText="1"/>
    </xf>
    <xf numFmtId="0" fontId="47" fillId="33" borderId="26" xfId="0" applyFont="1" applyFill="1" applyBorder="1" applyAlignment="1">
      <alignment horizontal="center" vertical="center" wrapText="1"/>
    </xf>
    <xf numFmtId="0" fontId="47" fillId="33" borderId="11" xfId="0" applyFont="1" applyFill="1" applyBorder="1" applyAlignment="1">
      <alignment horizontal="center" vertical="center" wrapText="1"/>
    </xf>
    <xf numFmtId="0" fontId="47" fillId="0" borderId="26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right" vertical="center" wrapText="1"/>
    </xf>
    <xf numFmtId="4" fontId="48" fillId="0" borderId="17" xfId="0" applyNumberFormat="1" applyFont="1" applyBorder="1" applyAlignment="1">
      <alignment horizontal="center" vertical="center" wrapText="1"/>
    </xf>
    <xf numFmtId="4" fontId="36" fillId="0" borderId="0" xfId="0" applyNumberFormat="1" applyFont="1" applyAlignment="1"/>
    <xf numFmtId="0" fontId="36" fillId="0" borderId="25" xfId="0" applyFont="1" applyBorder="1">
      <alignment vertical="center"/>
    </xf>
    <xf numFmtId="0" fontId="36" fillId="0" borderId="17" xfId="0" applyFont="1" applyBorder="1" applyAlignment="1">
      <alignment vertical="center"/>
    </xf>
    <xf numFmtId="0" fontId="36" fillId="0" borderId="26" xfId="0" applyFont="1" applyFill="1" applyBorder="1" applyAlignment="1">
      <alignment vertical="center"/>
    </xf>
    <xf numFmtId="0" fontId="34" fillId="0" borderId="11" xfId="0" applyFont="1" applyBorder="1" applyAlignment="1">
      <alignment horizontal="center" vertical="center" wrapText="1"/>
    </xf>
    <xf numFmtId="0" fontId="49" fillId="33" borderId="10" xfId="0" applyFont="1" applyFill="1" applyBorder="1" applyAlignment="1">
      <alignment horizontal="center" vertical="center" wrapText="1"/>
    </xf>
    <xf numFmtId="0" fontId="49" fillId="33" borderId="25" xfId="0" applyFont="1" applyFill="1" applyBorder="1" applyAlignment="1">
      <alignment horizontal="center" vertical="center" wrapText="1"/>
    </xf>
    <xf numFmtId="0" fontId="49" fillId="33" borderId="17" xfId="0" applyFont="1" applyFill="1" applyBorder="1" applyAlignment="1">
      <alignment horizontal="center" vertical="center" wrapText="1"/>
    </xf>
    <xf numFmtId="49" fontId="47" fillId="0" borderId="10" xfId="0" applyNumberFormat="1" applyFont="1" applyBorder="1" applyAlignment="1">
      <alignment horizontal="center" vertical="center" wrapText="1"/>
    </xf>
    <xf numFmtId="49" fontId="47" fillId="0" borderId="11" xfId="0" applyNumberFormat="1" applyFont="1" applyBorder="1" applyAlignment="1">
      <alignment horizontal="center" vertical="center" wrapText="1"/>
    </xf>
    <xf numFmtId="49" fontId="47" fillId="0" borderId="13" xfId="0" applyNumberFormat="1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36" fillId="0" borderId="0" xfId="0" applyFont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25" fillId="33" borderId="10" xfId="0" applyFont="1" applyFill="1" applyBorder="1" applyAlignment="1">
      <alignment horizontal="center" vertical="center" wrapText="1"/>
    </xf>
    <xf numFmtId="3" fontId="25" fillId="0" borderId="26" xfId="0" applyNumberFormat="1" applyFont="1" applyBorder="1">
      <alignment vertical="center"/>
    </xf>
    <xf numFmtId="4" fontId="25" fillId="0" borderId="26" xfId="0" applyNumberFormat="1" applyFont="1" applyBorder="1">
      <alignment vertical="center"/>
    </xf>
    <xf numFmtId="0" fontId="25" fillId="33" borderId="26" xfId="0" applyFont="1" applyFill="1" applyBorder="1" applyAlignment="1">
      <alignment horizontal="right" vertical="center" wrapText="1"/>
    </xf>
    <xf numFmtId="3" fontId="53" fillId="0" borderId="26" xfId="0" applyNumberFormat="1" applyFont="1" applyBorder="1">
      <alignment vertical="center"/>
    </xf>
    <xf numFmtId="0" fontId="0" fillId="0" borderId="26" xfId="0" applyBorder="1" applyAlignment="1">
      <alignment horizontal="center" vertical="center"/>
    </xf>
    <xf numFmtId="0" fontId="28" fillId="33" borderId="26" xfId="45" applyFont="1" applyFill="1" applyBorder="1" applyAlignment="1">
      <alignment horizontal="left" vertical="center" wrapText="1"/>
    </xf>
    <xf numFmtId="49" fontId="0" fillId="0" borderId="13" xfId="0" applyNumberFormat="1" applyBorder="1" applyAlignment="1">
      <alignment horizontal="center" vertical="center" wrapText="1"/>
    </xf>
    <xf numFmtId="4" fontId="0" fillId="0" borderId="26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 wrapText="1"/>
    </xf>
    <xf numFmtId="3" fontId="0" fillId="0" borderId="26" xfId="0" applyNumberFormat="1" applyBorder="1" applyAlignment="1">
      <alignment horizontal="center" vertical="center"/>
    </xf>
    <xf numFmtId="0" fontId="36" fillId="0" borderId="26" xfId="0" applyFont="1" applyBorder="1">
      <alignment vertical="center"/>
    </xf>
    <xf numFmtId="3" fontId="38" fillId="34" borderId="26" xfId="46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49" fontId="30" fillId="0" borderId="11" xfId="0" applyNumberFormat="1" applyFont="1" applyBorder="1" applyAlignment="1">
      <alignment horizontal="center" vertical="center" wrapText="1"/>
    </xf>
    <xf numFmtId="49" fontId="30" fillId="0" borderId="20" xfId="0" applyNumberFormat="1" applyFont="1" applyBorder="1" applyAlignment="1">
      <alignment horizontal="center" vertical="center" wrapText="1"/>
    </xf>
    <xf numFmtId="49" fontId="30" fillId="0" borderId="17" xfId="0" applyNumberFormat="1" applyFont="1" applyBorder="1" applyAlignment="1">
      <alignment horizontal="center" vertical="center" wrapText="1"/>
    </xf>
    <xf numFmtId="3" fontId="52" fillId="0" borderId="11" xfId="0" applyNumberFormat="1" applyFont="1" applyBorder="1" applyAlignment="1">
      <alignment horizontal="right" vertical="center"/>
    </xf>
    <xf numFmtId="3" fontId="52" fillId="0" borderId="20" xfId="0" applyNumberFormat="1" applyFont="1" applyBorder="1" applyAlignment="1">
      <alignment horizontal="right" vertical="center"/>
    </xf>
    <xf numFmtId="3" fontId="52" fillId="0" borderId="17" xfId="0" applyNumberFormat="1" applyFont="1" applyBorder="1" applyAlignment="1">
      <alignment horizontal="right" vertical="center"/>
    </xf>
    <xf numFmtId="3" fontId="49" fillId="0" borderId="11" xfId="0" applyNumberFormat="1" applyFont="1" applyBorder="1" applyAlignment="1">
      <alignment horizontal="right" vertical="center"/>
    </xf>
    <xf numFmtId="3" fontId="49" fillId="0" borderId="20" xfId="0" applyNumberFormat="1" applyFont="1" applyBorder="1" applyAlignment="1">
      <alignment horizontal="right" vertical="center"/>
    </xf>
    <xf numFmtId="3" fontId="49" fillId="0" borderId="17" xfId="0" applyNumberFormat="1" applyFont="1" applyBorder="1" applyAlignment="1">
      <alignment horizontal="right" vertical="center"/>
    </xf>
    <xf numFmtId="1" fontId="20" fillId="0" borderId="12" xfId="0" applyNumberFormat="1" applyFont="1" applyBorder="1" applyAlignment="1">
      <alignment horizontal="left" vertical="center"/>
    </xf>
    <xf numFmtId="1" fontId="20" fillId="0" borderId="14" xfId="0" applyNumberFormat="1" applyFont="1" applyBorder="1" applyAlignment="1">
      <alignment horizontal="left" vertical="center"/>
    </xf>
    <xf numFmtId="1" fontId="20" fillId="0" borderId="13" xfId="0" applyNumberFormat="1" applyFont="1" applyBorder="1" applyAlignment="1">
      <alignment horizontal="left" vertical="center"/>
    </xf>
    <xf numFmtId="1" fontId="47" fillId="0" borderId="11" xfId="0" applyNumberFormat="1" applyFont="1" applyBorder="1" applyAlignment="1">
      <alignment horizontal="center" vertical="center"/>
    </xf>
    <xf numFmtId="1" fontId="47" fillId="0" borderId="17" xfId="0" applyNumberFormat="1" applyFont="1" applyBorder="1" applyAlignment="1">
      <alignment horizontal="center" vertical="center"/>
    </xf>
    <xf numFmtId="49" fontId="36" fillId="0" borderId="11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center" wrapText="1"/>
    </xf>
    <xf numFmtId="0" fontId="36" fillId="0" borderId="11" xfId="0" applyNumberFormat="1" applyFont="1" applyBorder="1" applyAlignment="1">
      <alignment horizontal="center" vertical="center" wrapText="1"/>
    </xf>
    <xf numFmtId="0" fontId="36" fillId="0" borderId="17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4" fillId="33" borderId="0" xfId="0" applyFont="1" applyFill="1" applyBorder="1" applyAlignment="1">
      <alignment horizontal="left" vertical="top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5"/>
    <cellStyle name="Normal_All_2014-16_ rus &amp; Forma-8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Обычный_Приложение №3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google.com/search?safe=strict&amp;rlz=1C1GCEU_ruAM821AM821&amp;q=%D0%9F%D0%BE%D1%81%D1%82%D0%B0%D0%B2%D0%BA%D0%B0+%D1%81%D1%82%D0%B0%D0%BB%D1%8C%D0%BD%D0%BE%D0%B3%D0%BE+%D1%88%D0%B0%D1%80%D0%BE%D0%B2%D0%BE%D0%B3%D0%BE+%D0%BA%D1%80%D0%B0%D0%BD%D0%B0&amp;spell=1&amp;sa=X&amp;ved=2ahUKEwiIxfGh-dPpAhVPs4sKHV-zBLAQkeECKAB6BAgMECc" TargetMode="External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26"/>
  <sheetViews>
    <sheetView topLeftCell="A116" zoomScale="70" zoomScaleNormal="70" workbookViewId="0">
      <selection activeCell="B78" sqref="B78"/>
    </sheetView>
  </sheetViews>
  <sheetFormatPr defaultColWidth="9" defaultRowHeight="15.75" customHeight="1"/>
  <cols>
    <col min="3" max="3" width="25.75" customWidth="1"/>
    <col min="4" max="4" width="40.375" customWidth="1"/>
    <col min="5" max="5" width="18" style="110" customWidth="1"/>
    <col min="6" max="6" width="28.125" style="110" customWidth="1"/>
    <col min="7" max="7" width="31.875" style="116" customWidth="1"/>
    <col min="8" max="8" width="19" style="178" customWidth="1"/>
    <col min="9" max="9" width="17" style="131" customWidth="1"/>
  </cols>
  <sheetData>
    <row r="2" spans="2:9" ht="54" customHeight="1">
      <c r="B2" s="198" t="s">
        <v>0</v>
      </c>
      <c r="C2" s="198"/>
      <c r="D2" s="198"/>
      <c r="E2" s="198"/>
      <c r="F2" s="198"/>
      <c r="G2" s="198"/>
    </row>
    <row r="3" spans="2:9" ht="15.75" customHeight="1">
      <c r="B3" s="199" t="s">
        <v>1</v>
      </c>
      <c r="C3" s="199"/>
      <c r="D3" s="199"/>
      <c r="E3" s="199"/>
      <c r="F3" s="199"/>
      <c r="G3" s="199"/>
    </row>
    <row r="4" spans="2:9" ht="15.75" customHeight="1">
      <c r="B4" s="199" t="s">
        <v>2</v>
      </c>
      <c r="C4" s="199"/>
      <c r="D4" s="199"/>
      <c r="E4" s="199"/>
      <c r="F4" s="199"/>
      <c r="G4" s="199"/>
    </row>
    <row r="6" spans="2:9" s="1" customFormat="1" ht="18" customHeight="1">
      <c r="B6" s="2" t="s">
        <v>3</v>
      </c>
      <c r="C6" s="2"/>
      <c r="D6" s="1" t="s">
        <v>50</v>
      </c>
      <c r="E6" s="112"/>
      <c r="F6" s="112"/>
      <c r="G6" s="112"/>
      <c r="H6" s="177"/>
    </row>
    <row r="7" spans="2:9" s="1" customFormat="1" ht="18" customHeight="1">
      <c r="B7" s="2" t="s">
        <v>4</v>
      </c>
      <c r="C7" s="2"/>
      <c r="D7" s="3"/>
      <c r="E7" s="112"/>
      <c r="F7" s="112" t="s">
        <v>5</v>
      </c>
      <c r="G7" s="112"/>
      <c r="H7" s="177"/>
    </row>
    <row r="8" spans="2:9" s="1" customFormat="1" ht="18" customHeight="1">
      <c r="B8" s="2" t="s">
        <v>6</v>
      </c>
      <c r="C8" s="2"/>
      <c r="D8" s="1" t="s">
        <v>51</v>
      </c>
      <c r="E8" s="112"/>
      <c r="F8" s="112"/>
      <c r="G8" s="112"/>
      <c r="H8" s="177"/>
    </row>
    <row r="9" spans="2:9" s="1" customFormat="1" ht="18" customHeight="1">
      <c r="B9" s="2" t="s">
        <v>7</v>
      </c>
      <c r="C9" s="2"/>
      <c r="D9" s="24" t="s">
        <v>52</v>
      </c>
      <c r="E9" s="112"/>
      <c r="F9" s="112"/>
      <c r="G9" s="112"/>
      <c r="H9" s="177"/>
    </row>
    <row r="10" spans="2:9" s="1" customFormat="1" ht="19.5" customHeight="1">
      <c r="B10" s="5" t="s">
        <v>8</v>
      </c>
      <c r="C10" s="6" t="s">
        <v>9</v>
      </c>
      <c r="D10" s="3"/>
      <c r="E10" s="112"/>
      <c r="F10" s="112"/>
      <c r="G10" s="112"/>
      <c r="H10" s="177"/>
    </row>
    <row r="12" spans="2:9" ht="15.75" customHeight="1">
      <c r="B12" s="7"/>
      <c r="C12" s="7"/>
      <c r="D12" s="7"/>
      <c r="G12" s="117"/>
    </row>
    <row r="13" spans="2:9" s="8" customFormat="1" ht="173.25" customHeight="1">
      <c r="B13" s="9" t="s">
        <v>10</v>
      </c>
      <c r="C13" s="9" t="s">
        <v>11</v>
      </c>
      <c r="D13" s="9" t="s">
        <v>12</v>
      </c>
      <c r="E13" s="153" t="s">
        <v>13</v>
      </c>
      <c r="F13" s="153" t="s">
        <v>14</v>
      </c>
      <c r="G13" s="148" t="s">
        <v>15</v>
      </c>
      <c r="H13" s="43" t="s">
        <v>16</v>
      </c>
      <c r="I13" s="43" t="s">
        <v>17</v>
      </c>
    </row>
    <row r="14" spans="2:9" s="8" customFormat="1" ht="30" customHeight="1">
      <c r="B14" s="9">
        <v>1</v>
      </c>
      <c r="C14" s="9">
        <v>2</v>
      </c>
      <c r="D14" s="9">
        <v>3</v>
      </c>
      <c r="E14" s="153">
        <v>4</v>
      </c>
      <c r="F14" s="153">
        <v>5</v>
      </c>
      <c r="G14" s="148">
        <v>6</v>
      </c>
      <c r="H14" s="10">
        <v>7</v>
      </c>
      <c r="I14" s="11">
        <v>8</v>
      </c>
    </row>
    <row r="15" spans="2:9" s="12" customFormat="1" ht="187.5">
      <c r="B15" s="13" t="s">
        <v>18</v>
      </c>
      <c r="C15" s="13" t="s">
        <v>19</v>
      </c>
      <c r="D15" s="14" t="s">
        <v>20</v>
      </c>
      <c r="E15" s="174" t="s">
        <v>324</v>
      </c>
      <c r="F15" s="91">
        <v>24586</v>
      </c>
      <c r="G15" s="182">
        <v>81108000</v>
      </c>
      <c r="H15" s="10" t="s">
        <v>22</v>
      </c>
      <c r="I15" s="181" t="s">
        <v>23</v>
      </c>
    </row>
    <row r="16" spans="2:9" s="12" customFormat="1" ht="225">
      <c r="B16" s="13" t="s">
        <v>24</v>
      </c>
      <c r="C16" s="13" t="s">
        <v>19</v>
      </c>
      <c r="D16" s="14" t="s">
        <v>25</v>
      </c>
      <c r="E16" s="174" t="s">
        <v>324</v>
      </c>
      <c r="F16" s="91" t="s">
        <v>176</v>
      </c>
      <c r="G16" s="182">
        <v>275500000</v>
      </c>
      <c r="H16" s="10" t="s">
        <v>26</v>
      </c>
      <c r="I16" s="181" t="s">
        <v>23</v>
      </c>
    </row>
    <row r="17" spans="2:9" s="12" customFormat="1" ht="93.75">
      <c r="B17" s="13" t="s">
        <v>27</v>
      </c>
      <c r="C17" s="13" t="s">
        <v>19</v>
      </c>
      <c r="D17" s="14" t="s">
        <v>28</v>
      </c>
      <c r="E17" s="174" t="s">
        <v>324</v>
      </c>
      <c r="F17" s="91" t="s">
        <v>175</v>
      </c>
      <c r="G17" s="182">
        <v>419320000</v>
      </c>
      <c r="H17" s="10" t="s">
        <v>26</v>
      </c>
      <c r="I17" s="181" t="s">
        <v>23</v>
      </c>
    </row>
    <row r="18" spans="2:9" s="12" customFormat="1" ht="56.25">
      <c r="B18" s="13" t="s">
        <v>29</v>
      </c>
      <c r="C18" s="13" t="s">
        <v>19</v>
      </c>
      <c r="D18" s="14" t="s">
        <v>30</v>
      </c>
      <c r="E18" s="174" t="s">
        <v>324</v>
      </c>
      <c r="F18" s="91" t="s">
        <v>31</v>
      </c>
      <c r="G18" s="182">
        <v>210084600</v>
      </c>
      <c r="H18" s="10" t="s">
        <v>32</v>
      </c>
      <c r="I18" s="181" t="s">
        <v>23</v>
      </c>
    </row>
    <row r="19" spans="2:9" ht="75">
      <c r="B19" s="200">
        <v>5</v>
      </c>
      <c r="C19" s="13" t="s">
        <v>19</v>
      </c>
      <c r="D19" s="14" t="s">
        <v>33</v>
      </c>
      <c r="E19" s="174" t="s">
        <v>324</v>
      </c>
      <c r="F19" s="91" t="s">
        <v>177</v>
      </c>
      <c r="G19" s="182">
        <v>96132000</v>
      </c>
      <c r="H19" s="46" t="s">
        <v>34</v>
      </c>
      <c r="I19" s="181" t="s">
        <v>23</v>
      </c>
    </row>
    <row r="20" spans="2:9" ht="56.25" customHeight="1">
      <c r="B20" s="202"/>
      <c r="C20" s="13" t="s">
        <v>19</v>
      </c>
      <c r="D20" s="14" t="s">
        <v>440</v>
      </c>
      <c r="E20" s="174" t="s">
        <v>324</v>
      </c>
      <c r="F20" s="91" t="s">
        <v>441</v>
      </c>
      <c r="G20" s="182">
        <v>57360000</v>
      </c>
      <c r="H20" s="179" t="s">
        <v>437</v>
      </c>
      <c r="I20" s="181" t="s">
        <v>23</v>
      </c>
    </row>
    <row r="21" spans="2:9" ht="56.25">
      <c r="B21" s="16">
        <v>6</v>
      </c>
      <c r="C21" s="13" t="s">
        <v>19</v>
      </c>
      <c r="D21" s="14" t="s">
        <v>35</v>
      </c>
      <c r="E21" s="174" t="s">
        <v>324</v>
      </c>
      <c r="F21" s="91" t="s">
        <v>178</v>
      </c>
      <c r="G21" s="182">
        <v>7356364</v>
      </c>
      <c r="H21" s="179" t="s">
        <v>346</v>
      </c>
      <c r="I21" s="181" t="s">
        <v>23</v>
      </c>
    </row>
    <row r="22" spans="2:9" ht="56.25">
      <c r="B22" s="16">
        <v>7</v>
      </c>
      <c r="C22" s="13" t="s">
        <v>19</v>
      </c>
      <c r="D22" s="14" t="s">
        <v>36</v>
      </c>
      <c r="E22" s="174" t="s">
        <v>324</v>
      </c>
      <c r="F22" s="91" t="s">
        <v>179</v>
      </c>
      <c r="G22" s="182">
        <v>11739432</v>
      </c>
      <c r="H22" s="179" t="s">
        <v>26</v>
      </c>
      <c r="I22" s="181" t="s">
        <v>23</v>
      </c>
    </row>
    <row r="23" spans="2:9" ht="56.25">
      <c r="B23" s="16">
        <v>8</v>
      </c>
      <c r="C23" s="13" t="s">
        <v>19</v>
      </c>
      <c r="D23" s="14" t="s">
        <v>37</v>
      </c>
      <c r="E23" s="174" t="s">
        <v>324</v>
      </c>
      <c r="F23" s="91" t="s">
        <v>180</v>
      </c>
      <c r="G23" s="182">
        <v>49018200</v>
      </c>
      <c r="H23" s="179" t="s">
        <v>26</v>
      </c>
      <c r="I23" s="181" t="s">
        <v>23</v>
      </c>
    </row>
    <row r="24" spans="2:9" ht="93.75">
      <c r="B24" s="200">
        <v>9</v>
      </c>
      <c r="C24" s="203" t="s">
        <v>19</v>
      </c>
      <c r="D24" s="14" t="s">
        <v>181</v>
      </c>
      <c r="E24" s="174" t="s">
        <v>38</v>
      </c>
      <c r="F24" s="174" t="s">
        <v>18</v>
      </c>
      <c r="G24" s="182">
        <v>21000000</v>
      </c>
      <c r="H24" s="179" t="s">
        <v>34</v>
      </c>
      <c r="I24" s="181" t="s">
        <v>23</v>
      </c>
    </row>
    <row r="25" spans="2:9" ht="37.5">
      <c r="B25" s="201"/>
      <c r="C25" s="204"/>
      <c r="D25" s="14" t="s">
        <v>182</v>
      </c>
      <c r="E25" s="174" t="s">
        <v>38</v>
      </c>
      <c r="F25" s="174" t="s">
        <v>18</v>
      </c>
      <c r="G25" s="182">
        <v>11040000</v>
      </c>
      <c r="H25" s="179" t="s">
        <v>34</v>
      </c>
      <c r="I25" s="181" t="s">
        <v>23</v>
      </c>
    </row>
    <row r="26" spans="2:9" ht="37.5">
      <c r="B26" s="202"/>
      <c r="C26" s="205"/>
      <c r="D26" s="14" t="s">
        <v>183</v>
      </c>
      <c r="E26" s="174" t="s">
        <v>38</v>
      </c>
      <c r="F26" s="174" t="s">
        <v>18</v>
      </c>
      <c r="G26" s="182">
        <v>12000000</v>
      </c>
      <c r="H26" s="179" t="s">
        <v>34</v>
      </c>
      <c r="I26" s="181" t="s">
        <v>23</v>
      </c>
    </row>
    <row r="27" spans="2:9" ht="75">
      <c r="B27" s="16">
        <v>10</v>
      </c>
      <c r="C27" s="13" t="s">
        <v>19</v>
      </c>
      <c r="D27" s="14" t="s">
        <v>40</v>
      </c>
      <c r="E27" s="174" t="s">
        <v>41</v>
      </c>
      <c r="F27" s="174" t="s">
        <v>177</v>
      </c>
      <c r="G27" s="182">
        <v>6912000</v>
      </c>
      <c r="H27" s="179" t="s">
        <v>26</v>
      </c>
      <c r="I27" s="181" t="s">
        <v>23</v>
      </c>
    </row>
    <row r="28" spans="2:9" ht="93.75">
      <c r="B28" s="18">
        <v>11</v>
      </c>
      <c r="C28" s="19" t="s">
        <v>19</v>
      </c>
      <c r="D28" s="20" t="s">
        <v>42</v>
      </c>
      <c r="E28" s="175" t="s">
        <v>38</v>
      </c>
      <c r="F28" s="175" t="s">
        <v>18</v>
      </c>
      <c r="G28" s="182">
        <v>64500000</v>
      </c>
      <c r="H28" s="179" t="s">
        <v>346</v>
      </c>
      <c r="I28" s="104" t="s">
        <v>23</v>
      </c>
    </row>
    <row r="29" spans="2:9" ht="56.25">
      <c r="B29" s="16">
        <v>12</v>
      </c>
      <c r="C29" s="19" t="s">
        <v>19</v>
      </c>
      <c r="D29" s="20" t="s">
        <v>185</v>
      </c>
      <c r="E29" s="175" t="s">
        <v>38</v>
      </c>
      <c r="F29" s="175" t="s">
        <v>18</v>
      </c>
      <c r="G29" s="182">
        <v>98722264</v>
      </c>
      <c r="H29" s="179" t="s">
        <v>26</v>
      </c>
      <c r="I29" s="104" t="s">
        <v>23</v>
      </c>
    </row>
    <row r="30" spans="2:9" ht="93.75">
      <c r="B30" s="18">
        <v>13</v>
      </c>
      <c r="C30" s="19" t="s">
        <v>19</v>
      </c>
      <c r="D30" s="20" t="s">
        <v>184</v>
      </c>
      <c r="E30" s="174" t="s">
        <v>41</v>
      </c>
      <c r="F30" s="174" t="s">
        <v>177</v>
      </c>
      <c r="G30" s="182">
        <v>7488000</v>
      </c>
      <c r="H30" s="179" t="s">
        <v>32</v>
      </c>
      <c r="I30" s="104" t="s">
        <v>23</v>
      </c>
    </row>
    <row r="31" spans="2:9" ht="56.25">
      <c r="B31" s="61">
        <v>14</v>
      </c>
      <c r="C31" s="60" t="s">
        <v>19</v>
      </c>
      <c r="D31" s="20" t="s">
        <v>242</v>
      </c>
      <c r="E31" s="174" t="s">
        <v>243</v>
      </c>
      <c r="F31" s="176" t="s">
        <v>18</v>
      </c>
      <c r="G31" s="182">
        <v>38203200</v>
      </c>
      <c r="H31" s="179" t="s">
        <v>325</v>
      </c>
      <c r="I31" s="104" t="s">
        <v>23</v>
      </c>
    </row>
    <row r="32" spans="2:9" ht="37.5">
      <c r="B32" s="61">
        <v>15</v>
      </c>
      <c r="C32" s="62" t="s">
        <v>19</v>
      </c>
      <c r="D32" s="20" t="s">
        <v>244</v>
      </c>
      <c r="E32" s="174" t="s">
        <v>243</v>
      </c>
      <c r="F32" s="176" t="s">
        <v>18</v>
      </c>
      <c r="G32" s="182">
        <v>10800000</v>
      </c>
      <c r="H32" s="179" t="s">
        <v>325</v>
      </c>
      <c r="I32" s="104" t="s">
        <v>23</v>
      </c>
    </row>
    <row r="33" spans="2:9" ht="56.25">
      <c r="B33" s="61">
        <f>+B32+1</f>
        <v>16</v>
      </c>
      <c r="C33" s="76" t="s">
        <v>19</v>
      </c>
      <c r="D33" s="20" t="s">
        <v>323</v>
      </c>
      <c r="E33" s="174" t="s">
        <v>243</v>
      </c>
      <c r="F33" s="176" t="s">
        <v>18</v>
      </c>
      <c r="G33" s="182">
        <v>8000000</v>
      </c>
      <c r="H33" s="179" t="s">
        <v>325</v>
      </c>
      <c r="I33" s="104" t="s">
        <v>23</v>
      </c>
    </row>
    <row r="34" spans="2:9" ht="47.25">
      <c r="B34" s="61">
        <f t="shared" ref="B34:B96" si="0">+B33+1</f>
        <v>17</v>
      </c>
      <c r="C34" s="63" t="s">
        <v>19</v>
      </c>
      <c r="D34" s="64" t="s">
        <v>245</v>
      </c>
      <c r="E34" s="174" t="s">
        <v>426</v>
      </c>
      <c r="F34" s="176" t="s">
        <v>18</v>
      </c>
      <c r="G34" s="182">
        <v>184478699</v>
      </c>
      <c r="H34" s="179" t="s">
        <v>361</v>
      </c>
      <c r="I34" s="104" t="s">
        <v>23</v>
      </c>
    </row>
    <row r="35" spans="2:9" ht="37.5">
      <c r="B35" s="61">
        <f t="shared" si="0"/>
        <v>18</v>
      </c>
      <c r="C35" s="63" t="s">
        <v>19</v>
      </c>
      <c r="D35" s="64" t="s">
        <v>246</v>
      </c>
      <c r="E35" s="174" t="s">
        <v>426</v>
      </c>
      <c r="F35" s="176" t="s">
        <v>18</v>
      </c>
      <c r="G35" s="182">
        <v>125109953</v>
      </c>
      <c r="H35" s="179" t="s">
        <v>224</v>
      </c>
      <c r="I35" s="104" t="s">
        <v>23</v>
      </c>
    </row>
    <row r="36" spans="2:9" ht="37.5">
      <c r="B36" s="61">
        <f t="shared" si="0"/>
        <v>19</v>
      </c>
      <c r="C36" s="63" t="s">
        <v>19</v>
      </c>
      <c r="D36" s="65" t="s">
        <v>247</v>
      </c>
      <c r="E36" s="174" t="s">
        <v>324</v>
      </c>
      <c r="F36" s="176" t="s">
        <v>18</v>
      </c>
      <c r="G36" s="182">
        <v>70284977</v>
      </c>
      <c r="H36" s="179" t="s">
        <v>361</v>
      </c>
      <c r="I36" s="104" t="s">
        <v>23</v>
      </c>
    </row>
    <row r="37" spans="2:9" ht="37.5">
      <c r="B37" s="61">
        <f t="shared" si="0"/>
        <v>20</v>
      </c>
      <c r="C37" s="63" t="s">
        <v>19</v>
      </c>
      <c r="D37" s="64" t="s">
        <v>248</v>
      </c>
      <c r="E37" s="174" t="s">
        <v>324</v>
      </c>
      <c r="F37" s="176" t="s">
        <v>18</v>
      </c>
      <c r="G37" s="182">
        <v>57759510</v>
      </c>
      <c r="H37" s="179" t="s">
        <v>346</v>
      </c>
      <c r="I37" s="104" t="s">
        <v>23</v>
      </c>
    </row>
    <row r="38" spans="2:9" ht="37.5">
      <c r="B38" s="61">
        <f t="shared" si="0"/>
        <v>21</v>
      </c>
      <c r="C38" s="63" t="s">
        <v>19</v>
      </c>
      <c r="D38" s="64" t="s">
        <v>249</v>
      </c>
      <c r="E38" s="174" t="s">
        <v>324</v>
      </c>
      <c r="F38" s="176" t="s">
        <v>18</v>
      </c>
      <c r="G38" s="182">
        <v>45567474</v>
      </c>
      <c r="H38" s="179" t="s">
        <v>361</v>
      </c>
      <c r="I38" s="104" t="s">
        <v>23</v>
      </c>
    </row>
    <row r="39" spans="2:9" ht="37.5">
      <c r="B39" s="61">
        <f t="shared" si="0"/>
        <v>22</v>
      </c>
      <c r="C39" s="63" t="s">
        <v>19</v>
      </c>
      <c r="D39" s="64" t="s">
        <v>250</v>
      </c>
      <c r="E39" s="174" t="s">
        <v>324</v>
      </c>
      <c r="F39" s="176" t="s">
        <v>18</v>
      </c>
      <c r="G39" s="182">
        <v>57081370</v>
      </c>
      <c r="H39" s="179" t="s">
        <v>361</v>
      </c>
      <c r="I39" s="104" t="s">
        <v>23</v>
      </c>
    </row>
    <row r="40" spans="2:9" ht="47.25">
      <c r="B40" s="61">
        <f t="shared" si="0"/>
        <v>23</v>
      </c>
      <c r="C40" s="63" t="s">
        <v>19</v>
      </c>
      <c r="D40" s="66" t="s">
        <v>251</v>
      </c>
      <c r="E40" s="174" t="s">
        <v>324</v>
      </c>
      <c r="F40" s="176" t="s">
        <v>18</v>
      </c>
      <c r="G40" s="209">
        <v>59116555</v>
      </c>
      <c r="H40" s="179" t="s">
        <v>224</v>
      </c>
      <c r="I40" s="104" t="s">
        <v>23</v>
      </c>
    </row>
    <row r="41" spans="2:9" ht="47.25">
      <c r="B41" s="61">
        <f t="shared" si="0"/>
        <v>24</v>
      </c>
      <c r="C41" s="63" t="s">
        <v>19</v>
      </c>
      <c r="D41" s="66" t="s">
        <v>252</v>
      </c>
      <c r="E41" s="174" t="s">
        <v>324</v>
      </c>
      <c r="F41" s="176" t="s">
        <v>18</v>
      </c>
      <c r="G41" s="210"/>
      <c r="H41" s="179" t="s">
        <v>224</v>
      </c>
      <c r="I41" s="104" t="s">
        <v>23</v>
      </c>
    </row>
    <row r="42" spans="2:9" ht="47.25">
      <c r="B42" s="61">
        <f t="shared" si="0"/>
        <v>25</v>
      </c>
      <c r="C42" s="63" t="s">
        <v>19</v>
      </c>
      <c r="D42" s="66" t="s">
        <v>253</v>
      </c>
      <c r="E42" s="174" t="s">
        <v>324</v>
      </c>
      <c r="F42" s="176" t="s">
        <v>18</v>
      </c>
      <c r="G42" s="210"/>
      <c r="H42" s="179" t="s">
        <v>224</v>
      </c>
      <c r="I42" s="104" t="s">
        <v>23</v>
      </c>
    </row>
    <row r="43" spans="2:9" ht="47.25">
      <c r="B43" s="61">
        <f t="shared" si="0"/>
        <v>26</v>
      </c>
      <c r="C43" s="63" t="s">
        <v>19</v>
      </c>
      <c r="D43" s="67" t="s">
        <v>254</v>
      </c>
      <c r="E43" s="174" t="s">
        <v>324</v>
      </c>
      <c r="F43" s="176" t="s">
        <v>18</v>
      </c>
      <c r="G43" s="210"/>
      <c r="H43" s="179" t="s">
        <v>224</v>
      </c>
      <c r="I43" s="104" t="s">
        <v>23</v>
      </c>
    </row>
    <row r="44" spans="2:9" ht="47.25">
      <c r="B44" s="61">
        <f t="shared" si="0"/>
        <v>27</v>
      </c>
      <c r="C44" s="63" t="s">
        <v>19</v>
      </c>
      <c r="D44" s="66" t="s">
        <v>255</v>
      </c>
      <c r="E44" s="174" t="s">
        <v>324</v>
      </c>
      <c r="F44" s="176" t="s">
        <v>18</v>
      </c>
      <c r="G44" s="210"/>
      <c r="H44" s="179" t="s">
        <v>224</v>
      </c>
      <c r="I44" s="104" t="s">
        <v>23</v>
      </c>
    </row>
    <row r="45" spans="2:9" ht="47.25">
      <c r="B45" s="61">
        <f t="shared" si="0"/>
        <v>28</v>
      </c>
      <c r="C45" s="63" t="s">
        <v>19</v>
      </c>
      <c r="D45" s="66" t="s">
        <v>256</v>
      </c>
      <c r="E45" s="174" t="s">
        <v>324</v>
      </c>
      <c r="F45" s="176" t="s">
        <v>18</v>
      </c>
      <c r="G45" s="211"/>
      <c r="H45" s="179" t="s">
        <v>224</v>
      </c>
      <c r="I45" s="104" t="s">
        <v>23</v>
      </c>
    </row>
    <row r="46" spans="2:9" ht="47.25">
      <c r="B46" s="61">
        <f t="shared" si="0"/>
        <v>29</v>
      </c>
      <c r="C46" s="63" t="s">
        <v>19</v>
      </c>
      <c r="D46" s="68" t="s">
        <v>257</v>
      </c>
      <c r="E46" s="174" t="s">
        <v>324</v>
      </c>
      <c r="F46" s="176" t="s">
        <v>18</v>
      </c>
      <c r="G46" s="182">
        <v>1687211</v>
      </c>
      <c r="H46" s="179" t="s">
        <v>346</v>
      </c>
      <c r="I46" s="104" t="s">
        <v>23</v>
      </c>
    </row>
    <row r="47" spans="2:9" ht="37.5">
      <c r="B47" s="61">
        <f t="shared" si="0"/>
        <v>30</v>
      </c>
      <c r="C47" s="63" t="s">
        <v>19</v>
      </c>
      <c r="D47" s="69" t="s">
        <v>258</v>
      </c>
      <c r="E47" s="174" t="s">
        <v>324</v>
      </c>
      <c r="F47" s="176" t="s">
        <v>18</v>
      </c>
      <c r="G47" s="182">
        <v>55948549</v>
      </c>
      <c r="H47" s="179" t="s">
        <v>361</v>
      </c>
      <c r="I47" s="104" t="s">
        <v>23</v>
      </c>
    </row>
    <row r="48" spans="2:9" ht="78.75">
      <c r="B48" s="61">
        <f t="shared" si="0"/>
        <v>31</v>
      </c>
      <c r="C48" s="63" t="s">
        <v>19</v>
      </c>
      <c r="D48" s="69" t="s">
        <v>259</v>
      </c>
      <c r="E48" s="174" t="s">
        <v>426</v>
      </c>
      <c r="F48" s="103">
        <v>0.69</v>
      </c>
      <c r="G48" s="183">
        <v>47440579</v>
      </c>
      <c r="H48" s="179" t="s">
        <v>361</v>
      </c>
      <c r="I48" s="104" t="s">
        <v>23</v>
      </c>
    </row>
    <row r="49" spans="2:9" ht="78.75">
      <c r="B49" s="61">
        <f t="shared" si="0"/>
        <v>32</v>
      </c>
      <c r="C49" s="63" t="s">
        <v>19</v>
      </c>
      <c r="D49" s="69" t="s">
        <v>260</v>
      </c>
      <c r="E49" s="174" t="s">
        <v>426</v>
      </c>
      <c r="F49" s="103">
        <v>1.9269999999999998</v>
      </c>
      <c r="G49" s="182">
        <v>360663924</v>
      </c>
      <c r="H49" s="179" t="s">
        <v>43</v>
      </c>
      <c r="I49" s="104" t="s">
        <v>23</v>
      </c>
    </row>
    <row r="50" spans="2:9" ht="63">
      <c r="B50" s="61">
        <f t="shared" si="0"/>
        <v>33</v>
      </c>
      <c r="C50" s="63" t="s">
        <v>19</v>
      </c>
      <c r="D50" s="69" t="s">
        <v>261</v>
      </c>
      <c r="E50" s="174" t="s">
        <v>426</v>
      </c>
      <c r="F50" s="103">
        <v>0.38</v>
      </c>
      <c r="G50" s="182">
        <v>54869042</v>
      </c>
      <c r="H50" s="179" t="s">
        <v>361</v>
      </c>
      <c r="I50" s="104" t="s">
        <v>23</v>
      </c>
    </row>
    <row r="51" spans="2:9" ht="47.25">
      <c r="B51" s="61">
        <f t="shared" si="0"/>
        <v>34</v>
      </c>
      <c r="C51" s="63" t="s">
        <v>19</v>
      </c>
      <c r="D51" s="69" t="s">
        <v>262</v>
      </c>
      <c r="E51" s="174" t="s">
        <v>426</v>
      </c>
      <c r="F51" s="103">
        <v>0.46500000000000002</v>
      </c>
      <c r="G51" s="182">
        <v>11046148</v>
      </c>
      <c r="H51" s="179" t="s">
        <v>361</v>
      </c>
      <c r="I51" s="104" t="s">
        <v>23</v>
      </c>
    </row>
    <row r="52" spans="2:9" ht="47.25">
      <c r="B52" s="61">
        <f t="shared" si="0"/>
        <v>35</v>
      </c>
      <c r="C52" s="63" t="s">
        <v>19</v>
      </c>
      <c r="D52" s="69" t="s">
        <v>263</v>
      </c>
      <c r="E52" s="174" t="s">
        <v>426</v>
      </c>
      <c r="F52" s="103">
        <v>7.8E-2</v>
      </c>
      <c r="G52" s="182">
        <v>7475342</v>
      </c>
      <c r="H52" s="179" t="s">
        <v>361</v>
      </c>
      <c r="I52" s="104" t="s">
        <v>23</v>
      </c>
    </row>
    <row r="53" spans="2:9" ht="47.25">
      <c r="B53" s="61">
        <f t="shared" si="0"/>
        <v>36</v>
      </c>
      <c r="C53" s="63" t="s">
        <v>19</v>
      </c>
      <c r="D53" s="69" t="s">
        <v>264</v>
      </c>
      <c r="E53" s="174" t="s">
        <v>426</v>
      </c>
      <c r="F53" s="103">
        <v>0.59699999999999998</v>
      </c>
      <c r="G53" s="182">
        <v>120216866</v>
      </c>
      <c r="H53" s="179" t="s">
        <v>361</v>
      </c>
      <c r="I53" s="104" t="s">
        <v>23</v>
      </c>
    </row>
    <row r="54" spans="2:9" ht="47.25">
      <c r="B54" s="61">
        <f t="shared" si="0"/>
        <v>37</v>
      </c>
      <c r="C54" s="63" t="s">
        <v>19</v>
      </c>
      <c r="D54" s="70" t="s">
        <v>265</v>
      </c>
      <c r="E54" s="174" t="s">
        <v>426</v>
      </c>
      <c r="F54" s="103">
        <v>1.482</v>
      </c>
      <c r="G54" s="182">
        <v>21369751</v>
      </c>
      <c r="H54" s="179" t="s">
        <v>346</v>
      </c>
      <c r="I54" s="104" t="s">
        <v>23</v>
      </c>
    </row>
    <row r="55" spans="2:9" ht="63">
      <c r="B55" s="61">
        <f t="shared" si="0"/>
        <v>38</v>
      </c>
      <c r="C55" s="63" t="s">
        <v>19</v>
      </c>
      <c r="D55" s="71" t="s">
        <v>266</v>
      </c>
      <c r="E55" s="174" t="s">
        <v>426</v>
      </c>
      <c r="F55" s="103">
        <v>0</v>
      </c>
      <c r="G55" s="184">
        <v>0</v>
      </c>
      <c r="H55" s="179" t="s">
        <v>43</v>
      </c>
      <c r="I55" s="104" t="s">
        <v>23</v>
      </c>
    </row>
    <row r="56" spans="2:9" ht="47.25">
      <c r="B56" s="61">
        <f t="shared" si="0"/>
        <v>39</v>
      </c>
      <c r="C56" s="63" t="s">
        <v>19</v>
      </c>
      <c r="D56" s="70" t="s">
        <v>267</v>
      </c>
      <c r="E56" s="174" t="s">
        <v>426</v>
      </c>
      <c r="F56" s="103">
        <v>2.9129999999999998</v>
      </c>
      <c r="G56" s="182">
        <v>34831932</v>
      </c>
      <c r="H56" s="179" t="s">
        <v>346</v>
      </c>
      <c r="I56" s="104" t="s">
        <v>23</v>
      </c>
    </row>
    <row r="57" spans="2:9" ht="47.25">
      <c r="B57" s="61">
        <f t="shared" si="0"/>
        <v>40</v>
      </c>
      <c r="C57" s="63" t="s">
        <v>19</v>
      </c>
      <c r="D57" s="70" t="s">
        <v>268</v>
      </c>
      <c r="E57" s="174" t="s">
        <v>426</v>
      </c>
      <c r="F57" s="103">
        <v>1.5569999999999999</v>
      </c>
      <c r="G57" s="182">
        <v>23003751</v>
      </c>
      <c r="H57" s="179" t="s">
        <v>361</v>
      </c>
      <c r="I57" s="104" t="s">
        <v>23</v>
      </c>
    </row>
    <row r="58" spans="2:9" ht="47.25">
      <c r="B58" s="61">
        <f t="shared" si="0"/>
        <v>41</v>
      </c>
      <c r="C58" s="63" t="s">
        <v>19</v>
      </c>
      <c r="D58" s="71" t="s">
        <v>269</v>
      </c>
      <c r="E58" s="174" t="s">
        <v>426</v>
      </c>
      <c r="F58" s="103">
        <v>0.48499999999999999</v>
      </c>
      <c r="G58" s="182">
        <v>11914632</v>
      </c>
      <c r="H58" s="179" t="s">
        <v>43</v>
      </c>
      <c r="I58" s="104" t="s">
        <v>23</v>
      </c>
    </row>
    <row r="59" spans="2:9" ht="47.25">
      <c r="B59" s="61">
        <f t="shared" si="0"/>
        <v>42</v>
      </c>
      <c r="C59" s="63" t="s">
        <v>19</v>
      </c>
      <c r="D59" s="70" t="s">
        <v>270</v>
      </c>
      <c r="E59" s="174" t="s">
        <v>426</v>
      </c>
      <c r="F59" s="103">
        <v>1.244</v>
      </c>
      <c r="G59" s="182">
        <v>13664114</v>
      </c>
      <c r="H59" s="179" t="s">
        <v>361</v>
      </c>
      <c r="I59" s="104" t="s">
        <v>23</v>
      </c>
    </row>
    <row r="60" spans="2:9" ht="47.25">
      <c r="B60" s="61">
        <f t="shared" si="0"/>
        <v>43</v>
      </c>
      <c r="C60" s="63" t="s">
        <v>19</v>
      </c>
      <c r="D60" s="70" t="s">
        <v>271</v>
      </c>
      <c r="E60" s="174" t="s">
        <v>426</v>
      </c>
      <c r="F60" s="103">
        <v>1.823</v>
      </c>
      <c r="G60" s="182">
        <v>13690226</v>
      </c>
      <c r="H60" s="179" t="s">
        <v>361</v>
      </c>
      <c r="I60" s="104" t="s">
        <v>23</v>
      </c>
    </row>
    <row r="61" spans="2:9" ht="47.25">
      <c r="B61" s="61">
        <f t="shared" si="0"/>
        <v>44</v>
      </c>
      <c r="C61" s="63" t="s">
        <v>19</v>
      </c>
      <c r="D61" s="70" t="s">
        <v>272</v>
      </c>
      <c r="E61" s="174" t="s">
        <v>426</v>
      </c>
      <c r="F61" s="103">
        <v>1.3919999999999999</v>
      </c>
      <c r="G61" s="182">
        <v>18008622</v>
      </c>
      <c r="H61" s="179" t="s">
        <v>361</v>
      </c>
      <c r="I61" s="104" t="s">
        <v>23</v>
      </c>
    </row>
    <row r="62" spans="2:9" ht="47.25">
      <c r="B62" s="61">
        <f t="shared" si="0"/>
        <v>45</v>
      </c>
      <c r="C62" s="63" t="s">
        <v>19</v>
      </c>
      <c r="D62" s="70" t="s">
        <v>273</v>
      </c>
      <c r="E62" s="174" t="s">
        <v>426</v>
      </c>
      <c r="F62" s="103">
        <v>1.1919999999999999</v>
      </c>
      <c r="G62" s="182">
        <v>12480324</v>
      </c>
      <c r="H62" s="179" t="s">
        <v>361</v>
      </c>
      <c r="I62" s="104" t="s">
        <v>23</v>
      </c>
    </row>
    <row r="63" spans="2:9" ht="47.25">
      <c r="B63" s="61">
        <f t="shared" si="0"/>
        <v>46</v>
      </c>
      <c r="C63" s="63" t="s">
        <v>19</v>
      </c>
      <c r="D63" s="70" t="s">
        <v>274</v>
      </c>
      <c r="E63" s="174" t="s">
        <v>426</v>
      </c>
      <c r="F63" s="103">
        <v>0.85899999999999999</v>
      </c>
      <c r="G63" s="182">
        <v>10855103</v>
      </c>
      <c r="H63" s="179" t="s">
        <v>361</v>
      </c>
      <c r="I63" s="104" t="s">
        <v>23</v>
      </c>
    </row>
    <row r="64" spans="2:9" ht="63">
      <c r="B64" s="61">
        <f t="shared" si="0"/>
        <v>47</v>
      </c>
      <c r="C64" s="63" t="s">
        <v>19</v>
      </c>
      <c r="D64" s="70" t="s">
        <v>275</v>
      </c>
      <c r="E64" s="174" t="s">
        <v>426</v>
      </c>
      <c r="F64" s="103">
        <v>3.3959999999999999</v>
      </c>
      <c r="G64" s="182">
        <v>72515960</v>
      </c>
      <c r="H64" s="179" t="s">
        <v>43</v>
      </c>
      <c r="I64" s="104" t="s">
        <v>23</v>
      </c>
    </row>
    <row r="65" spans="1:9" ht="63">
      <c r="B65" s="61">
        <f t="shared" si="0"/>
        <v>48</v>
      </c>
      <c r="C65" s="63" t="s">
        <v>19</v>
      </c>
      <c r="D65" s="71" t="s">
        <v>276</v>
      </c>
      <c r="E65" s="174" t="s">
        <v>426</v>
      </c>
      <c r="F65" s="103">
        <v>2.3180000000000001</v>
      </c>
      <c r="G65" s="182">
        <v>67024177</v>
      </c>
      <c r="H65" s="179" t="s">
        <v>361</v>
      </c>
      <c r="I65" s="104" t="s">
        <v>23</v>
      </c>
    </row>
    <row r="66" spans="1:9" ht="63">
      <c r="B66" s="61">
        <f t="shared" si="0"/>
        <v>49</v>
      </c>
      <c r="C66" s="63" t="s">
        <v>19</v>
      </c>
      <c r="D66" s="72" t="s">
        <v>277</v>
      </c>
      <c r="E66" s="174" t="s">
        <v>426</v>
      </c>
      <c r="F66" s="103">
        <v>1.792</v>
      </c>
      <c r="G66" s="182">
        <v>14810402</v>
      </c>
      <c r="H66" s="179" t="s">
        <v>361</v>
      </c>
      <c r="I66" s="104" t="s">
        <v>23</v>
      </c>
    </row>
    <row r="67" spans="1:9" ht="63">
      <c r="B67" s="61">
        <f t="shared" si="0"/>
        <v>50</v>
      </c>
      <c r="C67" s="63" t="s">
        <v>19</v>
      </c>
      <c r="D67" s="72" t="s">
        <v>278</v>
      </c>
      <c r="E67" s="174" t="s">
        <v>426</v>
      </c>
      <c r="F67" s="103">
        <v>1.222</v>
      </c>
      <c r="G67" s="182">
        <v>22225764</v>
      </c>
      <c r="H67" s="179" t="s">
        <v>361</v>
      </c>
      <c r="I67" s="104" t="s">
        <v>23</v>
      </c>
    </row>
    <row r="68" spans="1:9" ht="47.25">
      <c r="B68" s="61">
        <f t="shared" si="0"/>
        <v>51</v>
      </c>
      <c r="C68" s="63" t="s">
        <v>19</v>
      </c>
      <c r="D68" s="72" t="s">
        <v>279</v>
      </c>
      <c r="E68" s="174" t="s">
        <v>426</v>
      </c>
      <c r="F68" s="103">
        <v>0.72399999999999998</v>
      </c>
      <c r="G68" s="182">
        <v>7742483</v>
      </c>
      <c r="H68" s="179" t="s">
        <v>361</v>
      </c>
      <c r="I68" s="104" t="s">
        <v>23</v>
      </c>
    </row>
    <row r="69" spans="1:9" ht="47.25">
      <c r="B69" s="61">
        <f t="shared" si="0"/>
        <v>52</v>
      </c>
      <c r="C69" s="63" t="s">
        <v>19</v>
      </c>
      <c r="D69" s="72" t="s">
        <v>280</v>
      </c>
      <c r="E69" s="174" t="s">
        <v>426</v>
      </c>
      <c r="F69" s="103">
        <v>0.15</v>
      </c>
      <c r="G69" s="182">
        <v>2380082</v>
      </c>
      <c r="H69" s="179" t="s">
        <v>346</v>
      </c>
      <c r="I69" s="104" t="s">
        <v>23</v>
      </c>
    </row>
    <row r="70" spans="1:9" ht="47.25">
      <c r="B70" s="61">
        <f t="shared" si="0"/>
        <v>53</v>
      </c>
      <c r="C70" s="63" t="s">
        <v>19</v>
      </c>
      <c r="D70" s="72" t="s">
        <v>281</v>
      </c>
      <c r="E70" s="174" t="s">
        <v>426</v>
      </c>
      <c r="F70" s="103">
        <v>0.249</v>
      </c>
      <c r="G70" s="182">
        <v>2807858</v>
      </c>
      <c r="H70" s="179" t="s">
        <v>346</v>
      </c>
      <c r="I70" s="104" t="s">
        <v>23</v>
      </c>
    </row>
    <row r="71" spans="1:9" ht="63">
      <c r="B71" s="61">
        <f t="shared" si="0"/>
        <v>54</v>
      </c>
      <c r="C71" s="63" t="s">
        <v>19</v>
      </c>
      <c r="D71" s="72" t="s">
        <v>282</v>
      </c>
      <c r="E71" s="174" t="s">
        <v>426</v>
      </c>
      <c r="F71" s="103">
        <v>1.339</v>
      </c>
      <c r="G71" s="182">
        <v>16357854</v>
      </c>
      <c r="H71" s="179" t="s">
        <v>361</v>
      </c>
      <c r="I71" s="104" t="s">
        <v>23</v>
      </c>
    </row>
    <row r="72" spans="1:9" ht="47.25">
      <c r="B72" s="61">
        <f t="shared" si="0"/>
        <v>55</v>
      </c>
      <c r="C72" s="63" t="s">
        <v>19</v>
      </c>
      <c r="D72" s="70" t="s">
        <v>283</v>
      </c>
      <c r="E72" s="174" t="s">
        <v>426</v>
      </c>
      <c r="F72" s="103">
        <v>0.34899999999999998</v>
      </c>
      <c r="G72" s="182">
        <v>4614195</v>
      </c>
      <c r="H72" s="179" t="s">
        <v>361</v>
      </c>
      <c r="I72" s="104" t="s">
        <v>23</v>
      </c>
    </row>
    <row r="73" spans="1:9" ht="94.5">
      <c r="B73" s="61">
        <f t="shared" si="0"/>
        <v>56</v>
      </c>
      <c r="C73" s="63" t="s">
        <v>19</v>
      </c>
      <c r="D73" s="70" t="s">
        <v>284</v>
      </c>
      <c r="E73" s="174" t="s">
        <v>426</v>
      </c>
      <c r="F73" s="103">
        <v>2.556</v>
      </c>
      <c r="G73" s="182">
        <v>44906824</v>
      </c>
      <c r="H73" s="179" t="s">
        <v>361</v>
      </c>
      <c r="I73" s="104" t="s">
        <v>23</v>
      </c>
    </row>
    <row r="74" spans="1:9" ht="63">
      <c r="A74" s="61"/>
      <c r="B74" s="61">
        <f t="shared" si="0"/>
        <v>57</v>
      </c>
      <c r="C74" s="63" t="s">
        <v>19</v>
      </c>
      <c r="D74" s="70" t="s">
        <v>285</v>
      </c>
      <c r="E74" s="174" t="s">
        <v>426</v>
      </c>
      <c r="F74" s="103">
        <v>0.50900000000000001</v>
      </c>
      <c r="G74" s="182">
        <v>8651475</v>
      </c>
      <c r="H74" s="179" t="s">
        <v>361</v>
      </c>
      <c r="I74" s="104" t="s">
        <v>23</v>
      </c>
    </row>
    <row r="75" spans="1:9" ht="47.25">
      <c r="A75" s="61"/>
      <c r="B75" s="61">
        <f t="shared" si="0"/>
        <v>58</v>
      </c>
      <c r="C75" s="63" t="s">
        <v>19</v>
      </c>
      <c r="D75" s="73" t="s">
        <v>286</v>
      </c>
      <c r="E75" s="174" t="s">
        <v>426</v>
      </c>
      <c r="F75" s="103">
        <v>0.23400000000000001</v>
      </c>
      <c r="G75" s="182">
        <v>12685779</v>
      </c>
      <c r="H75" s="179" t="s">
        <v>361</v>
      </c>
      <c r="I75" s="104" t="s">
        <v>23</v>
      </c>
    </row>
    <row r="76" spans="1:9" ht="63">
      <c r="A76" s="61"/>
      <c r="B76" s="61">
        <f t="shared" si="0"/>
        <v>59</v>
      </c>
      <c r="C76" s="63" t="s">
        <v>19</v>
      </c>
      <c r="D76" s="71" t="s">
        <v>287</v>
      </c>
      <c r="E76" s="174" t="s">
        <v>426</v>
      </c>
      <c r="F76" s="103">
        <v>0.188</v>
      </c>
      <c r="G76" s="182">
        <v>15483766</v>
      </c>
      <c r="H76" s="179" t="s">
        <v>378</v>
      </c>
      <c r="I76" s="104" t="s">
        <v>23</v>
      </c>
    </row>
    <row r="77" spans="1:9" ht="47.25">
      <c r="A77" s="61"/>
      <c r="B77" s="61">
        <v>61</v>
      </c>
      <c r="C77" s="63" t="s">
        <v>19</v>
      </c>
      <c r="D77" s="71" t="s">
        <v>288</v>
      </c>
      <c r="E77" s="174" t="s">
        <v>426</v>
      </c>
      <c r="F77" s="103">
        <v>0.52300000000000002</v>
      </c>
      <c r="G77" s="182">
        <v>9456000</v>
      </c>
      <c r="H77" s="179" t="s">
        <v>378</v>
      </c>
      <c r="I77" s="104" t="s">
        <v>23</v>
      </c>
    </row>
    <row r="78" spans="1:9" ht="47.25">
      <c r="A78" s="61"/>
      <c r="B78" s="61">
        <f t="shared" si="0"/>
        <v>62</v>
      </c>
      <c r="C78" s="63" t="s">
        <v>19</v>
      </c>
      <c r="D78" s="71" t="s">
        <v>289</v>
      </c>
      <c r="E78" s="174" t="s">
        <v>426</v>
      </c>
      <c r="F78" s="103">
        <v>0.52400000000000002</v>
      </c>
      <c r="G78" s="182">
        <v>9519341</v>
      </c>
      <c r="H78" s="179" t="s">
        <v>361</v>
      </c>
      <c r="I78" s="104" t="s">
        <v>23</v>
      </c>
    </row>
    <row r="79" spans="1:9" ht="47.25">
      <c r="A79" s="61"/>
      <c r="B79" s="61">
        <f t="shared" si="0"/>
        <v>63</v>
      </c>
      <c r="C79" s="63" t="s">
        <v>19</v>
      </c>
      <c r="D79" s="71" t="s">
        <v>290</v>
      </c>
      <c r="E79" s="174" t="s">
        <v>426</v>
      </c>
      <c r="F79" s="103">
        <v>0.60899999999999999</v>
      </c>
      <c r="G79" s="182">
        <v>8936157</v>
      </c>
      <c r="H79" s="179" t="s">
        <v>361</v>
      </c>
      <c r="I79" s="104" t="s">
        <v>23</v>
      </c>
    </row>
    <row r="80" spans="1:9" ht="47.25">
      <c r="A80" s="61"/>
      <c r="B80" s="61">
        <f t="shared" si="0"/>
        <v>64</v>
      </c>
      <c r="C80" s="63" t="s">
        <v>19</v>
      </c>
      <c r="D80" s="71" t="s">
        <v>291</v>
      </c>
      <c r="E80" s="174" t="s">
        <v>426</v>
      </c>
      <c r="F80" s="103">
        <v>0.498</v>
      </c>
      <c r="G80" s="182">
        <v>11636180</v>
      </c>
      <c r="H80" s="179" t="s">
        <v>43</v>
      </c>
      <c r="I80" s="104" t="s">
        <v>23</v>
      </c>
    </row>
    <row r="81" spans="1:9" ht="47.25">
      <c r="A81" s="61"/>
      <c r="B81" s="61">
        <f t="shared" si="0"/>
        <v>65</v>
      </c>
      <c r="C81" s="63" t="s">
        <v>19</v>
      </c>
      <c r="D81" s="71" t="s">
        <v>292</v>
      </c>
      <c r="E81" s="174" t="s">
        <v>426</v>
      </c>
      <c r="F81" s="103">
        <v>0.47399999999999998</v>
      </c>
      <c r="G81" s="182">
        <v>6435756</v>
      </c>
      <c r="H81" s="179" t="s">
        <v>361</v>
      </c>
      <c r="I81" s="104" t="s">
        <v>23</v>
      </c>
    </row>
    <row r="82" spans="1:9" ht="47.25">
      <c r="A82" s="61"/>
      <c r="B82" s="61">
        <f t="shared" si="0"/>
        <v>66</v>
      </c>
      <c r="C82" s="63" t="s">
        <v>19</v>
      </c>
      <c r="D82" s="71" t="s">
        <v>293</v>
      </c>
      <c r="E82" s="174" t="s">
        <v>426</v>
      </c>
      <c r="F82" s="103">
        <v>0.65100000000000002</v>
      </c>
      <c r="G82" s="182">
        <v>6939804</v>
      </c>
      <c r="H82" s="179" t="s">
        <v>361</v>
      </c>
      <c r="I82" s="104" t="s">
        <v>23</v>
      </c>
    </row>
    <row r="83" spans="1:9" ht="78.75">
      <c r="A83" s="61"/>
      <c r="B83" s="61">
        <f t="shared" si="0"/>
        <v>67</v>
      </c>
      <c r="C83" s="63" t="s">
        <v>19</v>
      </c>
      <c r="D83" s="71" t="s">
        <v>294</v>
      </c>
      <c r="E83" s="174" t="s">
        <v>426</v>
      </c>
      <c r="F83" s="103">
        <v>1.5169999999999999</v>
      </c>
      <c r="G83" s="182">
        <v>20055803</v>
      </c>
      <c r="H83" s="179" t="s">
        <v>361</v>
      </c>
      <c r="I83" s="104" t="s">
        <v>23</v>
      </c>
    </row>
    <row r="84" spans="1:9" ht="63">
      <c r="A84" s="61"/>
      <c r="B84" s="61">
        <f t="shared" si="0"/>
        <v>68</v>
      </c>
      <c r="C84" s="63" t="s">
        <v>19</v>
      </c>
      <c r="D84" s="71" t="s">
        <v>295</v>
      </c>
      <c r="E84" s="174" t="s">
        <v>426</v>
      </c>
      <c r="F84" s="103">
        <v>0.31</v>
      </c>
      <c r="G84" s="182">
        <v>2908190</v>
      </c>
      <c r="H84" s="179" t="s">
        <v>361</v>
      </c>
      <c r="I84" s="104" t="s">
        <v>23</v>
      </c>
    </row>
    <row r="85" spans="1:9" ht="63">
      <c r="B85" s="61">
        <f t="shared" si="0"/>
        <v>69</v>
      </c>
      <c r="C85" s="63" t="s">
        <v>19</v>
      </c>
      <c r="D85" s="71" t="s">
        <v>296</v>
      </c>
      <c r="E85" s="174" t="s">
        <v>426</v>
      </c>
      <c r="F85" s="103">
        <v>1.6819999999999999</v>
      </c>
      <c r="G85" s="182">
        <v>22699244</v>
      </c>
      <c r="H85" s="179" t="s">
        <v>361</v>
      </c>
      <c r="I85" s="104" t="s">
        <v>23</v>
      </c>
    </row>
    <row r="86" spans="1:9" ht="47.25">
      <c r="B86" s="61">
        <f t="shared" si="0"/>
        <v>70</v>
      </c>
      <c r="C86" s="63" t="s">
        <v>19</v>
      </c>
      <c r="D86" s="70" t="s">
        <v>297</v>
      </c>
      <c r="E86" s="174" t="s">
        <v>426</v>
      </c>
      <c r="F86" s="103">
        <v>1.07</v>
      </c>
      <c r="G86" s="182">
        <v>15501968</v>
      </c>
      <c r="H86" s="179" t="s">
        <v>361</v>
      </c>
      <c r="I86" s="104" t="s">
        <v>23</v>
      </c>
    </row>
    <row r="87" spans="1:9" ht="63">
      <c r="B87" s="61">
        <f t="shared" si="0"/>
        <v>71</v>
      </c>
      <c r="C87" s="63" t="s">
        <v>19</v>
      </c>
      <c r="D87" s="70" t="s">
        <v>298</v>
      </c>
      <c r="E87" s="174" t="s">
        <v>426</v>
      </c>
      <c r="F87" s="103">
        <v>0.73499999999999999</v>
      </c>
      <c r="G87" s="182">
        <v>8185249</v>
      </c>
      <c r="H87" s="179" t="s">
        <v>361</v>
      </c>
      <c r="I87" s="104" t="s">
        <v>23</v>
      </c>
    </row>
    <row r="88" spans="1:9" ht="63">
      <c r="B88" s="61">
        <f t="shared" si="0"/>
        <v>72</v>
      </c>
      <c r="C88" s="63" t="s">
        <v>19</v>
      </c>
      <c r="D88" s="70" t="s">
        <v>299</v>
      </c>
      <c r="E88" s="174" t="s">
        <v>426</v>
      </c>
      <c r="F88" s="103">
        <v>0.64900000000000002</v>
      </c>
      <c r="G88" s="182">
        <v>7152146</v>
      </c>
      <c r="H88" s="179" t="s">
        <v>361</v>
      </c>
      <c r="I88" s="104" t="s">
        <v>23</v>
      </c>
    </row>
    <row r="89" spans="1:9" ht="63">
      <c r="B89" s="61">
        <f t="shared" si="0"/>
        <v>73</v>
      </c>
      <c r="C89" s="63" t="s">
        <v>19</v>
      </c>
      <c r="D89" s="71" t="s">
        <v>300</v>
      </c>
      <c r="E89" s="174" t="s">
        <v>426</v>
      </c>
      <c r="F89" s="103">
        <v>0.70500000000000007</v>
      </c>
      <c r="G89" s="182">
        <v>29979985</v>
      </c>
      <c r="H89" s="179" t="s">
        <v>361</v>
      </c>
      <c r="I89" s="104" t="s">
        <v>23</v>
      </c>
    </row>
    <row r="90" spans="1:9" ht="63">
      <c r="B90" s="61">
        <f t="shared" si="0"/>
        <v>74</v>
      </c>
      <c r="C90" s="63" t="s">
        <v>19</v>
      </c>
      <c r="D90" s="74" t="s">
        <v>301</v>
      </c>
      <c r="E90" s="174" t="s">
        <v>324</v>
      </c>
      <c r="F90" s="176" t="s">
        <v>18</v>
      </c>
      <c r="G90" s="209">
        <v>19320213</v>
      </c>
      <c r="H90" s="179" t="s">
        <v>361</v>
      </c>
      <c r="I90" s="104" t="s">
        <v>23</v>
      </c>
    </row>
    <row r="91" spans="1:9" ht="47.25">
      <c r="B91" s="61">
        <f t="shared" si="0"/>
        <v>75</v>
      </c>
      <c r="C91" s="63" t="s">
        <v>19</v>
      </c>
      <c r="D91" s="74" t="s">
        <v>302</v>
      </c>
      <c r="E91" s="174" t="s">
        <v>324</v>
      </c>
      <c r="F91" s="176" t="s">
        <v>18</v>
      </c>
      <c r="G91" s="210"/>
      <c r="H91" s="179" t="s">
        <v>361</v>
      </c>
      <c r="I91" s="104" t="s">
        <v>23</v>
      </c>
    </row>
    <row r="92" spans="1:9" ht="63">
      <c r="B92" s="61">
        <f t="shared" si="0"/>
        <v>76</v>
      </c>
      <c r="C92" s="63" t="s">
        <v>19</v>
      </c>
      <c r="D92" s="74" t="s">
        <v>303</v>
      </c>
      <c r="E92" s="174" t="s">
        <v>324</v>
      </c>
      <c r="F92" s="176" t="s">
        <v>18</v>
      </c>
      <c r="G92" s="211"/>
      <c r="H92" s="179" t="s">
        <v>361</v>
      </c>
      <c r="I92" s="104" t="s">
        <v>23</v>
      </c>
    </row>
    <row r="93" spans="1:9" ht="47.25">
      <c r="B93" s="61">
        <f t="shared" si="0"/>
        <v>77</v>
      </c>
      <c r="C93" s="63" t="s">
        <v>19</v>
      </c>
      <c r="D93" s="74" t="s">
        <v>304</v>
      </c>
      <c r="E93" s="174" t="s">
        <v>324</v>
      </c>
      <c r="F93" s="176" t="s">
        <v>18</v>
      </c>
      <c r="G93" s="206">
        <v>30034344</v>
      </c>
      <c r="H93" s="179" t="s">
        <v>361</v>
      </c>
      <c r="I93" s="104" t="s">
        <v>23</v>
      </c>
    </row>
    <row r="94" spans="1:9" ht="47.25">
      <c r="B94" s="61">
        <f t="shared" si="0"/>
        <v>78</v>
      </c>
      <c r="C94" s="63" t="s">
        <v>19</v>
      </c>
      <c r="D94" s="74" t="s">
        <v>305</v>
      </c>
      <c r="E94" s="174" t="s">
        <v>324</v>
      </c>
      <c r="F94" s="176" t="s">
        <v>18</v>
      </c>
      <c r="G94" s="207"/>
      <c r="H94" s="179" t="s">
        <v>361</v>
      </c>
      <c r="I94" s="104" t="s">
        <v>23</v>
      </c>
    </row>
    <row r="95" spans="1:9" ht="47.25">
      <c r="B95" s="61">
        <f t="shared" si="0"/>
        <v>79</v>
      </c>
      <c r="C95" s="63" t="s">
        <v>19</v>
      </c>
      <c r="D95" s="74" t="s">
        <v>306</v>
      </c>
      <c r="E95" s="174" t="s">
        <v>324</v>
      </c>
      <c r="F95" s="176" t="s">
        <v>18</v>
      </c>
      <c r="G95" s="207"/>
      <c r="H95" s="179" t="s">
        <v>361</v>
      </c>
      <c r="I95" s="104" t="s">
        <v>23</v>
      </c>
    </row>
    <row r="96" spans="1:9" ht="37.5">
      <c r="B96" s="61">
        <f t="shared" si="0"/>
        <v>80</v>
      </c>
      <c r="C96" s="63" t="s">
        <v>19</v>
      </c>
      <c r="D96" s="74" t="s">
        <v>307</v>
      </c>
      <c r="E96" s="174" t="s">
        <v>324</v>
      </c>
      <c r="F96" s="176" t="s">
        <v>18</v>
      </c>
      <c r="G96" s="207"/>
      <c r="H96" s="179" t="s">
        <v>361</v>
      </c>
      <c r="I96" s="104" t="s">
        <v>23</v>
      </c>
    </row>
    <row r="97" spans="2:9" ht="37.5">
      <c r="B97" s="61">
        <f t="shared" ref="B97:B112" si="1">+B96+1</f>
        <v>81</v>
      </c>
      <c r="C97" s="63" t="s">
        <v>19</v>
      </c>
      <c r="D97" s="74" t="s">
        <v>308</v>
      </c>
      <c r="E97" s="174" t="s">
        <v>324</v>
      </c>
      <c r="F97" s="176" t="s">
        <v>18</v>
      </c>
      <c r="G97" s="207"/>
      <c r="H97" s="179" t="s">
        <v>361</v>
      </c>
      <c r="I97" s="104" t="s">
        <v>23</v>
      </c>
    </row>
    <row r="98" spans="2:9" ht="37.5">
      <c r="B98" s="61">
        <f t="shared" si="1"/>
        <v>82</v>
      </c>
      <c r="C98" s="63" t="s">
        <v>19</v>
      </c>
      <c r="D98" s="74" t="s">
        <v>309</v>
      </c>
      <c r="E98" s="174" t="s">
        <v>324</v>
      </c>
      <c r="F98" s="176" t="s">
        <v>18</v>
      </c>
      <c r="G98" s="207"/>
      <c r="H98" s="179" t="s">
        <v>361</v>
      </c>
      <c r="I98" s="104" t="s">
        <v>23</v>
      </c>
    </row>
    <row r="99" spans="2:9" ht="37.5">
      <c r="B99" s="61">
        <f t="shared" si="1"/>
        <v>83</v>
      </c>
      <c r="C99" s="63" t="s">
        <v>19</v>
      </c>
      <c r="D99" s="75" t="s">
        <v>310</v>
      </c>
      <c r="E99" s="174" t="s">
        <v>324</v>
      </c>
      <c r="F99" s="176" t="s">
        <v>18</v>
      </c>
      <c r="G99" s="207"/>
      <c r="H99" s="179" t="s">
        <v>361</v>
      </c>
      <c r="I99" s="104" t="s">
        <v>23</v>
      </c>
    </row>
    <row r="100" spans="2:9" ht="47.25">
      <c r="B100" s="61">
        <f t="shared" si="1"/>
        <v>84</v>
      </c>
      <c r="C100" s="63" t="s">
        <v>19</v>
      </c>
      <c r="D100" s="75" t="s">
        <v>311</v>
      </c>
      <c r="E100" s="174" t="s">
        <v>324</v>
      </c>
      <c r="F100" s="176" t="s">
        <v>18</v>
      </c>
      <c r="G100" s="208"/>
      <c r="H100" s="179" t="s">
        <v>361</v>
      </c>
      <c r="I100" s="104" t="s">
        <v>23</v>
      </c>
    </row>
    <row r="101" spans="2:9" ht="47.25">
      <c r="B101" s="61">
        <f t="shared" si="1"/>
        <v>85</v>
      </c>
      <c r="C101" s="63" t="s">
        <v>19</v>
      </c>
      <c r="D101" s="74" t="s">
        <v>312</v>
      </c>
      <c r="E101" s="174" t="s">
        <v>324</v>
      </c>
      <c r="F101" s="176" t="s">
        <v>18</v>
      </c>
      <c r="G101" s="209">
        <v>49466071</v>
      </c>
      <c r="H101" s="179" t="s">
        <v>361</v>
      </c>
      <c r="I101" s="104" t="s">
        <v>23</v>
      </c>
    </row>
    <row r="102" spans="2:9" ht="47.25">
      <c r="B102" s="61">
        <f t="shared" si="1"/>
        <v>86</v>
      </c>
      <c r="C102" s="63" t="s">
        <v>19</v>
      </c>
      <c r="D102" s="74" t="s">
        <v>313</v>
      </c>
      <c r="E102" s="174" t="s">
        <v>324</v>
      </c>
      <c r="F102" s="176" t="s">
        <v>18</v>
      </c>
      <c r="G102" s="210"/>
      <c r="H102" s="179" t="s">
        <v>361</v>
      </c>
      <c r="I102" s="104" t="s">
        <v>23</v>
      </c>
    </row>
    <row r="103" spans="2:9" ht="62.25" customHeight="1">
      <c r="B103" s="61">
        <f t="shared" si="1"/>
        <v>87</v>
      </c>
      <c r="C103" s="63" t="s">
        <v>19</v>
      </c>
      <c r="D103" s="74" t="s">
        <v>314</v>
      </c>
      <c r="E103" s="174" t="s">
        <v>324</v>
      </c>
      <c r="F103" s="176" t="s">
        <v>18</v>
      </c>
      <c r="G103" s="210"/>
      <c r="H103" s="179" t="s">
        <v>361</v>
      </c>
      <c r="I103" s="104" t="s">
        <v>23</v>
      </c>
    </row>
    <row r="104" spans="2:9" ht="47.25">
      <c r="B104" s="61">
        <f t="shared" si="1"/>
        <v>88</v>
      </c>
      <c r="C104" s="63" t="s">
        <v>19</v>
      </c>
      <c r="D104" s="74" t="s">
        <v>315</v>
      </c>
      <c r="E104" s="174" t="s">
        <v>324</v>
      </c>
      <c r="F104" s="176" t="s">
        <v>18</v>
      </c>
      <c r="G104" s="210"/>
      <c r="H104" s="179" t="s">
        <v>361</v>
      </c>
      <c r="I104" s="104" t="s">
        <v>23</v>
      </c>
    </row>
    <row r="105" spans="2:9" ht="47.25">
      <c r="B105" s="61">
        <f t="shared" si="1"/>
        <v>89</v>
      </c>
      <c r="C105" s="63" t="s">
        <v>19</v>
      </c>
      <c r="D105" s="74" t="s">
        <v>317</v>
      </c>
      <c r="E105" s="174" t="s">
        <v>324</v>
      </c>
      <c r="F105" s="176" t="s">
        <v>18</v>
      </c>
      <c r="G105" s="210"/>
      <c r="H105" s="179" t="s">
        <v>361</v>
      </c>
      <c r="I105" s="104" t="s">
        <v>23</v>
      </c>
    </row>
    <row r="106" spans="2:9" ht="47.25">
      <c r="B106" s="61">
        <f t="shared" si="1"/>
        <v>90</v>
      </c>
      <c r="C106" s="63" t="s">
        <v>19</v>
      </c>
      <c r="D106" s="74" t="s">
        <v>316</v>
      </c>
      <c r="E106" s="174" t="s">
        <v>324</v>
      </c>
      <c r="F106" s="176" t="s">
        <v>18</v>
      </c>
      <c r="G106" s="210"/>
      <c r="H106" s="179" t="s">
        <v>361</v>
      </c>
      <c r="I106" s="104" t="s">
        <v>23</v>
      </c>
    </row>
    <row r="107" spans="2:9" ht="47.25">
      <c r="B107" s="61">
        <f t="shared" si="1"/>
        <v>91</v>
      </c>
      <c r="C107" s="63" t="s">
        <v>19</v>
      </c>
      <c r="D107" s="74" t="s">
        <v>318</v>
      </c>
      <c r="E107" s="174" t="s">
        <v>324</v>
      </c>
      <c r="F107" s="176" t="s">
        <v>18</v>
      </c>
      <c r="G107" s="210"/>
      <c r="H107" s="179" t="s">
        <v>361</v>
      </c>
      <c r="I107" s="104" t="s">
        <v>23</v>
      </c>
    </row>
    <row r="108" spans="2:9" ht="47.25">
      <c r="B108" s="61">
        <f t="shared" si="1"/>
        <v>92</v>
      </c>
      <c r="C108" s="63" t="s">
        <v>19</v>
      </c>
      <c r="D108" s="74" t="s">
        <v>319</v>
      </c>
      <c r="E108" s="174" t="s">
        <v>324</v>
      </c>
      <c r="F108" s="176" t="s">
        <v>18</v>
      </c>
      <c r="G108" s="210"/>
      <c r="H108" s="179" t="s">
        <v>361</v>
      </c>
      <c r="I108" s="104" t="s">
        <v>23</v>
      </c>
    </row>
    <row r="109" spans="2:9" ht="47.25">
      <c r="B109" s="61">
        <f t="shared" si="1"/>
        <v>93</v>
      </c>
      <c r="C109" s="63" t="s">
        <v>19</v>
      </c>
      <c r="D109" s="74" t="s">
        <v>320</v>
      </c>
      <c r="E109" s="174" t="s">
        <v>324</v>
      </c>
      <c r="F109" s="176" t="s">
        <v>18</v>
      </c>
      <c r="G109" s="210"/>
      <c r="H109" s="179" t="s">
        <v>361</v>
      </c>
      <c r="I109" s="104" t="s">
        <v>23</v>
      </c>
    </row>
    <row r="110" spans="2:9" ht="47.25">
      <c r="B110" s="61">
        <f t="shared" si="1"/>
        <v>94</v>
      </c>
      <c r="C110" s="63" t="s">
        <v>19</v>
      </c>
      <c r="D110" s="74" t="s">
        <v>321</v>
      </c>
      <c r="E110" s="174" t="s">
        <v>324</v>
      </c>
      <c r="F110" s="176" t="s">
        <v>18</v>
      </c>
      <c r="G110" s="210"/>
      <c r="H110" s="179" t="s">
        <v>361</v>
      </c>
      <c r="I110" s="104" t="s">
        <v>23</v>
      </c>
    </row>
    <row r="111" spans="2:9" ht="47.25">
      <c r="B111" s="61">
        <f t="shared" si="1"/>
        <v>95</v>
      </c>
      <c r="C111" s="63" t="s">
        <v>19</v>
      </c>
      <c r="D111" s="74" t="s">
        <v>322</v>
      </c>
      <c r="E111" s="174" t="s">
        <v>324</v>
      </c>
      <c r="F111" s="176" t="s">
        <v>18</v>
      </c>
      <c r="G111" s="211"/>
      <c r="H111" s="179" t="s">
        <v>361</v>
      </c>
      <c r="I111" s="104" t="s">
        <v>23</v>
      </c>
    </row>
    <row r="112" spans="2:9" ht="47.25">
      <c r="B112" s="61">
        <f t="shared" si="1"/>
        <v>96</v>
      </c>
      <c r="C112" s="77" t="s">
        <v>19</v>
      </c>
      <c r="D112" s="78" t="s">
        <v>326</v>
      </c>
      <c r="E112" s="174" t="s">
        <v>324</v>
      </c>
      <c r="F112" s="176" t="s">
        <v>18</v>
      </c>
      <c r="G112" s="182">
        <v>0</v>
      </c>
      <c r="H112" s="179"/>
      <c r="I112" s="104" t="s">
        <v>23</v>
      </c>
    </row>
    <row r="113" spans="2:9" ht="60.75">
      <c r="B113" s="16">
        <v>97</v>
      </c>
      <c r="C113" s="79" t="s">
        <v>19</v>
      </c>
      <c r="D113" s="78" t="s">
        <v>329</v>
      </c>
      <c r="E113" s="174" t="s">
        <v>324</v>
      </c>
      <c r="F113" s="176" t="s">
        <v>18</v>
      </c>
      <c r="G113" s="185">
        <v>1558803</v>
      </c>
      <c r="H113" s="179" t="s">
        <v>437</v>
      </c>
      <c r="I113" s="104" t="s">
        <v>23</v>
      </c>
    </row>
    <row r="114" spans="2:9" ht="63">
      <c r="B114" s="16">
        <v>98</v>
      </c>
      <c r="C114" s="80" t="s">
        <v>19</v>
      </c>
      <c r="D114" s="74" t="s">
        <v>330</v>
      </c>
      <c r="E114" s="174" t="s">
        <v>324</v>
      </c>
      <c r="F114" s="174" t="s">
        <v>18</v>
      </c>
      <c r="G114" s="182">
        <v>145915000</v>
      </c>
      <c r="H114" s="179" t="s">
        <v>224</v>
      </c>
      <c r="I114" s="104" t="s">
        <v>23</v>
      </c>
    </row>
    <row r="115" spans="2:9" ht="63">
      <c r="B115" s="16">
        <v>99</v>
      </c>
      <c r="C115" s="80" t="s">
        <v>19</v>
      </c>
      <c r="D115" s="74" t="s">
        <v>331</v>
      </c>
      <c r="E115" s="174" t="s">
        <v>324</v>
      </c>
      <c r="F115" s="174" t="s">
        <v>18</v>
      </c>
      <c r="G115" s="182">
        <v>107730000</v>
      </c>
      <c r="H115" s="179" t="s">
        <v>224</v>
      </c>
      <c r="I115" s="104" t="s">
        <v>23</v>
      </c>
    </row>
    <row r="116" spans="2:9" ht="94.5">
      <c r="B116" s="87">
        <v>100</v>
      </c>
      <c r="C116" s="85" t="s">
        <v>19</v>
      </c>
      <c r="D116" s="83" t="s">
        <v>350</v>
      </c>
      <c r="E116" s="174" t="s">
        <v>324</v>
      </c>
      <c r="F116" s="174" t="s">
        <v>18</v>
      </c>
      <c r="G116" s="182">
        <v>14117647</v>
      </c>
      <c r="H116" s="179" t="s">
        <v>361</v>
      </c>
      <c r="I116" s="104" t="s">
        <v>23</v>
      </c>
    </row>
    <row r="117" spans="2:9" ht="37.5">
      <c r="B117" s="82">
        <v>101</v>
      </c>
      <c r="C117" s="81" t="s">
        <v>19</v>
      </c>
      <c r="D117" s="83" t="s">
        <v>359</v>
      </c>
      <c r="E117" s="174" t="s">
        <v>324</v>
      </c>
      <c r="F117" s="103">
        <v>2600</v>
      </c>
      <c r="G117" s="182">
        <v>5400000</v>
      </c>
      <c r="H117" s="179" t="s">
        <v>361</v>
      </c>
      <c r="I117" s="104" t="s">
        <v>23</v>
      </c>
    </row>
    <row r="118" spans="2:9" ht="47.25">
      <c r="B118" s="82">
        <v>102</v>
      </c>
      <c r="C118" s="86" t="s">
        <v>19</v>
      </c>
      <c r="D118" s="84" t="s">
        <v>362</v>
      </c>
      <c r="E118" s="174" t="s">
        <v>324</v>
      </c>
      <c r="F118" s="103">
        <v>10</v>
      </c>
      <c r="G118" s="182">
        <v>14641440</v>
      </c>
      <c r="H118" s="179" t="s">
        <v>361</v>
      </c>
      <c r="I118" s="104" t="s">
        <v>23</v>
      </c>
    </row>
    <row r="119" spans="2:9" ht="56.25">
      <c r="B119" s="82">
        <v>103</v>
      </c>
      <c r="C119" s="89" t="s">
        <v>19</v>
      </c>
      <c r="D119" s="14" t="s">
        <v>427</v>
      </c>
      <c r="E119" s="174" t="s">
        <v>324</v>
      </c>
      <c r="F119" s="103">
        <v>50583</v>
      </c>
      <c r="G119" s="185">
        <v>308147589</v>
      </c>
      <c r="H119" s="179" t="s">
        <v>378</v>
      </c>
      <c r="I119" s="104" t="s">
        <v>23</v>
      </c>
    </row>
    <row r="120" spans="2:9" ht="37.5">
      <c r="B120" s="82">
        <v>104</v>
      </c>
      <c r="C120" s="89" t="s">
        <v>19</v>
      </c>
      <c r="D120" s="14" t="s">
        <v>430</v>
      </c>
      <c r="E120" s="174" t="s">
        <v>324</v>
      </c>
      <c r="F120" s="103">
        <v>1</v>
      </c>
      <c r="G120" s="185">
        <v>8400000</v>
      </c>
      <c r="H120" s="179" t="s">
        <v>378</v>
      </c>
      <c r="I120" s="104" t="s">
        <v>23</v>
      </c>
    </row>
    <row r="121" spans="2:9" ht="56.25">
      <c r="B121" s="82">
        <v>105</v>
      </c>
      <c r="C121" s="88" t="s">
        <v>19</v>
      </c>
      <c r="D121" s="14" t="s">
        <v>429</v>
      </c>
      <c r="E121" s="174" t="s">
        <v>324</v>
      </c>
      <c r="F121" s="103">
        <v>1</v>
      </c>
      <c r="G121" s="185">
        <v>28416000</v>
      </c>
      <c r="H121" s="179" t="s">
        <v>378</v>
      </c>
      <c r="I121" s="104" t="s">
        <v>23</v>
      </c>
    </row>
    <row r="122" spans="2:9" ht="21.75" customHeight="1">
      <c r="B122" s="195" t="s">
        <v>44</v>
      </c>
      <c r="C122" s="196"/>
      <c r="D122" s="196"/>
      <c r="E122" s="196"/>
      <c r="F122" s="197"/>
      <c r="G122" s="42">
        <f>SUM(G15:G121)</f>
        <v>4089608263</v>
      </c>
      <c r="H122" s="46"/>
      <c r="I122" s="50"/>
    </row>
    <row r="123" spans="2:9" s="21" customFormat="1" ht="15.75" customHeight="1">
      <c r="B123" s="4" t="s">
        <v>45</v>
      </c>
      <c r="E123" s="112"/>
      <c r="F123" s="112"/>
      <c r="G123" s="151"/>
      <c r="H123" s="180"/>
      <c r="I123" s="130"/>
    </row>
    <row r="124" spans="2:9" s="21" customFormat="1" ht="15.75" customHeight="1">
      <c r="B124" s="4" t="s">
        <v>46</v>
      </c>
      <c r="C124" s="22"/>
      <c r="E124" s="112"/>
      <c r="F124" s="112"/>
      <c r="G124" s="151"/>
      <c r="H124" s="180"/>
      <c r="I124" s="130"/>
    </row>
    <row r="125" spans="2:9" s="21" customFormat="1" ht="15.75" customHeight="1">
      <c r="B125" s="4" t="s">
        <v>47</v>
      </c>
      <c r="E125" s="112"/>
      <c r="F125" s="112"/>
      <c r="G125" s="151"/>
      <c r="H125" s="180"/>
      <c r="I125" s="130"/>
    </row>
    <row r="126" spans="2:9" ht="15.75" customHeight="1">
      <c r="F126" s="110" t="s">
        <v>5</v>
      </c>
    </row>
  </sheetData>
  <protectedRanges>
    <protectedRange sqref="D29" name="Диапазон1_16_4"/>
  </protectedRanges>
  <autoFilter ref="B2:B126"/>
  <mergeCells count="11">
    <mergeCell ref="B122:F122"/>
    <mergeCell ref="B2:G2"/>
    <mergeCell ref="B3:G3"/>
    <mergeCell ref="B4:G4"/>
    <mergeCell ref="B24:B26"/>
    <mergeCell ref="C24:C26"/>
    <mergeCell ref="G93:G100"/>
    <mergeCell ref="G90:G92"/>
    <mergeCell ref="G101:G111"/>
    <mergeCell ref="G40:G45"/>
    <mergeCell ref="B19:B20"/>
  </mergeCells>
  <hyperlinks>
    <hyperlink ref="D9" r:id="rId1" display="mailto:inbox@gazpromarmenia.am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X187"/>
  <sheetViews>
    <sheetView tabSelected="1" topLeftCell="A125" zoomScale="85" zoomScaleNormal="85" workbookViewId="0">
      <selection activeCell="H157" sqref="H157"/>
    </sheetView>
  </sheetViews>
  <sheetFormatPr defaultColWidth="9" defaultRowHeight="15.75" customHeight="1"/>
  <cols>
    <col min="2" max="2" width="6.875" style="110" customWidth="1"/>
    <col min="3" max="3" width="19.75" style="131" customWidth="1"/>
    <col min="4" max="4" width="25.125" style="131" customWidth="1"/>
    <col min="5" max="5" width="15.125" style="131" customWidth="1"/>
    <col min="6" max="6" width="12.5" style="110" customWidth="1"/>
    <col min="7" max="7" width="17.75" style="131" customWidth="1"/>
    <col min="8" max="8" width="13.5" style="131" customWidth="1"/>
    <col min="9" max="9" width="16.375" style="116" customWidth="1"/>
  </cols>
  <sheetData>
    <row r="1" spans="2:76" s="1" customFormat="1" ht="36" customHeight="1">
      <c r="B1" s="198" t="s">
        <v>0</v>
      </c>
      <c r="C1" s="198"/>
      <c r="D1" s="198"/>
      <c r="E1" s="198"/>
      <c r="F1" s="198"/>
      <c r="G1" s="198"/>
      <c r="H1" s="198"/>
      <c r="I1" s="198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</row>
    <row r="2" spans="2:76" s="1" customFormat="1" ht="50.25" customHeight="1">
      <c r="B2" s="199" t="s">
        <v>48</v>
      </c>
      <c r="C2" s="199"/>
      <c r="D2" s="199"/>
      <c r="E2" s="199"/>
      <c r="F2" s="199"/>
      <c r="G2" s="199"/>
      <c r="H2" s="199"/>
      <c r="I2" s="199"/>
    </row>
    <row r="3" spans="2:76" s="1" customFormat="1" ht="23.25" customHeight="1">
      <c r="B3" s="199" t="s">
        <v>49</v>
      </c>
      <c r="C3" s="199"/>
      <c r="D3" s="199"/>
      <c r="E3" s="199"/>
      <c r="F3" s="199"/>
      <c r="G3" s="199"/>
      <c r="H3" s="199"/>
      <c r="I3" s="199"/>
    </row>
    <row r="4" spans="2:76" s="1" customFormat="1" ht="15" customHeight="1">
      <c r="B4" s="111" t="s">
        <v>3</v>
      </c>
      <c r="C4" s="2"/>
      <c r="D4" s="1" t="s">
        <v>50</v>
      </c>
      <c r="E4" s="4"/>
      <c r="F4" s="112"/>
      <c r="G4" s="4"/>
      <c r="H4" s="5"/>
      <c r="I4" s="112"/>
    </row>
    <row r="5" spans="2:76" s="1" customFormat="1" ht="15" customHeight="1">
      <c r="B5" s="111" t="s">
        <v>4</v>
      </c>
      <c r="C5" s="2"/>
      <c r="E5" s="4" t="s">
        <v>5</v>
      </c>
      <c r="F5" s="112"/>
      <c r="G5" s="4"/>
      <c r="H5" s="5"/>
      <c r="I5" s="112"/>
    </row>
    <row r="6" spans="2:76" s="1" customFormat="1" ht="15" customHeight="1">
      <c r="B6" s="111" t="s">
        <v>6</v>
      </c>
      <c r="C6" s="2"/>
      <c r="D6" s="1" t="s">
        <v>51</v>
      </c>
      <c r="E6" s="4"/>
      <c r="F6" s="112"/>
      <c r="G6" s="4"/>
      <c r="H6" s="5"/>
      <c r="I6" s="112"/>
    </row>
    <row r="7" spans="2:76" s="1" customFormat="1" ht="15" customHeight="1">
      <c r="B7" s="111" t="s">
        <v>7</v>
      </c>
      <c r="C7" s="2"/>
      <c r="D7" s="24" t="s">
        <v>52</v>
      </c>
      <c r="E7" s="4"/>
      <c r="F7" s="112"/>
      <c r="G7" s="4"/>
      <c r="H7" s="5"/>
      <c r="I7" s="112"/>
    </row>
    <row r="8" spans="2:76" s="1" customFormat="1" ht="18.75" customHeight="1" thickBot="1">
      <c r="B8" s="112" t="s">
        <v>8</v>
      </c>
      <c r="C8" s="6" t="s">
        <v>9</v>
      </c>
      <c r="D8" s="132"/>
      <c r="E8" s="4"/>
      <c r="F8" s="112"/>
      <c r="G8" s="4"/>
      <c r="H8" s="5"/>
      <c r="I8" s="112"/>
    </row>
    <row r="9" spans="2:76" s="1" customFormat="1" ht="116.25" customHeight="1">
      <c r="B9" s="113" t="s">
        <v>53</v>
      </c>
      <c r="C9" s="123" t="s">
        <v>11</v>
      </c>
      <c r="D9" s="123" t="s">
        <v>12</v>
      </c>
      <c r="E9" s="143" t="s">
        <v>13</v>
      </c>
      <c r="F9" s="152" t="s">
        <v>14</v>
      </c>
      <c r="G9" s="163" t="s">
        <v>205</v>
      </c>
      <c r="H9" s="44" t="s">
        <v>16</v>
      </c>
      <c r="I9" s="170" t="s">
        <v>17</v>
      </c>
    </row>
    <row r="10" spans="2:76" s="1" customFormat="1" ht="20.25" customHeight="1">
      <c r="B10" s="114" t="s">
        <v>18</v>
      </c>
      <c r="C10" s="43">
        <v>2</v>
      </c>
      <c r="D10" s="43">
        <v>3</v>
      </c>
      <c r="E10" s="43">
        <v>4</v>
      </c>
      <c r="F10" s="153">
        <v>5</v>
      </c>
      <c r="G10" s="43">
        <v>6</v>
      </c>
      <c r="H10" s="45">
        <v>7</v>
      </c>
      <c r="I10" s="148">
        <v>8</v>
      </c>
    </row>
    <row r="11" spans="2:76" s="1" customFormat="1" ht="30">
      <c r="B11" s="115">
        <v>1</v>
      </c>
      <c r="C11" s="124" t="s">
        <v>19</v>
      </c>
      <c r="D11" s="133" t="s">
        <v>54</v>
      </c>
      <c r="E11" s="144" t="s">
        <v>186</v>
      </c>
      <c r="F11" s="154">
        <v>1307810</v>
      </c>
      <c r="G11" s="90">
        <v>411960150</v>
      </c>
      <c r="H11" s="50" t="s">
        <v>26</v>
      </c>
      <c r="I11" s="171" t="s">
        <v>23</v>
      </c>
    </row>
    <row r="12" spans="2:76" ht="30">
      <c r="B12" s="115">
        <v>2</v>
      </c>
      <c r="C12" s="124" t="s">
        <v>19</v>
      </c>
      <c r="D12" s="133" t="s">
        <v>55</v>
      </c>
      <c r="E12" s="144" t="s">
        <v>56</v>
      </c>
      <c r="F12" s="154">
        <v>596520</v>
      </c>
      <c r="G12" s="90">
        <v>297058926.24000001</v>
      </c>
      <c r="H12" s="109" t="s">
        <v>32</v>
      </c>
      <c r="I12" s="171" t="s">
        <v>23</v>
      </c>
    </row>
    <row r="13" spans="2:76" ht="30">
      <c r="B13" s="115">
        <v>3</v>
      </c>
      <c r="C13" s="125" t="s">
        <v>19</v>
      </c>
      <c r="D13" s="133" t="s">
        <v>57</v>
      </c>
      <c r="E13" s="144" t="s">
        <v>187</v>
      </c>
      <c r="F13" s="154" t="s">
        <v>382</v>
      </c>
      <c r="G13" s="90">
        <v>25779800</v>
      </c>
      <c r="H13" s="50" t="s">
        <v>224</v>
      </c>
      <c r="I13" s="171" t="s">
        <v>23</v>
      </c>
    </row>
    <row r="14" spans="2:76" ht="30">
      <c r="B14" s="115">
        <v>4</v>
      </c>
      <c r="C14" s="126" t="s">
        <v>19</v>
      </c>
      <c r="D14" s="133" t="s">
        <v>58</v>
      </c>
      <c r="E14" s="144" t="s">
        <v>409</v>
      </c>
      <c r="F14" s="154">
        <v>346</v>
      </c>
      <c r="G14" s="90">
        <v>11433422</v>
      </c>
      <c r="H14" s="109" t="s">
        <v>32</v>
      </c>
      <c r="I14" s="171" t="s">
        <v>23</v>
      </c>
    </row>
    <row r="15" spans="2:76" ht="30">
      <c r="B15" s="115">
        <v>5</v>
      </c>
      <c r="C15" s="126" t="s">
        <v>19</v>
      </c>
      <c r="D15" s="133" t="s">
        <v>59</v>
      </c>
      <c r="E15" s="144" t="s">
        <v>396</v>
      </c>
      <c r="F15" s="154">
        <v>1387</v>
      </c>
      <c r="G15" s="90">
        <v>53111286.920000002</v>
      </c>
      <c r="H15" s="109" t="s">
        <v>32</v>
      </c>
      <c r="I15" s="171" t="s">
        <v>23</v>
      </c>
    </row>
    <row r="16" spans="2:76" ht="45">
      <c r="B16" s="115">
        <v>6</v>
      </c>
      <c r="C16" s="127" t="s">
        <v>19</v>
      </c>
      <c r="D16" s="133" t="s">
        <v>60</v>
      </c>
      <c r="E16" s="144" t="s">
        <v>396</v>
      </c>
      <c r="F16" s="154">
        <v>0</v>
      </c>
      <c r="G16" s="90">
        <v>0</v>
      </c>
      <c r="H16" s="50"/>
      <c r="I16" s="171" t="s">
        <v>23</v>
      </c>
    </row>
    <row r="17" spans="2:9" ht="30">
      <c r="B17" s="115">
        <v>7</v>
      </c>
      <c r="C17" s="127" t="s">
        <v>19</v>
      </c>
      <c r="D17" s="133" t="s">
        <v>61</v>
      </c>
      <c r="E17" s="144" t="s">
        <v>62</v>
      </c>
      <c r="F17" s="154">
        <v>2</v>
      </c>
      <c r="G17" s="90">
        <v>7279909</v>
      </c>
      <c r="H17" s="109" t="s">
        <v>345</v>
      </c>
      <c r="I17" s="171" t="s">
        <v>23</v>
      </c>
    </row>
    <row r="18" spans="2:9" ht="60">
      <c r="B18" s="115">
        <v>8</v>
      </c>
      <c r="C18" s="127" t="s">
        <v>19</v>
      </c>
      <c r="D18" s="133" t="s">
        <v>63</v>
      </c>
      <c r="E18" s="144" t="s">
        <v>396</v>
      </c>
      <c r="F18" s="154">
        <v>0</v>
      </c>
      <c r="G18" s="90">
        <v>0</v>
      </c>
      <c r="H18" s="109"/>
      <c r="I18" s="171" t="s">
        <v>23</v>
      </c>
    </row>
    <row r="19" spans="2:9" ht="30">
      <c r="B19" s="115">
        <v>9</v>
      </c>
      <c r="C19" s="127" t="s">
        <v>19</v>
      </c>
      <c r="D19" s="133" t="s">
        <v>64</v>
      </c>
      <c r="E19" s="144" t="s">
        <v>186</v>
      </c>
      <c r="F19" s="154">
        <v>0</v>
      </c>
      <c r="G19" s="90">
        <v>0</v>
      </c>
      <c r="H19" s="109"/>
      <c r="I19" s="171" t="s">
        <v>23</v>
      </c>
    </row>
    <row r="20" spans="2:9" ht="30">
      <c r="B20" s="115">
        <v>10</v>
      </c>
      <c r="C20" s="127" t="s">
        <v>19</v>
      </c>
      <c r="D20" s="133" t="s">
        <v>65</v>
      </c>
      <c r="E20" s="47" t="s">
        <v>188</v>
      </c>
      <c r="F20" s="154">
        <v>10973</v>
      </c>
      <c r="G20" s="90">
        <v>12346006</v>
      </c>
      <c r="H20" s="109" t="s">
        <v>34</v>
      </c>
      <c r="I20" s="171" t="s">
        <v>23</v>
      </c>
    </row>
    <row r="21" spans="2:9" ht="45">
      <c r="B21" s="115">
        <v>11</v>
      </c>
      <c r="C21" s="127" t="s">
        <v>19</v>
      </c>
      <c r="D21" s="133" t="s">
        <v>66</v>
      </c>
      <c r="E21" s="47" t="s">
        <v>396</v>
      </c>
      <c r="F21" s="154">
        <v>55</v>
      </c>
      <c r="G21" s="90">
        <v>16067810.1</v>
      </c>
      <c r="H21" s="109" t="s">
        <v>444</v>
      </c>
      <c r="I21" s="171" t="s">
        <v>23</v>
      </c>
    </row>
    <row r="22" spans="2:9" ht="30">
      <c r="B22" s="115">
        <v>12</v>
      </c>
      <c r="C22" s="127" t="s">
        <v>19</v>
      </c>
      <c r="D22" s="133" t="s">
        <v>221</v>
      </c>
      <c r="E22" s="47" t="s">
        <v>396</v>
      </c>
      <c r="F22" s="154">
        <v>875</v>
      </c>
      <c r="G22" s="90">
        <v>32830266</v>
      </c>
      <c r="H22" s="109" t="s">
        <v>444</v>
      </c>
      <c r="I22" s="171" t="s">
        <v>23</v>
      </c>
    </row>
    <row r="23" spans="2:9" ht="30">
      <c r="B23" s="115">
        <v>13</v>
      </c>
      <c r="C23" s="127" t="s">
        <v>19</v>
      </c>
      <c r="D23" s="133" t="s">
        <v>67</v>
      </c>
      <c r="E23" s="47" t="s">
        <v>396</v>
      </c>
      <c r="F23" s="154">
        <v>1479</v>
      </c>
      <c r="G23" s="90">
        <v>89327388</v>
      </c>
      <c r="H23" s="109" t="s">
        <v>223</v>
      </c>
      <c r="I23" s="171" t="s">
        <v>23</v>
      </c>
    </row>
    <row r="24" spans="2:9" ht="60">
      <c r="B24" s="115">
        <v>14</v>
      </c>
      <c r="C24" s="127" t="s">
        <v>19</v>
      </c>
      <c r="D24" s="133" t="s">
        <v>68</v>
      </c>
      <c r="E24" s="47" t="s">
        <v>396</v>
      </c>
      <c r="F24" s="154">
        <v>9</v>
      </c>
      <c r="G24" s="90">
        <v>57799997</v>
      </c>
      <c r="H24" s="109" t="s">
        <v>336</v>
      </c>
      <c r="I24" s="171" t="s">
        <v>23</v>
      </c>
    </row>
    <row r="25" spans="2:9" ht="60">
      <c r="B25" s="115">
        <v>15</v>
      </c>
      <c r="C25" s="127" t="s">
        <v>19</v>
      </c>
      <c r="D25" s="133" t="s">
        <v>69</v>
      </c>
      <c r="E25" s="47" t="s">
        <v>396</v>
      </c>
      <c r="F25" s="154">
        <v>0</v>
      </c>
      <c r="G25" s="90">
        <v>0</v>
      </c>
      <c r="H25" s="109" t="s">
        <v>336</v>
      </c>
      <c r="I25" s="171" t="s">
        <v>23</v>
      </c>
    </row>
    <row r="26" spans="2:9" ht="45">
      <c r="B26" s="115">
        <v>16</v>
      </c>
      <c r="C26" s="127" t="s">
        <v>19</v>
      </c>
      <c r="D26" s="133" t="s">
        <v>70</v>
      </c>
      <c r="E26" s="47" t="s">
        <v>396</v>
      </c>
      <c r="F26" s="154">
        <v>4</v>
      </c>
      <c r="G26" s="90">
        <v>23000000</v>
      </c>
      <c r="H26" s="109" t="s">
        <v>336</v>
      </c>
      <c r="I26" s="171" t="s">
        <v>23</v>
      </c>
    </row>
    <row r="27" spans="2:9" ht="45">
      <c r="B27" s="215">
        <v>17</v>
      </c>
      <c r="C27" s="127" t="s">
        <v>19</v>
      </c>
      <c r="D27" s="133" t="s">
        <v>71</v>
      </c>
      <c r="E27" s="47" t="s">
        <v>396</v>
      </c>
      <c r="F27" s="154">
        <v>21</v>
      </c>
      <c r="G27" s="92">
        <v>164415132</v>
      </c>
      <c r="H27" s="109" t="s">
        <v>336</v>
      </c>
      <c r="I27" s="171" t="s">
        <v>23</v>
      </c>
    </row>
    <row r="28" spans="2:9" ht="30">
      <c r="B28" s="216"/>
      <c r="C28" s="127" t="s">
        <v>19</v>
      </c>
      <c r="D28" s="133" t="s">
        <v>413</v>
      </c>
      <c r="E28" s="47" t="s">
        <v>396</v>
      </c>
      <c r="F28" s="154">
        <v>3</v>
      </c>
      <c r="G28" s="92">
        <v>84911808</v>
      </c>
      <c r="H28" s="109" t="s">
        <v>336</v>
      </c>
      <c r="I28" s="171" t="s">
        <v>23</v>
      </c>
    </row>
    <row r="29" spans="2:9" ht="45">
      <c r="B29" s="115">
        <v>18</v>
      </c>
      <c r="C29" s="127" t="s">
        <v>19</v>
      </c>
      <c r="D29" s="133" t="s">
        <v>72</v>
      </c>
      <c r="E29" s="47" t="s">
        <v>396</v>
      </c>
      <c r="F29" s="154">
        <v>10</v>
      </c>
      <c r="G29" s="90">
        <v>62000000</v>
      </c>
      <c r="H29" s="109" t="s">
        <v>336</v>
      </c>
      <c r="I29" s="171" t="s">
        <v>23</v>
      </c>
    </row>
    <row r="30" spans="2:9" ht="30">
      <c r="B30" s="215">
        <v>19</v>
      </c>
      <c r="C30" s="127" t="s">
        <v>19</v>
      </c>
      <c r="D30" s="133" t="s">
        <v>414</v>
      </c>
      <c r="E30" s="47" t="s">
        <v>396</v>
      </c>
      <c r="F30" s="154">
        <v>3</v>
      </c>
      <c r="G30" s="90">
        <v>119045320</v>
      </c>
      <c r="H30" s="109" t="s">
        <v>336</v>
      </c>
      <c r="I30" s="171" t="s">
        <v>23</v>
      </c>
    </row>
    <row r="31" spans="2:9" ht="30">
      <c r="B31" s="216"/>
      <c r="C31" s="127" t="s">
        <v>19</v>
      </c>
      <c r="D31" s="133" t="s">
        <v>415</v>
      </c>
      <c r="E31" s="47" t="s">
        <v>396</v>
      </c>
      <c r="F31" s="154">
        <v>3</v>
      </c>
      <c r="G31" s="90">
        <v>33178536</v>
      </c>
      <c r="H31" s="109" t="s">
        <v>336</v>
      </c>
      <c r="I31" s="171" t="s">
        <v>23</v>
      </c>
    </row>
    <row r="32" spans="2:9" ht="30">
      <c r="B32" s="115">
        <v>20</v>
      </c>
      <c r="C32" s="127" t="s">
        <v>19</v>
      </c>
      <c r="D32" s="133" t="s">
        <v>73</v>
      </c>
      <c r="E32" s="47" t="s">
        <v>396</v>
      </c>
      <c r="F32" s="154">
        <v>0</v>
      </c>
      <c r="G32" s="90">
        <v>0</v>
      </c>
      <c r="H32" s="109"/>
      <c r="I32" s="171" t="s">
        <v>23</v>
      </c>
    </row>
    <row r="33" spans="2:9" ht="45">
      <c r="B33" s="115">
        <v>21</v>
      </c>
      <c r="C33" s="127" t="s">
        <v>19</v>
      </c>
      <c r="D33" s="133" t="s">
        <v>74</v>
      </c>
      <c r="E33" s="47" t="s">
        <v>396</v>
      </c>
      <c r="F33" s="154">
        <v>0</v>
      </c>
      <c r="G33" s="90">
        <v>0</v>
      </c>
      <c r="H33" s="109"/>
      <c r="I33" s="171" t="s">
        <v>23</v>
      </c>
    </row>
    <row r="34" spans="2:9" ht="30">
      <c r="B34" s="115">
        <v>22</v>
      </c>
      <c r="C34" s="127" t="s">
        <v>19</v>
      </c>
      <c r="D34" s="133" t="s">
        <v>75</v>
      </c>
      <c r="E34" s="47" t="s">
        <v>396</v>
      </c>
      <c r="F34" s="154">
        <v>1</v>
      </c>
      <c r="G34" s="90">
        <v>6608040</v>
      </c>
      <c r="H34" s="109" t="s">
        <v>336</v>
      </c>
      <c r="I34" s="171" t="s">
        <v>23</v>
      </c>
    </row>
    <row r="35" spans="2:9" ht="45">
      <c r="B35" s="115">
        <v>23</v>
      </c>
      <c r="C35" s="127" t="s">
        <v>19</v>
      </c>
      <c r="D35" s="133" t="s">
        <v>76</v>
      </c>
      <c r="E35" s="47" t="s">
        <v>396</v>
      </c>
      <c r="F35" s="154">
        <v>5</v>
      </c>
      <c r="G35" s="90">
        <v>338895599</v>
      </c>
      <c r="H35" s="109" t="s">
        <v>336</v>
      </c>
      <c r="I35" s="171" t="s">
        <v>23</v>
      </c>
    </row>
    <row r="36" spans="2:9" ht="45">
      <c r="B36" s="115">
        <v>24</v>
      </c>
      <c r="C36" s="127" t="s">
        <v>19</v>
      </c>
      <c r="D36" s="133" t="s">
        <v>77</v>
      </c>
      <c r="E36" s="47" t="s">
        <v>396</v>
      </c>
      <c r="F36" s="154">
        <v>0</v>
      </c>
      <c r="G36" s="90">
        <v>0</v>
      </c>
      <c r="H36" s="109"/>
      <c r="I36" s="171" t="s">
        <v>23</v>
      </c>
    </row>
    <row r="37" spans="2:9" ht="60">
      <c r="B37" s="115">
        <v>25</v>
      </c>
      <c r="C37" s="127" t="s">
        <v>19</v>
      </c>
      <c r="D37" s="133" t="s">
        <v>416</v>
      </c>
      <c r="E37" s="47" t="s">
        <v>396</v>
      </c>
      <c r="F37" s="154">
        <v>283</v>
      </c>
      <c r="G37" s="90">
        <v>9236468.6899999995</v>
      </c>
      <c r="H37" s="109" t="s">
        <v>26</v>
      </c>
      <c r="I37" s="171" t="s">
        <v>23</v>
      </c>
    </row>
    <row r="38" spans="2:9" ht="45">
      <c r="B38" s="115">
        <v>26</v>
      </c>
      <c r="C38" s="127" t="s">
        <v>19</v>
      </c>
      <c r="D38" s="133" t="s">
        <v>78</v>
      </c>
      <c r="E38" s="47" t="s">
        <v>186</v>
      </c>
      <c r="F38" s="154">
        <v>5000</v>
      </c>
      <c r="G38" s="90">
        <v>70332000</v>
      </c>
      <c r="H38" s="109" t="s">
        <v>223</v>
      </c>
      <c r="I38" s="171" t="s">
        <v>23</v>
      </c>
    </row>
    <row r="39" spans="2:9" ht="60">
      <c r="B39" s="115">
        <v>27</v>
      </c>
      <c r="C39" s="127" t="s">
        <v>19</v>
      </c>
      <c r="D39" s="133" t="s">
        <v>79</v>
      </c>
      <c r="E39" s="47" t="s">
        <v>186</v>
      </c>
      <c r="F39" s="154">
        <v>0</v>
      </c>
      <c r="G39" s="90">
        <v>0</v>
      </c>
      <c r="H39" s="109"/>
      <c r="I39" s="171" t="s">
        <v>23</v>
      </c>
    </row>
    <row r="40" spans="2:9" ht="30">
      <c r="B40" s="115">
        <v>28</v>
      </c>
      <c r="C40" s="127" t="s">
        <v>19</v>
      </c>
      <c r="D40" s="133" t="s">
        <v>80</v>
      </c>
      <c r="E40" s="47" t="s">
        <v>189</v>
      </c>
      <c r="F40" s="154" t="s">
        <v>193</v>
      </c>
      <c r="G40" s="90">
        <v>13389510</v>
      </c>
      <c r="H40" s="109" t="s">
        <v>34</v>
      </c>
      <c r="I40" s="171" t="s">
        <v>23</v>
      </c>
    </row>
    <row r="41" spans="2:9" ht="45">
      <c r="B41" s="115">
        <v>29</v>
      </c>
      <c r="C41" s="127" t="s">
        <v>19</v>
      </c>
      <c r="D41" s="133" t="s">
        <v>81</v>
      </c>
      <c r="E41" s="47" t="s">
        <v>397</v>
      </c>
      <c r="F41" s="154" t="s">
        <v>194</v>
      </c>
      <c r="G41" s="90">
        <v>10523070</v>
      </c>
      <c r="H41" s="109" t="s">
        <v>223</v>
      </c>
      <c r="I41" s="171" t="s">
        <v>23</v>
      </c>
    </row>
    <row r="42" spans="2:9" ht="75">
      <c r="B42" s="115">
        <v>30</v>
      </c>
      <c r="C42" s="127" t="s">
        <v>19</v>
      </c>
      <c r="D42" s="133" t="s">
        <v>424</v>
      </c>
      <c r="E42" s="47" t="s">
        <v>82</v>
      </c>
      <c r="F42" s="154">
        <v>2</v>
      </c>
      <c r="G42" s="90">
        <v>9934584</v>
      </c>
      <c r="H42" s="109" t="s">
        <v>224</v>
      </c>
      <c r="I42" s="171" t="s">
        <v>23</v>
      </c>
    </row>
    <row r="43" spans="2:9" ht="45">
      <c r="B43" s="115">
        <v>31</v>
      </c>
      <c r="C43" s="127" t="s">
        <v>19</v>
      </c>
      <c r="D43" s="133" t="s">
        <v>83</v>
      </c>
      <c r="E43" s="47" t="s">
        <v>396</v>
      </c>
      <c r="F43" s="154">
        <v>136741</v>
      </c>
      <c r="G43" s="90">
        <v>73255758</v>
      </c>
      <c r="H43" s="109" t="s">
        <v>26</v>
      </c>
      <c r="I43" s="171" t="s">
        <v>23</v>
      </c>
    </row>
    <row r="44" spans="2:9" ht="45">
      <c r="B44" s="115">
        <v>32</v>
      </c>
      <c r="C44" s="127" t="s">
        <v>19</v>
      </c>
      <c r="D44" s="133" t="s">
        <v>84</v>
      </c>
      <c r="E44" s="47" t="s">
        <v>85</v>
      </c>
      <c r="F44" s="154" t="s">
        <v>195</v>
      </c>
      <c r="G44" s="90">
        <v>580768820</v>
      </c>
      <c r="H44" s="109" t="s">
        <v>26</v>
      </c>
      <c r="I44" s="171" t="s">
        <v>23</v>
      </c>
    </row>
    <row r="45" spans="2:9" ht="45">
      <c r="B45" s="115">
        <v>33</v>
      </c>
      <c r="C45" s="127" t="s">
        <v>19</v>
      </c>
      <c r="D45" s="133" t="s">
        <v>86</v>
      </c>
      <c r="E45" s="47" t="s">
        <v>398</v>
      </c>
      <c r="F45" s="154" t="s">
        <v>196</v>
      </c>
      <c r="G45" s="90">
        <v>12154940</v>
      </c>
      <c r="H45" s="109" t="s">
        <v>34</v>
      </c>
      <c r="I45" s="171" t="s">
        <v>23</v>
      </c>
    </row>
    <row r="46" spans="2:9" ht="60">
      <c r="B46" s="115">
        <v>34</v>
      </c>
      <c r="C46" s="127" t="s">
        <v>19</v>
      </c>
      <c r="D46" s="133" t="s">
        <v>87</v>
      </c>
      <c r="E46" s="47" t="s">
        <v>396</v>
      </c>
      <c r="F46" s="154">
        <v>319620</v>
      </c>
      <c r="G46" s="90">
        <v>96482624</v>
      </c>
      <c r="H46" s="109" t="s">
        <v>26</v>
      </c>
      <c r="I46" s="171" t="s">
        <v>23</v>
      </c>
    </row>
    <row r="47" spans="2:9" ht="45">
      <c r="B47" s="115">
        <v>35</v>
      </c>
      <c r="C47" s="127" t="s">
        <v>19</v>
      </c>
      <c r="D47" s="133" t="s">
        <v>88</v>
      </c>
      <c r="E47" s="47" t="s">
        <v>396</v>
      </c>
      <c r="F47" s="154">
        <v>0</v>
      </c>
      <c r="G47" s="90">
        <v>0</v>
      </c>
      <c r="H47" s="109"/>
      <c r="I47" s="171" t="s">
        <v>23</v>
      </c>
    </row>
    <row r="48" spans="2:9" ht="45">
      <c r="B48" s="115">
        <v>36</v>
      </c>
      <c r="C48" s="127" t="s">
        <v>19</v>
      </c>
      <c r="D48" s="133" t="s">
        <v>89</v>
      </c>
      <c r="E48" s="47" t="s">
        <v>82</v>
      </c>
      <c r="F48" s="154">
        <v>0</v>
      </c>
      <c r="G48" s="90">
        <v>0</v>
      </c>
      <c r="H48" s="109"/>
      <c r="I48" s="171" t="s">
        <v>23</v>
      </c>
    </row>
    <row r="49" spans="2:9" ht="45">
      <c r="B49" s="115">
        <v>37</v>
      </c>
      <c r="C49" s="127" t="s">
        <v>19</v>
      </c>
      <c r="D49" s="133" t="s">
        <v>90</v>
      </c>
      <c r="E49" s="47" t="s">
        <v>396</v>
      </c>
      <c r="F49" s="154">
        <v>40000</v>
      </c>
      <c r="G49" s="90">
        <v>33334896</v>
      </c>
      <c r="H49" s="109" t="s">
        <v>26</v>
      </c>
      <c r="I49" s="171" t="s">
        <v>23</v>
      </c>
    </row>
    <row r="50" spans="2:9" ht="30">
      <c r="B50" s="215">
        <v>38</v>
      </c>
      <c r="C50" s="127" t="s">
        <v>19</v>
      </c>
      <c r="D50" s="133" t="s">
        <v>91</v>
      </c>
      <c r="E50" s="47" t="s">
        <v>82</v>
      </c>
      <c r="F50" s="154">
        <v>17</v>
      </c>
      <c r="G50" s="92">
        <v>16066432</v>
      </c>
      <c r="H50" s="109" t="s">
        <v>223</v>
      </c>
      <c r="I50" s="171" t="s">
        <v>23</v>
      </c>
    </row>
    <row r="51" spans="2:9" ht="30">
      <c r="B51" s="216"/>
      <c r="C51" s="127" t="s">
        <v>19</v>
      </c>
      <c r="D51" s="133" t="s">
        <v>91</v>
      </c>
      <c r="E51" s="47" t="s">
        <v>82</v>
      </c>
      <c r="F51" s="154">
        <v>268</v>
      </c>
      <c r="G51" s="92">
        <v>39711536</v>
      </c>
      <c r="H51" s="109" t="s">
        <v>336</v>
      </c>
      <c r="I51" s="171" t="s">
        <v>23</v>
      </c>
    </row>
    <row r="52" spans="2:9" ht="45">
      <c r="B52" s="115">
        <v>39</v>
      </c>
      <c r="C52" s="127" t="s">
        <v>19</v>
      </c>
      <c r="D52" s="133" t="s">
        <v>92</v>
      </c>
      <c r="E52" s="47" t="s">
        <v>396</v>
      </c>
      <c r="F52" s="154">
        <v>2</v>
      </c>
      <c r="G52" s="90">
        <v>7425000</v>
      </c>
      <c r="H52" s="109" t="s">
        <v>224</v>
      </c>
      <c r="I52" s="171" t="s">
        <v>23</v>
      </c>
    </row>
    <row r="53" spans="2:9" ht="45">
      <c r="B53" s="115">
        <v>40</v>
      </c>
      <c r="C53" s="127" t="s">
        <v>19</v>
      </c>
      <c r="D53" s="133" t="s">
        <v>93</v>
      </c>
      <c r="E53" s="47" t="s">
        <v>399</v>
      </c>
      <c r="F53" s="154" t="s">
        <v>197</v>
      </c>
      <c r="G53" s="90">
        <v>4981605</v>
      </c>
      <c r="H53" s="109" t="s">
        <v>26</v>
      </c>
      <c r="I53" s="171" t="s">
        <v>23</v>
      </c>
    </row>
    <row r="54" spans="2:9" ht="90">
      <c r="B54" s="115">
        <v>41</v>
      </c>
      <c r="C54" s="127" t="s">
        <v>19</v>
      </c>
      <c r="D54" s="133" t="s">
        <v>94</v>
      </c>
      <c r="E54" s="47" t="s">
        <v>190</v>
      </c>
      <c r="F54" s="154" t="s">
        <v>198</v>
      </c>
      <c r="G54" s="90">
        <v>20967057</v>
      </c>
      <c r="H54" s="109" t="s">
        <v>361</v>
      </c>
      <c r="I54" s="171" t="s">
        <v>23</v>
      </c>
    </row>
    <row r="55" spans="2:9" ht="45">
      <c r="B55" s="115">
        <v>42</v>
      </c>
      <c r="C55" s="127" t="s">
        <v>19</v>
      </c>
      <c r="D55" s="133" t="s">
        <v>95</v>
      </c>
      <c r="E55" s="47" t="s">
        <v>396</v>
      </c>
      <c r="F55" s="154">
        <v>35</v>
      </c>
      <c r="G55" s="90">
        <v>9316350</v>
      </c>
      <c r="H55" s="109" t="s">
        <v>224</v>
      </c>
      <c r="I55" s="171" t="s">
        <v>23</v>
      </c>
    </row>
    <row r="56" spans="2:9" ht="60">
      <c r="B56" s="115">
        <v>43</v>
      </c>
      <c r="C56" s="127" t="s">
        <v>19</v>
      </c>
      <c r="D56" s="133" t="s">
        <v>96</v>
      </c>
      <c r="E56" s="47" t="s">
        <v>396</v>
      </c>
      <c r="F56" s="154">
        <v>2000</v>
      </c>
      <c r="G56" s="90">
        <v>9561600</v>
      </c>
      <c r="H56" s="109" t="s">
        <v>224</v>
      </c>
      <c r="I56" s="171" t="s">
        <v>23</v>
      </c>
    </row>
    <row r="57" spans="2:9" ht="45">
      <c r="B57" s="115">
        <v>44</v>
      </c>
      <c r="C57" s="127" t="s">
        <v>19</v>
      </c>
      <c r="D57" s="133" t="s">
        <v>97</v>
      </c>
      <c r="E57" s="47" t="s">
        <v>396</v>
      </c>
      <c r="F57" s="154">
        <v>3344</v>
      </c>
      <c r="G57" s="90" t="s">
        <v>383</v>
      </c>
      <c r="H57" s="109" t="s">
        <v>34</v>
      </c>
      <c r="I57" s="171" t="s">
        <v>23</v>
      </c>
    </row>
    <row r="58" spans="2:9" ht="45">
      <c r="B58" s="115">
        <v>45</v>
      </c>
      <c r="C58" s="127" t="s">
        <v>19</v>
      </c>
      <c r="D58" s="133" t="s">
        <v>98</v>
      </c>
      <c r="E58" s="47" t="s">
        <v>191</v>
      </c>
      <c r="F58" s="154">
        <v>0</v>
      </c>
      <c r="G58" s="90">
        <v>0</v>
      </c>
      <c r="H58" s="109"/>
      <c r="I58" s="171" t="s">
        <v>23</v>
      </c>
    </row>
    <row r="59" spans="2:9" ht="45">
      <c r="B59" s="115">
        <v>46</v>
      </c>
      <c r="C59" s="127" t="s">
        <v>19</v>
      </c>
      <c r="D59" s="133" t="s">
        <v>99</v>
      </c>
      <c r="E59" s="47" t="s">
        <v>191</v>
      </c>
      <c r="F59" s="154">
        <v>976.8</v>
      </c>
      <c r="G59" s="90">
        <v>539752774</v>
      </c>
      <c r="H59" s="109" t="s">
        <v>34</v>
      </c>
      <c r="I59" s="171" t="s">
        <v>23</v>
      </c>
    </row>
    <row r="60" spans="2:9" ht="60">
      <c r="B60" s="115">
        <v>47</v>
      </c>
      <c r="C60" s="127" t="s">
        <v>19</v>
      </c>
      <c r="D60" s="133" t="s">
        <v>100</v>
      </c>
      <c r="E60" s="47" t="s">
        <v>82</v>
      </c>
      <c r="F60" s="154">
        <v>1</v>
      </c>
      <c r="G60" s="90">
        <v>12540613</v>
      </c>
      <c r="H60" s="109" t="s">
        <v>224</v>
      </c>
      <c r="I60" s="171" t="s">
        <v>23</v>
      </c>
    </row>
    <row r="61" spans="2:9" ht="45">
      <c r="B61" s="115">
        <v>48</v>
      </c>
      <c r="C61" s="127" t="s">
        <v>19</v>
      </c>
      <c r="D61" s="133" t="s">
        <v>101</v>
      </c>
      <c r="E61" s="47" t="s">
        <v>400</v>
      </c>
      <c r="F61" s="154" t="s">
        <v>384</v>
      </c>
      <c r="G61" s="90">
        <v>7883881</v>
      </c>
      <c r="H61" s="109" t="s">
        <v>361</v>
      </c>
      <c r="I61" s="171" t="s">
        <v>23</v>
      </c>
    </row>
    <row r="62" spans="2:9" ht="30">
      <c r="B62" s="115">
        <v>49</v>
      </c>
      <c r="C62" s="127" t="s">
        <v>19</v>
      </c>
      <c r="D62" s="133" t="s">
        <v>102</v>
      </c>
      <c r="E62" s="47" t="s">
        <v>396</v>
      </c>
      <c r="F62" s="154">
        <v>15</v>
      </c>
      <c r="G62" s="90">
        <v>21808314</v>
      </c>
      <c r="H62" s="109" t="s">
        <v>223</v>
      </c>
      <c r="I62" s="171" t="s">
        <v>23</v>
      </c>
    </row>
    <row r="63" spans="2:9" ht="30">
      <c r="B63" s="115">
        <v>50</v>
      </c>
      <c r="C63" s="127" t="s">
        <v>19</v>
      </c>
      <c r="D63" s="133" t="s">
        <v>103</v>
      </c>
      <c r="E63" s="47" t="s">
        <v>396</v>
      </c>
      <c r="F63" s="154">
        <v>7950</v>
      </c>
      <c r="G63" s="90">
        <v>32934542</v>
      </c>
      <c r="H63" s="109" t="s">
        <v>26</v>
      </c>
      <c r="I63" s="171" t="s">
        <v>23</v>
      </c>
    </row>
    <row r="64" spans="2:9" ht="45">
      <c r="B64" s="115">
        <v>51</v>
      </c>
      <c r="C64" s="127" t="s">
        <v>19</v>
      </c>
      <c r="D64" s="133" t="s">
        <v>104</v>
      </c>
      <c r="E64" s="47" t="s">
        <v>396</v>
      </c>
      <c r="F64" s="154">
        <v>38000</v>
      </c>
      <c r="G64" s="90">
        <v>10582668</v>
      </c>
      <c r="H64" s="109" t="s">
        <v>26</v>
      </c>
      <c r="I64" s="171" t="s">
        <v>23</v>
      </c>
    </row>
    <row r="65" spans="2:9" ht="90">
      <c r="B65" s="115">
        <v>52</v>
      </c>
      <c r="C65" s="127" t="s">
        <v>19</v>
      </c>
      <c r="D65" s="133" t="s">
        <v>105</v>
      </c>
      <c r="E65" s="47" t="s">
        <v>401</v>
      </c>
      <c r="F65" s="154" t="s">
        <v>199</v>
      </c>
      <c r="G65" s="90">
        <v>8432112</v>
      </c>
      <c r="H65" s="109" t="s">
        <v>336</v>
      </c>
      <c r="I65" s="171" t="s">
        <v>23</v>
      </c>
    </row>
    <row r="66" spans="2:9" ht="30">
      <c r="B66" s="115">
        <v>53</v>
      </c>
      <c r="C66" s="127" t="s">
        <v>19</v>
      </c>
      <c r="D66" s="133" t="s">
        <v>106</v>
      </c>
      <c r="E66" s="47" t="s">
        <v>396</v>
      </c>
      <c r="F66" s="155">
        <v>174</v>
      </c>
      <c r="G66" s="90">
        <v>6785189</v>
      </c>
      <c r="H66" s="109" t="s">
        <v>26</v>
      </c>
      <c r="I66" s="171" t="s">
        <v>23</v>
      </c>
    </row>
    <row r="67" spans="2:9" ht="45">
      <c r="B67" s="115">
        <v>54</v>
      </c>
      <c r="C67" s="127" t="s">
        <v>19</v>
      </c>
      <c r="D67" s="133" t="s">
        <v>107</v>
      </c>
      <c r="E67" s="47" t="s">
        <v>396</v>
      </c>
      <c r="F67" s="154">
        <v>422</v>
      </c>
      <c r="G67" s="93">
        <v>10814698.220000001</v>
      </c>
      <c r="H67" s="109" t="s">
        <v>378</v>
      </c>
      <c r="I67" s="171" t="s">
        <v>23</v>
      </c>
    </row>
    <row r="68" spans="2:9" ht="45">
      <c r="B68" s="115">
        <v>55</v>
      </c>
      <c r="C68" s="127" t="s">
        <v>19</v>
      </c>
      <c r="D68" s="133" t="s">
        <v>108</v>
      </c>
      <c r="E68" s="47" t="s">
        <v>396</v>
      </c>
      <c r="F68" s="154">
        <v>161</v>
      </c>
      <c r="G68" s="90">
        <v>54021104</v>
      </c>
      <c r="H68" s="109" t="s">
        <v>26</v>
      </c>
      <c r="I68" s="171" t="s">
        <v>23</v>
      </c>
    </row>
    <row r="69" spans="2:9" ht="45">
      <c r="B69" s="115">
        <v>56</v>
      </c>
      <c r="C69" s="127" t="s">
        <v>19</v>
      </c>
      <c r="D69" s="133" t="s">
        <v>109</v>
      </c>
      <c r="E69" s="47" t="s">
        <v>396</v>
      </c>
      <c r="F69" s="154">
        <v>1297</v>
      </c>
      <c r="G69" s="90">
        <v>12799244.720000001</v>
      </c>
      <c r="H69" s="109" t="s">
        <v>26</v>
      </c>
      <c r="I69" s="171" t="s">
        <v>23</v>
      </c>
    </row>
    <row r="70" spans="2:9" ht="60">
      <c r="B70" s="115">
        <v>57</v>
      </c>
      <c r="C70" s="127" t="s">
        <v>19</v>
      </c>
      <c r="D70" s="133" t="s">
        <v>428</v>
      </c>
      <c r="E70" s="47" t="s">
        <v>396</v>
      </c>
      <c r="F70" s="154">
        <v>54</v>
      </c>
      <c r="G70" s="93">
        <v>31064871.239999998</v>
      </c>
      <c r="H70" s="109" t="s">
        <v>378</v>
      </c>
      <c r="I70" s="171" t="s">
        <v>23</v>
      </c>
    </row>
    <row r="71" spans="2:9" ht="30">
      <c r="B71" s="115">
        <v>58</v>
      </c>
      <c r="C71" s="127" t="s">
        <v>19</v>
      </c>
      <c r="D71" s="133" t="s">
        <v>110</v>
      </c>
      <c r="E71" s="47" t="s">
        <v>186</v>
      </c>
      <c r="F71" s="154">
        <v>0</v>
      </c>
      <c r="G71" s="90">
        <v>0</v>
      </c>
      <c r="H71" s="109"/>
      <c r="I71" s="171" t="s">
        <v>23</v>
      </c>
    </row>
    <row r="72" spans="2:9" ht="45">
      <c r="B72" s="115">
        <v>59</v>
      </c>
      <c r="C72" s="127" t="s">
        <v>19</v>
      </c>
      <c r="D72" s="133" t="s">
        <v>111</v>
      </c>
      <c r="E72" s="47" t="s">
        <v>396</v>
      </c>
      <c r="F72" s="154">
        <v>57</v>
      </c>
      <c r="G72" s="90">
        <v>24478581</v>
      </c>
      <c r="H72" s="109" t="s">
        <v>34</v>
      </c>
      <c r="I72" s="171" t="s">
        <v>23</v>
      </c>
    </row>
    <row r="73" spans="2:9" ht="30">
      <c r="B73" s="115">
        <v>60</v>
      </c>
      <c r="C73" s="127" t="s">
        <v>19</v>
      </c>
      <c r="D73" s="133" t="s">
        <v>112</v>
      </c>
      <c r="E73" s="47" t="s">
        <v>402</v>
      </c>
      <c r="F73" s="154">
        <v>145</v>
      </c>
      <c r="G73" s="90">
        <v>21472121</v>
      </c>
      <c r="H73" s="109" t="s">
        <v>376</v>
      </c>
      <c r="I73" s="171" t="s">
        <v>23</v>
      </c>
    </row>
    <row r="74" spans="2:9" ht="45">
      <c r="B74" s="115">
        <v>61</v>
      </c>
      <c r="C74" s="127" t="s">
        <v>19</v>
      </c>
      <c r="D74" s="133" t="s">
        <v>113</v>
      </c>
      <c r="E74" s="47" t="s">
        <v>396</v>
      </c>
      <c r="F74" s="154">
        <v>87</v>
      </c>
      <c r="G74" s="93">
        <v>13255494.960000001</v>
      </c>
      <c r="H74" s="109" t="s">
        <v>378</v>
      </c>
      <c r="I74" s="171" t="s">
        <v>23</v>
      </c>
    </row>
    <row r="75" spans="2:9" ht="45">
      <c r="B75" s="115">
        <v>62</v>
      </c>
      <c r="C75" s="127" t="s">
        <v>19</v>
      </c>
      <c r="D75" s="133" t="s">
        <v>204</v>
      </c>
      <c r="E75" s="47" t="s">
        <v>396</v>
      </c>
      <c r="F75" s="154">
        <v>10</v>
      </c>
      <c r="G75" s="94">
        <v>4201649</v>
      </c>
      <c r="H75" s="109" t="s">
        <v>26</v>
      </c>
      <c r="I75" s="171" t="s">
        <v>23</v>
      </c>
    </row>
    <row r="76" spans="2:9" ht="60">
      <c r="B76" s="115">
        <v>63</v>
      </c>
      <c r="C76" s="127" t="s">
        <v>19</v>
      </c>
      <c r="D76" s="48" t="s">
        <v>114</v>
      </c>
      <c r="E76" s="47" t="s">
        <v>396</v>
      </c>
      <c r="F76" s="154">
        <v>12500</v>
      </c>
      <c r="G76" s="94">
        <v>226245984</v>
      </c>
      <c r="H76" s="109" t="s">
        <v>26</v>
      </c>
      <c r="I76" s="171" t="s">
        <v>23</v>
      </c>
    </row>
    <row r="77" spans="2:9" ht="30">
      <c r="B77" s="115">
        <v>64</v>
      </c>
      <c r="C77" s="127" t="s">
        <v>19</v>
      </c>
      <c r="D77" s="48" t="s">
        <v>116</v>
      </c>
      <c r="E77" s="47" t="s">
        <v>192</v>
      </c>
      <c r="F77" s="154">
        <v>150000</v>
      </c>
      <c r="G77" s="94">
        <v>18900000</v>
      </c>
      <c r="H77" s="109" t="s">
        <v>26</v>
      </c>
      <c r="I77" s="171" t="s">
        <v>23</v>
      </c>
    </row>
    <row r="78" spans="2:9" ht="60">
      <c r="B78" s="115">
        <v>65</v>
      </c>
      <c r="C78" s="127" t="s">
        <v>19</v>
      </c>
      <c r="D78" s="48" t="s">
        <v>117</v>
      </c>
      <c r="E78" s="47" t="s">
        <v>396</v>
      </c>
      <c r="F78" s="154">
        <v>3</v>
      </c>
      <c r="G78" s="94">
        <v>39556750</v>
      </c>
      <c r="H78" s="109" t="s">
        <v>34</v>
      </c>
      <c r="I78" s="171" t="s">
        <v>23</v>
      </c>
    </row>
    <row r="79" spans="2:9" ht="75">
      <c r="B79" s="115">
        <v>66</v>
      </c>
      <c r="C79" s="127" t="s">
        <v>19</v>
      </c>
      <c r="D79" s="48" t="s">
        <v>118</v>
      </c>
      <c r="E79" s="47" t="s">
        <v>82</v>
      </c>
      <c r="F79" s="154">
        <v>14</v>
      </c>
      <c r="G79" s="94">
        <v>41153390</v>
      </c>
      <c r="H79" s="109" t="s">
        <v>336</v>
      </c>
      <c r="I79" s="171" t="s">
        <v>23</v>
      </c>
    </row>
    <row r="80" spans="2:9" ht="30">
      <c r="B80" s="115">
        <v>67</v>
      </c>
      <c r="C80" s="127" t="s">
        <v>19</v>
      </c>
      <c r="D80" s="48" t="s">
        <v>119</v>
      </c>
      <c r="E80" s="47" t="s">
        <v>82</v>
      </c>
      <c r="F80" s="154">
        <v>0</v>
      </c>
      <c r="G80" s="90">
        <v>0</v>
      </c>
      <c r="H80" s="109"/>
      <c r="I80" s="171" t="s">
        <v>23</v>
      </c>
    </row>
    <row r="81" spans="1:9" ht="60">
      <c r="B81" s="215">
        <v>68</v>
      </c>
      <c r="C81" s="127" t="s">
        <v>19</v>
      </c>
      <c r="D81" s="48" t="s">
        <v>420</v>
      </c>
      <c r="E81" s="47" t="s">
        <v>396</v>
      </c>
      <c r="F81" s="154">
        <v>114</v>
      </c>
      <c r="G81" s="94">
        <v>70652865</v>
      </c>
      <c r="H81" s="109" t="s">
        <v>336</v>
      </c>
      <c r="I81" s="171" t="s">
        <v>23</v>
      </c>
    </row>
    <row r="82" spans="1:9" ht="60">
      <c r="B82" s="216"/>
      <c r="C82" s="127" t="s">
        <v>19</v>
      </c>
      <c r="D82" s="48" t="s">
        <v>419</v>
      </c>
      <c r="E82" s="47" t="s">
        <v>396</v>
      </c>
      <c r="F82" s="154">
        <v>9</v>
      </c>
      <c r="G82" s="94">
        <v>26712202</v>
      </c>
      <c r="H82" s="109" t="s">
        <v>336</v>
      </c>
      <c r="I82" s="171" t="s">
        <v>23</v>
      </c>
    </row>
    <row r="83" spans="1:9" ht="30">
      <c r="B83" s="215">
        <v>69</v>
      </c>
      <c r="C83" s="127" t="s">
        <v>19</v>
      </c>
      <c r="D83" s="48" t="s">
        <v>120</v>
      </c>
      <c r="E83" s="47" t="s">
        <v>186</v>
      </c>
      <c r="F83" s="154" t="s">
        <v>385</v>
      </c>
      <c r="G83" s="94">
        <v>20551323</v>
      </c>
      <c r="H83" s="109" t="s">
        <v>223</v>
      </c>
      <c r="I83" s="171" t="s">
        <v>23</v>
      </c>
    </row>
    <row r="84" spans="1:9" ht="30">
      <c r="B84" s="216"/>
      <c r="C84" s="127" t="s">
        <v>19</v>
      </c>
      <c r="D84" s="48" t="s">
        <v>120</v>
      </c>
      <c r="E84" s="47" t="s">
        <v>186</v>
      </c>
      <c r="F84" s="154" t="s">
        <v>417</v>
      </c>
      <c r="G84" s="94">
        <v>30739545</v>
      </c>
      <c r="H84" s="109" t="s">
        <v>378</v>
      </c>
      <c r="I84" s="171" t="s">
        <v>23</v>
      </c>
    </row>
    <row r="85" spans="1:9" ht="30">
      <c r="A85" t="s">
        <v>380</v>
      </c>
      <c r="B85" s="115">
        <v>70</v>
      </c>
      <c r="C85" s="127" t="s">
        <v>19</v>
      </c>
      <c r="D85" s="48" t="s">
        <v>121</v>
      </c>
      <c r="E85" s="47" t="s">
        <v>396</v>
      </c>
      <c r="F85" s="154">
        <v>0</v>
      </c>
      <c r="G85" s="90">
        <v>0</v>
      </c>
      <c r="H85" s="109"/>
      <c r="I85" s="171" t="s">
        <v>23</v>
      </c>
    </row>
    <row r="86" spans="1:9" ht="30">
      <c r="A86" t="s">
        <v>381</v>
      </c>
      <c r="B86" s="115">
        <v>71</v>
      </c>
      <c r="C86" s="127" t="s">
        <v>19</v>
      </c>
      <c r="D86" s="48" t="s">
        <v>122</v>
      </c>
      <c r="E86" s="47" t="s">
        <v>403</v>
      </c>
      <c r="F86" s="154">
        <v>32</v>
      </c>
      <c r="G86" s="94">
        <v>35582161</v>
      </c>
      <c r="H86" s="109" t="s">
        <v>223</v>
      </c>
      <c r="I86" s="171" t="s">
        <v>23</v>
      </c>
    </row>
    <row r="87" spans="1:9" ht="30">
      <c r="B87" s="115">
        <v>72</v>
      </c>
      <c r="C87" s="127" t="s">
        <v>19</v>
      </c>
      <c r="D87" s="48" t="s">
        <v>123</v>
      </c>
      <c r="E87" s="47" t="s">
        <v>396</v>
      </c>
      <c r="F87" s="154">
        <v>6</v>
      </c>
      <c r="G87" s="94">
        <v>62867652</v>
      </c>
      <c r="H87" s="109" t="s">
        <v>223</v>
      </c>
      <c r="I87" s="171" t="s">
        <v>23</v>
      </c>
    </row>
    <row r="88" spans="1:9" ht="30">
      <c r="B88" s="115">
        <v>73</v>
      </c>
      <c r="C88" s="127" t="s">
        <v>19</v>
      </c>
      <c r="D88" s="48" t="s">
        <v>124</v>
      </c>
      <c r="E88" s="47" t="s">
        <v>82</v>
      </c>
      <c r="F88" s="154">
        <v>9</v>
      </c>
      <c r="G88" s="94">
        <v>5763750</v>
      </c>
      <c r="H88" s="109" t="s">
        <v>345</v>
      </c>
      <c r="I88" s="171" t="s">
        <v>23</v>
      </c>
    </row>
    <row r="89" spans="1:9" ht="30">
      <c r="B89" s="115">
        <v>74</v>
      </c>
      <c r="C89" s="127" t="s">
        <v>19</v>
      </c>
      <c r="D89" s="48" t="s">
        <v>125</v>
      </c>
      <c r="E89" s="47" t="s">
        <v>192</v>
      </c>
      <c r="F89" s="154">
        <v>6800</v>
      </c>
      <c r="G89" s="90">
        <v>33864000</v>
      </c>
      <c r="H89" s="109" t="s">
        <v>34</v>
      </c>
      <c r="I89" s="171" t="s">
        <v>23</v>
      </c>
    </row>
    <row r="90" spans="1:9" ht="30">
      <c r="B90" s="115">
        <v>75</v>
      </c>
      <c r="C90" s="127" t="s">
        <v>19</v>
      </c>
      <c r="D90" s="48" t="s">
        <v>126</v>
      </c>
      <c r="E90" s="47" t="s">
        <v>403</v>
      </c>
      <c r="F90" s="154" t="s">
        <v>386</v>
      </c>
      <c r="G90" s="90">
        <v>115562702</v>
      </c>
      <c r="H90" s="109" t="s">
        <v>223</v>
      </c>
      <c r="I90" s="171" t="s">
        <v>23</v>
      </c>
    </row>
    <row r="91" spans="1:9" ht="30">
      <c r="B91" s="115">
        <v>76</v>
      </c>
      <c r="C91" s="127" t="s">
        <v>19</v>
      </c>
      <c r="D91" s="48" t="s">
        <v>127</v>
      </c>
      <c r="E91" s="47" t="s">
        <v>191</v>
      </c>
      <c r="F91" s="154">
        <v>800</v>
      </c>
      <c r="G91" s="90">
        <v>16375504</v>
      </c>
      <c r="H91" s="109" t="s">
        <v>224</v>
      </c>
      <c r="I91" s="171" t="s">
        <v>23</v>
      </c>
    </row>
    <row r="92" spans="1:9" ht="30">
      <c r="B92" s="115">
        <v>77</v>
      </c>
      <c r="C92" s="127" t="s">
        <v>19</v>
      </c>
      <c r="D92" s="48" t="s">
        <v>128</v>
      </c>
      <c r="E92" s="47" t="s">
        <v>396</v>
      </c>
      <c r="F92" s="154" t="s">
        <v>418</v>
      </c>
      <c r="G92" s="94">
        <v>5344560</v>
      </c>
      <c r="H92" s="109" t="s">
        <v>378</v>
      </c>
      <c r="I92" s="171" t="s">
        <v>23</v>
      </c>
    </row>
    <row r="93" spans="1:9" ht="45">
      <c r="B93" s="115">
        <v>78</v>
      </c>
      <c r="C93" s="127" t="s">
        <v>19</v>
      </c>
      <c r="D93" s="48" t="s">
        <v>129</v>
      </c>
      <c r="E93" s="47" t="s">
        <v>191</v>
      </c>
      <c r="F93" s="154">
        <v>80.5</v>
      </c>
      <c r="G93" s="90">
        <v>63474774</v>
      </c>
      <c r="H93" s="109" t="s">
        <v>223</v>
      </c>
      <c r="I93" s="171" t="s">
        <v>23</v>
      </c>
    </row>
    <row r="94" spans="1:9" ht="30">
      <c r="B94" s="115">
        <v>79</v>
      </c>
      <c r="C94" s="127" t="s">
        <v>19</v>
      </c>
      <c r="D94" s="48" t="s">
        <v>130</v>
      </c>
      <c r="E94" s="47" t="s">
        <v>396</v>
      </c>
      <c r="F94" s="154">
        <v>20</v>
      </c>
      <c r="G94" s="90">
        <v>14732845</v>
      </c>
      <c r="H94" s="109" t="s">
        <v>345</v>
      </c>
      <c r="I94" s="171" t="s">
        <v>23</v>
      </c>
    </row>
    <row r="95" spans="1:9" ht="30">
      <c r="B95" s="115">
        <v>80</v>
      </c>
      <c r="C95" s="127" t="s">
        <v>19</v>
      </c>
      <c r="D95" s="48" t="s">
        <v>131</v>
      </c>
      <c r="E95" s="47" t="s">
        <v>396</v>
      </c>
      <c r="F95" s="154">
        <v>0</v>
      </c>
      <c r="G95" s="90">
        <v>0</v>
      </c>
      <c r="H95" s="109"/>
      <c r="I95" s="171" t="s">
        <v>23</v>
      </c>
    </row>
    <row r="96" spans="1:9" ht="30">
      <c r="B96" s="115">
        <v>81</v>
      </c>
      <c r="C96" s="127" t="s">
        <v>19</v>
      </c>
      <c r="D96" s="48" t="s">
        <v>132</v>
      </c>
      <c r="E96" s="47" t="s">
        <v>396</v>
      </c>
      <c r="F96" s="154">
        <v>1</v>
      </c>
      <c r="G96" s="90">
        <v>16324938</v>
      </c>
      <c r="H96" s="109" t="s">
        <v>223</v>
      </c>
      <c r="I96" s="171" t="s">
        <v>23</v>
      </c>
    </row>
    <row r="97" spans="2:9" ht="30">
      <c r="B97" s="115">
        <v>82</v>
      </c>
      <c r="C97" s="127" t="s">
        <v>19</v>
      </c>
      <c r="D97" s="48" t="s">
        <v>133</v>
      </c>
      <c r="E97" s="47" t="s">
        <v>396</v>
      </c>
      <c r="F97" s="154">
        <v>0</v>
      </c>
      <c r="G97" s="164">
        <v>0</v>
      </c>
      <c r="H97" s="109"/>
      <c r="I97" s="171" t="s">
        <v>23</v>
      </c>
    </row>
    <row r="98" spans="2:9" ht="30">
      <c r="B98" s="115">
        <v>83</v>
      </c>
      <c r="C98" s="127" t="s">
        <v>19</v>
      </c>
      <c r="D98" s="48" t="s">
        <v>423</v>
      </c>
      <c r="E98" s="47" t="s">
        <v>396</v>
      </c>
      <c r="F98" s="154">
        <v>482</v>
      </c>
      <c r="G98" s="90">
        <v>14751005</v>
      </c>
      <c r="H98" s="109" t="s">
        <v>224</v>
      </c>
      <c r="I98" s="171" t="s">
        <v>23</v>
      </c>
    </row>
    <row r="99" spans="2:9" ht="60">
      <c r="B99" s="115">
        <v>84</v>
      </c>
      <c r="C99" s="127" t="s">
        <v>19</v>
      </c>
      <c r="D99" s="48" t="s">
        <v>134</v>
      </c>
      <c r="E99" s="47" t="s">
        <v>396</v>
      </c>
      <c r="F99" s="154">
        <v>0</v>
      </c>
      <c r="G99" s="90">
        <v>0</v>
      </c>
      <c r="H99" s="109"/>
      <c r="I99" s="171" t="s">
        <v>23</v>
      </c>
    </row>
    <row r="100" spans="2:9" ht="60">
      <c r="B100" s="115">
        <v>85</v>
      </c>
      <c r="C100" s="127" t="s">
        <v>19</v>
      </c>
      <c r="D100" s="48" t="s">
        <v>135</v>
      </c>
      <c r="E100" s="47" t="s">
        <v>404</v>
      </c>
      <c r="F100" s="154" t="s">
        <v>200</v>
      </c>
      <c r="G100" s="95">
        <v>8914812</v>
      </c>
      <c r="H100" s="109" t="s">
        <v>26</v>
      </c>
      <c r="I100" s="171" t="s">
        <v>23</v>
      </c>
    </row>
    <row r="101" spans="2:9" ht="30">
      <c r="B101" s="115">
        <v>86</v>
      </c>
      <c r="C101" s="127" t="s">
        <v>19</v>
      </c>
      <c r="D101" s="48" t="s">
        <v>136</v>
      </c>
      <c r="E101" s="47" t="s">
        <v>396</v>
      </c>
      <c r="F101" s="154">
        <v>28450</v>
      </c>
      <c r="G101" s="95">
        <v>31436997</v>
      </c>
      <c r="H101" s="109" t="s">
        <v>137</v>
      </c>
      <c r="I101" s="171" t="s">
        <v>23</v>
      </c>
    </row>
    <row r="102" spans="2:9" ht="30">
      <c r="B102" s="115">
        <v>87</v>
      </c>
      <c r="C102" s="127" t="s">
        <v>19</v>
      </c>
      <c r="D102" s="48" t="s">
        <v>138</v>
      </c>
      <c r="E102" s="47" t="s">
        <v>82</v>
      </c>
      <c r="F102" s="154">
        <v>1</v>
      </c>
      <c r="G102" s="95">
        <v>3316533</v>
      </c>
      <c r="H102" s="109" t="s">
        <v>345</v>
      </c>
      <c r="I102" s="171" t="s">
        <v>23</v>
      </c>
    </row>
    <row r="103" spans="2:9" ht="60">
      <c r="B103" s="115">
        <v>88</v>
      </c>
      <c r="C103" s="127" t="s">
        <v>19</v>
      </c>
      <c r="D103" s="48" t="s">
        <v>139</v>
      </c>
      <c r="E103" s="47" t="s">
        <v>405</v>
      </c>
      <c r="F103" s="154" t="s">
        <v>387</v>
      </c>
      <c r="G103" s="95">
        <v>34354234</v>
      </c>
      <c r="H103" s="109" t="s">
        <v>376</v>
      </c>
      <c r="I103" s="171" t="s">
        <v>23</v>
      </c>
    </row>
    <row r="104" spans="2:9" ht="30">
      <c r="B104" s="115">
        <v>89</v>
      </c>
      <c r="C104" s="127" t="s">
        <v>19</v>
      </c>
      <c r="D104" s="48" t="s">
        <v>140</v>
      </c>
      <c r="E104" s="47" t="s">
        <v>396</v>
      </c>
      <c r="F104" s="154">
        <v>0</v>
      </c>
      <c r="G104" s="90">
        <v>0</v>
      </c>
      <c r="H104" s="109"/>
      <c r="I104" s="171" t="s">
        <v>23</v>
      </c>
    </row>
    <row r="105" spans="2:9" ht="30">
      <c r="B105" s="115">
        <v>90</v>
      </c>
      <c r="C105" s="127" t="s">
        <v>19</v>
      </c>
      <c r="D105" s="48" t="s">
        <v>141</v>
      </c>
      <c r="E105" s="47" t="s">
        <v>191</v>
      </c>
      <c r="F105" s="154">
        <v>100</v>
      </c>
      <c r="G105" s="95">
        <v>73318089</v>
      </c>
      <c r="H105" s="109" t="s">
        <v>34</v>
      </c>
      <c r="I105" s="171" t="s">
        <v>23</v>
      </c>
    </row>
    <row r="106" spans="2:9" ht="30">
      <c r="B106" s="115">
        <v>91</v>
      </c>
      <c r="C106" s="127" t="s">
        <v>19</v>
      </c>
      <c r="D106" s="48" t="s">
        <v>142</v>
      </c>
      <c r="E106" s="47" t="s">
        <v>406</v>
      </c>
      <c r="F106" s="154" t="s">
        <v>201</v>
      </c>
      <c r="G106" s="95">
        <v>124490912</v>
      </c>
      <c r="H106" s="109" t="s">
        <v>26</v>
      </c>
      <c r="I106" s="171" t="s">
        <v>23</v>
      </c>
    </row>
    <row r="107" spans="2:9" ht="60">
      <c r="B107" s="115">
        <v>92</v>
      </c>
      <c r="C107" s="127" t="s">
        <v>19</v>
      </c>
      <c r="D107" s="48" t="s">
        <v>143</v>
      </c>
      <c r="E107" s="47" t="s">
        <v>396</v>
      </c>
      <c r="F107" s="154">
        <v>850</v>
      </c>
      <c r="G107" s="95">
        <v>188700000</v>
      </c>
      <c r="H107" s="109" t="s">
        <v>26</v>
      </c>
      <c r="I107" s="171" t="s">
        <v>23</v>
      </c>
    </row>
    <row r="108" spans="2:9" ht="30">
      <c r="B108" s="115">
        <v>93</v>
      </c>
      <c r="C108" s="127" t="s">
        <v>19</v>
      </c>
      <c r="D108" s="48" t="s">
        <v>144</v>
      </c>
      <c r="E108" s="47" t="s">
        <v>396</v>
      </c>
      <c r="F108" s="154">
        <v>9000</v>
      </c>
      <c r="G108" s="95">
        <v>175500000</v>
      </c>
      <c r="H108" s="109" t="s">
        <v>26</v>
      </c>
      <c r="I108" s="171" t="s">
        <v>23</v>
      </c>
    </row>
    <row r="109" spans="2:9" ht="30">
      <c r="B109" s="115">
        <v>94</v>
      </c>
      <c r="C109" s="127" t="s">
        <v>19</v>
      </c>
      <c r="D109" s="48" t="s">
        <v>145</v>
      </c>
      <c r="E109" s="47" t="s">
        <v>396</v>
      </c>
      <c r="F109" s="154">
        <v>30000</v>
      </c>
      <c r="G109" s="95">
        <v>434768124</v>
      </c>
      <c r="H109" s="109" t="s">
        <v>26</v>
      </c>
      <c r="I109" s="171" t="s">
        <v>23</v>
      </c>
    </row>
    <row r="110" spans="2:9" ht="60">
      <c r="B110" s="115">
        <v>95</v>
      </c>
      <c r="C110" s="127" t="s">
        <v>19</v>
      </c>
      <c r="D110" s="48" t="s">
        <v>146</v>
      </c>
      <c r="E110" s="47" t="s">
        <v>396</v>
      </c>
      <c r="F110" s="154">
        <v>9</v>
      </c>
      <c r="G110" s="95">
        <v>82185658</v>
      </c>
      <c r="H110" s="109" t="s">
        <v>26</v>
      </c>
      <c r="I110" s="171" t="s">
        <v>23</v>
      </c>
    </row>
    <row r="111" spans="2:9" ht="45">
      <c r="B111" s="115">
        <v>96</v>
      </c>
      <c r="C111" s="127" t="s">
        <v>19</v>
      </c>
      <c r="D111" s="48" t="s">
        <v>147</v>
      </c>
      <c r="E111" s="47" t="s">
        <v>396</v>
      </c>
      <c r="F111" s="154">
        <v>185</v>
      </c>
      <c r="G111" s="95">
        <v>61753936</v>
      </c>
      <c r="H111" s="109" t="s">
        <v>34</v>
      </c>
      <c r="I111" s="171" t="s">
        <v>23</v>
      </c>
    </row>
    <row r="112" spans="2:9" ht="30">
      <c r="B112" s="115">
        <v>97</v>
      </c>
      <c r="C112" s="127" t="s">
        <v>19</v>
      </c>
      <c r="D112" s="48" t="s">
        <v>148</v>
      </c>
      <c r="E112" s="47" t="s">
        <v>396</v>
      </c>
      <c r="F112" s="154">
        <v>880</v>
      </c>
      <c r="G112" s="95">
        <v>8914400</v>
      </c>
      <c r="H112" s="109" t="s">
        <v>26</v>
      </c>
      <c r="I112" s="171" t="s">
        <v>23</v>
      </c>
    </row>
    <row r="113" spans="2:9" ht="30">
      <c r="B113" s="115">
        <v>98</v>
      </c>
      <c r="C113" s="127" t="s">
        <v>19</v>
      </c>
      <c r="D113" s="48" t="s">
        <v>149</v>
      </c>
      <c r="E113" s="47" t="s">
        <v>396</v>
      </c>
      <c r="F113" s="154">
        <v>0</v>
      </c>
      <c r="G113" s="90">
        <v>0</v>
      </c>
      <c r="H113" s="109"/>
      <c r="I113" s="171" t="s">
        <v>23</v>
      </c>
    </row>
    <row r="114" spans="2:9" ht="30">
      <c r="B114" s="115">
        <v>99</v>
      </c>
      <c r="C114" s="127" t="s">
        <v>19</v>
      </c>
      <c r="D114" s="48" t="s">
        <v>150</v>
      </c>
      <c r="E114" s="47" t="s">
        <v>396</v>
      </c>
      <c r="F114" s="154">
        <v>30</v>
      </c>
      <c r="G114" s="95">
        <v>8067258</v>
      </c>
      <c r="H114" s="109" t="s">
        <v>34</v>
      </c>
      <c r="I114" s="171" t="s">
        <v>23</v>
      </c>
    </row>
    <row r="115" spans="2:9" ht="30">
      <c r="B115" s="215">
        <v>100</v>
      </c>
      <c r="C115" s="217" t="s">
        <v>19</v>
      </c>
      <c r="D115" s="219" t="s">
        <v>151</v>
      </c>
      <c r="E115" s="47" t="s">
        <v>407</v>
      </c>
      <c r="F115" s="154" t="s">
        <v>443</v>
      </c>
      <c r="G115" s="95">
        <v>466560</v>
      </c>
      <c r="H115" s="109" t="s">
        <v>444</v>
      </c>
      <c r="I115" s="171" t="s">
        <v>23</v>
      </c>
    </row>
    <row r="116" spans="2:9" ht="30">
      <c r="B116" s="216"/>
      <c r="C116" s="218"/>
      <c r="D116" s="220"/>
      <c r="E116" s="47" t="s">
        <v>407</v>
      </c>
      <c r="F116" s="154" t="s">
        <v>202</v>
      </c>
      <c r="G116" s="96">
        <v>25060800</v>
      </c>
      <c r="H116" s="109" t="s">
        <v>26</v>
      </c>
      <c r="I116" s="171" t="s">
        <v>23</v>
      </c>
    </row>
    <row r="117" spans="2:9" ht="45">
      <c r="B117" s="115">
        <v>101</v>
      </c>
      <c r="C117" s="127" t="s">
        <v>19</v>
      </c>
      <c r="D117" s="48" t="s">
        <v>152</v>
      </c>
      <c r="E117" s="47" t="s">
        <v>396</v>
      </c>
      <c r="F117" s="154">
        <v>2323</v>
      </c>
      <c r="G117" s="96">
        <v>6475705</v>
      </c>
      <c r="H117" s="109" t="s">
        <v>224</v>
      </c>
      <c r="I117" s="171" t="s">
        <v>23</v>
      </c>
    </row>
    <row r="118" spans="2:9" ht="30">
      <c r="B118" s="115">
        <v>102</v>
      </c>
      <c r="C118" s="127" t="s">
        <v>19</v>
      </c>
      <c r="D118" s="48" t="s">
        <v>153</v>
      </c>
      <c r="E118" s="47" t="s">
        <v>396</v>
      </c>
      <c r="F118" s="154">
        <v>30</v>
      </c>
      <c r="G118" s="95">
        <v>51541200</v>
      </c>
      <c r="H118" s="109" t="s">
        <v>34</v>
      </c>
      <c r="I118" s="171" t="s">
        <v>23</v>
      </c>
    </row>
    <row r="119" spans="2:9" ht="30">
      <c r="B119" s="115">
        <v>103</v>
      </c>
      <c r="C119" s="127" t="s">
        <v>19</v>
      </c>
      <c r="D119" s="48" t="s">
        <v>154</v>
      </c>
      <c r="E119" s="97" t="s">
        <v>396</v>
      </c>
      <c r="F119" s="156">
        <v>150</v>
      </c>
      <c r="G119" s="95">
        <v>11804189</v>
      </c>
      <c r="H119" s="109" t="s">
        <v>224</v>
      </c>
      <c r="I119" s="171" t="s">
        <v>23</v>
      </c>
    </row>
    <row r="120" spans="2:9" ht="60">
      <c r="B120" s="118">
        <v>104</v>
      </c>
      <c r="C120" s="128" t="s">
        <v>19</v>
      </c>
      <c r="D120" s="134" t="s">
        <v>155</v>
      </c>
      <c r="E120" s="97" t="s">
        <v>396</v>
      </c>
      <c r="F120" s="157">
        <v>69490</v>
      </c>
      <c r="G120" s="96">
        <v>23747500</v>
      </c>
      <c r="H120" s="109" t="s">
        <v>26</v>
      </c>
      <c r="I120" s="150" t="s">
        <v>23</v>
      </c>
    </row>
    <row r="121" spans="2:9" ht="60">
      <c r="B121" s="119">
        <v>105</v>
      </c>
      <c r="C121" s="47" t="s">
        <v>19</v>
      </c>
      <c r="D121" s="48" t="s">
        <v>156</v>
      </c>
      <c r="E121" s="47" t="s">
        <v>396</v>
      </c>
      <c r="F121" s="154">
        <v>14990</v>
      </c>
      <c r="G121" s="96">
        <v>7117080</v>
      </c>
      <c r="H121" s="109" t="s">
        <v>26</v>
      </c>
      <c r="I121" s="171" t="s">
        <v>23</v>
      </c>
    </row>
    <row r="122" spans="2:9" ht="60">
      <c r="B122" s="119">
        <v>106</v>
      </c>
      <c r="C122" s="47" t="s">
        <v>19</v>
      </c>
      <c r="D122" s="48" t="s">
        <v>206</v>
      </c>
      <c r="E122" s="47" t="s">
        <v>396</v>
      </c>
      <c r="F122" s="154" t="s">
        <v>203</v>
      </c>
      <c r="G122" s="96">
        <v>2780015</v>
      </c>
      <c r="H122" s="109" t="s">
        <v>26</v>
      </c>
      <c r="I122" s="171" t="s">
        <v>23</v>
      </c>
    </row>
    <row r="123" spans="2:9" ht="30">
      <c r="B123" s="119">
        <v>107</v>
      </c>
      <c r="C123" s="47" t="s">
        <v>19</v>
      </c>
      <c r="D123" s="48" t="s">
        <v>207</v>
      </c>
      <c r="E123" s="47" t="s">
        <v>396</v>
      </c>
      <c r="F123" s="154">
        <v>450</v>
      </c>
      <c r="G123" s="96">
        <v>5799300</v>
      </c>
      <c r="H123" s="109" t="s">
        <v>26</v>
      </c>
      <c r="I123" s="171" t="s">
        <v>23</v>
      </c>
    </row>
    <row r="124" spans="2:9" ht="60">
      <c r="B124" s="119">
        <v>108</v>
      </c>
      <c r="C124" s="47" t="s">
        <v>19</v>
      </c>
      <c r="D124" s="48" t="s">
        <v>209</v>
      </c>
      <c r="E124" s="47" t="s">
        <v>396</v>
      </c>
      <c r="F124" s="158" t="s">
        <v>388</v>
      </c>
      <c r="G124" s="98">
        <v>0</v>
      </c>
      <c r="H124" s="109"/>
      <c r="I124" s="171" t="s">
        <v>23</v>
      </c>
    </row>
    <row r="125" spans="2:9" ht="30">
      <c r="B125" s="119">
        <v>109</v>
      </c>
      <c r="C125" s="47" t="s">
        <v>19</v>
      </c>
      <c r="D125" s="48" t="s">
        <v>210</v>
      </c>
      <c r="E125" s="47" t="s">
        <v>396</v>
      </c>
      <c r="F125" s="154">
        <v>1</v>
      </c>
      <c r="G125" s="99">
        <v>6946514</v>
      </c>
      <c r="H125" s="109" t="s">
        <v>223</v>
      </c>
      <c r="I125" s="171" t="s">
        <v>23</v>
      </c>
    </row>
    <row r="126" spans="2:9" ht="30">
      <c r="B126" s="119">
        <v>110</v>
      </c>
      <c r="C126" s="47" t="s">
        <v>19</v>
      </c>
      <c r="D126" s="48" t="s">
        <v>211</v>
      </c>
      <c r="E126" s="47" t="s">
        <v>396</v>
      </c>
      <c r="F126" s="158" t="s">
        <v>388</v>
      </c>
      <c r="G126" s="98">
        <v>0</v>
      </c>
      <c r="H126" s="109"/>
      <c r="I126" s="171" t="s">
        <v>23</v>
      </c>
    </row>
    <row r="127" spans="2:9" ht="45">
      <c r="B127" s="119">
        <v>111</v>
      </c>
      <c r="C127" s="47" t="s">
        <v>19</v>
      </c>
      <c r="D127" s="48" t="s">
        <v>212</v>
      </c>
      <c r="E127" s="47" t="s">
        <v>396</v>
      </c>
      <c r="F127" s="158" t="s">
        <v>215</v>
      </c>
      <c r="G127" s="99">
        <v>5370120</v>
      </c>
      <c r="H127" s="109" t="s">
        <v>34</v>
      </c>
      <c r="I127" s="171" t="s">
        <v>23</v>
      </c>
    </row>
    <row r="128" spans="2:9" ht="30">
      <c r="B128" s="119">
        <v>112</v>
      </c>
      <c r="C128" s="47" t="s">
        <v>19</v>
      </c>
      <c r="D128" s="48" t="s">
        <v>213</v>
      </c>
      <c r="E128" s="47" t="s">
        <v>396</v>
      </c>
      <c r="F128" s="158" t="s">
        <v>388</v>
      </c>
      <c r="G128" s="98">
        <v>0</v>
      </c>
      <c r="H128" s="109"/>
      <c r="I128" s="171" t="s">
        <v>23</v>
      </c>
    </row>
    <row r="129" spans="2:9" ht="90">
      <c r="B129" s="119">
        <v>113</v>
      </c>
      <c r="C129" s="47" t="s">
        <v>19</v>
      </c>
      <c r="D129" s="48" t="s">
        <v>445</v>
      </c>
      <c r="E129" s="47" t="s">
        <v>396</v>
      </c>
      <c r="F129" s="158" t="s">
        <v>388</v>
      </c>
      <c r="G129" s="98">
        <v>0</v>
      </c>
      <c r="H129" s="109"/>
      <c r="I129" s="171" t="s">
        <v>23</v>
      </c>
    </row>
    <row r="130" spans="2:9" ht="60">
      <c r="B130" s="119">
        <v>114</v>
      </c>
      <c r="C130" s="47" t="s">
        <v>19</v>
      </c>
      <c r="D130" s="48" t="s">
        <v>217</v>
      </c>
      <c r="E130" s="47" t="s">
        <v>396</v>
      </c>
      <c r="F130" s="158" t="s">
        <v>18</v>
      </c>
      <c r="G130" s="96">
        <v>6130080</v>
      </c>
      <c r="H130" s="109" t="s">
        <v>345</v>
      </c>
      <c r="I130" s="171" t="s">
        <v>23</v>
      </c>
    </row>
    <row r="131" spans="2:9" ht="45">
      <c r="B131" s="119">
        <v>115</v>
      </c>
      <c r="C131" s="47" t="s">
        <v>19</v>
      </c>
      <c r="D131" s="48" t="s">
        <v>214</v>
      </c>
      <c r="E131" s="47" t="s">
        <v>396</v>
      </c>
      <c r="F131" s="158" t="s">
        <v>216</v>
      </c>
      <c r="G131" s="96">
        <v>6607303</v>
      </c>
      <c r="H131" s="109" t="s">
        <v>34</v>
      </c>
      <c r="I131" s="171" t="s">
        <v>23</v>
      </c>
    </row>
    <row r="132" spans="2:9" ht="30">
      <c r="B132" s="119">
        <v>116</v>
      </c>
      <c r="C132" s="47" t="s">
        <v>19</v>
      </c>
      <c r="D132" s="48" t="s">
        <v>218</v>
      </c>
      <c r="E132" s="47" t="s">
        <v>208</v>
      </c>
      <c r="F132" s="158" t="s">
        <v>388</v>
      </c>
      <c r="G132" s="158" t="s">
        <v>388</v>
      </c>
      <c r="H132" s="158"/>
      <c r="I132" s="171" t="s">
        <v>23</v>
      </c>
    </row>
    <row r="133" spans="2:9" ht="30">
      <c r="B133" s="119">
        <v>117</v>
      </c>
      <c r="C133" s="47" t="s">
        <v>19</v>
      </c>
      <c r="D133" s="133" t="s">
        <v>220</v>
      </c>
      <c r="E133" s="47" t="s">
        <v>396</v>
      </c>
      <c r="F133" s="159" t="s">
        <v>219</v>
      </c>
      <c r="G133" s="100">
        <v>19239546</v>
      </c>
      <c r="H133" s="109" t="s">
        <v>444</v>
      </c>
      <c r="I133" s="171" t="s">
        <v>23</v>
      </c>
    </row>
    <row r="134" spans="2:9" ht="30">
      <c r="B134" s="119">
        <v>118</v>
      </c>
      <c r="C134" s="47" t="s">
        <v>19</v>
      </c>
      <c r="D134" s="48" t="s">
        <v>222</v>
      </c>
      <c r="E134" s="47" t="s">
        <v>396</v>
      </c>
      <c r="F134" s="158" t="s">
        <v>389</v>
      </c>
      <c r="G134" s="96">
        <v>2207736</v>
      </c>
      <c r="H134" s="109" t="s">
        <v>223</v>
      </c>
      <c r="I134" s="171" t="s">
        <v>23</v>
      </c>
    </row>
    <row r="135" spans="2:9" ht="30">
      <c r="B135" s="119">
        <v>119</v>
      </c>
      <c r="C135" s="47" t="s">
        <v>19</v>
      </c>
      <c r="D135" s="48" t="s">
        <v>339</v>
      </c>
      <c r="E135" s="47" t="s">
        <v>396</v>
      </c>
      <c r="F135" s="158" t="s">
        <v>388</v>
      </c>
      <c r="G135" s="98">
        <v>0</v>
      </c>
      <c r="H135" s="109"/>
      <c r="I135" s="171" t="s">
        <v>23</v>
      </c>
    </row>
    <row r="136" spans="2:9" ht="30">
      <c r="B136" s="119">
        <v>120</v>
      </c>
      <c r="C136" s="47" t="s">
        <v>19</v>
      </c>
      <c r="D136" s="48" t="s">
        <v>225</v>
      </c>
      <c r="E136" s="47" t="s">
        <v>396</v>
      </c>
      <c r="F136" s="158" t="s">
        <v>390</v>
      </c>
      <c r="G136" s="96">
        <v>3135574</v>
      </c>
      <c r="H136" s="109" t="s">
        <v>34</v>
      </c>
      <c r="I136" s="171" t="s">
        <v>23</v>
      </c>
    </row>
    <row r="137" spans="2:9" ht="45">
      <c r="B137" s="120">
        <v>121</v>
      </c>
      <c r="C137" s="47" t="s">
        <v>19</v>
      </c>
      <c r="D137" s="48" t="s">
        <v>239</v>
      </c>
      <c r="E137" s="47" t="s">
        <v>396</v>
      </c>
      <c r="F137" s="158" t="s">
        <v>238</v>
      </c>
      <c r="G137" s="96">
        <v>23094000</v>
      </c>
      <c r="H137" s="109" t="s">
        <v>223</v>
      </c>
      <c r="I137" s="171" t="s">
        <v>23</v>
      </c>
    </row>
    <row r="138" spans="2:9" ht="90">
      <c r="B138" s="119">
        <v>122</v>
      </c>
      <c r="C138" s="47" t="s">
        <v>19</v>
      </c>
      <c r="D138" s="48" t="s">
        <v>240</v>
      </c>
      <c r="E138" s="47" t="s">
        <v>396</v>
      </c>
      <c r="F138" s="158" t="s">
        <v>241</v>
      </c>
      <c r="G138" s="96">
        <v>14961015</v>
      </c>
      <c r="H138" s="109" t="s">
        <v>345</v>
      </c>
      <c r="I138" s="171" t="s">
        <v>23</v>
      </c>
    </row>
    <row r="139" spans="2:9" ht="30">
      <c r="B139" s="119">
        <v>123</v>
      </c>
      <c r="C139" s="47" t="s">
        <v>19</v>
      </c>
      <c r="D139" s="48" t="s">
        <v>327</v>
      </c>
      <c r="E139" s="47" t="s">
        <v>396</v>
      </c>
      <c r="F139" s="158">
        <v>18903</v>
      </c>
      <c r="G139" s="96">
        <v>33370692</v>
      </c>
      <c r="H139" s="109" t="s">
        <v>223</v>
      </c>
      <c r="I139" s="171" t="s">
        <v>23</v>
      </c>
    </row>
    <row r="140" spans="2:9" ht="30">
      <c r="B140" s="119">
        <v>124</v>
      </c>
      <c r="C140" s="47" t="s">
        <v>19</v>
      </c>
      <c r="D140" s="48" t="s">
        <v>328</v>
      </c>
      <c r="E140" s="47" t="s">
        <v>396</v>
      </c>
      <c r="F140" s="158">
        <v>15</v>
      </c>
      <c r="G140" s="96">
        <v>4549603.5</v>
      </c>
      <c r="H140" s="109" t="s">
        <v>224</v>
      </c>
      <c r="I140" s="171" t="s">
        <v>23</v>
      </c>
    </row>
    <row r="141" spans="2:9" ht="30">
      <c r="B141" s="119">
        <v>125</v>
      </c>
      <c r="C141" s="47" t="s">
        <v>19</v>
      </c>
      <c r="D141" s="48" t="s">
        <v>332</v>
      </c>
      <c r="E141" s="47" t="s">
        <v>396</v>
      </c>
      <c r="F141" s="158">
        <v>263</v>
      </c>
      <c r="G141" s="101">
        <v>12290740</v>
      </c>
      <c r="H141" s="109" t="s">
        <v>346</v>
      </c>
      <c r="I141" s="171" t="s">
        <v>23</v>
      </c>
    </row>
    <row r="142" spans="2:9" ht="45">
      <c r="B142" s="119">
        <v>126</v>
      </c>
      <c r="C142" s="47" t="s">
        <v>19</v>
      </c>
      <c r="D142" s="48" t="s">
        <v>425</v>
      </c>
      <c r="E142" s="47" t="s">
        <v>396</v>
      </c>
      <c r="F142" s="158">
        <v>2</v>
      </c>
      <c r="G142" s="96">
        <v>965044</v>
      </c>
      <c r="H142" s="109" t="s">
        <v>224</v>
      </c>
      <c r="I142" s="171" t="s">
        <v>23</v>
      </c>
    </row>
    <row r="143" spans="2:9" ht="30">
      <c r="B143" s="119">
        <v>127</v>
      </c>
      <c r="C143" s="47" t="s">
        <v>19</v>
      </c>
      <c r="D143" s="48" t="s">
        <v>333</v>
      </c>
      <c r="E143" s="47" t="s">
        <v>334</v>
      </c>
      <c r="F143" s="158">
        <v>7400</v>
      </c>
      <c r="G143" s="96">
        <v>3095312</v>
      </c>
      <c r="H143" s="109" t="s">
        <v>224</v>
      </c>
      <c r="I143" s="171" t="s">
        <v>23</v>
      </c>
    </row>
    <row r="144" spans="2:9" ht="45">
      <c r="B144" s="119">
        <v>128</v>
      </c>
      <c r="C144" s="47" t="s">
        <v>19</v>
      </c>
      <c r="D144" s="48" t="s">
        <v>335</v>
      </c>
      <c r="E144" s="47" t="s">
        <v>396</v>
      </c>
      <c r="F144" s="154">
        <v>6500</v>
      </c>
      <c r="G144" s="96">
        <v>93470000</v>
      </c>
      <c r="H144" s="109" t="s">
        <v>336</v>
      </c>
      <c r="I144" s="171" t="s">
        <v>23</v>
      </c>
    </row>
    <row r="145" spans="2:9" ht="45">
      <c r="B145" s="120">
        <v>129</v>
      </c>
      <c r="C145" s="47" t="s">
        <v>19</v>
      </c>
      <c r="D145" s="135" t="s">
        <v>338</v>
      </c>
      <c r="E145" s="47" t="s">
        <v>410</v>
      </c>
      <c r="F145" s="154" t="s">
        <v>337</v>
      </c>
      <c r="G145" s="101">
        <v>2986861</v>
      </c>
      <c r="H145" s="109" t="s">
        <v>336</v>
      </c>
      <c r="I145" s="171" t="s">
        <v>23</v>
      </c>
    </row>
    <row r="146" spans="2:9" ht="30">
      <c r="B146" s="120">
        <v>130</v>
      </c>
      <c r="C146" s="47" t="s">
        <v>19</v>
      </c>
      <c r="D146" s="135" t="s">
        <v>340</v>
      </c>
      <c r="E146" s="47" t="s">
        <v>396</v>
      </c>
      <c r="F146" s="154">
        <v>3200</v>
      </c>
      <c r="G146" s="96">
        <v>83752166</v>
      </c>
      <c r="H146" s="109" t="s">
        <v>336</v>
      </c>
      <c r="I146" s="171" t="s">
        <v>23</v>
      </c>
    </row>
    <row r="147" spans="2:9" ht="30">
      <c r="B147" s="120">
        <v>131</v>
      </c>
      <c r="C147" s="47" t="s">
        <v>19</v>
      </c>
      <c r="D147" s="135" t="s">
        <v>341</v>
      </c>
      <c r="E147" s="47" t="s">
        <v>334</v>
      </c>
      <c r="F147" s="154">
        <v>229000</v>
      </c>
      <c r="G147" s="96">
        <v>24921612</v>
      </c>
      <c r="H147" s="109" t="s">
        <v>336</v>
      </c>
      <c r="I147" s="171" t="s">
        <v>23</v>
      </c>
    </row>
    <row r="148" spans="2:9" ht="45">
      <c r="B148" s="119">
        <v>132</v>
      </c>
      <c r="C148" s="47" t="s">
        <v>19</v>
      </c>
      <c r="D148" s="136" t="s">
        <v>342</v>
      </c>
      <c r="E148" s="47" t="s">
        <v>396</v>
      </c>
      <c r="F148" s="154">
        <v>2</v>
      </c>
      <c r="G148" s="96">
        <v>4836000</v>
      </c>
      <c r="H148" s="109" t="s">
        <v>336</v>
      </c>
      <c r="I148" s="171" t="s">
        <v>23</v>
      </c>
    </row>
    <row r="149" spans="2:9" ht="60">
      <c r="B149" s="119">
        <v>133</v>
      </c>
      <c r="C149" s="47" t="s">
        <v>19</v>
      </c>
      <c r="D149" s="135" t="s">
        <v>343</v>
      </c>
      <c r="E149" s="47" t="s">
        <v>62</v>
      </c>
      <c r="F149" s="154">
        <v>6</v>
      </c>
      <c r="G149" s="96">
        <v>64603200</v>
      </c>
      <c r="H149" s="109" t="s">
        <v>336</v>
      </c>
      <c r="I149" s="171" t="s">
        <v>23</v>
      </c>
    </row>
    <row r="150" spans="2:9" ht="45">
      <c r="B150" s="120">
        <v>134</v>
      </c>
      <c r="C150" s="47" t="s">
        <v>19</v>
      </c>
      <c r="D150" s="133" t="s">
        <v>344</v>
      </c>
      <c r="E150" s="47" t="s">
        <v>396</v>
      </c>
      <c r="F150" s="154">
        <v>88</v>
      </c>
      <c r="G150" s="96">
        <v>9433969</v>
      </c>
      <c r="H150" s="109" t="s">
        <v>336</v>
      </c>
      <c r="I150" s="171" t="s">
        <v>23</v>
      </c>
    </row>
    <row r="151" spans="2:9" ht="60">
      <c r="B151" s="215">
        <v>135</v>
      </c>
      <c r="C151" s="47" t="s">
        <v>19</v>
      </c>
      <c r="D151" s="133" t="s">
        <v>421</v>
      </c>
      <c r="E151" s="47" t="s">
        <v>396</v>
      </c>
      <c r="F151" s="154">
        <v>193</v>
      </c>
      <c r="G151" s="96">
        <v>117298214</v>
      </c>
      <c r="H151" s="109" t="s">
        <v>345</v>
      </c>
      <c r="I151" s="171" t="s">
        <v>23</v>
      </c>
    </row>
    <row r="152" spans="2:9" ht="60">
      <c r="B152" s="216"/>
      <c r="C152" s="47" t="s">
        <v>19</v>
      </c>
      <c r="D152" s="133" t="s">
        <v>422</v>
      </c>
      <c r="E152" s="47" t="s">
        <v>396</v>
      </c>
      <c r="F152" s="154">
        <v>812</v>
      </c>
      <c r="G152" s="101">
        <v>56776614</v>
      </c>
      <c r="H152" s="109" t="s">
        <v>345</v>
      </c>
      <c r="I152" s="171" t="s">
        <v>23</v>
      </c>
    </row>
    <row r="153" spans="2:9" ht="30">
      <c r="B153" s="215">
        <v>136</v>
      </c>
      <c r="C153" s="47" t="s">
        <v>19</v>
      </c>
      <c r="D153" s="137" t="s">
        <v>347</v>
      </c>
      <c r="E153" s="47" t="s">
        <v>396</v>
      </c>
      <c r="F153" s="154">
        <v>6</v>
      </c>
      <c r="G153" s="101">
        <v>20052000</v>
      </c>
      <c r="H153" s="109" t="s">
        <v>437</v>
      </c>
      <c r="I153" s="171" t="s">
        <v>23</v>
      </c>
    </row>
    <row r="154" spans="2:9" ht="30">
      <c r="B154" s="216"/>
      <c r="C154" s="47" t="s">
        <v>19</v>
      </c>
      <c r="D154" s="137" t="s">
        <v>347</v>
      </c>
      <c r="E154" s="47" t="s">
        <v>396</v>
      </c>
      <c r="F154" s="154">
        <v>1</v>
      </c>
      <c r="G154" s="101">
        <v>10066581</v>
      </c>
      <c r="H154" s="109" t="s">
        <v>437</v>
      </c>
      <c r="I154" s="171" t="s">
        <v>23</v>
      </c>
    </row>
    <row r="155" spans="2:9" ht="30">
      <c r="B155" s="119">
        <v>137</v>
      </c>
      <c r="C155" s="47" t="s">
        <v>19</v>
      </c>
      <c r="D155" s="137" t="s">
        <v>348</v>
      </c>
      <c r="E155" s="129" t="s">
        <v>334</v>
      </c>
      <c r="F155" s="154">
        <v>2000</v>
      </c>
      <c r="G155" s="102">
        <v>47628000</v>
      </c>
      <c r="H155" s="109" t="s">
        <v>345</v>
      </c>
      <c r="I155" s="171" t="s">
        <v>23</v>
      </c>
    </row>
    <row r="156" spans="2:9" ht="75">
      <c r="B156" s="120">
        <v>138</v>
      </c>
      <c r="C156" s="129" t="s">
        <v>19</v>
      </c>
      <c r="D156" s="138" t="s">
        <v>349</v>
      </c>
      <c r="E156" s="47" t="s">
        <v>396</v>
      </c>
      <c r="F156" s="160">
        <v>2006</v>
      </c>
      <c r="G156" s="96">
        <v>12586200</v>
      </c>
      <c r="H156" s="109" t="s">
        <v>346</v>
      </c>
      <c r="I156" s="150" t="s">
        <v>23</v>
      </c>
    </row>
    <row r="157" spans="2:9" ht="45">
      <c r="B157" s="120">
        <v>139</v>
      </c>
      <c r="C157" s="129" t="s">
        <v>19</v>
      </c>
      <c r="D157" s="139" t="s">
        <v>351</v>
      </c>
      <c r="E157" s="145" t="s">
        <v>396</v>
      </c>
      <c r="F157" s="160">
        <v>0</v>
      </c>
      <c r="G157" s="96">
        <v>0</v>
      </c>
      <c r="H157" s="109"/>
      <c r="I157" s="150" t="s">
        <v>23</v>
      </c>
    </row>
    <row r="158" spans="2:9" ht="30">
      <c r="B158" s="121">
        <v>140</v>
      </c>
      <c r="C158" s="129" t="s">
        <v>19</v>
      </c>
      <c r="D158" s="138" t="s">
        <v>352</v>
      </c>
      <c r="E158" s="145" t="s">
        <v>411</v>
      </c>
      <c r="F158" s="160" t="s">
        <v>391</v>
      </c>
      <c r="G158" s="96">
        <v>5791080</v>
      </c>
      <c r="H158" s="109" t="s">
        <v>346</v>
      </c>
      <c r="I158" s="150" t="s">
        <v>23</v>
      </c>
    </row>
    <row r="159" spans="2:9" ht="45">
      <c r="B159" s="121">
        <v>141</v>
      </c>
      <c r="C159" s="129" t="s">
        <v>19</v>
      </c>
      <c r="D159" s="138" t="s">
        <v>353</v>
      </c>
      <c r="E159" s="145" t="s">
        <v>396</v>
      </c>
      <c r="F159" s="161">
        <v>4600</v>
      </c>
      <c r="G159" s="96">
        <v>2607280</v>
      </c>
      <c r="H159" s="109" t="s">
        <v>346</v>
      </c>
      <c r="I159" s="150" t="s">
        <v>23</v>
      </c>
    </row>
    <row r="160" spans="2:9" ht="45">
      <c r="B160" s="121">
        <v>142</v>
      </c>
      <c r="C160" s="129" t="s">
        <v>19</v>
      </c>
      <c r="D160" s="138" t="s">
        <v>354</v>
      </c>
      <c r="E160" s="145" t="s">
        <v>396</v>
      </c>
      <c r="F160" s="161">
        <v>54</v>
      </c>
      <c r="G160" s="105">
        <v>47778056</v>
      </c>
      <c r="H160" s="109" t="s">
        <v>346</v>
      </c>
      <c r="I160" s="150" t="s">
        <v>23</v>
      </c>
    </row>
    <row r="161" spans="2:9" ht="60">
      <c r="B161" s="121">
        <v>143</v>
      </c>
      <c r="C161" s="129" t="s">
        <v>19</v>
      </c>
      <c r="D161" s="138" t="s">
        <v>356</v>
      </c>
      <c r="E161" s="145" t="s">
        <v>396</v>
      </c>
      <c r="F161" s="161">
        <v>30</v>
      </c>
      <c r="G161" s="105">
        <v>859320</v>
      </c>
      <c r="H161" s="109" t="s">
        <v>346</v>
      </c>
      <c r="I161" s="150" t="s">
        <v>23</v>
      </c>
    </row>
    <row r="162" spans="2:9" ht="30">
      <c r="B162" s="121">
        <v>144</v>
      </c>
      <c r="C162" s="129" t="s">
        <v>19</v>
      </c>
      <c r="D162" s="138" t="s">
        <v>355</v>
      </c>
      <c r="E162" s="145" t="s">
        <v>396</v>
      </c>
      <c r="F162" s="160">
        <v>64</v>
      </c>
      <c r="G162" s="105">
        <v>4034668</v>
      </c>
      <c r="H162" s="109" t="s">
        <v>346</v>
      </c>
      <c r="I162" s="150" t="s">
        <v>23</v>
      </c>
    </row>
    <row r="163" spans="2:9" ht="30">
      <c r="B163" s="121">
        <v>145</v>
      </c>
      <c r="C163" s="129" t="s">
        <v>19</v>
      </c>
      <c r="D163" s="138" t="s">
        <v>357</v>
      </c>
      <c r="E163" s="146" t="s">
        <v>412</v>
      </c>
      <c r="F163" s="160" t="s">
        <v>392</v>
      </c>
      <c r="G163" s="105">
        <v>1578530</v>
      </c>
      <c r="H163" s="109" t="s">
        <v>378</v>
      </c>
      <c r="I163" s="150" t="s">
        <v>23</v>
      </c>
    </row>
    <row r="164" spans="2:9" ht="45">
      <c r="B164" s="121">
        <v>146</v>
      </c>
      <c r="C164" s="129" t="s">
        <v>19</v>
      </c>
      <c r="D164" s="138" t="s">
        <v>358</v>
      </c>
      <c r="E164" s="145" t="s">
        <v>396</v>
      </c>
      <c r="F164" s="160">
        <v>4</v>
      </c>
      <c r="G164" s="105">
        <v>2057581</v>
      </c>
      <c r="H164" s="109" t="s">
        <v>346</v>
      </c>
      <c r="I164" s="150" t="s">
        <v>23</v>
      </c>
    </row>
    <row r="165" spans="2:9" ht="30">
      <c r="B165" s="121">
        <v>147</v>
      </c>
      <c r="C165" s="129" t="s">
        <v>19</v>
      </c>
      <c r="D165" s="138" t="s">
        <v>360</v>
      </c>
      <c r="E165" s="145" t="s">
        <v>396</v>
      </c>
      <c r="F165" s="160">
        <v>1</v>
      </c>
      <c r="G165" s="105">
        <v>11676777</v>
      </c>
      <c r="H165" s="167" t="s">
        <v>346</v>
      </c>
      <c r="I165" s="172" t="s">
        <v>23</v>
      </c>
    </row>
    <row r="166" spans="2:9" ht="45">
      <c r="B166" s="121">
        <v>148</v>
      </c>
      <c r="C166" s="129" t="s">
        <v>19</v>
      </c>
      <c r="D166" s="133" t="s">
        <v>363</v>
      </c>
      <c r="E166" s="145" t="s">
        <v>396</v>
      </c>
      <c r="F166" s="106">
        <v>24</v>
      </c>
      <c r="G166" s="105">
        <v>44129270</v>
      </c>
      <c r="H166" s="109" t="s">
        <v>361</v>
      </c>
      <c r="I166" s="172" t="s">
        <v>23</v>
      </c>
    </row>
    <row r="167" spans="2:9" ht="30">
      <c r="B167" s="121">
        <v>149</v>
      </c>
      <c r="C167" s="129" t="s">
        <v>19</v>
      </c>
      <c r="D167" s="137" t="s">
        <v>364</v>
      </c>
      <c r="E167" s="145" t="s">
        <v>396</v>
      </c>
      <c r="F167" s="106">
        <v>8</v>
      </c>
      <c r="G167" s="105">
        <v>24682524</v>
      </c>
      <c r="H167" s="109" t="s">
        <v>361</v>
      </c>
      <c r="I167" s="172" t="s">
        <v>23</v>
      </c>
    </row>
    <row r="168" spans="2:9" ht="30">
      <c r="B168" s="121">
        <v>150</v>
      </c>
      <c r="C168" s="129" t="s">
        <v>19</v>
      </c>
      <c r="D168" s="137" t="s">
        <v>365</v>
      </c>
      <c r="E168" s="145" t="s">
        <v>396</v>
      </c>
      <c r="F168" s="106">
        <v>50</v>
      </c>
      <c r="G168" s="105">
        <v>3291753</v>
      </c>
      <c r="H168" s="109" t="s">
        <v>361</v>
      </c>
      <c r="I168" s="172" t="s">
        <v>23</v>
      </c>
    </row>
    <row r="169" spans="2:9" ht="45">
      <c r="B169" s="121">
        <v>151</v>
      </c>
      <c r="C169" s="129" t="s">
        <v>19</v>
      </c>
      <c r="D169" s="140" t="s">
        <v>373</v>
      </c>
      <c r="E169" s="91" t="s">
        <v>396</v>
      </c>
      <c r="F169" s="158" t="s">
        <v>27</v>
      </c>
      <c r="G169" s="105">
        <v>16839586</v>
      </c>
      <c r="H169" s="109" t="s">
        <v>376</v>
      </c>
      <c r="I169" s="172" t="s">
        <v>23</v>
      </c>
    </row>
    <row r="170" spans="2:9" ht="45">
      <c r="B170" s="121">
        <v>152</v>
      </c>
      <c r="C170" s="129" t="s">
        <v>19</v>
      </c>
      <c r="D170" s="140" t="s">
        <v>366</v>
      </c>
      <c r="E170" s="91" t="s">
        <v>396</v>
      </c>
      <c r="F170" s="158" t="s">
        <v>388</v>
      </c>
      <c r="G170" s="105">
        <v>0</v>
      </c>
      <c r="H170" s="109"/>
      <c r="I170" s="172" t="s">
        <v>23</v>
      </c>
    </row>
    <row r="171" spans="2:9" ht="45">
      <c r="B171" s="121">
        <v>153</v>
      </c>
      <c r="C171" s="129" t="s">
        <v>19</v>
      </c>
      <c r="D171" s="140" t="s">
        <v>367</v>
      </c>
      <c r="E171" s="91" t="s">
        <v>396</v>
      </c>
      <c r="F171" s="158" t="s">
        <v>388</v>
      </c>
      <c r="G171" s="105">
        <v>0</v>
      </c>
      <c r="H171" s="109"/>
      <c r="I171" s="172" t="s">
        <v>23</v>
      </c>
    </row>
    <row r="172" spans="2:9" ht="60">
      <c r="B172" s="121">
        <v>154</v>
      </c>
      <c r="C172" s="129" t="s">
        <v>19</v>
      </c>
      <c r="D172" s="140" t="s">
        <v>368</v>
      </c>
      <c r="E172" s="91" t="s">
        <v>396</v>
      </c>
      <c r="F172" s="158" t="s">
        <v>388</v>
      </c>
      <c r="G172" s="105">
        <v>0</v>
      </c>
      <c r="H172" s="109"/>
      <c r="I172" s="172" t="s">
        <v>23</v>
      </c>
    </row>
    <row r="173" spans="2:9" ht="60">
      <c r="B173" s="121">
        <v>155</v>
      </c>
      <c r="C173" s="129" t="s">
        <v>19</v>
      </c>
      <c r="D173" s="140" t="s">
        <v>369</v>
      </c>
      <c r="E173" s="91" t="s">
        <v>208</v>
      </c>
      <c r="F173" s="158" t="s">
        <v>388</v>
      </c>
      <c r="G173" s="105">
        <v>0</v>
      </c>
      <c r="H173" s="109"/>
      <c r="I173" s="172" t="s">
        <v>23</v>
      </c>
    </row>
    <row r="174" spans="2:9" ht="45">
      <c r="B174" s="121">
        <v>156</v>
      </c>
      <c r="C174" s="129" t="s">
        <v>19</v>
      </c>
      <c r="D174" s="140" t="s">
        <v>370</v>
      </c>
      <c r="E174" s="91" t="s">
        <v>396</v>
      </c>
      <c r="F174" s="158" t="s">
        <v>393</v>
      </c>
      <c r="G174" s="107">
        <v>5401713</v>
      </c>
      <c r="H174" s="109" t="s">
        <v>376</v>
      </c>
      <c r="I174" s="172" t="s">
        <v>23</v>
      </c>
    </row>
    <row r="175" spans="2:9" ht="45">
      <c r="B175" s="121">
        <v>157</v>
      </c>
      <c r="C175" s="129" t="s">
        <v>19</v>
      </c>
      <c r="D175" s="140" t="s">
        <v>371</v>
      </c>
      <c r="E175" s="91" t="s">
        <v>408</v>
      </c>
      <c r="F175" s="158" t="s">
        <v>394</v>
      </c>
      <c r="G175" s="107">
        <v>4349465</v>
      </c>
      <c r="H175" s="109" t="s">
        <v>376</v>
      </c>
      <c r="I175" s="172" t="s">
        <v>23</v>
      </c>
    </row>
    <row r="176" spans="2:9" ht="45">
      <c r="B176" s="121">
        <v>158</v>
      </c>
      <c r="C176" s="129" t="s">
        <v>19</v>
      </c>
      <c r="D176" s="141" t="s">
        <v>372</v>
      </c>
      <c r="E176" s="129" t="s">
        <v>396</v>
      </c>
      <c r="F176" s="154" t="s">
        <v>29</v>
      </c>
      <c r="G176" s="107">
        <v>4470672</v>
      </c>
      <c r="H176" s="109" t="s">
        <v>376</v>
      </c>
      <c r="I176" s="172" t="s">
        <v>23</v>
      </c>
    </row>
    <row r="177" spans="2:9" ht="30">
      <c r="B177" s="122">
        <v>159</v>
      </c>
      <c r="C177" s="129" t="s">
        <v>19</v>
      </c>
      <c r="D177" s="140" t="s">
        <v>375</v>
      </c>
      <c r="E177" s="129" t="s">
        <v>396</v>
      </c>
      <c r="F177" s="154">
        <v>11</v>
      </c>
      <c r="G177" s="107">
        <v>5958397</v>
      </c>
      <c r="H177" s="109" t="s">
        <v>376</v>
      </c>
      <c r="I177" s="172" t="s">
        <v>23</v>
      </c>
    </row>
    <row r="178" spans="2:9" ht="30">
      <c r="B178" s="122">
        <v>160</v>
      </c>
      <c r="C178" s="129" t="s">
        <v>19</v>
      </c>
      <c r="D178" s="140" t="s">
        <v>374</v>
      </c>
      <c r="E178" s="129" t="s">
        <v>396</v>
      </c>
      <c r="F178" s="154">
        <v>4300</v>
      </c>
      <c r="G178" s="107">
        <v>8552844</v>
      </c>
      <c r="H178" s="109" t="s">
        <v>376</v>
      </c>
      <c r="I178" s="172" t="s">
        <v>23</v>
      </c>
    </row>
    <row r="179" spans="2:9" ht="90">
      <c r="B179" s="122">
        <v>161</v>
      </c>
      <c r="C179" s="47" t="s">
        <v>19</v>
      </c>
      <c r="D179" s="48" t="s">
        <v>377</v>
      </c>
      <c r="E179" s="47" t="s">
        <v>396</v>
      </c>
      <c r="F179" s="154">
        <v>12</v>
      </c>
      <c r="G179" s="107">
        <v>17567424</v>
      </c>
      <c r="H179" s="109" t="s">
        <v>376</v>
      </c>
      <c r="I179" s="172" t="s">
        <v>23</v>
      </c>
    </row>
    <row r="180" spans="2:9" ht="57">
      <c r="B180" s="122">
        <v>162</v>
      </c>
      <c r="C180" s="91" t="s">
        <v>19</v>
      </c>
      <c r="D180" s="142" t="s">
        <v>379</v>
      </c>
      <c r="E180" s="91" t="s">
        <v>396</v>
      </c>
      <c r="F180" s="162">
        <v>12</v>
      </c>
      <c r="G180" s="107">
        <v>5760000</v>
      </c>
      <c r="H180" s="168" t="s">
        <v>378</v>
      </c>
      <c r="I180" s="149" t="s">
        <v>23</v>
      </c>
    </row>
    <row r="181" spans="2:9" ht="30">
      <c r="B181" s="122">
        <v>163</v>
      </c>
      <c r="C181" s="91" t="s">
        <v>19</v>
      </c>
      <c r="D181" s="140" t="s">
        <v>395</v>
      </c>
      <c r="E181" s="147" t="s">
        <v>192</v>
      </c>
      <c r="F181" s="162">
        <v>12999</v>
      </c>
      <c r="G181" s="108">
        <v>36360147</v>
      </c>
      <c r="H181" s="169" t="s">
        <v>378</v>
      </c>
      <c r="I181" s="149" t="s">
        <v>23</v>
      </c>
    </row>
    <row r="182" spans="2:9" ht="60">
      <c r="B182" s="122">
        <v>164</v>
      </c>
      <c r="C182" s="91" t="s">
        <v>19</v>
      </c>
      <c r="D182" s="140" t="s">
        <v>436</v>
      </c>
      <c r="E182" s="47" t="s">
        <v>62</v>
      </c>
      <c r="F182" s="162">
        <v>21</v>
      </c>
      <c r="G182" s="192">
        <v>44191407</v>
      </c>
      <c r="H182" s="169" t="s">
        <v>437</v>
      </c>
      <c r="I182" s="149" t="s">
        <v>23</v>
      </c>
    </row>
    <row r="183" spans="2:9" ht="89.25" customHeight="1">
      <c r="B183" s="122">
        <v>165</v>
      </c>
      <c r="C183" s="91" t="s">
        <v>19</v>
      </c>
      <c r="D183" s="140" t="s">
        <v>442</v>
      </c>
      <c r="E183" s="91" t="s">
        <v>396</v>
      </c>
      <c r="F183" s="162">
        <v>2</v>
      </c>
      <c r="G183" s="194">
        <v>4952436</v>
      </c>
      <c r="H183" s="169" t="s">
        <v>437</v>
      </c>
      <c r="I183" s="149" t="s">
        <v>23</v>
      </c>
    </row>
    <row r="184" spans="2:9" ht="26.25" customHeight="1">
      <c r="B184" s="212" t="s">
        <v>44</v>
      </c>
      <c r="C184" s="213"/>
      <c r="D184" s="213"/>
      <c r="E184" s="213"/>
      <c r="F184" s="214"/>
      <c r="G184" s="165">
        <f>SUM(G11:G183)</f>
        <v>6900254382.5899992</v>
      </c>
      <c r="H184" s="109"/>
      <c r="I184" s="173"/>
    </row>
    <row r="185" spans="2:9" s="21" customFormat="1" ht="15.75" customHeight="1">
      <c r="B185" s="112" t="s">
        <v>45</v>
      </c>
      <c r="C185" s="130"/>
      <c r="D185" s="130"/>
      <c r="E185" s="130"/>
      <c r="F185" s="112"/>
      <c r="G185" s="130"/>
      <c r="H185" s="130"/>
      <c r="I185" s="151"/>
    </row>
    <row r="186" spans="2:9" s="21" customFormat="1" ht="15.75" customHeight="1">
      <c r="B186" s="112" t="s">
        <v>46</v>
      </c>
      <c r="C186" s="130"/>
      <c r="D186" s="130"/>
      <c r="E186" s="130"/>
      <c r="F186" s="112"/>
      <c r="G186" s="130"/>
      <c r="H186" s="130"/>
      <c r="I186" s="151"/>
    </row>
    <row r="187" spans="2:9" s="21" customFormat="1" ht="15.75" customHeight="1">
      <c r="B187" s="112" t="s">
        <v>47</v>
      </c>
      <c r="C187" s="130"/>
      <c r="D187" s="130"/>
      <c r="E187" s="130"/>
      <c r="F187" s="112"/>
      <c r="G187" s="166"/>
      <c r="H187" s="130"/>
      <c r="I187" s="151"/>
    </row>
  </sheetData>
  <autoFilter ref="H1:H187"/>
  <mergeCells count="14">
    <mergeCell ref="B50:B51"/>
    <mergeCell ref="B81:B82"/>
    <mergeCell ref="B83:B84"/>
    <mergeCell ref="B153:B154"/>
    <mergeCell ref="B1:I1"/>
    <mergeCell ref="B2:I2"/>
    <mergeCell ref="B3:I3"/>
    <mergeCell ref="B27:B28"/>
    <mergeCell ref="B30:B31"/>
    <mergeCell ref="B184:F184"/>
    <mergeCell ref="B115:B116"/>
    <mergeCell ref="C115:C116"/>
    <mergeCell ref="D115:D116"/>
    <mergeCell ref="B151:B152"/>
  </mergeCells>
  <hyperlinks>
    <hyperlink ref="D7" r:id="rId1" display="mailto:inbox@gazpromarmenia.am"/>
    <hyperlink ref="D165" r:id="rId2" display="https://www.google.com/search?safe=strict&amp;rlz=1C1GCEU_ruAM821AM821&amp;q=%D0%9F%D0%BE%D1%81%D1%82%D0%B0%D0%B2%D0%BA%D0%B0+%D1%81%D1%82%D0%B0%D0%BB%D1%8C%D0%BD%D0%BE%D0%B3%D0%BE+%D1%88%D0%B0%D1%80%D0%BE%D0%B2%D0%BE%D0%B3%D0%BE+%D0%BA%D1%80%D0%B0%D0%BD%D0%B0&amp;spell=1&amp;sa=X&amp;ved=2ahUKEwiIxfGh-dPpAhVPs4sKHV-zBLAQkeECKAB6BAgMECc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2:H35"/>
  <sheetViews>
    <sheetView workbookViewId="0">
      <selection activeCell="I28" sqref="I28"/>
    </sheetView>
  </sheetViews>
  <sheetFormatPr defaultColWidth="9" defaultRowHeight="15.75" customHeight="1"/>
  <cols>
    <col min="1" max="1" width="7.5" customWidth="1"/>
    <col min="2" max="2" width="14.875" customWidth="1"/>
    <col min="3" max="3" width="26.25" customWidth="1"/>
    <col min="5" max="5" width="15" customWidth="1"/>
    <col min="6" max="6" width="14.375" customWidth="1"/>
    <col min="7" max="7" width="19.875" customWidth="1"/>
    <col min="8" max="8" width="21.625" customWidth="1"/>
    <col min="9" max="9" width="20.375" customWidth="1"/>
    <col min="10" max="10" width="17" customWidth="1"/>
  </cols>
  <sheetData>
    <row r="2" spans="1:8" s="21" customFormat="1" ht="36" customHeight="1">
      <c r="B2" s="198" t="s">
        <v>157</v>
      </c>
      <c r="C2" s="198"/>
      <c r="D2" s="198"/>
      <c r="E2" s="198"/>
      <c r="F2" s="198"/>
      <c r="G2" s="198"/>
      <c r="H2" s="198"/>
    </row>
    <row r="3" spans="1:8" s="21" customFormat="1" ht="21" customHeight="1">
      <c r="B3" s="199" t="s">
        <v>158</v>
      </c>
      <c r="C3" s="199"/>
      <c r="D3" s="199"/>
      <c r="E3" s="199"/>
      <c r="F3" s="199"/>
      <c r="G3" s="199"/>
      <c r="H3" s="199"/>
    </row>
    <row r="4" spans="1:8" s="21" customFormat="1" ht="15.75" customHeight="1">
      <c r="B4" s="221" t="s">
        <v>159</v>
      </c>
      <c r="C4" s="221"/>
      <c r="D4" s="221"/>
      <c r="E4" s="221"/>
      <c r="F4" s="221"/>
      <c r="G4" s="221"/>
      <c r="H4" s="221"/>
    </row>
    <row r="5" spans="1:8" s="21" customFormat="1" ht="18" customHeight="1">
      <c r="A5" s="5" t="s">
        <v>3</v>
      </c>
      <c r="B5" s="5" t="s">
        <v>50</v>
      </c>
      <c r="C5" s="3"/>
      <c r="D5" s="3"/>
      <c r="E5" s="27"/>
      <c r="F5" s="5"/>
      <c r="G5" s="5"/>
    </row>
    <row r="6" spans="1:8" s="21" customFormat="1" ht="18" customHeight="1">
      <c r="A6" s="5" t="s">
        <v>160</v>
      </c>
      <c r="B6" s="5" t="s">
        <v>161</v>
      </c>
      <c r="C6" s="3"/>
      <c r="D6" s="3"/>
      <c r="E6" s="27" t="s">
        <v>5</v>
      </c>
      <c r="F6" s="5"/>
      <c r="G6" s="5"/>
    </row>
    <row r="7" spans="1:8" s="21" customFormat="1" ht="18" customHeight="1">
      <c r="A7" s="5" t="s">
        <v>6</v>
      </c>
      <c r="B7" s="28"/>
      <c r="C7" s="1" t="s">
        <v>51</v>
      </c>
      <c r="D7" s="3"/>
      <c r="E7" s="27"/>
      <c r="F7" s="5"/>
      <c r="G7" s="5"/>
    </row>
    <row r="8" spans="1:8" s="21" customFormat="1" ht="18" customHeight="1">
      <c r="A8" s="5" t="s">
        <v>162</v>
      </c>
      <c r="B8" s="29"/>
      <c r="C8" s="24" t="s">
        <v>52</v>
      </c>
      <c r="D8" s="3"/>
      <c r="E8" s="27"/>
      <c r="F8" s="5"/>
      <c r="G8" s="5"/>
    </row>
    <row r="9" spans="1:8" s="21" customFormat="1" ht="16.5" customHeight="1">
      <c r="A9" s="5" t="s">
        <v>8</v>
      </c>
      <c r="C9" s="3"/>
      <c r="D9" s="3"/>
      <c r="E9" s="27"/>
      <c r="F9" s="5"/>
      <c r="G9" s="5"/>
    </row>
    <row r="10" spans="1:8" ht="16.5" customHeight="1"/>
    <row r="11" spans="1:8" ht="94.5" customHeight="1">
      <c r="A11" s="30" t="s">
        <v>53</v>
      </c>
      <c r="B11" s="43" t="s">
        <v>11</v>
      </c>
      <c r="C11" s="43" t="s">
        <v>12</v>
      </c>
      <c r="D11" s="43" t="s">
        <v>13</v>
      </c>
      <c r="E11" s="43" t="s">
        <v>14</v>
      </c>
      <c r="F11" s="43" t="s">
        <v>15</v>
      </c>
      <c r="G11" s="44" t="s">
        <v>16</v>
      </c>
      <c r="H11" s="45" t="s">
        <v>17</v>
      </c>
    </row>
    <row r="12" spans="1:8" ht="15.75" customHeight="1">
      <c r="A12" s="31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25">
        <v>7</v>
      </c>
      <c r="H12" s="25">
        <v>8</v>
      </c>
    </row>
    <row r="13" spans="1:8" ht="60">
      <c r="A13" s="46">
        <v>1</v>
      </c>
      <c r="B13" s="47" t="s">
        <v>19</v>
      </c>
      <c r="C13" s="48" t="s">
        <v>163</v>
      </c>
      <c r="D13" s="47" t="s">
        <v>38</v>
      </c>
      <c r="E13" s="47" t="s">
        <v>39</v>
      </c>
      <c r="F13" s="49">
        <v>586800</v>
      </c>
      <c r="G13" s="50" t="s">
        <v>26</v>
      </c>
      <c r="H13" s="51" t="s">
        <v>433</v>
      </c>
    </row>
    <row r="14" spans="1:8" ht="60">
      <c r="A14" s="46">
        <v>2</v>
      </c>
      <c r="B14" s="47" t="s">
        <v>19</v>
      </c>
      <c r="C14" s="48" t="s">
        <v>164</v>
      </c>
      <c r="D14" s="47" t="s">
        <v>38</v>
      </c>
      <c r="E14" s="47" t="s">
        <v>39</v>
      </c>
      <c r="F14" s="49">
        <v>4800000</v>
      </c>
      <c r="G14" s="50" t="s">
        <v>26</v>
      </c>
      <c r="H14" s="51" t="s">
        <v>433</v>
      </c>
    </row>
    <row r="15" spans="1:8" ht="60">
      <c r="A15" s="46">
        <v>3</v>
      </c>
      <c r="B15" s="47" t="s">
        <v>19</v>
      </c>
      <c r="C15" s="48" t="s">
        <v>165</v>
      </c>
      <c r="D15" s="47" t="s">
        <v>21</v>
      </c>
      <c r="E15" s="47" t="s">
        <v>115</v>
      </c>
      <c r="F15" s="49">
        <v>3000000</v>
      </c>
      <c r="G15" s="50" t="s">
        <v>26</v>
      </c>
      <c r="H15" s="51" t="s">
        <v>433</v>
      </c>
    </row>
    <row r="16" spans="1:8" ht="45">
      <c r="A16" s="46">
        <v>4</v>
      </c>
      <c r="B16" s="47" t="s">
        <v>19</v>
      </c>
      <c r="C16" s="48" t="s">
        <v>166</v>
      </c>
      <c r="D16" s="47" t="s">
        <v>21</v>
      </c>
      <c r="E16" s="47" t="s">
        <v>167</v>
      </c>
      <c r="F16" s="49">
        <v>4861800</v>
      </c>
      <c r="G16" s="50" t="s">
        <v>26</v>
      </c>
      <c r="H16" s="51" t="s">
        <v>433</v>
      </c>
    </row>
    <row r="17" spans="1:8" ht="60">
      <c r="A17" s="46">
        <v>5</v>
      </c>
      <c r="B17" s="47" t="s">
        <v>19</v>
      </c>
      <c r="C17" s="48" t="s">
        <v>168</v>
      </c>
      <c r="D17" s="47" t="s">
        <v>169</v>
      </c>
      <c r="E17" s="47" t="s">
        <v>39</v>
      </c>
      <c r="F17" s="49">
        <v>2138400</v>
      </c>
      <c r="G17" s="50" t="s">
        <v>26</v>
      </c>
      <c r="H17" s="51" t="s">
        <v>433</v>
      </c>
    </row>
    <row r="18" spans="1:8" ht="75">
      <c r="A18" s="46">
        <v>6</v>
      </c>
      <c r="B18" s="47" t="s">
        <v>19</v>
      </c>
      <c r="C18" s="48" t="s">
        <v>170</v>
      </c>
      <c r="D18" s="47" t="s">
        <v>21</v>
      </c>
      <c r="E18" s="47" t="s">
        <v>39</v>
      </c>
      <c r="F18" s="49">
        <v>220620120</v>
      </c>
      <c r="G18" s="50" t="s">
        <v>26</v>
      </c>
      <c r="H18" s="51" t="s">
        <v>433</v>
      </c>
    </row>
    <row r="19" spans="1:8" ht="45">
      <c r="A19" s="46">
        <v>7</v>
      </c>
      <c r="B19" s="47" t="s">
        <v>19</v>
      </c>
      <c r="C19" s="48" t="s">
        <v>171</v>
      </c>
      <c r="D19" s="47" t="s">
        <v>21</v>
      </c>
      <c r="E19" s="47" t="s">
        <v>39</v>
      </c>
      <c r="F19" s="49">
        <v>2415000</v>
      </c>
      <c r="G19" s="50" t="s">
        <v>26</v>
      </c>
      <c r="H19" s="51" t="s">
        <v>433</v>
      </c>
    </row>
    <row r="20" spans="1:8" ht="45">
      <c r="A20" s="57" t="s">
        <v>233</v>
      </c>
      <c r="B20" s="47" t="s">
        <v>19</v>
      </c>
      <c r="C20" s="59" t="s">
        <v>227</v>
      </c>
      <c r="D20" s="47" t="s">
        <v>21</v>
      </c>
      <c r="E20" s="26" t="s">
        <v>39</v>
      </c>
      <c r="F20" s="56">
        <v>10599096</v>
      </c>
      <c r="G20" s="17" t="s">
        <v>34</v>
      </c>
      <c r="H20" s="51" t="s">
        <v>433</v>
      </c>
    </row>
    <row r="21" spans="1:8" ht="45">
      <c r="A21" s="57" t="s">
        <v>234</v>
      </c>
      <c r="B21" s="47" t="s">
        <v>19</v>
      </c>
      <c r="C21" s="48" t="s">
        <v>226</v>
      </c>
      <c r="D21" s="58" t="s">
        <v>208</v>
      </c>
      <c r="E21" s="15" t="s">
        <v>18</v>
      </c>
      <c r="F21" s="56">
        <v>57150816</v>
      </c>
      <c r="G21" s="17" t="s">
        <v>34</v>
      </c>
      <c r="H21" s="51" t="s">
        <v>433</v>
      </c>
    </row>
    <row r="22" spans="1:8" ht="45">
      <c r="A22" s="46" t="s">
        <v>235</v>
      </c>
      <c r="B22" s="47" t="s">
        <v>19</v>
      </c>
      <c r="C22" s="48" t="s">
        <v>228</v>
      </c>
      <c r="D22" s="47" t="s">
        <v>21</v>
      </c>
      <c r="E22" s="47" t="s">
        <v>229</v>
      </c>
      <c r="F22" s="49">
        <v>23000000</v>
      </c>
      <c r="G22" s="17" t="s">
        <v>223</v>
      </c>
      <c r="H22" s="51" t="s">
        <v>433</v>
      </c>
    </row>
    <row r="23" spans="1:8" ht="45">
      <c r="A23" s="46" t="s">
        <v>236</v>
      </c>
      <c r="B23" s="47" t="s">
        <v>19</v>
      </c>
      <c r="C23" s="48" t="s">
        <v>230</v>
      </c>
      <c r="D23" s="47" t="s">
        <v>231</v>
      </c>
      <c r="E23" s="47" t="s">
        <v>232</v>
      </c>
      <c r="F23" s="49">
        <v>10075800</v>
      </c>
      <c r="G23" s="17" t="s">
        <v>223</v>
      </c>
      <c r="H23" s="51" t="s">
        <v>433</v>
      </c>
    </row>
    <row r="24" spans="1:8" ht="45">
      <c r="A24" s="186">
        <v>12</v>
      </c>
      <c r="B24" s="47" t="s">
        <v>19</v>
      </c>
      <c r="C24" s="187" t="s">
        <v>434</v>
      </c>
      <c r="D24" s="186" t="s">
        <v>231</v>
      </c>
      <c r="E24" s="188" t="s">
        <v>431</v>
      </c>
      <c r="F24" s="189">
        <v>11400000</v>
      </c>
      <c r="G24" s="109" t="s">
        <v>43</v>
      </c>
      <c r="H24" s="51" t="s">
        <v>433</v>
      </c>
    </row>
    <row r="25" spans="1:8" ht="45">
      <c r="A25" s="190">
        <v>13</v>
      </c>
      <c r="B25" s="47" t="s">
        <v>19</v>
      </c>
      <c r="C25" s="187" t="s">
        <v>435</v>
      </c>
      <c r="D25" s="186" t="s">
        <v>169</v>
      </c>
      <c r="E25" s="191" t="s">
        <v>18</v>
      </c>
      <c r="F25" s="189">
        <v>52544400</v>
      </c>
      <c r="G25" s="109" t="s">
        <v>346</v>
      </c>
      <c r="H25" s="51" t="s">
        <v>433</v>
      </c>
    </row>
    <row r="26" spans="1:8" ht="60">
      <c r="A26" s="190">
        <v>14</v>
      </c>
      <c r="B26" s="47" t="s">
        <v>19</v>
      </c>
      <c r="C26" s="187" t="s">
        <v>242</v>
      </c>
      <c r="D26" s="186" t="s">
        <v>432</v>
      </c>
      <c r="E26" s="191" t="s">
        <v>18</v>
      </c>
      <c r="F26" s="189">
        <f>70000*480</f>
        <v>33600000</v>
      </c>
      <c r="G26" s="109" t="s">
        <v>361</v>
      </c>
      <c r="H26" s="51" t="s">
        <v>433</v>
      </c>
    </row>
    <row r="27" spans="1:8" ht="90">
      <c r="A27" s="186">
        <v>15</v>
      </c>
      <c r="B27" s="47" t="s">
        <v>19</v>
      </c>
      <c r="C27" s="187" t="s">
        <v>438</v>
      </c>
      <c r="D27" s="186" t="s">
        <v>439</v>
      </c>
      <c r="E27" s="191" t="s">
        <v>18</v>
      </c>
      <c r="F27" s="189">
        <v>21225827</v>
      </c>
      <c r="G27" s="193" t="s">
        <v>437</v>
      </c>
      <c r="H27" s="51" t="s">
        <v>433</v>
      </c>
    </row>
    <row r="28" spans="1:8" ht="15.75" customHeight="1">
      <c r="A28" s="52" t="s">
        <v>44</v>
      </c>
      <c r="B28" s="53"/>
      <c r="C28" s="53"/>
      <c r="D28" s="53"/>
      <c r="E28" s="53"/>
      <c r="F28" s="54">
        <f>SUM(F13:F27)</f>
        <v>458018059</v>
      </c>
      <c r="G28" s="55"/>
      <c r="H28" s="54"/>
    </row>
    <row r="30" spans="1:8" ht="15.75" customHeight="1">
      <c r="A30" s="222" t="s">
        <v>172</v>
      </c>
      <c r="B30" s="222"/>
      <c r="C30" s="222"/>
      <c r="D30" s="222"/>
      <c r="E30" s="222"/>
      <c r="F30" s="222"/>
      <c r="G30" s="222"/>
    </row>
    <row r="31" spans="1:8" ht="15.75" customHeight="1">
      <c r="A31" s="222"/>
      <c r="B31" s="222"/>
      <c r="C31" s="222"/>
      <c r="D31" s="222"/>
      <c r="E31" s="222"/>
      <c r="F31" s="222"/>
      <c r="G31" s="222"/>
    </row>
    <row r="32" spans="1:8" ht="18" customHeight="1">
      <c r="A32" s="3" t="s">
        <v>47</v>
      </c>
      <c r="B32" s="32"/>
      <c r="C32" s="33"/>
      <c r="D32" s="34"/>
      <c r="E32" s="35"/>
      <c r="F32" s="33"/>
      <c r="G32" s="36"/>
    </row>
    <row r="33" spans="1:7" ht="15.75" customHeight="1">
      <c r="A33" s="33" t="s">
        <v>173</v>
      </c>
      <c r="B33" s="32"/>
      <c r="C33" s="33"/>
      <c r="D33" s="37"/>
      <c r="E33" s="38"/>
      <c r="F33" s="39"/>
      <c r="G33" s="40"/>
    </row>
    <row r="34" spans="1:7" ht="15.75" customHeight="1">
      <c r="A34" s="39" t="s">
        <v>174</v>
      </c>
      <c r="B34" s="21"/>
      <c r="C34" s="21"/>
      <c r="D34" s="21"/>
      <c r="E34" s="41"/>
      <c r="F34" s="21"/>
      <c r="G34" s="21"/>
    </row>
    <row r="35" spans="1:7" ht="15.75" customHeight="1">
      <c r="A35" t="s">
        <v>237</v>
      </c>
    </row>
  </sheetData>
  <mergeCells count="4">
    <mergeCell ref="B2:H2"/>
    <mergeCell ref="B3:H3"/>
    <mergeCell ref="B4:H4"/>
    <mergeCell ref="A30:G31"/>
  </mergeCells>
  <hyperlinks>
    <hyperlink ref="C8" r:id="rId1" display="mailto:inbox@gazpromarmenia.am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rabot</vt:lpstr>
      <vt:lpstr>MTR</vt:lpstr>
      <vt:lpstr>EI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s.barseghyan</cp:lastModifiedBy>
  <dcterms:created xsi:type="dcterms:W3CDTF">2019-11-27T08:09:47Z</dcterms:created>
  <dcterms:modified xsi:type="dcterms:W3CDTF">2020-12-28T10:36:10Z</dcterms:modified>
</cp:coreProperties>
</file>