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esktop\"/>
    </mc:Choice>
  </mc:AlternateContent>
  <bookViews>
    <workbookView xWindow="0" yWindow="0" windowWidth="28800" windowHeight="12480"/>
  </bookViews>
  <sheets>
    <sheet name="Ashxatanq" sheetId="6" r:id="rId1"/>
    <sheet name="Apranq" sheetId="5" r:id="rId2"/>
    <sheet name="MM" sheetId="3" r:id="rId3"/>
    <sheet name="Ayl" sheetId="4" r:id="rId4"/>
    <sheet name="-12,0" sheetId="7" r:id="rId5"/>
  </sheets>
  <definedNames>
    <definedName name="_xlnm._FilterDatabase" localSheetId="1" hidden="1">Apranq!$H$1:$H$84</definedName>
    <definedName name="_xlnm._FilterDatabase" localSheetId="0" hidden="1">Ashxatanq!$H$1:$H$57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6" l="1"/>
  <c r="G37" i="7" l="1"/>
  <c r="G21" i="3"/>
  <c r="G76" i="5" l="1"/>
  <c r="G22" i="4" l="1"/>
  <c r="G30" i="4" l="1"/>
</calcChain>
</file>

<file path=xl/sharedStrings.xml><?xml version="1.0" encoding="utf-8"?>
<sst xmlns="http://schemas.openxmlformats.org/spreadsheetml/2006/main" count="953" uniqueCount="371">
  <si>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</si>
  <si>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</si>
  <si>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</si>
  <si>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</si>
  <si>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</si>
  <si>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</si>
  <si>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</si>
  <si>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</si>
  <si>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</si>
  <si>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</si>
  <si>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</si>
  <si>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</si>
  <si>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</si>
  <si>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</si>
  <si>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</si>
  <si>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</si>
  <si>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</si>
  <si>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</si>
  <si>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</si>
  <si>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</si>
  <si>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</si>
  <si>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</si>
  <si>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</si>
  <si>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</si>
  <si>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</si>
  <si>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</si>
  <si>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</si>
  <si>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</si>
  <si>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</si>
  <si>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</si>
  <si>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</si>
  <si>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2</t>
  </si>
  <si>
    <t>3</t>
  </si>
  <si>
    <t>4</t>
  </si>
  <si>
    <t>5</t>
  </si>
  <si>
    <t>Ընդամենը  ИТОГО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</si>
  <si>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</si>
  <si>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</si>
  <si>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</si>
  <si>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</si>
  <si>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</si>
  <si>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</si>
  <si>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 ПЛАН 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</si>
  <si>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</si>
  <si>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</si>
  <si>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</si>
  <si>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</si>
  <si>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</si>
  <si>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</si>
  <si>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</si>
  <si>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</si>
  <si>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</si>
  <si>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</si>
  <si>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>«ԳԱԶՊՐՈՄ ԱՐՄԵՆԻԱ» ՓԲԸ       ЗАО "Газпром Армения"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</si>
  <si>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</si>
  <si>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>Գնումների պլանի դիրքը                             ППЗ</t>
  </si>
  <si>
    <t xml:space="preserve">      ՄԸ, Կարգի 14-րդ կետ          КО, пункта 14 Положения </t>
  </si>
  <si>
    <t xml:space="preserve">      ՄԸ, Կարգի 14-րդ կետ                                     КО, пункта 14 Положения </t>
  </si>
  <si>
    <t>12</t>
  </si>
  <si>
    <t>Ծանոթություն-Մրցակցային շեմը (12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</si>
  <si>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12 млн. драм (без НДС)</t>
  </si>
  <si>
    <t xml:space="preserve">էլեկտրոնային հասցեն                Электронная почта заказчика    </t>
  </si>
  <si>
    <t>հատ                                              шт</t>
  </si>
  <si>
    <t xml:space="preserve">Պատվիրատուի անվանումը                                        Наименование Заказчика </t>
  </si>
  <si>
    <t xml:space="preserve"> ՄԸ, Կարգի 14-րդ կետ                     КО, пункта 14 Положения 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</si>
  <si>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Приобретение блокнотов, брошюр, визитных карточек, блокнотов, блокнотов, календарей, папок, полиэтиленовых пакетов, конвертов, полиграфической продукции и альбомов для вырезок с логотипом ЗАО» Газпром Армения"</t>
  </si>
  <si>
    <t xml:space="preserve">Գտնվելու վայրը                                                 Адрес местонахождения заказчика    </t>
  </si>
  <si>
    <t>Հեռախոսահամարը                                  Телефон заказчика</t>
  </si>
  <si>
    <t>ՀՀ, ք. Երևան, Թբիլիսյան խճ. 43                                                                                                              г. Ереван Тбилисское шоссе 43</t>
  </si>
  <si>
    <t>Պայմանագրի առարկան                                                  Предмет договора</t>
  </si>
  <si>
    <t>Պատվիրատուի անվանումը                     Наименование Заказчика</t>
  </si>
  <si>
    <t>«ԳԱԶՊՐՈՄ ԱՐՄԵՆԻԱ» ՓԲԸ                                                                                                             ЗАО "Газпром Армения"</t>
  </si>
  <si>
    <t xml:space="preserve">Պատվիրատուի անվանումը                                       Наименование Заказчика </t>
  </si>
  <si>
    <t xml:space="preserve">Գտնվելու վայրը                                                                     Адрес местонахождения заказчика </t>
  </si>
  <si>
    <t>Հեռախոսահամարը                                                      Телефон заказчика</t>
  </si>
  <si>
    <t xml:space="preserve">էլեկտրոնային հասցեն                                   Электронная почта заказчика    </t>
  </si>
  <si>
    <t>Կարգ - «Գազպրոմ Արմենիա» ՓԲԸ ապրանքների, աշխատանքների, ծառայությունների գնումների մասին կարգ</t>
  </si>
  <si>
    <t>№ ՀՀ/Нп</t>
  </si>
  <si>
    <t>Սեպտեմբեր 2025թ.                 Сентябрь 2025г.</t>
  </si>
  <si>
    <t xml:space="preserve">«Գազպրոմ Արմենիա» ՓԲԸ 2026թ. մրցակցային գնումների </t>
  </si>
  <si>
    <t xml:space="preserve">  конкурентных закупок  на 2026г. ЗАО «Газпром Армения» </t>
  </si>
  <si>
    <t xml:space="preserve"> 1001756546</t>
  </si>
  <si>
    <t>Դեկտեմբեր 2025թ.                 Декабрь 2025г.</t>
  </si>
  <si>
    <t>Հոլոգրաֆիկ կնիքների և ճոպանի ձեռքբերում  Поставка голографических пломб и пломбировочных проволок</t>
  </si>
  <si>
    <t>հատ                                              шт           մետր         метр</t>
  </si>
  <si>
    <t>ամիս             месяц</t>
  </si>
  <si>
    <t>Եռակցման վիրտուալ սիմուլյատորի ձեռքբերում  Приобретение виртуального симулятора сварки</t>
  </si>
  <si>
    <t>«Գազպրոմ Արմենիա» ՓԲԸ «Ուսումնա–սպորտային համալիր» հիմնարկի շուրջօրյա անվտանգության ապահովման ծառայությունների ձեռքբերում                        Обеспечение круглосуточной охраны  в учреждении «Учебно-спортивный комплекс» ЗАО «Газпром Армения»</t>
  </si>
  <si>
    <t>1001762323</t>
  </si>
  <si>
    <t>1001824917</t>
  </si>
  <si>
    <t>1001809084</t>
  </si>
  <si>
    <t>1001818535</t>
  </si>
  <si>
    <t>1001807125</t>
  </si>
  <si>
    <t xml:space="preserve">«Գազպրոմ Արմենիա» ՓԲԸ 2026թ.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</si>
  <si>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2026г. ЗАО «Газпром Армения» </t>
  </si>
  <si>
    <t xml:space="preserve">«Գազպրոմ Արմենիա» ՓԲԸ 2026թ. ոչ մրցակցային գնումների  </t>
  </si>
  <si>
    <t xml:space="preserve">Բենզինի և դիզելային վառելիքի ձեռքբերում   Поставка бензина и дизельного топлива  </t>
  </si>
  <si>
    <t>Լիտր                                        Литр</t>
  </si>
  <si>
    <t xml:space="preserve">Սեղմված բնական գազի ձեռքբերում                    Поставка сжатого  природного газа </t>
  </si>
  <si>
    <t>կգ.                                      Кг.</t>
  </si>
  <si>
    <t>Երևանի ԳԳՄ-ին  համար ձևաթղթեր, մատյաններ, կարգագրեր և ակտի ձևերի ձեռքբերում                                                                        Приобретение полиграфической продукции для Ереван ФГГ с логотипом ЗАО» Газпром Армения"</t>
  </si>
  <si>
    <t>1001815200</t>
  </si>
  <si>
    <t>1001809088</t>
  </si>
  <si>
    <t>1001809087</t>
  </si>
  <si>
    <t>1001784357</t>
  </si>
  <si>
    <t>1001736432</t>
  </si>
  <si>
    <t>1001824936</t>
  </si>
  <si>
    <t>1001818568</t>
  </si>
  <si>
    <t>1001818562</t>
  </si>
  <si>
    <t>1001809101</t>
  </si>
  <si>
    <t>1001809089</t>
  </si>
  <si>
    <t>1001787819</t>
  </si>
  <si>
    <t>1001823484</t>
  </si>
  <si>
    <t>1001823470</t>
  </si>
  <si>
    <t>1001823455</t>
  </si>
  <si>
    <t>1001823452</t>
  </si>
  <si>
    <t>1001818481</t>
  </si>
  <si>
    <t>1001818451</t>
  </si>
  <si>
    <t>1001818360</t>
  </si>
  <si>
    <t>1001813610</t>
  </si>
  <si>
    <t>1001813573</t>
  </si>
  <si>
    <t>1001813563</t>
  </si>
  <si>
    <t>1001813511</t>
  </si>
  <si>
    <t>1001813509</t>
  </si>
  <si>
    <t>1001809082</t>
  </si>
  <si>
    <t>1001809078</t>
  </si>
  <si>
    <t>1001809074</t>
  </si>
  <si>
    <t>1001809073</t>
  </si>
  <si>
    <t>1001807118</t>
  </si>
  <si>
    <t>1001807092</t>
  </si>
  <si>
    <t>1001807046</t>
  </si>
  <si>
    <t>1001805984</t>
  </si>
  <si>
    <t>1001805902</t>
  </si>
  <si>
    <t>1001805875</t>
  </si>
  <si>
    <t>1001805638</t>
  </si>
  <si>
    <t>1001804926</t>
  </si>
  <si>
    <t>1001804904</t>
  </si>
  <si>
    <t>1001799577</t>
  </si>
  <si>
    <t>1001798391</t>
  </si>
  <si>
    <t>1001798204</t>
  </si>
  <si>
    <t>1001797964</t>
  </si>
  <si>
    <t>1001797597</t>
  </si>
  <si>
    <t>1001797559</t>
  </si>
  <si>
    <t>1001797547</t>
  </si>
  <si>
    <t>1001797513</t>
  </si>
  <si>
    <t>796 Штука
018 Погонный метр
8751 Коробка
736 Рулон</t>
  </si>
  <si>
    <t>887 Условный ящик</t>
  </si>
  <si>
    <t>1001787817</t>
  </si>
  <si>
    <t>1001784353</t>
  </si>
  <si>
    <t>1001784320</t>
  </si>
  <si>
    <t>1001748307</t>
  </si>
  <si>
    <t>1001797571</t>
  </si>
  <si>
    <t>1001797487</t>
  </si>
  <si>
    <t>1001797429</t>
  </si>
  <si>
    <t>1001796802</t>
  </si>
  <si>
    <t>1001795068</t>
  </si>
  <si>
    <t>1001772004</t>
  </si>
  <si>
    <t>709</t>
  </si>
  <si>
    <t>203</t>
  </si>
  <si>
    <t>հատ                                              шт
Մետր        Метр</t>
  </si>
  <si>
    <t>կգ                        Кг              լիտր           Литр</t>
  </si>
  <si>
    <t xml:space="preserve"> լիտր           Литр                   կգ                        Кг    </t>
  </si>
  <si>
    <t>հատ                                              шт լրակազմ Комплект</t>
  </si>
  <si>
    <t>Տոննա           Тонна</t>
  </si>
  <si>
    <t>Տոննա         Тонна</t>
  </si>
  <si>
    <t>Տոննա       Тонна</t>
  </si>
  <si>
    <t>Պայմանագրի առարկան                                                                  Предмет договора</t>
  </si>
  <si>
    <t>հատ                                              шт կգ кг
 մետր        Метр
Լրակազմ Комплект</t>
  </si>
  <si>
    <t>Պահպանության ինժեներատեխնիկական միջոցների տեխնիկական սպասարկման աշխատանքների ձեռքբերում                                                                               Пообъектный план технического обслуживания и текущего ремонта инженерно-технических средств охраны ЗАО "Газпром Армения" на 2026 г.</t>
  </si>
  <si>
    <t>Գազամոտոկոմպրեսորների ընթացիկ նորոգում Текущий ремонт газомотокомпрессоров  для нужд ЗАО «Газпром Армения»</t>
  </si>
  <si>
    <t>Բաշխիչ ցանցերում բնական գազի անխուսափելի      տեխնոլոգիական կորուստների և սեփական կարիքների գազի ծախսի հաշվարկ                                          Расчет неизбежных технологических потерь в распределительной сети природного газа для нужд ЗАО «Газпром Армения»</t>
  </si>
  <si>
    <t>Գազաբալոնների վկայագրման աշխատանքների ձեռքբերում                                                                                         Периодическое освидетельствование газобаллонных систем автомобилей, работающих на комприрированном природном газе</t>
  </si>
  <si>
    <t>Մարալիկ-Կարմրաշեն Դու 500 (ПК145+17.26- ПК318+97.95) մայրուղային գազատարի կապիտալ նորագում Հատված 2                                                            Капитальный ремонт  магистрального газопровода Маралик-Кармрашен ДУ500   Участок II (ПК145+17.26- ПК318+97.95)</t>
  </si>
  <si>
    <t xml:space="preserve">    Մեմբրանային գազահաշվիչների վրա Elcor-MU տիպի էլեկտրոնային ճշտիչների տեղադրում                            Установка электронных корректоров типа Elcor-MU на мембранные газовые счетчиках</t>
  </si>
  <si>
    <t>"САКУРА-ПРО" համակարգի լիցենզիաի և տեխնիկական աջակցության աշխատանքների ձեռքբերում Приобретение лицензий и техническую поддержку системы автоматизации бизнесс-процессов "САКУРА-ПРО"</t>
  </si>
  <si>
    <t xml:space="preserve"> Kaspersky Endpoint Security  հակավիռուսային համակարգի ապահովում                                              Приобретение антивирусного программного обеспечения Kaspersky Endpoint Security </t>
  </si>
  <si>
    <t>Տրանսպորտային միջոցների վրա գազաբալոնային սարքավորումների տեղադրում                                          Установка газобаллонного оборудования  на автомобили ЗАО «Газпром Армения»</t>
  </si>
  <si>
    <t>«Գազպրոմ Արմենիա» ՓԲԸ Արմավիրի ԳԳՄ  վարչական շենքի նորոգման նախագծային աշխատանքների ձեռքբերում                                                                                  Проектная работа по объекту: капитальный ремонт  главного административного здания Армавирского ФГГ  ЗАО «Газпром Армения»</t>
  </si>
  <si>
    <t>Մարալիկ-Կարմրաշեն Դու 500  (ПК00+00 - ПК145+17.26) մայրուղային գազատարի կապիտալ նորագում Հատված 1                                                                                                      Капитальный ремонт магистрального газопровода Маралик-Кармрашен ДУ500  Участок I (ПК00+00 - ПК145+17.26)</t>
  </si>
  <si>
    <t xml:space="preserve">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давления, питающих от ул. Абовяна до перекрестка ул.Туманяна и ул.Теряна г.Артика Ширакского марза </t>
  </si>
  <si>
    <t>«Գազպրոմ Արմենիա» ՓԲԸ «Տրանսգազ» ՍՊԸ Գորիսի ԳՇՄ վարչական շենքի նորոգման նախագծային աշխատանքների ձեռքբերում                                           Проектная работа по объекту: капитальный ремонт  административного здания Горисского ЛЭФ» ООО «Трансгаз»  ЗАО «Газпром Армения» на 2026г.</t>
  </si>
  <si>
    <t>1001831036</t>
  </si>
  <si>
    <t xml:space="preserve">«Գազպրոմ Արմենիա» ՓԲԸ կենտրոնական գրասենյակի վարչական շենքերի համալիրի և հարակից տարածքի պահպանության տեսահսկման համակարգի կապիտալ նորոգում                                                                                                           Капитальный ремонт охранных систем видеонаблюдения административных зданий комплекса и прилегающей территории  центрального офиса ЗАО «Газпром Армения»  </t>
  </si>
  <si>
    <t xml:space="preserve">«Բնական գազի մեմբրանային հաշվիչների (G2.5-ից G160 ողջ տիրույթի), Elcor- MU տիպի էլեկտրոնային ճշտիչներով(անջատիչ կափույրներով) կահավորված բնական գազի մեմբրանային գազահաշվիչների (G10-ից G160 ողջ տիրույթի) ստուգաչափման աջակցություն, վերանորոգում և տրամաչափարկում, G10, G16 ,G25B  գազահաշվիչները Elcor-MU տիպի էլեկտրոնային ճշտիչներով  և անջատիչ կափույրներով, G25A-ից G160 գազահաշվիչները Elcor-MU տիպի էլեկտրոնային ճշտիչներով  կահավորում» աշխատանքների ձեռքբերում:
  Содействие поверки и экспертизы газовых счетчиков типа G2.5 до G160 (для всей сферы). Содействие предварительной поверки, содействие поверочных работ, ремонт, калибровка и  экспертиза электронных корректоров типа Elkor-M и  Elkor-MU (автоматически закрывающимися клапанами) установленных на мембранных газовых счетчиках G10 до G160 ( для всей сферы), и установление на  газовых счетчиках Elkor-MU  счетчики G10, G16 ,G25B  с электронными корректорами и счетчики G25A до G160 автоматически закрывающимися клапанами.
</t>
  </si>
  <si>
    <t>MKM, BK, NPMT, AM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Предварительная экспертиза и поверка  бытовых и промышленных газовых счетчиков типа MKM, BK, NPMT,AM,  RPT, TZ и Курс 01</t>
  </si>
  <si>
    <t>1001832117</t>
  </si>
  <si>
    <t>Ծաղկաձոր Մարիոթ հյուրանոցի համար պահանջվող էլեկտրական էներգիայի ձեռքբերում                                                        Приобретение электроэнергии, необходимой для отеля Marriott Цахкадзор</t>
  </si>
  <si>
    <t>կՎտժ      кВтч</t>
  </si>
  <si>
    <t>1001771492  1001831093</t>
  </si>
  <si>
    <t>1001771777 1001831153</t>
  </si>
  <si>
    <t>1001771819 1001831214</t>
  </si>
  <si>
    <t>1001771820 1001831234</t>
  </si>
  <si>
    <t>1001771826 1001831251</t>
  </si>
  <si>
    <t>1001771827  1001831256</t>
  </si>
  <si>
    <t>1001771838 1001831266</t>
  </si>
  <si>
    <t xml:space="preserve">Գազի հաշվիչների պարզեցված ծրագրով առաջնային ստուգաչափում                        "Первичная поверка по упрощенной  программе мембранных  газовых счетчиков                           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                                               Поверочные работы   бытовых объемных,  турбинных, промышленных ротационных,  ультразвуковых газовых счетчиков  </t>
  </si>
  <si>
    <t>«Գազպրոմ Արմենիա» ՓԲԸ                                                    ЗАО "Газпром Армения"</t>
  </si>
  <si>
    <t>հատ                                                  шт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</si>
  <si>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</si>
  <si>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>5300</t>
  </si>
  <si>
    <t>9600000</t>
  </si>
  <si>
    <t>ամիս                                    месяц</t>
  </si>
  <si>
    <t xml:space="preserve">Հիդրոօդերևութաբանության ծառայությունների ձեռքբերում                          ГНКО "Служба гидрометеорологии и активных воздействий на атмосферные явления" </t>
  </si>
  <si>
    <t>Բնական գազի ֆիզիկա-քիմիական  ցուցանիշների որոշման գործընթացի (համապատասխան  ԳՈՍՏ-երի) աշխատանքների ձեռքբերում                        Определение физико-химических показателей природного газа</t>
  </si>
  <si>
    <t>Թերթերի և ամսագրերի բաժանորդագրության ծառայությունների ձեռքբերում                                                Приобретение услуг по подписке на газеты и журналы:</t>
  </si>
  <si>
    <t>Ազդանշանային սարքերի և վթարային անջատիչ կափույրների ախտորոշում և վերանորոգում                                                  Диагностика и ремонт  сигнализаторов и  аварийно-отсечных клапанов</t>
  </si>
  <si>
    <t>Հունվար 2026թ.                 Январь 2026г.</t>
  </si>
  <si>
    <t>1001843758</t>
  </si>
  <si>
    <t>1001843741</t>
  </si>
  <si>
    <t>1001854714</t>
  </si>
  <si>
    <t>1001831313</t>
  </si>
  <si>
    <t>1001807072</t>
  </si>
  <si>
    <t>1001807066</t>
  </si>
  <si>
    <t>1001817968</t>
  </si>
  <si>
    <t>Վարչապարատի կարիքների համար տնտեսական ապրանքների ձեռքբերում  Поставка хозяийственных товаров для для нужд административного аппарата</t>
  </si>
  <si>
    <t>1001858749</t>
  </si>
  <si>
    <t>1001859726</t>
  </si>
  <si>
    <t>«Անգեղակոթ-Ջերմուկ Dպ500 մմ մայրուղային գազատարի (27.3 կմ ÷ 36.0 կմ) հատվածի և № 27.3 փականային հանգույցի վերանորոգում» օբյեկտի նախագծա-նախահաշվային փաստաթղթերի մշակման  աշխատանքներ                             Разработка проектно-сметной документации для объекта «Ремонт участка магистрального газопровода Ангегакот-Джермук Дп500 мм (27,3 км ÷ 36,0 км) и запорного узла № 27,3».</t>
  </si>
  <si>
    <t>913</t>
  </si>
  <si>
    <t>1001756551                   1001757514</t>
  </si>
  <si>
    <t xml:space="preserve">«Հրազդան-5» էներգաբլոկի սերվերային սրահի և ԾՏՀ սրահի գազային ավտոմատ հրդեհամարման համակարգի նորոգման աշխատանքների ձեռքբերում                   Приобретение работ по ремонту системы автоматического газового пожаротушения помещения серверной  и помещения  шкафов ПТК энергоблока Учреждения «Раздан-5»                                       </t>
  </si>
  <si>
    <t>ԼՕՏ - 1 Վարչապարատի կարիքների համար մաքրող միջոցների ձեռքբերում                                                                                                          ЛОТ -1  Приобретение чистящих средств для администрации</t>
  </si>
  <si>
    <t>Փետրվար 2026թ.                 Февраль 2026г.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</si>
  <si>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</si>
  <si>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>Ծախսաչափերի ստուգաչափման աշխատանքների ձեռքբերում                         Поверка расходамеров</t>
  </si>
  <si>
    <t xml:space="preserve">Ամիս                  месяц </t>
  </si>
  <si>
    <t>6</t>
  </si>
  <si>
    <t>ԼՈՏ 1 Ազդանշանային սարքերի և վթարային անջատիչ կափույրների ձեռքբերում                                     ЛОТ 1Поставка сигнализаторов и аварийно-отсечных клапанов газа</t>
  </si>
  <si>
    <t>ԼՈՏ 2 Ազդանշանային սարքերի և վթարային անջատիչ կափույրների ձեռքբերում                                     ЛОТ 2 Поставка сигнализаторов и аварийно-отсечных клапанов газа</t>
  </si>
  <si>
    <t>352 000        155 800</t>
  </si>
  <si>
    <t>137,5</t>
  </si>
  <si>
    <t>165 500
16 050</t>
  </si>
  <si>
    <t>200</t>
  </si>
  <si>
    <t>11 3472</t>
  </si>
  <si>
    <t>75 648</t>
  </si>
  <si>
    <t>130</t>
  </si>
  <si>
    <t>52</t>
  </si>
  <si>
    <t>220 344
30
10 189
11</t>
  </si>
  <si>
    <t>22</t>
  </si>
  <si>
    <t>37</t>
  </si>
  <si>
    <t>15</t>
  </si>
  <si>
    <t>15 955
4 810</t>
  </si>
  <si>
    <t>300</t>
  </si>
  <si>
    <t>1 573</t>
  </si>
  <si>
    <t>20 177</t>
  </si>
  <si>
    <t>336</t>
  </si>
  <si>
    <t>11</t>
  </si>
  <si>
    <t>10</t>
  </si>
  <si>
    <t>100</t>
  </si>
  <si>
    <t>80</t>
  </si>
  <si>
    <t>13</t>
  </si>
  <si>
    <t>1 424
148,72
4 303,5
3</t>
  </si>
  <si>
    <t>109 840</t>
  </si>
  <si>
    <t>3 000</t>
  </si>
  <si>
    <t>14 290</t>
  </si>
  <si>
    <t>84 000</t>
  </si>
  <si>
    <t>1 410</t>
  </si>
  <si>
    <t>566</t>
  </si>
  <si>
    <t>74</t>
  </si>
  <si>
    <t>14 400</t>
  </si>
  <si>
    <t>1 106</t>
  </si>
  <si>
    <t>125 900</t>
  </si>
  <si>
    <t>5 380</t>
  </si>
  <si>
    <t>3 413</t>
  </si>
  <si>
    <t>5 001</t>
  </si>
  <si>
    <t>21 290</t>
  </si>
  <si>
    <t>5 410</t>
  </si>
  <si>
    <t>193 670</t>
  </si>
  <si>
    <t>49 242</t>
  </si>
  <si>
    <t>1 832</t>
  </si>
  <si>
    <t>2 388</t>
  </si>
  <si>
    <t>14</t>
  </si>
  <si>
    <t>360</t>
  </si>
  <si>
    <t>1 000</t>
  </si>
  <si>
    <t>1 300</t>
  </si>
  <si>
    <t>25 250</t>
  </si>
  <si>
    <t>55</t>
  </si>
  <si>
    <t>60 000</t>
  </si>
  <si>
    <t>ՀՀ գազաբաշխիչ ցանցի գազատարների աշխարհագրական տեղեկատվական բազայի, քարտեզագրական հիմքի ստեղծման ծառայությունների ձեռքբերում                                                                                             Услуги по созданию географической информационной базы, картографической основы для газопроводов газораспределительной сети РА</t>
  </si>
  <si>
    <t>Տեխնիկական մանոմետրերի սպասարկում և վերանորոգում                                                                                      Ремонт и обслуживание технических манометров 2026г.</t>
  </si>
  <si>
    <t xml:space="preserve">Պահարանային գազակարգավորիչ կետերի ձեռքբերում                                                              Поставка шкафных газорегуляторных пунктов (ШГРП-100) </t>
  </si>
  <si>
    <t xml:space="preserve">Ներկի և ներկի լուծիչի ձեռքբերում                   Поставка краски и растворителя </t>
  </si>
  <si>
    <t xml:space="preserve">Պողպատյա խողովակների ձեռքբերում                     Поставка стальных труб диаметром 20-273 мм </t>
  </si>
  <si>
    <t xml:space="preserve">Համակարգիչների և հարակից սարքավորումների ձեռքբերում                             Поставка  компьютерной техники  </t>
  </si>
  <si>
    <t xml:space="preserve">Մեմբրանային գազահաշվիչների ձեռքբերում               Поставка мембранных газовых счетчиков  </t>
  </si>
  <si>
    <t xml:space="preserve">Գրենական պիտույքների ձեռքբերում                  Поставка  канцелярских товаров </t>
  </si>
  <si>
    <t xml:space="preserve">10 ԳԿՆԱ տիպի գազամոտոկոմպրեսորների պահեստամասերի ձեռքբերում                         Поставка запчастей газомотокомпрессоров типа 10 ГКНА </t>
  </si>
  <si>
    <t xml:space="preserve">Էքսկավատորների ձեռքբերում                          Поставка экскаватора-погрузчика </t>
  </si>
  <si>
    <t xml:space="preserve">Գազային շարժիչով ավտոբուսների ձեռքբերում Поставка автобусов с газовыми двигателями </t>
  </si>
  <si>
    <t xml:space="preserve">Բենզինային շարժիչով թեթև մարդատար ավտոմեքենաների  և ֆուրգոնի ձեռքբերում              Поставка фургонов и легковых автомобилей с бензиновыми двигателями </t>
  </si>
  <si>
    <t>Բենիզինային շարժիչով բեռնատար և  հատուկ ավտոմեքենաների, ֆուրգոնների և ավտոբուսների ձեռքբերում                          Поставка автобусов, фургонов, грузовых и специальных автомобилей с бензиновыми и дизельными двигателями</t>
  </si>
  <si>
    <t>Հետադարձ փականների ձեռքբերում                     Поставка обратных клапанов 2026г.</t>
  </si>
  <si>
    <t>Անջատիչ փականների պահեստամասերի ձեռքբերում                                                                 Поставка  запасных частей  запорного клапана  2026г.</t>
  </si>
  <si>
    <t xml:space="preserve">Շարժիչային և հիդրավլիկ յուղերի,քսուկների և հովացման հեղուկների ձեռքբերում                        Поставка моторного и гидравлического масла, пластичной смазки, охлаждающей жидкости </t>
  </si>
  <si>
    <t>Մարտկոցների ձեռքբերում                                             Поставка аккумуляторов</t>
  </si>
  <si>
    <t xml:space="preserve">Անվադողերի ձեռքբերում                                       Поставка автошин </t>
  </si>
  <si>
    <t xml:space="preserve">Գրասենյակային թղթի ձեռքբերում                     Поставка офисной бумаги </t>
  </si>
  <si>
    <t>Պայթունավտանգ սմարթֆոնների ձեռքբերում  Поставка  взрывозащищенных смартфонов 2026г.</t>
  </si>
  <si>
    <t>Ավտոմատ լիցքավորող սարքերի ձեռքբերում Поставка автоматического набивочного устройства 2026г.</t>
  </si>
  <si>
    <t>Էներգետիկական ամրանների պահեստամասերի ձեռքբերում                            Поставка  зап.части энергетической арматуры  2026г.</t>
  </si>
  <si>
    <t xml:space="preserve">RPT-3 տիպի արդյունաբերական գազահաշվիչների պահեստամասերի ձեռքբերում     Поставка  запасных частей для промышленных газовых счетчиков типа RPT-3  </t>
  </si>
  <si>
    <t>Զտիչ-չորացուցիչների ձեռքբերում                       Поставка фильтров-осушителей 2026г.</t>
  </si>
  <si>
    <t xml:space="preserve">Հակակոռոզիոն սարքավորումների ձեռքբերում   Поставка противокоррозионного оборудования </t>
  </si>
  <si>
    <t>Հոտանյութի դոզավորման հանգույցի ձեռքբերում                                                                   Поставка узлов дозирования одоранта 2026 г.</t>
  </si>
  <si>
    <t xml:space="preserve">Դյուրակիր նավիգատորների Garmin Montana 710 կամ համարժեք ձեռքբերում                                  Поставка портативных навигаторов Garmin Montana 710 </t>
  </si>
  <si>
    <t xml:space="preserve"> BK G-4, G-6 տիպի կենցաղային գազահաշվիչների պահեստամասերի ձեռքբերում                                                               Поставка  запасных частей для бытовых газовых счетчиков типа BK (G-4, G-6) 2026г.</t>
  </si>
  <si>
    <t>Rabo (G65-G400) տիպի արդյունաբերական գազահաշվիչների պահեստամասերի ձեռքբերում                                                                Поставка  запасных частей для промышленных газовых счетчиков типа Rabo (G65-G400) 2026г.</t>
  </si>
  <si>
    <t xml:space="preserve"> M4com G-4 տիպի կենցաղային գազահաշվիչների ձեռքբերում                            Поставка бытовых  газовых счетчиков  типа M4com G-4 </t>
  </si>
  <si>
    <t xml:space="preserve">Մեկուսիչ նյութերի ձեռքբերում                            Поставка  рулонных армированных мастичных лент , битумно-полимерных лент  и грунтовок </t>
  </si>
  <si>
    <t>Պողպատյա հենասյունների ձեռքբերում          Поставка стальных труб (опоры)</t>
  </si>
  <si>
    <t xml:space="preserve">20 մմ տրամագծով գնդային փականների ձեռքբերում                                                                 Поставка шаровых кранов  диаметром 20 мм </t>
  </si>
  <si>
    <t xml:space="preserve">Ճկուն մետաղական խողովակների ձեռքբերում     Поставка гофрированных труб и фасонных частей </t>
  </si>
  <si>
    <t xml:space="preserve">15-50 մմ տրամագծով գնդային փականների ձեռքբերում                                                                Поставка шаровых кранов диаметром 15-50 мм </t>
  </si>
  <si>
    <t>Սողնակային փականների ձեռքբերում                Поставка стальных клиновых задвижек</t>
  </si>
  <si>
    <t>DKZ-RVG (G40-G250) տիպի արդյունաբերական գազահաշվիչների պահեստամասերի ձեռքբերում Поставка  запасных частей для промышленных газовых счетчиков типа DKZ-RVG (G40-G250)</t>
  </si>
  <si>
    <t xml:space="preserve">Կենցաղային գազահաշվիչների հանգույցների համար միացնող դետալների (պոլիմերի) ձեռքբերում                                                                 Поставка соединительных деталей (полимер) для узлов бытовых газовых счетчиков </t>
  </si>
  <si>
    <t>ԼՕՏ - 2 Հրազդան- 5 հիմնարկի կարիքների համար մաքրող միջոցների ձեռքբերում                                                                                                          ЛОТ - 2 Приобретение чистящих средств для нужд администрации Раздан-5</t>
  </si>
  <si>
    <t xml:space="preserve">Gallus (M4Com) տիպի կենցաղային գազահաշվիչների պահեստամասերի ձեռքբերում Поставка  запасных частей для бытовых  газовых счетчиков типа Gallus (M4Com) </t>
  </si>
  <si>
    <t>Կենցաղային գազահաշվիչների հանգույցների համար միացնող դետալների ձեռքբերում                               Поставка соединительных деталей для узлов бытовых газовых счетчиков</t>
  </si>
  <si>
    <t>G6 տիպի կենցաղային գազահաշվիչների ձեռքբերում                                                               Поставка  бытовых счетчиков G6</t>
  </si>
  <si>
    <t xml:space="preserve">G4 տիպի կենցաղային գազահաշվիչների ձեռքբերում                                                               Поставка  бытовых счетчиков G4 </t>
  </si>
  <si>
    <t xml:space="preserve">Կենցաղային գազահաշվիչների արկղ-հանգույցների ձեռքբերում                                     Поставка ящиков узлов бытовых газовых счетчиков </t>
  </si>
  <si>
    <t xml:space="preserve"> МКМ  տիպի կենցաղային գազահաշվիչների արկղ-հանգույցների ձեռքբերում                        Поставка  запасных частей для бытовых газовых счетчиков типа МКМ  2026г.</t>
  </si>
  <si>
    <t xml:space="preserve">BK G-4  տիպի կենցաղային գազահաշվիչների արկղ-հանգույցների ձեռքբերում                                              Поставка ящиков узлов бытовых газовых счетчиков  BK G-4 </t>
  </si>
  <si>
    <t xml:space="preserve">«Հրազդան-5» կայանի գեներատորի, ПСУ  հարուցիչի և շոգետուրբինի պահեստամասերի մատակարարում                                                                Поставка  запчастей генератора, возбудителя ПСУ и паровой турбины станции «Раздан-5» </t>
  </si>
  <si>
    <t xml:space="preserve">Բենզինային շարժիչով թեթև մարդատար ավտոմեքենաների ձեռքբերում                           Поставка легковых автомобилей с бензиновыми двигателями </t>
  </si>
  <si>
    <t xml:space="preserve">Վթարա-վերանորոգման ավտոմեքենաների ձեռքբերում                                                                Поставка передвижной ремонтной  мастерской ПАРМ </t>
  </si>
  <si>
    <t>Gallus և M4COM տեսակի կենցաղային, RG , DKZ և RABO տեսակի ռոտացիոն արդյունաբերական գազահաշվիչների փորձաքննության, նախնական ստուգաչափման աջակցության, ստուգաչափման  աջակցության  և  նորոգման աշխատանքների ձեռքբերում                                                                                           Экспертиза бытовых и промышленных газовых счетчиков  (RG, DKZ, Rabo, Gallus и M4Com), работы по содействию  предварительной поверки, содействие поверке и ремонту 2026г.</t>
  </si>
  <si>
    <t xml:space="preserve">Միջազգային ստանդարտներին համապատասխան կազմված ֆինանսական հաշվետվությունների տարեկան աուդիտի անցկացում                                        Оказание услуг по проведению аудита годовой финансовой отчетности в соответствии с международными стандартами финансовой отчетности </t>
  </si>
  <si>
    <t xml:space="preserve"> ՄՄ, Կարգի  16, 17 կետերի և ՀԾԿՀ 273 Ա որոշման  ЕИ, по пунктам 16, 17 Положения и по решению № 273А КРОУ  РА </t>
  </si>
  <si>
    <t>7</t>
  </si>
  <si>
    <t>(միակ մատակարար գնման ձևով մինչև 12,0 մլն․դրամ)</t>
  </si>
  <si>
    <t>Արմավիրի մարզի Խորոնք գյուղը սնող միջին ճնշման գազատարի վերատեղադրում</t>
  </si>
  <si>
    <t xml:space="preserve">«Ջրվեժ ԳԲԿ-ից մինչև Նոր Նորք և Կենտրոն վարչական շրջանների Քոչինյան, Թևոսյան, Հովհաննիսյան փողոցներով անցնող մինչև Մյասնիկյան պողոտայի հաշվիչ հանգույց  միջին ճնշման ստորգետնյա գազատարների  վթարային հատվածների վերատեղադրում»  </t>
  </si>
  <si>
    <t xml:space="preserve">Արմավիրի ԳԳ մասնաճյուղի սպասարկման տարածքի Մրգաշատ գյուղի միջին և ցածր ճնշման գազատարների հիմնանորոգում
</t>
  </si>
  <si>
    <t>Արմավիրի մարզի Ջրառատի թևը սնող գազատարից Ջրառատ գյուղը սնող միջին ճնշման գազատարի վերատեղադրում</t>
  </si>
  <si>
    <t>Մալաթիա -Սեբաստիա վ/շ -ի “Դեֆանս Հաուզինգ” թաղամասի մոտից մինչև Շերամի- Հաղթանակ 1 փողոցների խաչմերուկի մոտ Dպ500 տրամագծի  մ/ճ ս/գ -ի վերատեղադրում Աջափնյակ վ/շ -ի Լուկաշինի, Գ. Հասրաթյան, Մալաթիա-Սեբաստիա վ/շ-ի Սեբաստիա, Տիչինա փողոցներով, և Մալաթիա-Սեբաստիա վ/շ-ի Տիչինա փողոցի մ/ճ և ց/ճ գազատարների  վերատեղադրում</t>
  </si>
  <si>
    <t>8</t>
  </si>
  <si>
    <t>9</t>
  </si>
  <si>
    <t>16</t>
  </si>
  <si>
    <t>17</t>
  </si>
  <si>
    <t>18</t>
  </si>
  <si>
    <t>19</t>
  </si>
  <si>
    <t>20</t>
  </si>
  <si>
    <t>21</t>
  </si>
  <si>
    <t>23</t>
  </si>
  <si>
    <t>Ստանդարտների տեղեկատվության տրամադրման ծառայություն</t>
  </si>
  <si>
    <t>Էլեկտրական լիցքավորման կայան</t>
  </si>
  <si>
    <t>Գազպրոմ Արմենիա ՓԲԸ գլխավոր մասնաշենքի պատուհանների լվացման ծառայություն/կից հավելված/</t>
  </si>
  <si>
    <t>GeN2 Comfort մոդելի մարդատար վերելակի տեխնիկական սպասարկում/յուր. ամիս 90,000 դրամ/կից հավելված/</t>
  </si>
  <si>
    <t>Տեղեկատվական գովազդի հեռարձակման ծառայություններ</t>
  </si>
  <si>
    <t>Էքսպրես-առաքման ծառայություններ</t>
  </si>
  <si>
    <t>Գազպրոմ Արմենիա ՓԲԸ մասնաշենքի օդակարգավորման համակարգի սպասարկման և վերանորոգման աշխատանքներ /ամսական  280.000 դրամ/</t>
  </si>
  <si>
    <t>LD-1M և AG-1 տեսակի գազի արտահոսքի ցուցասարքերի ախտորոշման և վերանորոգման աշխ</t>
  </si>
  <si>
    <t>Վառելիքային քարտ /գազ/</t>
  </si>
  <si>
    <t>F-Արմավիրի մարզ,Մեծամոր համ.Մրգաշատ գյուղում գտնվող բնակելի տան գազիֆիկացման համար գազաբաշխիչ ցանցի կառուցման աշխ</t>
  </si>
  <si>
    <t>F-Արմավիրի մարզ,Մեծամոր համ.Շենավան գյուղի 8-րդ փող.10 հասց. գտնվող բնակելի տան գազիֆիկացման համար գազաբաշխիչ ցանցի կառուցման աշխ</t>
  </si>
  <si>
    <t>F-Արմավիրի մարզ,Արմավիր համ.Արմավիր քաղ.Լենինականյան թաղ.69 հասց.գտնվող բնակելի տան գազիֆիկացման համար գազաբաշխիչ ցանցի կառուցման աշխ</t>
  </si>
  <si>
    <t>F-Արմավիրի մ.Փարաքար համ.Թաիրով գյ, Տիգրան Մեծի փող.2 հասցեում գտնվող բնակելի տան գազիֆիկացման համար գազաբաշխիչ ցանցի կառուցման աշխ</t>
  </si>
  <si>
    <t>F-Արմավիրի մ.Խոյ համ.Մրգաստան գյուի 3-րդ փող.16 հասցեում գտնվող բնակելի տան գազիֆիկացման համար գազաբաշխիչ ցանցի կառուցման աշխ</t>
  </si>
  <si>
    <t>Աշխ.կատ.պ. .090126</t>
  </si>
  <si>
    <t>130 անվանում ապրանքներ</t>
  </si>
  <si>
    <t xml:space="preserve">Թերթի հրատարակում </t>
  </si>
  <si>
    <t>Հրազդան-5 հիմնարկի՝ շենքերի, շինութ.-ի և տարածք.-ի պահպանության իրականացում Осуществление охраны зданий и территории учреждения Раздан-5</t>
  </si>
  <si>
    <t>Նածագծա-նախահաշվային փաստաթղթերի մշակում</t>
  </si>
  <si>
    <t>Տեղեկատվության հեռարձակման ծառայություն</t>
  </si>
  <si>
    <t>Թթվածնի մատակարարում</t>
  </si>
  <si>
    <t>Ծանոթություն-Մրցակցային շեմը (12 մլն. դրամ, առանց ԱԱՀ) չգերազանցող համապատասխան գործունեությունից տարբերվող գնումները չեն պլանավորվում:</t>
  </si>
  <si>
    <t>Примечание: Различающих от соответствующих видов деятельности закупки не планируются, стоимость которых не превышает 12 млн. драм (без НДС).</t>
  </si>
  <si>
    <t xml:space="preserve">Երևան քաղաքի Կենտրան վարչական շրջանի Մյասնիկյան պողոտայից մինչև Վ. Սարգսյան փողոց միջին ճնշման ստորգետնյա գազատարի վթարային հատվածի վերատեղադրում </t>
  </si>
  <si>
    <t xml:space="preserve">«Արաբկիր» հաշվառման հանգույցից դեպի Եղվարդի խճուղի բարձրացող միջին ճնշման Dպ 600 տրամագծի վերգետնյա գազատարի վերատեղադրում»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</si>
</sst>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#,###,###,##0.00"/>
  </numFmts>
  <fonts count="75" x14ac:knownFonts="1">
    <font>
      <sz val="11"/>
      <color theme="1"/>
      <name val="Calibri"/>
      <family val="2"/>
      <scheme val="minor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1"/>
      <color indexed="8"/>
      <name val="Calibri"/>
      <family val="2"/>
      <charset val="204"/>
    </font>
    <font>
      <sz val="16"/>
      <color indexed="8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sz val="10"/>
      <name val="Arial"/>
      <family val="2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i/>
      <u/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b/>
      <sz val="20"/>
      <color theme="1"/>
      <name val="GHEA Grapalat"/>
      <family val="3"/>
    </font>
    <font>
      <sz val="10"/>
      <color theme="1"/>
      <name val="GHEA Grapalat"/>
      <family val="3"/>
    </font>
    <font>
      <b/>
      <sz val="14"/>
      <color indexed="8"/>
      <name val="GHEA Grapalat"/>
      <family val="3"/>
    </font>
    <font>
      <sz val="14"/>
      <color theme="1"/>
      <name val="GHEA Grapalat"/>
      <family val="3"/>
    </font>
    <font>
      <sz val="9"/>
      <color indexed="8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u/>
      <sz val="9"/>
      <color indexed="12"/>
      <name val="GHEA Grapalat"/>
      <family val="3"/>
    </font>
    <font>
      <sz val="11"/>
      <color indexed="8"/>
      <name val="GHEA Grapalat"/>
      <family val="3"/>
    </font>
    <font>
      <b/>
      <i/>
      <u/>
      <sz val="11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b/>
      <sz val="11"/>
      <color indexed="8"/>
      <name val="GHEA Grapalat"/>
      <family val="3"/>
    </font>
    <font>
      <sz val="12"/>
      <name val="GHEA Grapalat"/>
      <family val="3"/>
    </font>
    <font>
      <sz val="10"/>
      <color rgb="FFFF0000"/>
      <name val="GHEA Grapalat"/>
      <family val="3"/>
    </font>
    <font>
      <sz val="11"/>
      <color rgb="FFFF0000"/>
      <name val="GHEA Grapalat"/>
      <family val="3"/>
    </font>
    <font>
      <b/>
      <i/>
      <sz val="10"/>
      <color indexed="8"/>
      <name val="GHEA Grapalat"/>
      <family val="3"/>
    </font>
    <font>
      <sz val="10"/>
      <name val="Arial Armenian"/>
      <family val="2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20" fillId="0" borderId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9" applyNumberFormat="0" applyAlignment="0" applyProtection="0"/>
    <xf numFmtId="0" fontId="31" fillId="7" borderId="10" applyNumberFormat="0" applyAlignment="0" applyProtection="0"/>
    <xf numFmtId="0" fontId="32" fillId="7" borderId="9" applyNumberFormat="0" applyAlignment="0" applyProtection="0"/>
    <xf numFmtId="0" fontId="33" fillId="0" borderId="11" applyNumberFormat="0" applyFill="0" applyAlignment="0" applyProtection="0"/>
    <xf numFmtId="0" fontId="34" fillId="8" borderId="12" applyNumberFormat="0" applyAlignment="0" applyProtection="0"/>
    <xf numFmtId="0" fontId="35" fillId="0" borderId="0" applyNumberFormat="0" applyFill="0" applyBorder="0" applyAlignment="0" applyProtection="0"/>
    <xf numFmtId="0" fontId="22" fillId="9" borderId="13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38" fillId="33" borderId="0" applyNumberFormat="0" applyBorder="0" applyAlignment="0" applyProtection="0"/>
    <xf numFmtId="0" fontId="10" fillId="0" borderId="0">
      <alignment vertical="center"/>
    </xf>
    <xf numFmtId="43" fontId="22" fillId="0" borderId="0" applyFont="0" applyFill="0" applyBorder="0" applyAlignment="0" applyProtection="0"/>
    <xf numFmtId="0" fontId="45" fillId="0" borderId="0"/>
    <xf numFmtId="0" fontId="73" fillId="0" borderId="0"/>
    <xf numFmtId="0" fontId="45" fillId="0" borderId="0"/>
  </cellStyleXfs>
  <cellXfs count="2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Fill="1" applyAlignment="1">
      <alignment vertical="center" wrapText="1"/>
    </xf>
    <xf numFmtId="0" fontId="13" fillId="0" borderId="0" xfId="0" applyFont="1" applyAlignment="1"/>
    <xf numFmtId="0" fontId="14" fillId="0" borderId="0" xfId="0" applyFont="1" applyAlignment="1"/>
    <xf numFmtId="0" fontId="7" fillId="0" borderId="0" xfId="0" applyFont="1" applyAlignment="1"/>
    <xf numFmtId="49" fontId="9" fillId="0" borderId="0" xfId="0" applyNumberFormat="1" applyFont="1" applyFill="1" applyAlignment="1">
      <alignment horizontal="left" vertical="center" wrapText="1"/>
    </xf>
    <xf numFmtId="0" fontId="15" fillId="0" borderId="0" xfId="1" applyFont="1" applyFill="1" applyAlignment="1" applyProtection="1">
      <alignment vertical="center" wrapText="1"/>
    </xf>
    <xf numFmtId="0" fontId="6" fillId="0" borderId="0" xfId="0" applyFont="1" applyAlignment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8" fillId="0" borderId="0" xfId="0" applyFont="1" applyAlignment="1"/>
    <xf numFmtId="0" fontId="1" fillId="0" borderId="0" xfId="0" applyFont="1" applyAlignment="1"/>
    <xf numFmtId="0" fontId="19" fillId="0" borderId="0" xfId="0" applyFont="1" applyAlignment="1"/>
    <xf numFmtId="49" fontId="0" fillId="0" borderId="15" xfId="0" applyNumberForma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9" fillId="0" borderId="0" xfId="0" applyFont="1"/>
    <xf numFmtId="49" fontId="0" fillId="0" borderId="16" xfId="0" applyNumberForma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41" fillId="0" borderId="0" xfId="1" applyFont="1" applyFill="1" applyAlignment="1" applyProtection="1">
      <alignment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40" fillId="0" borderId="1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0" fillId="0" borderId="16" xfId="0" applyBorder="1"/>
    <xf numFmtId="49" fontId="1" fillId="0" borderId="2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164" fontId="39" fillId="0" borderId="0" xfId="45" applyNumberFormat="1" applyFont="1" applyAlignment="1">
      <alignment horizontal="center" vertical="center"/>
    </xf>
    <xf numFmtId="0" fontId="43" fillId="0" borderId="0" xfId="0" applyFont="1" applyAlignment="1"/>
    <xf numFmtId="0" fontId="3" fillId="0" borderId="0" xfId="0" applyFont="1" applyAlignment="1"/>
    <xf numFmtId="49" fontId="3" fillId="0" borderId="0" xfId="0" applyNumberFormat="1" applyFont="1" applyFill="1" applyAlignment="1">
      <alignment horizontal="left" vertical="center" wrapText="1"/>
    </xf>
    <xf numFmtId="0" fontId="19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4" fontId="16" fillId="0" borderId="0" xfId="45" applyNumberFormat="1" applyFont="1" applyAlignment="1">
      <alignment horizontal="center" vertical="center"/>
    </xf>
    <xf numFmtId="49" fontId="0" fillId="34" borderId="22" xfId="0" applyNumberFormat="1" applyFill="1" applyBorder="1" applyAlignment="1">
      <alignment horizontal="center" vertical="center" wrapText="1"/>
    </xf>
    <xf numFmtId="49" fontId="39" fillId="34" borderId="19" xfId="0" applyNumberFormat="1" applyFont="1" applyFill="1" applyBorder="1" applyAlignment="1">
      <alignment horizontal="center" vertical="center" wrapText="1"/>
    </xf>
    <xf numFmtId="49" fontId="0" fillId="34" borderId="21" xfId="0" applyNumberFormat="1" applyFill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46" fillId="0" borderId="0" xfId="0" applyFont="1"/>
    <xf numFmtId="0" fontId="47" fillId="0" borderId="0" xfId="0" applyFont="1" applyAlignment="1"/>
    <xf numFmtId="49" fontId="48" fillId="0" borderId="1" xfId="0" applyNumberFormat="1" applyFon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165" fontId="39" fillId="0" borderId="0" xfId="0" applyNumberFormat="1" applyFont="1"/>
    <xf numFmtId="165" fontId="16" fillId="0" borderId="0" xfId="0" applyNumberFormat="1" applyFont="1" applyAlignment="1"/>
    <xf numFmtId="165" fontId="17" fillId="0" borderId="0" xfId="0" applyNumberFormat="1" applyFont="1" applyAlignment="1"/>
    <xf numFmtId="165" fontId="0" fillId="0" borderId="0" xfId="0" applyNumberFormat="1"/>
    <xf numFmtId="0" fontId="0" fillId="34" borderId="26" xfId="0" applyNumberFormat="1" applyFill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6" fillId="0" borderId="28" xfId="0" applyNumberFormat="1" applyFont="1" applyBorder="1" applyAlignment="1">
      <alignment horizontal="center" vertical="center" wrapText="1"/>
    </xf>
    <xf numFmtId="49" fontId="46" fillId="0" borderId="28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0" fillId="0" borderId="0" xfId="0" applyFont="1"/>
    <xf numFmtId="0" fontId="49" fillId="0" borderId="15" xfId="0" applyFont="1" applyBorder="1" applyAlignment="1">
      <alignment horizontal="center" vertical="center"/>
    </xf>
    <xf numFmtId="4" fontId="0" fillId="0" borderId="0" xfId="0" applyNumberFormat="1"/>
    <xf numFmtId="0" fontId="50" fillId="0" borderId="0" xfId="0" applyFont="1"/>
    <xf numFmtId="0" fontId="50" fillId="0" borderId="0" xfId="0" applyFont="1" applyAlignment="1">
      <alignment wrapText="1"/>
    </xf>
    <xf numFmtId="164" fontId="50" fillId="0" borderId="0" xfId="45" applyNumberFormat="1" applyFont="1" applyAlignment="1">
      <alignment horizontal="center" vertical="center"/>
    </xf>
    <xf numFmtId="165" fontId="50" fillId="0" borderId="0" xfId="0" applyNumberFormat="1" applyFont="1"/>
    <xf numFmtId="0" fontId="52" fillId="0" borderId="0" xfId="0" applyFont="1"/>
    <xf numFmtId="0" fontId="52" fillId="0" borderId="0" xfId="0" applyFont="1" applyAlignment="1">
      <alignment horizontal="center" vertical="center"/>
    </xf>
    <xf numFmtId="0" fontId="54" fillId="0" borderId="0" xfId="0" applyFont="1" applyAlignment="1"/>
    <xf numFmtId="0" fontId="56" fillId="0" borderId="0" xfId="0" applyFont="1" applyAlignment="1">
      <alignment horizontal="center" vertical="center"/>
    </xf>
    <xf numFmtId="164" fontId="57" fillId="0" borderId="0" xfId="45" applyNumberFormat="1" applyFont="1" applyAlignment="1">
      <alignment horizontal="center" vertical="center"/>
    </xf>
    <xf numFmtId="165" fontId="57" fillId="0" borderId="0" xfId="0" applyNumberFormat="1" applyFont="1" applyAlignment="1"/>
    <xf numFmtId="0" fontId="58" fillId="0" borderId="0" xfId="0" applyFont="1" applyAlignment="1"/>
    <xf numFmtId="0" fontId="55" fillId="0" borderId="0" xfId="0" applyFont="1" applyAlignment="1"/>
    <xf numFmtId="49" fontId="55" fillId="0" borderId="0" xfId="0" applyNumberFormat="1" applyFont="1" applyFill="1" applyAlignment="1">
      <alignment horizontal="left" vertical="center" wrapText="1"/>
    </xf>
    <xf numFmtId="0" fontId="59" fillId="0" borderId="0" xfId="0" applyFont="1" applyAlignment="1"/>
    <xf numFmtId="0" fontId="58" fillId="0" borderId="0" xfId="0" applyFont="1" applyAlignment="1">
      <alignment horizontal="center" vertical="center" wrapText="1"/>
    </xf>
    <xf numFmtId="49" fontId="55" fillId="0" borderId="0" xfId="0" applyNumberFormat="1" applyFont="1" applyAlignment="1">
      <alignment horizontal="center" vertical="center" wrapText="1"/>
    </xf>
    <xf numFmtId="165" fontId="61" fillId="0" borderId="0" xfId="0" applyNumberFormat="1" applyFont="1" applyAlignment="1"/>
    <xf numFmtId="43" fontId="50" fillId="0" borderId="1" xfId="45" applyFont="1" applyBorder="1" applyAlignment="1">
      <alignment horizontal="center" vertical="center" wrapText="1"/>
    </xf>
    <xf numFmtId="43" fontId="52" fillId="0" borderId="1" xfId="45" applyFont="1" applyBorder="1" applyAlignment="1">
      <alignment horizontal="center" vertical="center" wrapText="1"/>
    </xf>
    <xf numFmtId="165" fontId="50" fillId="0" borderId="1" xfId="45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3" fontId="50" fillId="0" borderId="16" xfId="0" applyNumberFormat="1" applyFont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 wrapText="1"/>
    </xf>
    <xf numFmtId="49" fontId="50" fillId="0" borderId="30" xfId="0" applyNumberFormat="1" applyFont="1" applyBorder="1" applyAlignment="1">
      <alignment horizontal="center" vertical="center" wrapText="1"/>
    </xf>
    <xf numFmtId="0" fontId="50" fillId="0" borderId="30" xfId="0" applyNumberFormat="1" applyFont="1" applyBorder="1" applyAlignment="1">
      <alignment horizontal="center" vertical="center" wrapText="1"/>
    </xf>
    <xf numFmtId="49" fontId="52" fillId="0" borderId="18" xfId="0" applyNumberFormat="1" applyFont="1" applyBorder="1" applyAlignment="1">
      <alignment horizontal="center" vertical="center" wrapText="1"/>
    </xf>
    <xf numFmtId="4" fontId="50" fillId="0" borderId="30" xfId="0" applyNumberFormat="1" applyFont="1" applyBorder="1" applyAlignment="1">
      <alignment horizontal="center" vertical="center" wrapText="1"/>
    </xf>
    <xf numFmtId="0" fontId="56" fillId="0" borderId="28" xfId="0" applyFont="1" applyBorder="1" applyAlignment="1">
      <alignment horizontal="center" vertical="center" wrapText="1"/>
    </xf>
    <xf numFmtId="0" fontId="59" fillId="0" borderId="28" xfId="0" applyFont="1" applyBorder="1" applyAlignment="1">
      <alignment horizontal="center" vertical="center" wrapText="1"/>
    </xf>
    <xf numFmtId="0" fontId="50" fillId="0" borderId="30" xfId="0" applyFont="1" applyBorder="1" applyAlignment="1">
      <alignment horizontal="center" vertical="center"/>
    </xf>
    <xf numFmtId="0" fontId="59" fillId="0" borderId="31" xfId="0" applyFont="1" applyBorder="1" applyAlignment="1">
      <alignment horizontal="center" vertical="center" wrapText="1"/>
    </xf>
    <xf numFmtId="49" fontId="50" fillId="0" borderId="31" xfId="0" applyNumberFormat="1" applyFont="1" applyBorder="1" applyAlignment="1">
      <alignment horizontal="center" vertical="center" wrapText="1"/>
    </xf>
    <xf numFmtId="0" fontId="50" fillId="0" borderId="31" xfId="0" applyNumberFormat="1" applyFont="1" applyBorder="1" applyAlignment="1">
      <alignment horizontal="center" vertical="center" wrapText="1"/>
    </xf>
    <xf numFmtId="49" fontId="52" fillId="0" borderId="31" xfId="0" applyNumberFormat="1" applyFont="1" applyBorder="1" applyAlignment="1">
      <alignment horizontal="center" vertical="center" wrapText="1"/>
    </xf>
    <xf numFmtId="4" fontId="50" fillId="0" borderId="31" xfId="0" applyNumberFormat="1" applyFont="1" applyBorder="1" applyAlignment="1">
      <alignment horizontal="center" vertical="center" wrapText="1"/>
    </xf>
    <xf numFmtId="0" fontId="56" fillId="0" borderId="31" xfId="0" applyFont="1" applyBorder="1" applyAlignment="1">
      <alignment horizontal="center" vertical="center" wrapText="1"/>
    </xf>
    <xf numFmtId="49" fontId="52" fillId="0" borderId="29" xfId="0" applyNumberFormat="1" applyFont="1" applyBorder="1" applyAlignment="1">
      <alignment horizontal="center" vertical="center" wrapText="1"/>
    </xf>
    <xf numFmtId="165" fontId="50" fillId="0" borderId="31" xfId="0" applyNumberFormat="1" applyFont="1" applyBorder="1" applyAlignment="1">
      <alignment horizontal="center" vertical="center" wrapText="1"/>
    </xf>
    <xf numFmtId="3" fontId="50" fillId="0" borderId="31" xfId="0" applyNumberFormat="1" applyFont="1" applyBorder="1" applyAlignment="1">
      <alignment horizontal="center" vertical="center" wrapText="1"/>
    </xf>
    <xf numFmtId="49" fontId="50" fillId="0" borderId="21" xfId="0" applyNumberFormat="1" applyFont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 wrapText="1"/>
    </xf>
    <xf numFmtId="1" fontId="50" fillId="0" borderId="20" xfId="0" applyNumberFormat="1" applyFont="1" applyBorder="1" applyAlignment="1">
      <alignment horizontal="center" vertical="center" wrapText="1"/>
    </xf>
    <xf numFmtId="165" fontId="65" fillId="34" borderId="22" xfId="0" applyNumberFormat="1" applyFont="1" applyFill="1" applyBorder="1" applyAlignment="1">
      <alignment horizontal="center" vertical="center" wrapText="1"/>
    </xf>
    <xf numFmtId="0" fontId="66" fillId="0" borderId="19" xfId="0" applyFont="1" applyBorder="1" applyAlignment="1">
      <alignment vertical="center"/>
    </xf>
    <xf numFmtId="0" fontId="59" fillId="0" borderId="19" xfId="0" applyFont="1" applyBorder="1" applyAlignment="1">
      <alignment vertical="center"/>
    </xf>
    <xf numFmtId="0" fontId="67" fillId="0" borderId="0" xfId="0" applyFont="1" applyBorder="1" applyAlignment="1">
      <alignment horizontal="left" vertical="center"/>
    </xf>
    <xf numFmtId="0" fontId="63" fillId="0" borderId="0" xfId="0" applyFont="1" applyBorder="1" applyAlignment="1">
      <alignment horizontal="center" vertical="center" wrapText="1"/>
    </xf>
    <xf numFmtId="164" fontId="68" fillId="0" borderId="0" xfId="45" applyNumberFormat="1" applyFont="1" applyBorder="1" applyAlignment="1">
      <alignment horizontal="center" vertical="center" wrapText="1"/>
    </xf>
    <xf numFmtId="165" fontId="61" fillId="0" borderId="0" xfId="0" applyNumberFormat="1" applyFont="1" applyBorder="1" applyAlignment="1">
      <alignment vertical="center"/>
    </xf>
    <xf numFmtId="0" fontId="66" fillId="0" borderId="0" xfId="0" applyFont="1" applyBorder="1" applyAlignment="1">
      <alignment vertical="top"/>
    </xf>
    <xf numFmtId="0" fontId="66" fillId="0" borderId="0" xfId="0" applyFont="1" applyBorder="1" applyAlignment="1">
      <alignment vertical="top" wrapText="1"/>
    </xf>
    <xf numFmtId="0" fontId="67" fillId="0" borderId="0" xfId="0" applyFont="1" applyBorder="1" applyAlignment="1">
      <alignment horizontal="right" vertical="center"/>
    </xf>
    <xf numFmtId="0" fontId="66" fillId="0" borderId="0" xfId="0" applyFont="1" applyFill="1" applyAlignment="1"/>
    <xf numFmtId="0" fontId="66" fillId="0" borderId="0" xfId="0" applyFont="1" applyFill="1" applyAlignment="1">
      <alignment wrapText="1"/>
    </xf>
    <xf numFmtId="0" fontId="69" fillId="0" borderId="0" xfId="0" applyFont="1" applyBorder="1" applyAlignment="1">
      <alignment horizontal="left" vertical="center" wrapText="1"/>
    </xf>
    <xf numFmtId="0" fontId="59" fillId="0" borderId="0" xfId="0" applyFont="1" applyFill="1" applyAlignment="1">
      <alignment horizontal="center"/>
    </xf>
    <xf numFmtId="0" fontId="59" fillId="0" borderId="0" xfId="0" applyNumberFormat="1" applyFont="1" applyFill="1" applyAlignment="1">
      <alignment horizontal="center" vertical="center"/>
    </xf>
    <xf numFmtId="164" fontId="61" fillId="0" borderId="0" xfId="45" applyNumberFormat="1" applyFont="1" applyFill="1" applyBorder="1" applyAlignment="1">
      <alignment horizontal="center" vertical="center" wrapText="1"/>
    </xf>
    <xf numFmtId="165" fontId="61" fillId="0" borderId="0" xfId="0" applyNumberFormat="1" applyFont="1" applyFill="1" applyAlignment="1"/>
    <xf numFmtId="0" fontId="66" fillId="0" borderId="0" xfId="0" applyFont="1" applyAlignment="1"/>
    <xf numFmtId="0" fontId="69" fillId="0" borderId="0" xfId="0" applyFont="1" applyFill="1" applyAlignment="1">
      <alignment horizontal="left"/>
    </xf>
    <xf numFmtId="164" fontId="61" fillId="0" borderId="0" xfId="45" applyNumberFormat="1" applyFont="1" applyFill="1" applyAlignment="1">
      <alignment horizontal="center" vertical="center"/>
    </xf>
    <xf numFmtId="165" fontId="61" fillId="0" borderId="0" xfId="0" applyNumberFormat="1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0" fillId="0" borderId="0" xfId="0" applyNumberFormat="1" applyFont="1" applyFill="1" applyAlignment="1">
      <alignment horizontal="center" vertical="center"/>
    </xf>
    <xf numFmtId="164" fontId="71" fillId="0" borderId="0" xfId="45" applyNumberFormat="1" applyFont="1" applyFill="1" applyAlignment="1">
      <alignment horizontal="center" vertical="center"/>
    </xf>
    <xf numFmtId="165" fontId="71" fillId="0" borderId="0" xfId="0" applyNumberFormat="1" applyFont="1" applyFill="1" applyAlignment="1"/>
    <xf numFmtId="0" fontId="70" fillId="0" borderId="0" xfId="0" applyFont="1" applyAlignment="1">
      <alignment vertical="center"/>
    </xf>
    <xf numFmtId="165" fontId="50" fillId="0" borderId="0" xfId="0" applyNumberFormat="1" applyFont="1" applyAlignment="1">
      <alignment vertical="center"/>
    </xf>
    <xf numFmtId="0" fontId="62" fillId="0" borderId="15" xfId="0" applyFont="1" applyBorder="1" applyAlignment="1">
      <alignment horizontal="center" vertical="center"/>
    </xf>
    <xf numFmtId="3" fontId="50" fillId="0" borderId="29" xfId="0" applyNumberFormat="1" applyFont="1" applyBorder="1" applyAlignment="1">
      <alignment horizontal="center" vertical="center" wrapText="1"/>
    </xf>
    <xf numFmtId="165" fontId="50" fillId="0" borderId="23" xfId="0" applyNumberFormat="1" applyFont="1" applyBorder="1" applyAlignment="1">
      <alignment horizontal="center" vertical="center" wrapText="1"/>
    </xf>
    <xf numFmtId="0" fontId="56" fillId="0" borderId="19" xfId="0" applyFont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49" fontId="52" fillId="0" borderId="28" xfId="0" applyNumberFormat="1" applyFont="1" applyBorder="1" applyAlignment="1">
      <alignment horizontal="center" vertical="center" wrapText="1"/>
    </xf>
    <xf numFmtId="4" fontId="50" fillId="0" borderId="29" xfId="0" applyNumberFormat="1" applyFont="1" applyBorder="1" applyAlignment="1">
      <alignment horizontal="center" vertical="center" wrapText="1"/>
    </xf>
    <xf numFmtId="3" fontId="50" fillId="0" borderId="23" xfId="0" applyNumberFormat="1" applyFont="1" applyBorder="1" applyAlignment="1">
      <alignment horizontal="center" vertical="center" wrapText="1"/>
    </xf>
    <xf numFmtId="49" fontId="50" fillId="0" borderId="23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49" fontId="57" fillId="0" borderId="31" xfId="0" applyNumberFormat="1" applyFont="1" applyBorder="1" applyAlignment="1">
      <alignment horizontal="center" vertical="center" wrapText="1"/>
    </xf>
    <xf numFmtId="0" fontId="57" fillId="0" borderId="31" xfId="0" applyNumberFormat="1" applyFont="1" applyBorder="1" applyAlignment="1">
      <alignment horizontal="center" vertical="center" wrapText="1"/>
    </xf>
    <xf numFmtId="4" fontId="57" fillId="0" borderId="31" xfId="0" applyNumberFormat="1" applyFont="1" applyBorder="1" applyAlignment="1">
      <alignment horizontal="center" vertical="center" wrapText="1"/>
    </xf>
    <xf numFmtId="0" fontId="62" fillId="0" borderId="28" xfId="0" applyFont="1" applyBorder="1" applyAlignment="1">
      <alignment horizontal="center" vertical="center"/>
    </xf>
    <xf numFmtId="0" fontId="50" fillId="0" borderId="28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165" fontId="66" fillId="0" borderId="19" xfId="0" applyNumberFormat="1" applyFont="1" applyBorder="1" applyAlignment="1">
      <alignment vertical="center"/>
    </xf>
    <xf numFmtId="0" fontId="50" fillId="0" borderId="28" xfId="0" applyNumberFormat="1" applyFont="1" applyBorder="1" applyAlignment="1">
      <alignment horizontal="center" vertical="center" wrapText="1"/>
    </xf>
    <xf numFmtId="0" fontId="50" fillId="0" borderId="23" xfId="0" applyNumberFormat="1" applyFont="1" applyBorder="1" applyAlignment="1">
      <alignment horizontal="center" vertical="center" wrapText="1"/>
    </xf>
    <xf numFmtId="0" fontId="50" fillId="0" borderId="18" xfId="0" applyNumberFormat="1" applyFont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4" fontId="56" fillId="2" borderId="19" xfId="2" applyNumberFormat="1" applyFont="1" applyFill="1" applyBorder="1" applyAlignment="1">
      <alignment vertical="center" wrapText="1"/>
    </xf>
    <xf numFmtId="0" fontId="50" fillId="0" borderId="2" xfId="0" applyNumberFormat="1" applyFont="1" applyBorder="1" applyAlignment="1">
      <alignment horizontal="center" vertical="center" wrapText="1"/>
    </xf>
    <xf numFmtId="4" fontId="56" fillId="2" borderId="31" xfId="2" applyNumberFormat="1" applyFont="1" applyFill="1" applyBorder="1" applyAlignment="1">
      <alignment vertical="center" wrapText="1"/>
    </xf>
    <xf numFmtId="0" fontId="50" fillId="0" borderId="1" xfId="0" applyFont="1" applyBorder="1" applyAlignment="1">
      <alignment vertical="center"/>
    </xf>
    <xf numFmtId="0" fontId="72" fillId="2" borderId="0" xfId="2" applyFont="1" applyFill="1" applyBorder="1" applyAlignment="1">
      <alignment vertical="center"/>
    </xf>
    <xf numFmtId="0" fontId="61" fillId="0" borderId="0" xfId="2" applyNumberFormat="1" applyFont="1" applyFill="1" applyBorder="1" applyAlignment="1" applyProtection="1"/>
    <xf numFmtId="0" fontId="72" fillId="2" borderId="0" xfId="2" applyFont="1" applyFill="1" applyBorder="1" applyAlignment="1">
      <alignment horizontal="right" vertical="center"/>
    </xf>
    <xf numFmtId="0" fontId="61" fillId="2" borderId="0" xfId="2" applyFont="1" applyFill="1" applyBorder="1"/>
    <xf numFmtId="0" fontId="61" fillId="0" borderId="0" xfId="2" applyFont="1" applyFill="1"/>
    <xf numFmtId="0" fontId="61" fillId="0" borderId="0" xfId="2" applyFont="1" applyFill="1" applyAlignment="1">
      <alignment horizontal="right"/>
    </xf>
    <xf numFmtId="0" fontId="69" fillId="2" borderId="0" xfId="0" applyFont="1" applyFill="1" applyAlignment="1">
      <alignment horizontal="center" vertical="center"/>
    </xf>
    <xf numFmtId="0" fontId="66" fillId="2" borderId="0" xfId="0" applyFont="1" applyFill="1" applyAlignment="1"/>
    <xf numFmtId="3" fontId="66" fillId="2" borderId="0" xfId="0" applyNumberFormat="1" applyFont="1" applyFill="1" applyAlignment="1"/>
    <xf numFmtId="0" fontId="61" fillId="2" borderId="0" xfId="2" applyFont="1" applyFill="1"/>
    <xf numFmtId="3" fontId="61" fillId="2" borderId="0" xfId="0" applyNumberFormat="1" applyFont="1" applyFill="1" applyAlignment="1"/>
    <xf numFmtId="0" fontId="61" fillId="2" borderId="0" xfId="0" applyFont="1" applyFill="1" applyAlignment="1"/>
    <xf numFmtId="0" fontId="50" fillId="0" borderId="0" xfId="0" applyFont="1" applyAlignment="1"/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right"/>
    </xf>
    <xf numFmtId="0" fontId="50" fillId="0" borderId="0" xfId="0" applyFont="1" applyAlignment="1">
      <alignment vertical="center"/>
    </xf>
    <xf numFmtId="49" fontId="50" fillId="0" borderId="25" xfId="0" applyNumberFormat="1" applyFont="1" applyBorder="1" applyAlignment="1">
      <alignment horizontal="center" vertical="center" wrapText="1"/>
    </xf>
    <xf numFmtId="4" fontId="57" fillId="2" borderId="19" xfId="2" applyNumberFormat="1" applyFont="1" applyFill="1" applyBorder="1" applyAlignment="1">
      <alignment vertical="center" wrapText="1"/>
    </xf>
    <xf numFmtId="49" fontId="61" fillId="0" borderId="25" xfId="0" applyNumberFormat="1" applyFont="1" applyBorder="1" applyAlignment="1">
      <alignment horizontal="center" vertical="center" wrapText="1"/>
    </xf>
    <xf numFmtId="0" fontId="57" fillId="0" borderId="31" xfId="2" applyFont="1" applyFill="1" applyBorder="1" applyAlignment="1">
      <alignment horizontal="left" vertical="center" wrapText="1"/>
    </xf>
    <xf numFmtId="0" fontId="57" fillId="0" borderId="28" xfId="0" applyFont="1" applyBorder="1" applyAlignment="1">
      <alignment horizontal="center" vertical="center" wrapText="1"/>
    </xf>
    <xf numFmtId="0" fontId="57" fillId="2" borderId="31" xfId="2" applyFont="1" applyFill="1" applyBorder="1" applyAlignment="1">
      <alignment horizontal="left" vertical="center" wrapText="1"/>
    </xf>
    <xf numFmtId="4" fontId="57" fillId="2" borderId="31" xfId="2" applyNumberFormat="1" applyFont="1" applyFill="1" applyBorder="1" applyAlignment="1">
      <alignment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1" fillId="0" borderId="3" xfId="0" applyNumberFormat="1" applyFont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 wrapText="1"/>
    </xf>
    <xf numFmtId="0" fontId="66" fillId="2" borderId="1" xfId="0" applyFont="1" applyFill="1" applyBorder="1" applyAlignment="1">
      <alignment horizontal="center" vertical="center" wrapText="1"/>
    </xf>
    <xf numFmtId="0" fontId="69" fillId="2" borderId="1" xfId="0" applyFont="1" applyFill="1" applyBorder="1" applyAlignment="1">
      <alignment horizontal="center" vertical="center" wrapText="1"/>
    </xf>
    <xf numFmtId="0" fontId="50" fillId="0" borderId="0" xfId="0" applyFont="1"/>
    <xf numFmtId="0" fontId="50" fillId="0" borderId="31" xfId="0" applyFont="1" applyBorder="1" applyAlignment="1">
      <alignment horizontal="center" vertical="center"/>
    </xf>
    <xf numFmtId="0" fontId="50" fillId="0" borderId="0" xfId="0" applyFont="1"/>
    <xf numFmtId="0" fontId="50" fillId="0" borderId="31" xfId="0" applyFont="1" applyBorder="1" applyAlignment="1">
      <alignment horizontal="center" vertical="center"/>
    </xf>
    <xf numFmtId="0" fontId="50" fillId="0" borderId="0" xfId="0" applyFont="1"/>
    <xf numFmtId="166" fontId="50" fillId="0" borderId="31" xfId="0" applyNumberFormat="1" applyFont="1" applyBorder="1" applyAlignment="1">
      <alignment horizontal="center" vertical="center"/>
    </xf>
    <xf numFmtId="0" fontId="74" fillId="0" borderId="0" xfId="0" applyFont="1" applyAlignment="1">
      <alignment vertical="center"/>
    </xf>
    <xf numFmtId="0" fontId="52" fillId="0" borderId="1" xfId="0" applyFont="1" applyBorder="1" applyAlignment="1">
      <alignment vertical="center"/>
    </xf>
    <xf numFmtId="0" fontId="59" fillId="2" borderId="0" xfId="2" applyFont="1" applyFill="1" applyBorder="1"/>
    <xf numFmtId="0" fontId="59" fillId="0" borderId="0" xfId="2" applyNumberFormat="1" applyFont="1" applyFill="1" applyBorder="1" applyAlignment="1" applyProtection="1"/>
    <xf numFmtId="0" fontId="52" fillId="0" borderId="0" xfId="0" applyFont="1" applyAlignment="1"/>
    <xf numFmtId="0" fontId="52" fillId="0" borderId="0" xfId="0" applyFont="1" applyAlignment="1">
      <alignment vertical="center"/>
    </xf>
    <xf numFmtId="0" fontId="74" fillId="0" borderId="0" xfId="0" applyFont="1"/>
    <xf numFmtId="0" fontId="59" fillId="0" borderId="2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left" vertical="center"/>
    </xf>
    <xf numFmtId="0" fontId="55" fillId="0" borderId="0" xfId="0" applyFont="1" applyFill="1" applyAlignment="1">
      <alignment horizontal="left" vertical="center" wrapText="1"/>
    </xf>
    <xf numFmtId="0" fontId="60" fillId="0" borderId="0" xfId="1" applyFont="1" applyFill="1" applyAlignment="1" applyProtection="1">
      <alignment horizontal="left" vertical="center" wrapText="1"/>
    </xf>
    <xf numFmtId="0" fontId="53" fillId="0" borderId="0" xfId="0" applyFont="1" applyAlignment="1">
      <alignment horizontal="center" vertical="center"/>
    </xf>
    <xf numFmtId="0" fontId="5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44" fillId="0" borderId="0" xfId="1" applyFont="1" applyFill="1" applyAlignment="1" applyProtection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2" fillId="0" borderId="5" xfId="0" applyFont="1" applyBorder="1" applyAlignment="1">
      <alignment horizontal="center" vertical="center"/>
    </xf>
    <xf numFmtId="0" fontId="62" fillId="0" borderId="32" xfId="0" applyFont="1" applyBorder="1" applyAlignment="1">
      <alignment horizontal="center" vertical="center"/>
    </xf>
    <xf numFmtId="0" fontId="59" fillId="0" borderId="5" xfId="0" applyFont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 wrapText="1"/>
    </xf>
    <xf numFmtId="49" fontId="50" fillId="0" borderId="5" xfId="0" applyNumberFormat="1" applyFont="1" applyBorder="1" applyAlignment="1">
      <alignment horizontal="center" vertical="center" wrapText="1"/>
    </xf>
    <xf numFmtId="0" fontId="59" fillId="0" borderId="32" xfId="0" applyFont="1" applyBorder="1" applyAlignment="1">
      <alignment horizontal="center" vertical="center" wrapText="1"/>
    </xf>
    <xf numFmtId="49" fontId="50" fillId="0" borderId="32" xfId="0" applyNumberFormat="1" applyFont="1" applyBorder="1" applyAlignment="1">
      <alignment horizontal="center" vertical="center" wrapText="1"/>
    </xf>
    <xf numFmtId="0" fontId="66" fillId="2" borderId="0" xfId="0" applyFont="1" applyFill="1" applyBorder="1" applyAlignment="1">
      <alignment horizontal="left" vertical="top" wrapText="1"/>
    </xf>
    <xf numFmtId="0" fontId="67" fillId="0" borderId="2" xfId="0" applyFont="1" applyBorder="1" applyAlignment="1">
      <alignment horizontal="left" vertical="center"/>
    </xf>
    <xf numFmtId="0" fontId="67" fillId="0" borderId="3" xfId="0" applyFont="1" applyBorder="1" applyAlignment="1">
      <alignment horizontal="left" vertical="center"/>
    </xf>
    <xf numFmtId="0" fontId="67" fillId="0" borderId="4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</cellXfs>
  <cellStyles count="49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2 2" xfId="48"/>
    <cellStyle name="Normal 3" xfId="2"/>
    <cellStyle name="Normal 3 2" xfId="47"/>
    <cellStyle name="Normal 5 2" xfId="46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38" workbookViewId="0">
      <selection activeCell="B47" sqref="B47"/>
    </sheetView>
  </sheetViews>
  <sheetFormatPr defaultRowHeight="99.75" customHeight="1" x14ac:dyDescent="0.3"/>
  <cols>
    <col min="1" max="1" width="7.28515625" style="84" customWidth="1"/>
    <col min="2" max="2" width="25.28515625" style="84" customWidth="1"/>
    <col min="3" max="3" width="15.5703125" style="84" customWidth="1"/>
    <col min="4" max="4" width="52.7109375" style="88" customWidth="1"/>
    <col min="5" max="5" width="11.42578125" style="84" customWidth="1"/>
    <col min="6" max="6" width="12.28515625" style="84" customWidth="1"/>
    <col min="7" max="7" width="20.42578125" style="87" customWidth="1"/>
    <col min="8" max="8" width="18" style="84" customWidth="1"/>
    <col min="9" max="9" width="20.28515625" style="84" customWidth="1"/>
    <col min="10" max="16384" width="9.140625" style="84"/>
  </cols>
  <sheetData>
    <row r="1" spans="1:9" ht="29.25" x14ac:dyDescent="0.5">
      <c r="B1" s="85"/>
      <c r="D1" s="231" t="s">
        <v>15</v>
      </c>
      <c r="E1" s="231"/>
      <c r="F1" s="86"/>
    </row>
    <row r="2" spans="1:9" ht="29.25" x14ac:dyDescent="0.5">
      <c r="B2" s="85"/>
      <c r="D2" s="231" t="s">
        <v>16</v>
      </c>
      <c r="E2" s="231"/>
      <c r="F2" s="86"/>
    </row>
    <row r="3" spans="1:9" ht="16.5" x14ac:dyDescent="0.3">
      <c r="B3" s="85"/>
      <c r="E3" s="89"/>
      <c r="F3" s="86"/>
    </row>
    <row r="4" spans="1:9" ht="20.25" x14ac:dyDescent="0.35">
      <c r="A4" s="230" t="s">
        <v>79</v>
      </c>
      <c r="B4" s="230"/>
      <c r="C4" s="230"/>
      <c r="D4" s="230"/>
      <c r="E4" s="230"/>
      <c r="F4" s="230"/>
      <c r="G4" s="230"/>
      <c r="H4" s="230"/>
      <c r="I4" s="90"/>
    </row>
    <row r="5" spans="1:9" ht="20.25" x14ac:dyDescent="0.35">
      <c r="A5" s="230" t="s">
        <v>80</v>
      </c>
      <c r="B5" s="230"/>
      <c r="C5" s="230"/>
      <c r="D5" s="230"/>
      <c r="E5" s="230"/>
      <c r="F5" s="230"/>
      <c r="G5" s="230"/>
      <c r="H5" s="230"/>
      <c r="I5" s="90"/>
    </row>
    <row r="6" spans="1:9" ht="20.25" x14ac:dyDescent="0.35">
      <c r="A6" s="230" t="s">
        <v>13</v>
      </c>
      <c r="B6" s="230"/>
      <c r="C6" s="230"/>
      <c r="D6" s="230"/>
      <c r="E6" s="230"/>
      <c r="F6" s="230"/>
      <c r="G6" s="230"/>
      <c r="H6" s="230"/>
      <c r="I6" s="90"/>
    </row>
    <row r="7" spans="1:9" ht="20.25" x14ac:dyDescent="0.35">
      <c r="A7" s="230" t="s">
        <v>14</v>
      </c>
      <c r="B7" s="230"/>
      <c r="C7" s="230"/>
      <c r="D7" s="230"/>
      <c r="E7" s="230"/>
      <c r="F7" s="230"/>
      <c r="G7" s="230"/>
      <c r="H7" s="230"/>
      <c r="I7" s="90"/>
    </row>
    <row r="8" spans="1:9" ht="16.5" x14ac:dyDescent="0.3">
      <c r="B8" s="85"/>
      <c r="E8" s="89"/>
      <c r="F8" s="86"/>
    </row>
    <row r="9" spans="1:9" ht="33" customHeight="1" x14ac:dyDescent="0.3">
      <c r="A9" s="228" t="s">
        <v>63</v>
      </c>
      <c r="B9" s="228"/>
      <c r="C9" s="228" t="s">
        <v>71</v>
      </c>
      <c r="D9" s="228"/>
      <c r="E9" s="91"/>
      <c r="F9" s="92"/>
      <c r="G9" s="93"/>
      <c r="H9" s="94"/>
      <c r="I9" s="95"/>
    </row>
    <row r="10" spans="1:9" ht="31.5" customHeight="1" x14ac:dyDescent="0.3">
      <c r="A10" s="228" t="s">
        <v>66</v>
      </c>
      <c r="B10" s="228"/>
      <c r="C10" s="228" t="s">
        <v>68</v>
      </c>
      <c r="D10" s="228"/>
      <c r="E10" s="91"/>
      <c r="F10" s="92" t="s">
        <v>7</v>
      </c>
      <c r="G10" s="93"/>
      <c r="H10" s="94"/>
      <c r="I10" s="95"/>
    </row>
    <row r="11" spans="1:9" ht="16.5" x14ac:dyDescent="0.3">
      <c r="A11" s="228" t="s">
        <v>67</v>
      </c>
      <c r="B11" s="228"/>
      <c r="C11" s="96" t="s">
        <v>8</v>
      </c>
      <c r="D11" s="97"/>
      <c r="E11" s="91"/>
      <c r="F11" s="92"/>
      <c r="G11" s="93"/>
      <c r="H11" s="94"/>
      <c r="I11" s="95"/>
    </row>
    <row r="12" spans="1:9" ht="33" customHeight="1" x14ac:dyDescent="0.3">
      <c r="A12" s="228" t="s">
        <v>61</v>
      </c>
      <c r="B12" s="228"/>
      <c r="C12" s="229" t="s">
        <v>9</v>
      </c>
      <c r="D12" s="229"/>
      <c r="E12" s="91"/>
      <c r="F12" s="92"/>
      <c r="G12" s="93"/>
      <c r="H12" s="94"/>
      <c r="I12" s="95"/>
    </row>
    <row r="13" spans="1:9" ht="27" x14ac:dyDescent="0.3">
      <c r="A13" s="98" t="s">
        <v>10</v>
      </c>
      <c r="B13" s="99" t="s">
        <v>11</v>
      </c>
      <c r="C13" s="95"/>
      <c r="D13" s="97"/>
      <c r="E13" s="91"/>
      <c r="F13" s="92"/>
      <c r="G13" s="100"/>
      <c r="H13" s="94"/>
      <c r="I13" s="95"/>
    </row>
    <row r="14" spans="1:9" ht="16.5" x14ac:dyDescent="0.3">
      <c r="B14" s="85"/>
      <c r="E14" s="89"/>
      <c r="F14" s="86"/>
    </row>
    <row r="15" spans="1:9" ht="231" customHeight="1" x14ac:dyDescent="0.3">
      <c r="A15" s="101" t="s">
        <v>48</v>
      </c>
      <c r="B15" s="101" t="s">
        <v>70</v>
      </c>
      <c r="C15" s="101" t="s">
        <v>55</v>
      </c>
      <c r="D15" s="102" t="s">
        <v>166</v>
      </c>
      <c r="E15" s="102" t="s">
        <v>3</v>
      </c>
      <c r="F15" s="101" t="s">
        <v>49</v>
      </c>
      <c r="G15" s="103" t="s">
        <v>29</v>
      </c>
      <c r="H15" s="101" t="s">
        <v>46</v>
      </c>
      <c r="I15" s="101" t="s">
        <v>50</v>
      </c>
    </row>
    <row r="16" spans="1:9" ht="16.5" x14ac:dyDescent="0.3">
      <c r="A16" s="104">
        <v>1</v>
      </c>
      <c r="B16" s="105">
        <v>2</v>
      </c>
      <c r="C16" s="104">
        <v>3</v>
      </c>
      <c r="D16" s="106">
        <v>4</v>
      </c>
      <c r="E16" s="106">
        <v>5</v>
      </c>
      <c r="F16" s="104">
        <v>6</v>
      </c>
      <c r="G16" s="107">
        <v>7</v>
      </c>
      <c r="H16" s="104">
        <v>8</v>
      </c>
      <c r="I16" s="104">
        <v>9</v>
      </c>
    </row>
    <row r="17" spans="1:9" ht="99.75" customHeight="1" x14ac:dyDescent="0.3">
      <c r="A17" s="108">
        <v>1</v>
      </c>
      <c r="B17" s="109" t="s">
        <v>45</v>
      </c>
      <c r="C17" s="110" t="s">
        <v>103</v>
      </c>
      <c r="D17" s="111" t="s">
        <v>168</v>
      </c>
      <c r="E17" s="112" t="s">
        <v>85</v>
      </c>
      <c r="F17" s="110" t="s">
        <v>58</v>
      </c>
      <c r="G17" s="113">
        <v>11263905.6</v>
      </c>
      <c r="H17" s="114" t="s">
        <v>82</v>
      </c>
      <c r="I17" s="115" t="s">
        <v>57</v>
      </c>
    </row>
    <row r="18" spans="1:9" ht="99.75" customHeight="1" x14ac:dyDescent="0.3">
      <c r="A18" s="108">
        <v>2</v>
      </c>
      <c r="B18" s="109" t="s">
        <v>45</v>
      </c>
      <c r="C18" s="110" t="s">
        <v>89</v>
      </c>
      <c r="D18" s="111" t="s">
        <v>170</v>
      </c>
      <c r="E18" s="112" t="s">
        <v>85</v>
      </c>
      <c r="F18" s="110" t="s">
        <v>58</v>
      </c>
      <c r="G18" s="113">
        <v>7200000</v>
      </c>
      <c r="H18" s="114" t="s">
        <v>82</v>
      </c>
      <c r="I18" s="115" t="s">
        <v>57</v>
      </c>
    </row>
    <row r="19" spans="1:9" ht="99.75" customHeight="1" x14ac:dyDescent="0.3">
      <c r="A19" s="108">
        <v>3</v>
      </c>
      <c r="B19" s="109" t="s">
        <v>45</v>
      </c>
      <c r="C19" s="110" t="s">
        <v>101</v>
      </c>
      <c r="D19" s="111" t="s">
        <v>169</v>
      </c>
      <c r="E19" s="112" t="s">
        <v>62</v>
      </c>
      <c r="F19" s="110" t="s">
        <v>271</v>
      </c>
      <c r="G19" s="113">
        <v>155064000</v>
      </c>
      <c r="H19" s="114" t="s">
        <v>206</v>
      </c>
      <c r="I19" s="115" t="s">
        <v>57</v>
      </c>
    </row>
    <row r="20" spans="1:9" ht="99.75" customHeight="1" x14ac:dyDescent="0.3">
      <c r="A20" s="116">
        <v>4</v>
      </c>
      <c r="B20" s="109" t="s">
        <v>45</v>
      </c>
      <c r="C20" s="110" t="s">
        <v>102</v>
      </c>
      <c r="D20" s="111" t="s">
        <v>171</v>
      </c>
      <c r="E20" s="112" t="s">
        <v>62</v>
      </c>
      <c r="F20" s="110" t="s">
        <v>272</v>
      </c>
      <c r="G20" s="113">
        <v>6469117.9199999999</v>
      </c>
      <c r="H20" s="114" t="s">
        <v>222</v>
      </c>
      <c r="I20" s="115" t="s">
        <v>57</v>
      </c>
    </row>
    <row r="21" spans="1:9" ht="66" x14ac:dyDescent="0.3">
      <c r="A21" s="108">
        <v>5</v>
      </c>
      <c r="B21" s="109" t="s">
        <v>45</v>
      </c>
      <c r="C21" s="110" t="s">
        <v>90</v>
      </c>
      <c r="D21" s="111" t="s">
        <v>279</v>
      </c>
      <c r="E21" s="112" t="s">
        <v>62</v>
      </c>
      <c r="F21" s="110" t="s">
        <v>273</v>
      </c>
      <c r="G21" s="113">
        <v>6000000</v>
      </c>
      <c r="H21" s="114" t="s">
        <v>82</v>
      </c>
      <c r="I21" s="115" t="s">
        <v>57</v>
      </c>
    </row>
    <row r="22" spans="1:9" ht="99.75" customHeight="1" x14ac:dyDescent="0.3">
      <c r="A22" s="116">
        <v>6</v>
      </c>
      <c r="B22" s="109" t="s">
        <v>45</v>
      </c>
      <c r="C22" s="110" t="s">
        <v>104</v>
      </c>
      <c r="D22" s="111" t="s">
        <v>172</v>
      </c>
      <c r="E22" s="112" t="s">
        <v>62</v>
      </c>
      <c r="F22" s="110" t="s">
        <v>30</v>
      </c>
      <c r="G22" s="113">
        <v>2509338630.9499998</v>
      </c>
      <c r="H22" s="114" t="s">
        <v>222</v>
      </c>
      <c r="I22" s="115" t="s">
        <v>57</v>
      </c>
    </row>
    <row r="23" spans="1:9" ht="133.5" customHeight="1" x14ac:dyDescent="0.3">
      <c r="A23" s="116">
        <v>7</v>
      </c>
      <c r="B23" s="109" t="s">
        <v>45</v>
      </c>
      <c r="C23" s="110" t="s">
        <v>105</v>
      </c>
      <c r="D23" s="111" t="s">
        <v>278</v>
      </c>
      <c r="E23" s="112" t="s">
        <v>62</v>
      </c>
      <c r="F23" s="110" t="s">
        <v>30</v>
      </c>
      <c r="G23" s="113">
        <v>29362000.010000002</v>
      </c>
      <c r="H23" s="114" t="s">
        <v>222</v>
      </c>
      <c r="I23" s="115" t="s">
        <v>57</v>
      </c>
    </row>
    <row r="24" spans="1:9" ht="99.75" customHeight="1" x14ac:dyDescent="0.3">
      <c r="A24" s="108">
        <v>8</v>
      </c>
      <c r="B24" s="109" t="s">
        <v>45</v>
      </c>
      <c r="C24" s="110" t="s">
        <v>106</v>
      </c>
      <c r="D24" s="111" t="s">
        <v>173</v>
      </c>
      <c r="E24" s="112" t="s">
        <v>62</v>
      </c>
      <c r="F24" s="110" t="s">
        <v>236</v>
      </c>
      <c r="G24" s="113">
        <v>7481344.4199999999</v>
      </c>
      <c r="H24" s="114" t="s">
        <v>206</v>
      </c>
      <c r="I24" s="115" t="s">
        <v>57</v>
      </c>
    </row>
    <row r="25" spans="1:9" ht="16.5" x14ac:dyDescent="0.3">
      <c r="A25" s="116">
        <v>9</v>
      </c>
      <c r="B25" s="117"/>
      <c r="C25" s="118"/>
      <c r="D25" s="119"/>
      <c r="E25" s="120"/>
      <c r="F25" s="118"/>
      <c r="G25" s="121"/>
      <c r="H25" s="122"/>
      <c r="I25" s="117"/>
    </row>
    <row r="26" spans="1:9" ht="99.75" customHeight="1" x14ac:dyDescent="0.3">
      <c r="A26" s="116">
        <v>10</v>
      </c>
      <c r="B26" s="109" t="s">
        <v>45</v>
      </c>
      <c r="C26" s="110" t="s">
        <v>107</v>
      </c>
      <c r="D26" s="111" t="s">
        <v>174</v>
      </c>
      <c r="E26" s="112" t="s">
        <v>62</v>
      </c>
      <c r="F26" s="110" t="s">
        <v>30</v>
      </c>
      <c r="G26" s="113">
        <v>63892800</v>
      </c>
      <c r="H26" s="114" t="s">
        <v>222</v>
      </c>
      <c r="I26" s="115" t="s">
        <v>57</v>
      </c>
    </row>
    <row r="27" spans="1:9" ht="99.75" customHeight="1" x14ac:dyDescent="0.3">
      <c r="A27" s="116">
        <v>11</v>
      </c>
      <c r="B27" s="109" t="s">
        <v>45</v>
      </c>
      <c r="C27" s="110" t="s">
        <v>108</v>
      </c>
      <c r="D27" s="111" t="s">
        <v>175</v>
      </c>
      <c r="E27" s="112" t="s">
        <v>62</v>
      </c>
      <c r="F27" s="110" t="s">
        <v>274</v>
      </c>
      <c r="G27" s="113">
        <v>28236000</v>
      </c>
      <c r="H27" s="114" t="s">
        <v>222</v>
      </c>
      <c r="I27" s="115" t="s">
        <v>57</v>
      </c>
    </row>
    <row r="28" spans="1:9" ht="165" x14ac:dyDescent="0.3">
      <c r="A28" s="116">
        <v>12</v>
      </c>
      <c r="B28" s="109" t="s">
        <v>45</v>
      </c>
      <c r="C28" s="110" t="s">
        <v>109</v>
      </c>
      <c r="D28" s="111" t="s">
        <v>327</v>
      </c>
      <c r="E28" s="112" t="s">
        <v>62</v>
      </c>
      <c r="F28" s="110" t="s">
        <v>275</v>
      </c>
      <c r="G28" s="113">
        <v>84999000</v>
      </c>
      <c r="H28" s="122" t="s">
        <v>206</v>
      </c>
      <c r="I28" s="115" t="s">
        <v>57</v>
      </c>
    </row>
    <row r="29" spans="1:9" ht="99.75" customHeight="1" x14ac:dyDescent="0.3">
      <c r="A29" s="116">
        <v>13</v>
      </c>
      <c r="B29" s="109" t="s">
        <v>45</v>
      </c>
      <c r="C29" s="110" t="s">
        <v>110</v>
      </c>
      <c r="D29" s="111" t="s">
        <v>176</v>
      </c>
      <c r="E29" s="112" t="s">
        <v>62</v>
      </c>
      <c r="F29" s="110" t="s">
        <v>276</v>
      </c>
      <c r="G29" s="113">
        <v>51588000</v>
      </c>
      <c r="H29" s="114" t="s">
        <v>222</v>
      </c>
      <c r="I29" s="115" t="s">
        <v>57</v>
      </c>
    </row>
    <row r="30" spans="1:9" ht="99.75" customHeight="1" x14ac:dyDescent="0.3">
      <c r="A30" s="116">
        <v>14</v>
      </c>
      <c r="B30" s="109" t="s">
        <v>45</v>
      </c>
      <c r="C30" s="110" t="s">
        <v>111</v>
      </c>
      <c r="D30" s="111" t="s">
        <v>180</v>
      </c>
      <c r="E30" s="112" t="s">
        <v>62</v>
      </c>
      <c r="F30" s="110" t="s">
        <v>30</v>
      </c>
      <c r="G30" s="113">
        <v>25173800</v>
      </c>
      <c r="H30" s="114" t="s">
        <v>222</v>
      </c>
      <c r="I30" s="115" t="s">
        <v>57</v>
      </c>
    </row>
    <row r="31" spans="1:9" ht="99.75" customHeight="1" x14ac:dyDescent="0.3">
      <c r="A31" s="116">
        <v>15</v>
      </c>
      <c r="B31" s="109" t="s">
        <v>45</v>
      </c>
      <c r="C31" s="118" t="s">
        <v>147</v>
      </c>
      <c r="D31" s="119" t="s">
        <v>177</v>
      </c>
      <c r="E31" s="112" t="s">
        <v>62</v>
      </c>
      <c r="F31" s="110" t="s">
        <v>30</v>
      </c>
      <c r="G31" s="121">
        <v>24750000</v>
      </c>
      <c r="H31" s="114" t="s">
        <v>222</v>
      </c>
      <c r="I31" s="115" t="s">
        <v>57</v>
      </c>
    </row>
    <row r="32" spans="1:9" ht="99.75" customHeight="1" x14ac:dyDescent="0.3">
      <c r="A32" s="116">
        <v>16</v>
      </c>
      <c r="B32" s="109" t="s">
        <v>45</v>
      </c>
      <c r="C32" s="118" t="s">
        <v>148</v>
      </c>
      <c r="D32" s="119" t="s">
        <v>178</v>
      </c>
      <c r="E32" s="112" t="s">
        <v>62</v>
      </c>
      <c r="F32" s="110" t="s">
        <v>30</v>
      </c>
      <c r="G32" s="121">
        <v>2138098722.6700001</v>
      </c>
      <c r="H32" s="114" t="s">
        <v>222</v>
      </c>
      <c r="I32" s="115" t="s">
        <v>57</v>
      </c>
    </row>
    <row r="33" spans="1:9" ht="151.5" customHeight="1" x14ac:dyDescent="0.3">
      <c r="A33" s="116">
        <v>17</v>
      </c>
      <c r="B33" s="109" t="s">
        <v>45</v>
      </c>
      <c r="C33" s="118" t="s">
        <v>149</v>
      </c>
      <c r="D33" s="119" t="s">
        <v>179</v>
      </c>
      <c r="E33" s="112" t="s">
        <v>62</v>
      </c>
      <c r="F33" s="110" t="s">
        <v>30</v>
      </c>
      <c r="G33" s="121">
        <v>100036688.16</v>
      </c>
      <c r="H33" s="114" t="s">
        <v>222</v>
      </c>
      <c r="I33" s="115" t="s">
        <v>57</v>
      </c>
    </row>
    <row r="34" spans="1:9" ht="115.5" x14ac:dyDescent="0.3">
      <c r="A34" s="116">
        <v>18</v>
      </c>
      <c r="B34" s="109" t="s">
        <v>45</v>
      </c>
      <c r="C34" s="118" t="s">
        <v>150</v>
      </c>
      <c r="D34" s="119" t="s">
        <v>328</v>
      </c>
      <c r="E34" s="123" t="s">
        <v>85</v>
      </c>
      <c r="F34" s="118" t="s">
        <v>58</v>
      </c>
      <c r="G34" s="121">
        <v>63600000</v>
      </c>
      <c r="H34" s="114" t="s">
        <v>222</v>
      </c>
      <c r="I34" s="115" t="s">
        <v>57</v>
      </c>
    </row>
    <row r="35" spans="1:9" ht="140.25" customHeight="1" x14ac:dyDescent="0.3">
      <c r="A35" s="108">
        <v>19</v>
      </c>
      <c r="B35" s="109" t="s">
        <v>45</v>
      </c>
      <c r="C35" s="118" t="s">
        <v>181</v>
      </c>
      <c r="D35" s="119" t="s">
        <v>182</v>
      </c>
      <c r="E35" s="120" t="s">
        <v>62</v>
      </c>
      <c r="F35" s="120" t="s">
        <v>30</v>
      </c>
      <c r="G35" s="124">
        <v>9482224</v>
      </c>
      <c r="H35" s="114" t="s">
        <v>82</v>
      </c>
      <c r="I35" s="115" t="s">
        <v>57</v>
      </c>
    </row>
    <row r="36" spans="1:9" ht="162" customHeight="1" x14ac:dyDescent="0.3">
      <c r="A36" s="108">
        <v>20</v>
      </c>
      <c r="B36" s="109" t="s">
        <v>45</v>
      </c>
      <c r="C36" s="118" t="s">
        <v>207</v>
      </c>
      <c r="D36" s="119" t="s">
        <v>184</v>
      </c>
      <c r="E36" s="120" t="s">
        <v>85</v>
      </c>
      <c r="F36" s="120" t="s">
        <v>58</v>
      </c>
      <c r="G36" s="125">
        <v>474607500</v>
      </c>
      <c r="H36" s="114" t="s">
        <v>82</v>
      </c>
      <c r="I36" s="115" t="s">
        <v>57</v>
      </c>
    </row>
    <row r="37" spans="1:9" ht="387.75" customHeight="1" x14ac:dyDescent="0.3">
      <c r="A37" s="108">
        <v>21</v>
      </c>
      <c r="B37" s="109" t="s">
        <v>45</v>
      </c>
      <c r="C37" s="118" t="s">
        <v>208</v>
      </c>
      <c r="D37" s="119" t="s">
        <v>183</v>
      </c>
      <c r="E37" s="120" t="s">
        <v>85</v>
      </c>
      <c r="F37" s="120" t="s">
        <v>58</v>
      </c>
      <c r="G37" s="125">
        <v>219640020</v>
      </c>
      <c r="H37" s="114" t="s">
        <v>82</v>
      </c>
      <c r="I37" s="115" t="s">
        <v>57</v>
      </c>
    </row>
    <row r="38" spans="1:9" ht="66" x14ac:dyDescent="0.3">
      <c r="A38" s="108">
        <v>22</v>
      </c>
      <c r="B38" s="109" t="s">
        <v>45</v>
      </c>
      <c r="C38" s="118" t="s">
        <v>209</v>
      </c>
      <c r="D38" s="119" t="s">
        <v>204</v>
      </c>
      <c r="E38" s="120" t="s">
        <v>62</v>
      </c>
      <c r="F38" s="120" t="s">
        <v>30</v>
      </c>
      <c r="G38" s="125">
        <v>1476400</v>
      </c>
      <c r="H38" s="114" t="s">
        <v>82</v>
      </c>
      <c r="I38" s="115" t="s">
        <v>57</v>
      </c>
    </row>
    <row r="39" spans="1:9" ht="99.75" customHeight="1" x14ac:dyDescent="0.3">
      <c r="A39" s="108">
        <v>23</v>
      </c>
      <c r="B39" s="117" t="s">
        <v>45</v>
      </c>
      <c r="C39" s="118" t="s">
        <v>210</v>
      </c>
      <c r="D39" s="119" t="s">
        <v>205</v>
      </c>
      <c r="E39" s="120" t="s">
        <v>62</v>
      </c>
      <c r="F39" s="120" t="s">
        <v>277</v>
      </c>
      <c r="G39" s="125">
        <v>225036000</v>
      </c>
      <c r="H39" s="122" t="s">
        <v>82</v>
      </c>
      <c r="I39" s="117" t="s">
        <v>57</v>
      </c>
    </row>
    <row r="40" spans="1:9" ht="162" customHeight="1" x14ac:dyDescent="0.3">
      <c r="A40" s="108">
        <v>24</v>
      </c>
      <c r="B40" s="117" t="s">
        <v>45</v>
      </c>
      <c r="C40" s="118"/>
      <c r="D40" s="119" t="s">
        <v>217</v>
      </c>
      <c r="E40" s="120" t="s">
        <v>62</v>
      </c>
      <c r="F40" s="120" t="s">
        <v>30</v>
      </c>
      <c r="G40" s="125">
        <v>32500000</v>
      </c>
      <c r="H40" s="122" t="s">
        <v>206</v>
      </c>
      <c r="I40" s="117" t="s">
        <v>57</v>
      </c>
    </row>
    <row r="41" spans="1:9" ht="162" customHeight="1" x14ac:dyDescent="0.3">
      <c r="A41" s="108">
        <v>25</v>
      </c>
      <c r="B41" s="117" t="s">
        <v>45</v>
      </c>
      <c r="C41" s="118" t="s">
        <v>219</v>
      </c>
      <c r="D41" s="119" t="s">
        <v>220</v>
      </c>
      <c r="E41" s="120" t="s">
        <v>62</v>
      </c>
      <c r="F41" s="118" t="s">
        <v>30</v>
      </c>
      <c r="G41" s="121">
        <v>27108384</v>
      </c>
      <c r="H41" s="122" t="s">
        <v>206</v>
      </c>
      <c r="I41" s="117" t="s">
        <v>57</v>
      </c>
    </row>
    <row r="42" spans="1:9" s="214" customFormat="1" ht="54" x14ac:dyDescent="0.3">
      <c r="A42" s="116">
        <v>26</v>
      </c>
      <c r="B42" s="117" t="s">
        <v>45</v>
      </c>
      <c r="C42" s="118"/>
      <c r="D42" s="119" t="s">
        <v>332</v>
      </c>
      <c r="E42" s="120" t="s">
        <v>62</v>
      </c>
      <c r="F42" s="118" t="s">
        <v>30</v>
      </c>
      <c r="G42" s="121">
        <v>118640071.20999999</v>
      </c>
      <c r="H42" s="114" t="s">
        <v>222</v>
      </c>
      <c r="I42" s="117" t="s">
        <v>57</v>
      </c>
    </row>
    <row r="43" spans="1:9" s="214" customFormat="1" ht="66" x14ac:dyDescent="0.3">
      <c r="A43" s="213">
        <v>27</v>
      </c>
      <c r="B43" s="117" t="s">
        <v>45</v>
      </c>
      <c r="C43" s="118"/>
      <c r="D43" s="119" t="s">
        <v>334</v>
      </c>
      <c r="E43" s="120" t="s">
        <v>62</v>
      </c>
      <c r="F43" s="118" t="s">
        <v>30</v>
      </c>
      <c r="G43" s="121">
        <v>62115869.352600001</v>
      </c>
      <c r="H43" s="114" t="s">
        <v>222</v>
      </c>
      <c r="I43" s="117" t="s">
        <v>57</v>
      </c>
    </row>
    <row r="44" spans="1:9" s="214" customFormat="1" ht="54" x14ac:dyDescent="0.3">
      <c r="A44" s="116">
        <v>28</v>
      </c>
      <c r="B44" s="117" t="s">
        <v>45</v>
      </c>
      <c r="C44" s="118"/>
      <c r="D44" s="119" t="s">
        <v>335</v>
      </c>
      <c r="E44" s="120" t="s">
        <v>62</v>
      </c>
      <c r="F44" s="118" t="s">
        <v>30</v>
      </c>
      <c r="G44" s="121">
        <v>45999588.136895999</v>
      </c>
      <c r="H44" s="114" t="s">
        <v>222</v>
      </c>
      <c r="I44" s="117" t="s">
        <v>57</v>
      </c>
    </row>
    <row r="45" spans="1:9" s="216" customFormat="1" ht="66" x14ac:dyDescent="0.3">
      <c r="A45" s="215">
        <v>29</v>
      </c>
      <c r="B45" s="117" t="s">
        <v>45</v>
      </c>
      <c r="C45" s="118"/>
      <c r="D45" s="119" t="s">
        <v>370</v>
      </c>
      <c r="E45" s="120" t="s">
        <v>62</v>
      </c>
      <c r="F45" s="118" t="s">
        <v>30</v>
      </c>
      <c r="G45" s="121">
        <v>158751091.38626039</v>
      </c>
      <c r="H45" s="114" t="s">
        <v>222</v>
      </c>
      <c r="I45" s="117" t="s">
        <v>57</v>
      </c>
    </row>
    <row r="46" spans="1:9" s="216" customFormat="1" ht="99" x14ac:dyDescent="0.3">
      <c r="A46" s="215">
        <v>30</v>
      </c>
      <c r="B46" s="117" t="s">
        <v>45</v>
      </c>
      <c r="C46" s="118"/>
      <c r="D46" s="119" t="s">
        <v>333</v>
      </c>
      <c r="E46" s="120" t="s">
        <v>62</v>
      </c>
      <c r="F46" s="118" t="s">
        <v>30</v>
      </c>
      <c r="G46" s="121">
        <v>2094089824</v>
      </c>
      <c r="H46" s="114" t="s">
        <v>222</v>
      </c>
      <c r="I46" s="117" t="s">
        <v>57</v>
      </c>
    </row>
    <row r="47" spans="1:9" s="216" customFormat="1" ht="162" customHeight="1" x14ac:dyDescent="0.3">
      <c r="A47" s="215">
        <v>31</v>
      </c>
      <c r="B47" s="117" t="s">
        <v>45</v>
      </c>
      <c r="C47" s="118"/>
      <c r="D47" s="119" t="s">
        <v>336</v>
      </c>
      <c r="E47" s="120" t="s">
        <v>62</v>
      </c>
      <c r="F47" s="118" t="s">
        <v>30</v>
      </c>
      <c r="G47" s="121">
        <v>1311571918</v>
      </c>
      <c r="H47" s="114" t="s">
        <v>222</v>
      </c>
      <c r="I47" s="117" t="s">
        <v>57</v>
      </c>
    </row>
    <row r="48" spans="1:9" s="216" customFormat="1" ht="66" x14ac:dyDescent="0.3">
      <c r="A48" s="257">
        <v>32</v>
      </c>
      <c r="B48" s="117" t="s">
        <v>45</v>
      </c>
      <c r="C48" s="118"/>
      <c r="D48" s="119" t="s">
        <v>369</v>
      </c>
      <c r="E48" s="120" t="s">
        <v>62</v>
      </c>
      <c r="F48" s="118" t="s">
        <v>30</v>
      </c>
      <c r="G48" s="121">
        <v>1398938423.6199999</v>
      </c>
      <c r="H48" s="114" t="s">
        <v>222</v>
      </c>
      <c r="I48" s="117" t="s">
        <v>57</v>
      </c>
    </row>
    <row r="49" spans="1:9" ht="17.25" x14ac:dyDescent="0.3">
      <c r="A49" s="225" t="s">
        <v>35</v>
      </c>
      <c r="B49" s="226"/>
      <c r="C49" s="126"/>
      <c r="D49" s="127"/>
      <c r="E49" s="128"/>
      <c r="F49" s="129"/>
      <c r="G49" s="130">
        <f>SUM(G17:G48)</f>
        <v>11492511323.435757</v>
      </c>
      <c r="H49" s="131"/>
      <c r="I49" s="132"/>
    </row>
    <row r="50" spans="1:9" ht="17.25" x14ac:dyDescent="0.3">
      <c r="A50" s="227" t="s">
        <v>17</v>
      </c>
      <c r="B50" s="227"/>
      <c r="C50" s="133"/>
      <c r="D50" s="134"/>
      <c r="E50" s="134"/>
      <c r="F50" s="135"/>
      <c r="G50" s="136"/>
      <c r="H50" s="212"/>
    </row>
    <row r="51" spans="1:9" ht="17.25" x14ac:dyDescent="0.3">
      <c r="A51" s="137" t="s">
        <v>18</v>
      </c>
      <c r="B51" s="138"/>
      <c r="C51" s="139"/>
      <c r="D51" s="134"/>
      <c r="E51" s="134"/>
      <c r="F51" s="135"/>
      <c r="G51" s="136"/>
      <c r="H51" s="212"/>
    </row>
    <row r="52" spans="1:9" ht="17.25" x14ac:dyDescent="0.3">
      <c r="A52" s="140" t="s">
        <v>23</v>
      </c>
      <c r="B52" s="141"/>
      <c r="C52" s="142"/>
      <c r="D52" s="143"/>
      <c r="E52" s="144"/>
      <c r="F52" s="145"/>
      <c r="G52" s="146"/>
      <c r="H52" s="212"/>
    </row>
    <row r="53" spans="1:9" ht="17.25" x14ac:dyDescent="0.3">
      <c r="A53" s="140" t="s">
        <v>19</v>
      </c>
      <c r="B53" s="141"/>
      <c r="C53" s="140"/>
      <c r="D53" s="143"/>
      <c r="E53" s="144"/>
      <c r="F53" s="145"/>
      <c r="G53" s="146"/>
    </row>
    <row r="54" spans="1:9" ht="17.25" x14ac:dyDescent="0.3">
      <c r="A54" s="147" t="s">
        <v>76</v>
      </c>
      <c r="B54" s="141"/>
      <c r="C54" s="148"/>
      <c r="D54" s="143"/>
      <c r="E54" s="144"/>
      <c r="F54" s="149"/>
      <c r="G54" s="150"/>
    </row>
    <row r="55" spans="1:9" ht="17.25" x14ac:dyDescent="0.3">
      <c r="A55" s="147" t="s">
        <v>20</v>
      </c>
      <c r="B55" s="141"/>
      <c r="C55" s="148"/>
      <c r="D55" s="143"/>
      <c r="E55" s="144"/>
      <c r="F55" s="149"/>
      <c r="G55" s="150"/>
    </row>
    <row r="56" spans="1:9" ht="17.25" x14ac:dyDescent="0.3">
      <c r="A56" s="140" t="s">
        <v>21</v>
      </c>
      <c r="B56" s="141"/>
      <c r="C56" s="140"/>
      <c r="D56" s="151"/>
      <c r="E56" s="152"/>
      <c r="F56" s="153"/>
      <c r="G56" s="154"/>
    </row>
    <row r="57" spans="1:9" ht="17.25" x14ac:dyDescent="0.3">
      <c r="A57" s="140" t="s">
        <v>22</v>
      </c>
      <c r="B57" s="141"/>
      <c r="C57" s="140"/>
      <c r="D57" s="155"/>
      <c r="E57" s="89"/>
      <c r="F57" s="86"/>
      <c r="G57" s="156"/>
    </row>
  </sheetData>
  <autoFilter ref="H1:H57"/>
  <mergeCells count="15">
    <mergeCell ref="A7:H7"/>
    <mergeCell ref="D1:E1"/>
    <mergeCell ref="D2:E2"/>
    <mergeCell ref="A4:H4"/>
    <mergeCell ref="A5:H5"/>
    <mergeCell ref="A6:H6"/>
    <mergeCell ref="A49:B49"/>
    <mergeCell ref="A50:B50"/>
    <mergeCell ref="A9:B9"/>
    <mergeCell ref="C9:D9"/>
    <mergeCell ref="A10:B10"/>
    <mergeCell ref="C10:D10"/>
    <mergeCell ref="A11:B11"/>
    <mergeCell ref="A12:B12"/>
    <mergeCell ref="C12:D12"/>
  </mergeCells>
  <hyperlinks>
    <hyperlink ref="C12" r:id="rId1" display="mailto:inbox@gazpromarmenia.am"/>
  </hyperlinks>
  <pageMargins left="0.18" right="0.17" top="0.31" bottom="0.23" header="0.17" footer="0.17"/>
  <pageSetup scale="74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opLeftCell="A69" zoomScaleNormal="100" workbookViewId="0">
      <selection activeCell="G76" sqref="G76"/>
    </sheetView>
  </sheetViews>
  <sheetFormatPr defaultRowHeight="15.75" x14ac:dyDescent="0.3"/>
  <cols>
    <col min="1" max="1" width="7.85546875" customWidth="1"/>
    <col min="2" max="2" width="25.28515625" customWidth="1"/>
    <col min="3" max="3" width="17.140625" customWidth="1"/>
    <col min="4" max="4" width="46.42578125" style="61" customWidth="1"/>
    <col min="5" max="5" width="11.42578125" style="81" customWidth="1"/>
    <col min="6" max="6" width="12.85546875" customWidth="1"/>
    <col min="7" max="7" width="20.42578125" style="68" customWidth="1"/>
    <col min="8" max="8" width="18" customWidth="1"/>
    <col min="9" max="9" width="20.28515625" customWidth="1"/>
    <col min="11" max="11" width="13.5703125" bestFit="1" customWidth="1"/>
  </cols>
  <sheetData>
    <row r="1" spans="1:9" ht="27" x14ac:dyDescent="0.45">
      <c r="A1" s="27"/>
      <c r="B1" s="45"/>
      <c r="C1" s="27"/>
      <c r="D1" s="233" t="s">
        <v>15</v>
      </c>
      <c r="E1" s="233"/>
      <c r="F1" s="46"/>
      <c r="G1" s="65"/>
      <c r="H1" s="27"/>
      <c r="I1" s="27"/>
    </row>
    <row r="2" spans="1:9" ht="27" x14ac:dyDescent="0.45">
      <c r="A2" s="27"/>
      <c r="B2" s="45"/>
      <c r="C2" s="27"/>
      <c r="D2" s="233" t="s">
        <v>16</v>
      </c>
      <c r="E2" s="233"/>
      <c r="F2" s="46"/>
      <c r="G2" s="65"/>
      <c r="H2" s="27"/>
      <c r="I2" s="27"/>
    </row>
    <row r="3" spans="1:9" x14ac:dyDescent="0.3">
      <c r="A3" s="27"/>
      <c r="B3" s="45"/>
      <c r="C3" s="27"/>
      <c r="E3" s="79"/>
      <c r="F3" s="46"/>
      <c r="G3" s="65"/>
      <c r="H3" s="27"/>
      <c r="I3" s="27"/>
    </row>
    <row r="4" spans="1:9" ht="19.5" x14ac:dyDescent="0.35">
      <c r="A4" s="232" t="s">
        <v>79</v>
      </c>
      <c r="B4" s="232"/>
      <c r="C4" s="232"/>
      <c r="D4" s="232"/>
      <c r="E4" s="232"/>
      <c r="F4" s="232"/>
      <c r="G4" s="232"/>
      <c r="H4" s="232"/>
      <c r="I4" s="47"/>
    </row>
    <row r="5" spans="1:9" ht="19.5" x14ac:dyDescent="0.35">
      <c r="A5" s="232" t="s">
        <v>80</v>
      </c>
      <c r="B5" s="232"/>
      <c r="C5" s="232"/>
      <c r="D5" s="232"/>
      <c r="E5" s="232"/>
      <c r="F5" s="232"/>
      <c r="G5" s="232"/>
      <c r="H5" s="232"/>
      <c r="I5" s="47"/>
    </row>
    <row r="6" spans="1:9" ht="19.5" x14ac:dyDescent="0.35">
      <c r="A6" s="232" t="s">
        <v>24</v>
      </c>
      <c r="B6" s="232"/>
      <c r="C6" s="232"/>
      <c r="D6" s="232"/>
      <c r="E6" s="232"/>
      <c r="F6" s="232"/>
      <c r="G6" s="232"/>
      <c r="H6" s="232"/>
      <c r="I6" s="47"/>
    </row>
    <row r="7" spans="1:9" ht="19.5" x14ac:dyDescent="0.35">
      <c r="A7" s="232" t="s">
        <v>25</v>
      </c>
      <c r="B7" s="232"/>
      <c r="C7" s="232"/>
      <c r="D7" s="232"/>
      <c r="E7" s="232"/>
      <c r="F7" s="232"/>
      <c r="G7" s="232"/>
      <c r="H7" s="232"/>
      <c r="I7" s="47"/>
    </row>
    <row r="8" spans="1:9" x14ac:dyDescent="0.3">
      <c r="A8" s="27"/>
      <c r="B8" s="45"/>
      <c r="C8" s="27"/>
      <c r="E8" s="79"/>
      <c r="F8" s="46"/>
      <c r="G8" s="65"/>
      <c r="H8" s="27"/>
      <c r="I8" s="27"/>
    </row>
    <row r="9" spans="1:9" ht="30.75" customHeight="1" x14ac:dyDescent="0.25">
      <c r="A9" s="235" t="s">
        <v>63</v>
      </c>
      <c r="B9" s="235"/>
      <c r="C9" s="235" t="s">
        <v>71</v>
      </c>
      <c r="D9" s="235"/>
      <c r="E9" s="80"/>
      <c r="F9" s="52"/>
      <c r="G9" s="66"/>
      <c r="H9" s="2"/>
      <c r="I9" s="48"/>
    </row>
    <row r="10" spans="1:9" ht="35.25" customHeight="1" x14ac:dyDescent="0.25">
      <c r="A10" s="235" t="s">
        <v>66</v>
      </c>
      <c r="B10" s="235"/>
      <c r="C10" s="235" t="s">
        <v>68</v>
      </c>
      <c r="D10" s="235"/>
      <c r="E10" s="80"/>
      <c r="F10" s="52" t="s">
        <v>7</v>
      </c>
      <c r="G10" s="66"/>
      <c r="H10" s="2"/>
      <c r="I10" s="48"/>
    </row>
    <row r="11" spans="1:9" ht="23.25" customHeight="1" x14ac:dyDescent="0.3">
      <c r="A11" s="235" t="s">
        <v>67</v>
      </c>
      <c r="B11" s="235"/>
      <c r="C11" s="49" t="s">
        <v>8</v>
      </c>
      <c r="D11" s="62"/>
      <c r="E11" s="80"/>
      <c r="F11" s="52"/>
      <c r="G11" s="66"/>
      <c r="H11" s="2"/>
      <c r="I11" s="48"/>
    </row>
    <row r="12" spans="1:9" ht="23.25" customHeight="1" x14ac:dyDescent="0.25">
      <c r="A12" s="235" t="s">
        <v>61</v>
      </c>
      <c r="B12" s="235"/>
      <c r="C12" s="234" t="s">
        <v>9</v>
      </c>
      <c r="D12" s="234"/>
      <c r="E12" s="80"/>
      <c r="F12" s="52"/>
      <c r="G12" s="66"/>
      <c r="H12" s="2"/>
      <c r="I12" s="48"/>
    </row>
    <row r="13" spans="1:9" ht="23.25" customHeight="1" x14ac:dyDescent="0.3">
      <c r="A13" s="4" t="s">
        <v>10</v>
      </c>
      <c r="B13" s="29" t="s">
        <v>11</v>
      </c>
      <c r="C13" s="48"/>
      <c r="D13" s="62"/>
      <c r="E13" s="80"/>
      <c r="F13" s="52"/>
      <c r="G13" s="67"/>
      <c r="H13" s="2"/>
      <c r="I13" s="48"/>
    </row>
    <row r="14" spans="1:9" x14ac:dyDescent="0.3">
      <c r="A14" s="27"/>
      <c r="B14" s="45"/>
      <c r="C14" s="27"/>
      <c r="E14" s="79"/>
      <c r="F14" s="46"/>
      <c r="G14" s="65"/>
      <c r="H14" s="27"/>
      <c r="I14" s="27"/>
    </row>
    <row r="15" spans="1:9" ht="228" customHeight="1" x14ac:dyDescent="0.25">
      <c r="A15" s="101" t="s">
        <v>48</v>
      </c>
      <c r="B15" s="101" t="s">
        <v>70</v>
      </c>
      <c r="C15" s="101" t="s">
        <v>55</v>
      </c>
      <c r="D15" s="102" t="s">
        <v>69</v>
      </c>
      <c r="E15" s="102" t="s">
        <v>3</v>
      </c>
      <c r="F15" s="101" t="s">
        <v>49</v>
      </c>
      <c r="G15" s="103" t="s">
        <v>29</v>
      </c>
      <c r="H15" s="101" t="s">
        <v>46</v>
      </c>
      <c r="I15" s="101" t="s">
        <v>50</v>
      </c>
    </row>
    <row r="16" spans="1:9" ht="16.5" x14ac:dyDescent="0.25">
      <c r="A16" s="104">
        <v>1</v>
      </c>
      <c r="B16" s="105">
        <v>2</v>
      </c>
      <c r="C16" s="104">
        <v>3</v>
      </c>
      <c r="D16" s="106">
        <v>4</v>
      </c>
      <c r="E16" s="106">
        <v>5</v>
      </c>
      <c r="F16" s="104">
        <v>6</v>
      </c>
      <c r="G16" s="107">
        <v>7</v>
      </c>
      <c r="H16" s="104">
        <v>8</v>
      </c>
      <c r="I16" s="104">
        <v>9</v>
      </c>
    </row>
    <row r="17" spans="1:9" ht="231" x14ac:dyDescent="0.25">
      <c r="A17" s="157">
        <v>1</v>
      </c>
      <c r="B17" s="109" t="s">
        <v>45</v>
      </c>
      <c r="C17" s="112" t="s">
        <v>81</v>
      </c>
      <c r="D17" s="176" t="s">
        <v>65</v>
      </c>
      <c r="E17" s="112" t="s">
        <v>62</v>
      </c>
      <c r="F17" s="158">
        <v>22895</v>
      </c>
      <c r="G17" s="159">
        <v>27631512</v>
      </c>
      <c r="H17" s="160" t="s">
        <v>78</v>
      </c>
      <c r="I17" s="161" t="s">
        <v>64</v>
      </c>
    </row>
    <row r="18" spans="1:9" ht="54" x14ac:dyDescent="0.25">
      <c r="A18" s="157">
        <v>2</v>
      </c>
      <c r="B18" s="109" t="s">
        <v>45</v>
      </c>
      <c r="C18" s="162" t="s">
        <v>211</v>
      </c>
      <c r="D18" s="174" t="s">
        <v>98</v>
      </c>
      <c r="E18" s="162" t="s">
        <v>99</v>
      </c>
      <c r="F18" s="158">
        <v>1354895</v>
      </c>
      <c r="G18" s="163">
        <v>433571819.57999998</v>
      </c>
      <c r="H18" s="114" t="s">
        <v>82</v>
      </c>
      <c r="I18" s="115" t="s">
        <v>57</v>
      </c>
    </row>
    <row r="19" spans="1:9" ht="54" x14ac:dyDescent="0.25">
      <c r="A19" s="157">
        <v>3</v>
      </c>
      <c r="B19" s="109" t="s">
        <v>45</v>
      </c>
      <c r="C19" s="162" t="s">
        <v>212</v>
      </c>
      <c r="D19" s="174" t="s">
        <v>96</v>
      </c>
      <c r="E19" s="162" t="s">
        <v>97</v>
      </c>
      <c r="F19" s="164">
        <v>580755</v>
      </c>
      <c r="G19" s="163">
        <v>290404474.92000002</v>
      </c>
      <c r="H19" s="114" t="s">
        <v>82</v>
      </c>
      <c r="I19" s="115" t="s">
        <v>57</v>
      </c>
    </row>
    <row r="20" spans="1:9" ht="99" x14ac:dyDescent="0.25">
      <c r="A20" s="157">
        <v>4</v>
      </c>
      <c r="B20" s="109" t="s">
        <v>45</v>
      </c>
      <c r="C20" s="162" t="s">
        <v>213</v>
      </c>
      <c r="D20" s="174" t="s">
        <v>100</v>
      </c>
      <c r="E20" s="112" t="s">
        <v>62</v>
      </c>
      <c r="F20" s="164">
        <v>94000</v>
      </c>
      <c r="G20" s="163">
        <v>12564000</v>
      </c>
      <c r="H20" s="114" t="s">
        <v>82</v>
      </c>
      <c r="I20" s="115" t="s">
        <v>57</v>
      </c>
    </row>
    <row r="21" spans="1:9" ht="69.75" customHeight="1" x14ac:dyDescent="0.25">
      <c r="A21" s="157">
        <v>5</v>
      </c>
      <c r="B21" s="109" t="s">
        <v>45</v>
      </c>
      <c r="C21" s="165" t="s">
        <v>88</v>
      </c>
      <c r="D21" s="175" t="s">
        <v>83</v>
      </c>
      <c r="E21" s="112" t="s">
        <v>84</v>
      </c>
      <c r="F21" s="165" t="s">
        <v>229</v>
      </c>
      <c r="G21" s="159">
        <v>21549120</v>
      </c>
      <c r="H21" s="114" t="s">
        <v>82</v>
      </c>
      <c r="I21" s="115" t="s">
        <v>57</v>
      </c>
    </row>
    <row r="22" spans="1:9" ht="54" x14ac:dyDescent="0.25">
      <c r="A22" s="157">
        <v>6</v>
      </c>
      <c r="B22" s="109" t="s">
        <v>45</v>
      </c>
      <c r="C22" s="165" t="s">
        <v>92</v>
      </c>
      <c r="D22" s="175" t="s">
        <v>86</v>
      </c>
      <c r="E22" s="112" t="s">
        <v>62</v>
      </c>
      <c r="F22" s="164" t="s">
        <v>30</v>
      </c>
      <c r="G22" s="159">
        <v>15186400</v>
      </c>
      <c r="H22" s="114" t="s">
        <v>206</v>
      </c>
      <c r="I22" s="115" t="s">
        <v>57</v>
      </c>
    </row>
    <row r="23" spans="1:9" ht="82.5" x14ac:dyDescent="0.25">
      <c r="A23" s="157">
        <v>7</v>
      </c>
      <c r="B23" s="166" t="s">
        <v>45</v>
      </c>
      <c r="C23" s="167" t="s">
        <v>185</v>
      </c>
      <c r="D23" s="168" t="s">
        <v>186</v>
      </c>
      <c r="E23" s="120" t="s">
        <v>187</v>
      </c>
      <c r="F23" s="164">
        <v>1700000</v>
      </c>
      <c r="G23" s="169">
        <v>64800000</v>
      </c>
      <c r="H23" s="114" t="s">
        <v>82</v>
      </c>
      <c r="I23" s="114" t="s">
        <v>57</v>
      </c>
    </row>
    <row r="24" spans="1:9" ht="54" x14ac:dyDescent="0.25">
      <c r="A24" s="157">
        <v>8</v>
      </c>
      <c r="B24" s="109" t="s">
        <v>45</v>
      </c>
      <c r="C24" s="118" t="s">
        <v>112</v>
      </c>
      <c r="D24" s="119" t="s">
        <v>282</v>
      </c>
      <c r="E24" s="112" t="s">
        <v>165</v>
      </c>
      <c r="F24" s="118" t="s">
        <v>230</v>
      </c>
      <c r="G24" s="121">
        <v>49248269</v>
      </c>
      <c r="H24" s="114" t="s">
        <v>82</v>
      </c>
      <c r="I24" s="115" t="s">
        <v>57</v>
      </c>
    </row>
    <row r="25" spans="1:9" ht="54" x14ac:dyDescent="0.25">
      <c r="A25" s="170">
        <v>9</v>
      </c>
      <c r="B25" s="109" t="s">
        <v>45</v>
      </c>
      <c r="C25" s="118" t="s">
        <v>113</v>
      </c>
      <c r="D25" s="119" t="s">
        <v>281</v>
      </c>
      <c r="E25" s="112" t="s">
        <v>160</v>
      </c>
      <c r="F25" s="118" t="s">
        <v>231</v>
      </c>
      <c r="G25" s="121">
        <v>223205902.19999999</v>
      </c>
      <c r="H25" s="114" t="s">
        <v>206</v>
      </c>
      <c r="I25" s="115" t="s">
        <v>57</v>
      </c>
    </row>
    <row r="26" spans="1:9" ht="66" x14ac:dyDescent="0.25">
      <c r="A26" s="157">
        <v>10</v>
      </c>
      <c r="B26" s="109" t="s">
        <v>45</v>
      </c>
      <c r="C26" s="118" t="s">
        <v>114</v>
      </c>
      <c r="D26" s="119" t="s">
        <v>280</v>
      </c>
      <c r="E26" s="112" t="s">
        <v>62</v>
      </c>
      <c r="F26" s="118" t="s">
        <v>232</v>
      </c>
      <c r="G26" s="121">
        <v>461472000</v>
      </c>
      <c r="H26" s="114" t="s">
        <v>206</v>
      </c>
      <c r="I26" s="115" t="s">
        <v>57</v>
      </c>
    </row>
    <row r="27" spans="1:9" ht="66" x14ac:dyDescent="0.25">
      <c r="A27" s="236">
        <v>11</v>
      </c>
      <c r="B27" s="238" t="s">
        <v>45</v>
      </c>
      <c r="C27" s="240" t="s">
        <v>115</v>
      </c>
      <c r="D27" s="119" t="s">
        <v>227</v>
      </c>
      <c r="E27" s="112" t="s">
        <v>62</v>
      </c>
      <c r="F27" s="118" t="s">
        <v>233</v>
      </c>
      <c r="G27" s="121">
        <v>600799897.79999995</v>
      </c>
      <c r="H27" s="114" t="s">
        <v>206</v>
      </c>
      <c r="I27" s="115" t="s">
        <v>57</v>
      </c>
    </row>
    <row r="28" spans="1:9" ht="82.5" x14ac:dyDescent="0.25">
      <c r="A28" s="237"/>
      <c r="B28" s="241"/>
      <c r="C28" s="242"/>
      <c r="D28" s="119" t="s">
        <v>228</v>
      </c>
      <c r="E28" s="112" t="s">
        <v>62</v>
      </c>
      <c r="F28" s="118" t="s">
        <v>234</v>
      </c>
      <c r="G28" s="121">
        <v>400533265.19999999</v>
      </c>
      <c r="H28" s="114" t="s">
        <v>206</v>
      </c>
      <c r="I28" s="115" t="s">
        <v>57</v>
      </c>
    </row>
    <row r="29" spans="1:9" ht="54" x14ac:dyDescent="0.25">
      <c r="A29" s="157">
        <v>12</v>
      </c>
      <c r="B29" s="109" t="s">
        <v>45</v>
      </c>
      <c r="C29" s="118" t="s">
        <v>116</v>
      </c>
      <c r="D29" s="119" t="s">
        <v>283</v>
      </c>
      <c r="E29" s="112" t="s">
        <v>62</v>
      </c>
      <c r="F29" s="118" t="s">
        <v>235</v>
      </c>
      <c r="G29" s="121">
        <v>29851200</v>
      </c>
      <c r="H29" s="114" t="s">
        <v>206</v>
      </c>
      <c r="I29" s="115" t="s">
        <v>57</v>
      </c>
    </row>
    <row r="30" spans="1:9" ht="54" x14ac:dyDescent="0.25">
      <c r="A30" s="157">
        <v>13</v>
      </c>
      <c r="B30" s="109" t="s">
        <v>45</v>
      </c>
      <c r="C30" s="118" t="s">
        <v>117</v>
      </c>
      <c r="D30" s="119" t="s">
        <v>284</v>
      </c>
      <c r="E30" s="112" t="s">
        <v>62</v>
      </c>
      <c r="F30" s="118" t="s">
        <v>236</v>
      </c>
      <c r="G30" s="121">
        <v>10396899.960000001</v>
      </c>
      <c r="H30" s="114" t="s">
        <v>206</v>
      </c>
      <c r="I30" s="115" t="s">
        <v>57</v>
      </c>
    </row>
    <row r="31" spans="1:9" ht="94.5" x14ac:dyDescent="0.25">
      <c r="A31" s="157">
        <v>14</v>
      </c>
      <c r="B31" s="109" t="s">
        <v>45</v>
      </c>
      <c r="C31" s="118" t="s">
        <v>118</v>
      </c>
      <c r="D31" s="119" t="s">
        <v>285</v>
      </c>
      <c r="E31" s="120" t="s">
        <v>145</v>
      </c>
      <c r="F31" s="118" t="s">
        <v>237</v>
      </c>
      <c r="G31" s="121">
        <v>17224203.600000001</v>
      </c>
      <c r="H31" s="114" t="s">
        <v>206</v>
      </c>
      <c r="I31" s="115" t="s">
        <v>57</v>
      </c>
    </row>
    <row r="32" spans="1:9" ht="66" x14ac:dyDescent="0.25">
      <c r="A32" s="157">
        <v>15</v>
      </c>
      <c r="B32" s="109" t="s">
        <v>45</v>
      </c>
      <c r="C32" s="118" t="s">
        <v>119</v>
      </c>
      <c r="D32" s="119" t="s">
        <v>286</v>
      </c>
      <c r="E32" s="112" t="s">
        <v>62</v>
      </c>
      <c r="F32" s="118" t="s">
        <v>260</v>
      </c>
      <c r="G32" s="121">
        <v>186997873.19999999</v>
      </c>
      <c r="H32" s="114" t="s">
        <v>206</v>
      </c>
      <c r="I32" s="115" t="s">
        <v>57</v>
      </c>
    </row>
    <row r="33" spans="1:9" ht="16.5" x14ac:dyDescent="0.25">
      <c r="A33" s="171">
        <v>16</v>
      </c>
      <c r="B33" s="109"/>
      <c r="C33" s="118"/>
      <c r="D33" s="119"/>
      <c r="E33" s="112"/>
      <c r="F33" s="118"/>
      <c r="G33" s="121"/>
      <c r="H33" s="114"/>
      <c r="I33" s="115"/>
    </row>
    <row r="34" spans="1:9" ht="66" x14ac:dyDescent="0.25">
      <c r="A34" s="172">
        <v>17</v>
      </c>
      <c r="B34" s="109" t="s">
        <v>45</v>
      </c>
      <c r="C34" s="118" t="s">
        <v>120</v>
      </c>
      <c r="D34" s="119" t="s">
        <v>326</v>
      </c>
      <c r="E34" s="112" t="s">
        <v>62</v>
      </c>
      <c r="F34" s="118" t="s">
        <v>31</v>
      </c>
      <c r="G34" s="121">
        <v>210000000</v>
      </c>
      <c r="H34" s="114" t="s">
        <v>222</v>
      </c>
      <c r="I34" s="115" t="s">
        <v>57</v>
      </c>
    </row>
    <row r="35" spans="1:9" ht="66" x14ac:dyDescent="0.25">
      <c r="A35" s="171">
        <v>18</v>
      </c>
      <c r="B35" s="109" t="s">
        <v>45</v>
      </c>
      <c r="C35" s="118" t="s">
        <v>121</v>
      </c>
      <c r="D35" s="119" t="s">
        <v>325</v>
      </c>
      <c r="E35" s="112" t="s">
        <v>62</v>
      </c>
      <c r="F35" s="118" t="s">
        <v>31</v>
      </c>
      <c r="G35" s="121">
        <v>25000000.800000001</v>
      </c>
      <c r="H35" s="114" t="s">
        <v>222</v>
      </c>
      <c r="I35" s="115" t="s">
        <v>57</v>
      </c>
    </row>
    <row r="36" spans="1:9" ht="54" x14ac:dyDescent="0.25">
      <c r="A36" s="171">
        <v>19</v>
      </c>
      <c r="B36" s="109" t="s">
        <v>45</v>
      </c>
      <c r="C36" s="118" t="s">
        <v>122</v>
      </c>
      <c r="D36" s="119" t="s">
        <v>287</v>
      </c>
      <c r="E36" s="112" t="s">
        <v>62</v>
      </c>
      <c r="F36" s="118" t="s">
        <v>31</v>
      </c>
      <c r="G36" s="121">
        <v>106628571.41</v>
      </c>
      <c r="H36" s="114" t="s">
        <v>222</v>
      </c>
      <c r="I36" s="115" t="s">
        <v>57</v>
      </c>
    </row>
    <row r="37" spans="1:9" ht="54" x14ac:dyDescent="0.25">
      <c r="A37" s="172">
        <v>20</v>
      </c>
      <c r="B37" s="109" t="s">
        <v>45</v>
      </c>
      <c r="C37" s="118" t="s">
        <v>123</v>
      </c>
      <c r="D37" s="119" t="s">
        <v>288</v>
      </c>
      <c r="E37" s="112" t="s">
        <v>62</v>
      </c>
      <c r="F37" s="118" t="s">
        <v>32</v>
      </c>
      <c r="G37" s="121">
        <v>152508000</v>
      </c>
      <c r="H37" s="114" t="s">
        <v>222</v>
      </c>
      <c r="I37" s="115" t="s">
        <v>57</v>
      </c>
    </row>
    <row r="38" spans="1:9" ht="66" x14ac:dyDescent="0.25">
      <c r="A38" s="171">
        <v>21</v>
      </c>
      <c r="B38" s="109" t="s">
        <v>45</v>
      </c>
      <c r="C38" s="118" t="s">
        <v>124</v>
      </c>
      <c r="D38" s="119" t="s">
        <v>289</v>
      </c>
      <c r="E38" s="112" t="s">
        <v>62</v>
      </c>
      <c r="F38" s="118" t="s">
        <v>238</v>
      </c>
      <c r="G38" s="121">
        <v>187320000</v>
      </c>
      <c r="H38" s="114" t="s">
        <v>222</v>
      </c>
      <c r="I38" s="115" t="s">
        <v>57</v>
      </c>
    </row>
    <row r="39" spans="1:9" ht="99" x14ac:dyDescent="0.25">
      <c r="A39" s="171">
        <v>22</v>
      </c>
      <c r="B39" s="109" t="s">
        <v>45</v>
      </c>
      <c r="C39" s="118" t="s">
        <v>125</v>
      </c>
      <c r="D39" s="119" t="s">
        <v>290</v>
      </c>
      <c r="E39" s="112" t="s">
        <v>62</v>
      </c>
      <c r="F39" s="118" t="s">
        <v>239</v>
      </c>
      <c r="G39" s="121">
        <v>572478000</v>
      </c>
      <c r="H39" s="114" t="s">
        <v>222</v>
      </c>
      <c r="I39" s="115" t="s">
        <v>57</v>
      </c>
    </row>
    <row r="40" spans="1:9" ht="54" x14ac:dyDescent="0.25">
      <c r="A40" s="157">
        <v>23</v>
      </c>
      <c r="B40" s="109" t="s">
        <v>45</v>
      </c>
      <c r="C40" s="118" t="s">
        <v>126</v>
      </c>
      <c r="D40" s="119" t="s">
        <v>291</v>
      </c>
      <c r="E40" s="112" t="s">
        <v>62</v>
      </c>
      <c r="F40" s="118" t="s">
        <v>240</v>
      </c>
      <c r="G40" s="121">
        <v>1273257.47</v>
      </c>
      <c r="H40" s="114" t="s">
        <v>206</v>
      </c>
      <c r="I40" s="115" t="s">
        <v>57</v>
      </c>
    </row>
    <row r="41" spans="1:9" ht="66" x14ac:dyDescent="0.25">
      <c r="A41" s="171">
        <v>24</v>
      </c>
      <c r="B41" s="109" t="s">
        <v>45</v>
      </c>
      <c r="C41" s="118" t="s">
        <v>127</v>
      </c>
      <c r="D41" s="119" t="s">
        <v>292</v>
      </c>
      <c r="E41" s="112" t="s">
        <v>62</v>
      </c>
      <c r="F41" s="118" t="s">
        <v>32</v>
      </c>
      <c r="G41" s="121">
        <v>2949119.04</v>
      </c>
      <c r="H41" s="114" t="s">
        <v>222</v>
      </c>
      <c r="I41" s="115" t="s">
        <v>57</v>
      </c>
    </row>
    <row r="42" spans="1:9" ht="82.5" x14ac:dyDescent="0.25">
      <c r="A42" s="171">
        <v>25</v>
      </c>
      <c r="B42" s="109" t="s">
        <v>45</v>
      </c>
      <c r="C42" s="118" t="s">
        <v>128</v>
      </c>
      <c r="D42" s="119" t="s">
        <v>293</v>
      </c>
      <c r="E42" s="120" t="s">
        <v>161</v>
      </c>
      <c r="F42" s="118" t="s">
        <v>241</v>
      </c>
      <c r="G42" s="121">
        <v>39690718.799999997</v>
      </c>
      <c r="H42" s="114" t="s">
        <v>222</v>
      </c>
      <c r="I42" s="115" t="s">
        <v>57</v>
      </c>
    </row>
    <row r="43" spans="1:9" ht="54" x14ac:dyDescent="0.25">
      <c r="A43" s="157">
        <v>26</v>
      </c>
      <c r="B43" s="109" t="s">
        <v>45</v>
      </c>
      <c r="C43" s="118" t="s">
        <v>129</v>
      </c>
      <c r="D43" s="119" t="s">
        <v>294</v>
      </c>
      <c r="E43" s="112" t="s">
        <v>62</v>
      </c>
      <c r="F43" s="118" t="s">
        <v>242</v>
      </c>
      <c r="G43" s="121">
        <v>13758733.92</v>
      </c>
      <c r="H43" s="114" t="s">
        <v>206</v>
      </c>
      <c r="I43" s="115" t="s">
        <v>57</v>
      </c>
    </row>
    <row r="44" spans="1:9" ht="54" x14ac:dyDescent="0.25">
      <c r="A44" s="171">
        <v>27</v>
      </c>
      <c r="B44" s="109" t="s">
        <v>45</v>
      </c>
      <c r="C44" s="118" t="s">
        <v>130</v>
      </c>
      <c r="D44" s="119" t="s">
        <v>295</v>
      </c>
      <c r="E44" s="112" t="s">
        <v>62</v>
      </c>
      <c r="F44" s="118" t="s">
        <v>243</v>
      </c>
      <c r="G44" s="121">
        <v>60593666.710000001</v>
      </c>
      <c r="H44" s="114" t="s">
        <v>222</v>
      </c>
      <c r="I44" s="115" t="s">
        <v>57</v>
      </c>
    </row>
    <row r="45" spans="1:9" ht="54" x14ac:dyDescent="0.25">
      <c r="A45" s="157">
        <v>28</v>
      </c>
      <c r="B45" s="109" t="s">
        <v>45</v>
      </c>
      <c r="C45" s="118" t="s">
        <v>131</v>
      </c>
      <c r="D45" s="119" t="s">
        <v>296</v>
      </c>
      <c r="E45" s="120" t="s">
        <v>146</v>
      </c>
      <c r="F45" s="118" t="s">
        <v>244</v>
      </c>
      <c r="G45" s="121">
        <v>31060800</v>
      </c>
      <c r="H45" s="114" t="s">
        <v>82</v>
      </c>
      <c r="I45" s="115" t="s">
        <v>57</v>
      </c>
    </row>
    <row r="46" spans="1:9" ht="54" x14ac:dyDescent="0.25">
      <c r="A46" s="157">
        <v>29</v>
      </c>
      <c r="B46" s="109" t="s">
        <v>45</v>
      </c>
      <c r="C46" s="118" t="s">
        <v>132</v>
      </c>
      <c r="D46" s="119" t="s">
        <v>302</v>
      </c>
      <c r="E46" s="112" t="s">
        <v>62</v>
      </c>
      <c r="F46" s="118" t="s">
        <v>245</v>
      </c>
      <c r="G46" s="121">
        <v>694565902.12</v>
      </c>
      <c r="H46" s="114" t="s">
        <v>206</v>
      </c>
      <c r="I46" s="115" t="s">
        <v>57</v>
      </c>
    </row>
    <row r="47" spans="1:9" ht="66" x14ac:dyDescent="0.25">
      <c r="A47" s="157">
        <v>30</v>
      </c>
      <c r="B47" s="109" t="s">
        <v>45</v>
      </c>
      <c r="C47" s="118" t="s">
        <v>133</v>
      </c>
      <c r="D47" s="119" t="s">
        <v>303</v>
      </c>
      <c r="E47" s="112" t="s">
        <v>62</v>
      </c>
      <c r="F47" s="118" t="s">
        <v>246</v>
      </c>
      <c r="G47" s="121">
        <v>281150268</v>
      </c>
      <c r="H47" s="114" t="s">
        <v>206</v>
      </c>
      <c r="I47" s="115" t="s">
        <v>57</v>
      </c>
    </row>
    <row r="48" spans="1:9" ht="54" x14ac:dyDescent="0.25">
      <c r="A48" s="157">
        <v>31</v>
      </c>
      <c r="B48" s="109" t="s">
        <v>45</v>
      </c>
      <c r="C48" s="118" t="s">
        <v>134</v>
      </c>
      <c r="D48" s="119" t="s">
        <v>301</v>
      </c>
      <c r="E48" s="112" t="s">
        <v>62</v>
      </c>
      <c r="F48" s="118" t="s">
        <v>247</v>
      </c>
      <c r="G48" s="121">
        <v>4141225.68</v>
      </c>
      <c r="H48" s="114" t="s">
        <v>206</v>
      </c>
      <c r="I48" s="115" t="s">
        <v>57</v>
      </c>
    </row>
    <row r="49" spans="1:9" ht="82.5" x14ac:dyDescent="0.25">
      <c r="A49" s="172">
        <v>32</v>
      </c>
      <c r="B49" s="109" t="s">
        <v>45</v>
      </c>
      <c r="C49" s="118" t="s">
        <v>135</v>
      </c>
      <c r="D49" s="119" t="s">
        <v>300</v>
      </c>
      <c r="E49" s="112" t="s">
        <v>62</v>
      </c>
      <c r="F49" s="118" t="s">
        <v>248</v>
      </c>
      <c r="G49" s="121">
        <v>5444040</v>
      </c>
      <c r="H49" s="114" t="s">
        <v>222</v>
      </c>
      <c r="I49" s="115" t="s">
        <v>57</v>
      </c>
    </row>
    <row r="50" spans="1:9" ht="66" x14ac:dyDescent="0.25">
      <c r="A50" s="171">
        <v>33</v>
      </c>
      <c r="B50" s="109" t="s">
        <v>45</v>
      </c>
      <c r="C50" s="118" t="s">
        <v>136</v>
      </c>
      <c r="D50" s="119" t="s">
        <v>304</v>
      </c>
      <c r="E50" s="112" t="s">
        <v>62</v>
      </c>
      <c r="F50" s="118" t="s">
        <v>240</v>
      </c>
      <c r="G50" s="121">
        <v>5250006</v>
      </c>
      <c r="H50" s="114" t="s">
        <v>222</v>
      </c>
      <c r="I50" s="115" t="s">
        <v>57</v>
      </c>
    </row>
    <row r="51" spans="1:9" ht="54" x14ac:dyDescent="0.25">
      <c r="A51" s="171">
        <v>34</v>
      </c>
      <c r="B51" s="109" t="s">
        <v>45</v>
      </c>
      <c r="C51" s="118" t="s">
        <v>137</v>
      </c>
      <c r="D51" s="119" t="s">
        <v>297</v>
      </c>
      <c r="E51" s="112" t="s">
        <v>62</v>
      </c>
      <c r="F51" s="118" t="s">
        <v>249</v>
      </c>
      <c r="G51" s="121">
        <v>22349623.199999999</v>
      </c>
      <c r="H51" s="114" t="s">
        <v>222</v>
      </c>
      <c r="I51" s="115" t="s">
        <v>57</v>
      </c>
    </row>
    <row r="52" spans="1:9" ht="54" x14ac:dyDescent="0.25">
      <c r="A52" s="172">
        <v>35</v>
      </c>
      <c r="B52" s="109" t="s">
        <v>45</v>
      </c>
      <c r="C52" s="118" t="s">
        <v>138</v>
      </c>
      <c r="D52" s="119" t="s">
        <v>298</v>
      </c>
      <c r="E52" s="112" t="s">
        <v>62</v>
      </c>
      <c r="F52" s="118" t="s">
        <v>250</v>
      </c>
      <c r="G52" s="121">
        <v>36291315.219999999</v>
      </c>
      <c r="H52" s="114" t="s">
        <v>222</v>
      </c>
      <c r="I52" s="115" t="s">
        <v>57</v>
      </c>
    </row>
    <row r="53" spans="1:9" ht="66" x14ac:dyDescent="0.25">
      <c r="A53" s="170">
        <v>36</v>
      </c>
      <c r="B53" s="109" t="s">
        <v>45</v>
      </c>
      <c r="C53" s="118" t="s">
        <v>139</v>
      </c>
      <c r="D53" s="119" t="s">
        <v>299</v>
      </c>
      <c r="E53" s="112" t="s">
        <v>162</v>
      </c>
      <c r="F53" s="118" t="s">
        <v>32</v>
      </c>
      <c r="G53" s="121">
        <v>6195066</v>
      </c>
      <c r="H53" s="114" t="s">
        <v>206</v>
      </c>
      <c r="I53" s="115" t="s">
        <v>57</v>
      </c>
    </row>
    <row r="54" spans="1:9" ht="99" x14ac:dyDescent="0.25">
      <c r="A54" s="171">
        <v>37</v>
      </c>
      <c r="B54" s="109" t="s">
        <v>45</v>
      </c>
      <c r="C54" s="118" t="s">
        <v>140</v>
      </c>
      <c r="D54" s="119" t="s">
        <v>324</v>
      </c>
      <c r="E54" s="112" t="s">
        <v>167</v>
      </c>
      <c r="F54" s="118" t="s">
        <v>251</v>
      </c>
      <c r="G54" s="121">
        <v>216649984.63999999</v>
      </c>
      <c r="H54" s="114" t="s">
        <v>222</v>
      </c>
      <c r="I54" s="115" t="s">
        <v>57</v>
      </c>
    </row>
    <row r="55" spans="1:9" ht="99" x14ac:dyDescent="0.25">
      <c r="A55" s="157">
        <v>38</v>
      </c>
      <c r="B55" s="109" t="s">
        <v>45</v>
      </c>
      <c r="C55" s="118" t="s">
        <v>141</v>
      </c>
      <c r="D55" s="119" t="s">
        <v>305</v>
      </c>
      <c r="E55" s="112" t="s">
        <v>62</v>
      </c>
      <c r="F55" s="118" t="s">
        <v>252</v>
      </c>
      <c r="G55" s="121">
        <v>89966652</v>
      </c>
      <c r="H55" s="114" t="s">
        <v>206</v>
      </c>
      <c r="I55" s="115" t="s">
        <v>57</v>
      </c>
    </row>
    <row r="56" spans="1:9" ht="99" x14ac:dyDescent="0.25">
      <c r="A56" s="157">
        <v>39</v>
      </c>
      <c r="B56" s="109" t="s">
        <v>45</v>
      </c>
      <c r="C56" s="118" t="s">
        <v>142</v>
      </c>
      <c r="D56" s="119" t="s">
        <v>306</v>
      </c>
      <c r="E56" s="112" t="s">
        <v>62</v>
      </c>
      <c r="F56" s="118" t="s">
        <v>218</v>
      </c>
      <c r="G56" s="121">
        <v>23667090.809999999</v>
      </c>
      <c r="H56" s="114" t="s">
        <v>206</v>
      </c>
      <c r="I56" s="115" t="s">
        <v>57</v>
      </c>
    </row>
    <row r="57" spans="1:9" ht="66" x14ac:dyDescent="0.25">
      <c r="A57" s="171">
        <v>40</v>
      </c>
      <c r="B57" s="109" t="s">
        <v>45</v>
      </c>
      <c r="C57" s="118" t="s">
        <v>143</v>
      </c>
      <c r="D57" s="119" t="s">
        <v>307</v>
      </c>
      <c r="E57" s="112" t="s">
        <v>62</v>
      </c>
      <c r="F57" s="118" t="s">
        <v>253</v>
      </c>
      <c r="G57" s="121">
        <v>33714360</v>
      </c>
      <c r="H57" s="114" t="s">
        <v>222</v>
      </c>
      <c r="I57" s="115" t="s">
        <v>57</v>
      </c>
    </row>
    <row r="58" spans="1:9" ht="82.5" x14ac:dyDescent="0.25">
      <c r="A58" s="157">
        <v>41</v>
      </c>
      <c r="B58" s="109" t="s">
        <v>45</v>
      </c>
      <c r="C58" s="118" t="s">
        <v>144</v>
      </c>
      <c r="D58" s="119" t="s">
        <v>323</v>
      </c>
      <c r="E58" s="112" t="s">
        <v>62</v>
      </c>
      <c r="F58" s="118" t="s">
        <v>254</v>
      </c>
      <c r="G58" s="121">
        <v>193858140</v>
      </c>
      <c r="H58" s="114" t="s">
        <v>206</v>
      </c>
      <c r="I58" s="115" t="s">
        <v>57</v>
      </c>
    </row>
    <row r="59" spans="1:9" ht="66" x14ac:dyDescent="0.25">
      <c r="A59" s="157">
        <v>42</v>
      </c>
      <c r="B59" s="109" t="s">
        <v>45</v>
      </c>
      <c r="C59" s="118" t="s">
        <v>151</v>
      </c>
      <c r="D59" s="119" t="s">
        <v>322</v>
      </c>
      <c r="E59" s="112" t="s">
        <v>62</v>
      </c>
      <c r="F59" s="118" t="s">
        <v>255</v>
      </c>
      <c r="G59" s="121">
        <v>7521552</v>
      </c>
      <c r="H59" s="114" t="s">
        <v>82</v>
      </c>
      <c r="I59" s="115" t="s">
        <v>57</v>
      </c>
    </row>
    <row r="60" spans="1:9" ht="66" x14ac:dyDescent="0.25">
      <c r="A60" s="171">
        <v>43</v>
      </c>
      <c r="B60" s="109" t="s">
        <v>45</v>
      </c>
      <c r="C60" s="118" t="s">
        <v>152</v>
      </c>
      <c r="D60" s="119" t="s">
        <v>321</v>
      </c>
      <c r="E60" s="112" t="s">
        <v>62</v>
      </c>
      <c r="F60" s="118" t="s">
        <v>256</v>
      </c>
      <c r="G60" s="121">
        <v>26709421.32</v>
      </c>
      <c r="H60" s="114" t="s">
        <v>222</v>
      </c>
      <c r="I60" s="115" t="s">
        <v>57</v>
      </c>
    </row>
    <row r="61" spans="1:9" ht="63.75" customHeight="1" x14ac:dyDescent="0.25">
      <c r="A61" s="236">
        <v>44</v>
      </c>
      <c r="B61" s="109" t="s">
        <v>45</v>
      </c>
      <c r="C61" s="118" t="s">
        <v>153</v>
      </c>
      <c r="D61" s="119" t="s">
        <v>320</v>
      </c>
      <c r="E61" s="112" t="s">
        <v>62</v>
      </c>
      <c r="F61" s="118" t="s">
        <v>265</v>
      </c>
      <c r="G61" s="121">
        <v>600799897.79999995</v>
      </c>
      <c r="H61" s="114" t="s">
        <v>206</v>
      </c>
      <c r="I61" s="115" t="s">
        <v>57</v>
      </c>
    </row>
    <row r="62" spans="1:9" ht="54" x14ac:dyDescent="0.25">
      <c r="A62" s="237"/>
      <c r="B62" s="109" t="s">
        <v>45</v>
      </c>
      <c r="C62" s="118" t="s">
        <v>153</v>
      </c>
      <c r="D62" s="119" t="s">
        <v>319</v>
      </c>
      <c r="E62" s="112" t="s">
        <v>62</v>
      </c>
      <c r="F62" s="118" t="s">
        <v>266</v>
      </c>
      <c r="G62" s="121">
        <v>400533265.19999999</v>
      </c>
      <c r="H62" s="114" t="s">
        <v>206</v>
      </c>
      <c r="I62" s="115" t="s">
        <v>57</v>
      </c>
    </row>
    <row r="63" spans="1:9" ht="66" x14ac:dyDescent="0.25">
      <c r="A63" s="157">
        <v>45</v>
      </c>
      <c r="B63" s="109" t="s">
        <v>45</v>
      </c>
      <c r="C63" s="118" t="s">
        <v>154</v>
      </c>
      <c r="D63" s="119" t="s">
        <v>308</v>
      </c>
      <c r="E63" s="112" t="s">
        <v>163</v>
      </c>
      <c r="F63" s="118" t="s">
        <v>257</v>
      </c>
      <c r="G63" s="121">
        <v>988025679.96000004</v>
      </c>
      <c r="H63" s="114" t="s">
        <v>82</v>
      </c>
      <c r="I63" s="115" t="s">
        <v>57</v>
      </c>
    </row>
    <row r="64" spans="1:9" ht="54" x14ac:dyDescent="0.25">
      <c r="A64" s="157">
        <v>46</v>
      </c>
      <c r="B64" s="109" t="s">
        <v>45</v>
      </c>
      <c r="C64" s="118" t="s">
        <v>155</v>
      </c>
      <c r="D64" s="119" t="s">
        <v>309</v>
      </c>
      <c r="E64" s="112" t="s">
        <v>164</v>
      </c>
      <c r="F64" s="118" t="s">
        <v>258</v>
      </c>
      <c r="G64" s="121">
        <v>30682875.32</v>
      </c>
      <c r="H64" s="114" t="s">
        <v>82</v>
      </c>
      <c r="I64" s="115" t="s">
        <v>57</v>
      </c>
    </row>
    <row r="65" spans="1:11" ht="66" x14ac:dyDescent="0.25">
      <c r="A65" s="157">
        <v>47</v>
      </c>
      <c r="B65" s="109" t="s">
        <v>45</v>
      </c>
      <c r="C65" s="118" t="s">
        <v>156</v>
      </c>
      <c r="D65" s="119" t="s">
        <v>310</v>
      </c>
      <c r="E65" s="112" t="s">
        <v>62</v>
      </c>
      <c r="F65" s="118" t="s">
        <v>259</v>
      </c>
      <c r="G65" s="121">
        <v>40278816</v>
      </c>
      <c r="H65" s="114" t="s">
        <v>206</v>
      </c>
      <c r="I65" s="115" t="s">
        <v>57</v>
      </c>
    </row>
    <row r="66" spans="1:11" ht="54" x14ac:dyDescent="0.25">
      <c r="A66" s="171">
        <v>48</v>
      </c>
      <c r="B66" s="109" t="s">
        <v>45</v>
      </c>
      <c r="C66" s="118" t="s">
        <v>194</v>
      </c>
      <c r="D66" s="119" t="s">
        <v>311</v>
      </c>
      <c r="E66" s="112" t="s">
        <v>159</v>
      </c>
      <c r="F66" s="118" t="s">
        <v>270</v>
      </c>
      <c r="G66" s="121">
        <v>200265132</v>
      </c>
      <c r="H66" s="114" t="s">
        <v>222</v>
      </c>
      <c r="I66" s="115" t="s">
        <v>57</v>
      </c>
    </row>
    <row r="67" spans="1:11" ht="66" x14ac:dyDescent="0.25">
      <c r="A67" s="157">
        <v>49</v>
      </c>
      <c r="B67" s="109" t="s">
        <v>45</v>
      </c>
      <c r="C67" s="118" t="s">
        <v>193</v>
      </c>
      <c r="D67" s="119" t="s">
        <v>312</v>
      </c>
      <c r="E67" s="112" t="s">
        <v>62</v>
      </c>
      <c r="F67" s="118" t="s">
        <v>269</v>
      </c>
      <c r="G67" s="121">
        <v>26642386.300000001</v>
      </c>
      <c r="H67" s="114" t="s">
        <v>206</v>
      </c>
      <c r="I67" s="115" t="s">
        <v>57</v>
      </c>
    </row>
    <row r="68" spans="1:11" ht="54" x14ac:dyDescent="0.25">
      <c r="A68" s="157">
        <v>50</v>
      </c>
      <c r="B68" s="109" t="s">
        <v>45</v>
      </c>
      <c r="C68" s="118" t="s">
        <v>192</v>
      </c>
      <c r="D68" s="119" t="s">
        <v>313</v>
      </c>
      <c r="E68" s="112" t="s">
        <v>62</v>
      </c>
      <c r="F68" s="118" t="s">
        <v>157</v>
      </c>
      <c r="G68" s="121">
        <v>430465236.89999998</v>
      </c>
      <c r="H68" s="114" t="s">
        <v>82</v>
      </c>
      <c r="I68" s="115" t="s">
        <v>57</v>
      </c>
    </row>
    <row r="69" spans="1:11" ht="82.5" x14ac:dyDescent="0.25">
      <c r="A69" s="157">
        <v>51</v>
      </c>
      <c r="B69" s="109" t="s">
        <v>45</v>
      </c>
      <c r="C69" s="118" t="s">
        <v>191</v>
      </c>
      <c r="D69" s="119" t="s">
        <v>314</v>
      </c>
      <c r="E69" s="112" t="s">
        <v>62</v>
      </c>
      <c r="F69" s="118" t="s">
        <v>158</v>
      </c>
      <c r="G69" s="121">
        <v>10870588</v>
      </c>
      <c r="H69" s="114" t="s">
        <v>206</v>
      </c>
      <c r="I69" s="115" t="s">
        <v>57</v>
      </c>
    </row>
    <row r="70" spans="1:11" ht="82.5" x14ac:dyDescent="0.25">
      <c r="A70" s="170">
        <v>52</v>
      </c>
      <c r="B70" s="109" t="s">
        <v>45</v>
      </c>
      <c r="C70" s="118" t="s">
        <v>190</v>
      </c>
      <c r="D70" s="119" t="s">
        <v>315</v>
      </c>
      <c r="E70" s="112" t="s">
        <v>62</v>
      </c>
      <c r="F70" s="118" t="s">
        <v>268</v>
      </c>
      <c r="G70" s="121">
        <v>26487002.399999999</v>
      </c>
      <c r="H70" s="114" t="s">
        <v>206</v>
      </c>
      <c r="I70" s="115" t="s">
        <v>57</v>
      </c>
    </row>
    <row r="71" spans="1:11" ht="82.5" x14ac:dyDescent="0.25">
      <c r="A71" s="157">
        <v>53</v>
      </c>
      <c r="B71" s="109" t="s">
        <v>45</v>
      </c>
      <c r="C71" s="118" t="s">
        <v>189</v>
      </c>
      <c r="D71" s="119" t="s">
        <v>318</v>
      </c>
      <c r="E71" s="112" t="s">
        <v>62</v>
      </c>
      <c r="F71" s="118" t="s">
        <v>267</v>
      </c>
      <c r="G71" s="121">
        <v>85129066.840000004</v>
      </c>
      <c r="H71" s="114" t="s">
        <v>206</v>
      </c>
      <c r="I71" s="115" t="s">
        <v>57</v>
      </c>
    </row>
    <row r="72" spans="1:11" ht="82.5" x14ac:dyDescent="0.25">
      <c r="A72" s="157">
        <v>54</v>
      </c>
      <c r="B72" s="109" t="s">
        <v>45</v>
      </c>
      <c r="C72" s="118" t="s">
        <v>188</v>
      </c>
      <c r="D72" s="119" t="s">
        <v>317</v>
      </c>
      <c r="E72" s="112" t="s">
        <v>62</v>
      </c>
      <c r="F72" s="118" t="s">
        <v>261</v>
      </c>
      <c r="G72" s="121">
        <v>122440353.59999999</v>
      </c>
      <c r="H72" s="114" t="s">
        <v>206</v>
      </c>
      <c r="I72" s="115" t="s">
        <v>57</v>
      </c>
      <c r="K72" s="83"/>
    </row>
    <row r="73" spans="1:11" ht="66" x14ac:dyDescent="0.25">
      <c r="A73" s="157">
        <v>55</v>
      </c>
      <c r="B73" s="109" t="s">
        <v>45</v>
      </c>
      <c r="C73" s="118" t="s">
        <v>215</v>
      </c>
      <c r="D73" s="119" t="s">
        <v>214</v>
      </c>
      <c r="E73" s="112" t="s">
        <v>62</v>
      </c>
      <c r="F73" s="118" t="s">
        <v>262</v>
      </c>
      <c r="G73" s="121">
        <v>12108201.359999999</v>
      </c>
      <c r="H73" s="114" t="s">
        <v>206</v>
      </c>
      <c r="I73" s="115" t="s">
        <v>57</v>
      </c>
    </row>
    <row r="74" spans="1:11" ht="66" x14ac:dyDescent="0.25">
      <c r="A74" s="236">
        <v>56</v>
      </c>
      <c r="B74" s="238" t="s">
        <v>45</v>
      </c>
      <c r="C74" s="240" t="s">
        <v>216</v>
      </c>
      <c r="D74" s="119" t="s">
        <v>221</v>
      </c>
      <c r="E74" s="112" t="s">
        <v>62</v>
      </c>
      <c r="F74" s="118" t="s">
        <v>263</v>
      </c>
      <c r="G74" s="121">
        <v>5947152</v>
      </c>
      <c r="H74" s="114" t="s">
        <v>206</v>
      </c>
      <c r="I74" s="115" t="s">
        <v>57</v>
      </c>
    </row>
    <row r="75" spans="1:11" ht="66" x14ac:dyDescent="0.25">
      <c r="A75" s="237"/>
      <c r="B75" s="239"/>
      <c r="C75" s="239"/>
      <c r="D75" s="119" t="s">
        <v>316</v>
      </c>
      <c r="E75" s="112" t="s">
        <v>62</v>
      </c>
      <c r="F75" s="118" t="s">
        <v>264</v>
      </c>
      <c r="G75" s="121">
        <v>3602032</v>
      </c>
      <c r="H75" s="114" t="s">
        <v>206</v>
      </c>
      <c r="I75" s="115" t="s">
        <v>57</v>
      </c>
    </row>
    <row r="76" spans="1:11" ht="17.25" x14ac:dyDescent="0.25">
      <c r="A76" s="225" t="s">
        <v>35</v>
      </c>
      <c r="B76" s="226"/>
      <c r="C76" s="126"/>
      <c r="D76" s="127"/>
      <c r="E76" s="127"/>
      <c r="F76" s="129"/>
      <c r="G76" s="130">
        <f>SUM(G17:G75)</f>
        <v>8880450038.2800007</v>
      </c>
      <c r="H76" s="173"/>
      <c r="I76" s="132"/>
    </row>
    <row r="77" spans="1:11" ht="17.25" x14ac:dyDescent="0.3">
      <c r="A77" s="227" t="s">
        <v>17</v>
      </c>
      <c r="B77" s="227"/>
      <c r="C77" s="133"/>
      <c r="D77" s="134"/>
      <c r="E77" s="134"/>
      <c r="F77" s="135"/>
      <c r="G77" s="136"/>
      <c r="H77" s="84"/>
      <c r="I77" s="84"/>
    </row>
    <row r="78" spans="1:11" ht="17.25" x14ac:dyDescent="0.3">
      <c r="A78" s="137" t="s">
        <v>18</v>
      </c>
      <c r="B78" s="138"/>
      <c r="C78" s="139"/>
      <c r="D78" s="134"/>
      <c r="E78" s="134"/>
      <c r="F78" s="135"/>
      <c r="G78" s="136"/>
      <c r="H78" s="84"/>
      <c r="I78" s="84"/>
    </row>
    <row r="79" spans="1:11" ht="17.25" x14ac:dyDescent="0.3">
      <c r="A79" s="140" t="s">
        <v>23</v>
      </c>
      <c r="B79" s="141"/>
      <c r="C79" s="142"/>
      <c r="D79" s="143"/>
      <c r="E79" s="144"/>
      <c r="F79" s="145"/>
      <c r="G79" s="146"/>
      <c r="H79" s="84"/>
      <c r="I79" s="84"/>
    </row>
    <row r="80" spans="1:11" ht="17.25" x14ac:dyDescent="0.3">
      <c r="A80" s="140" t="s">
        <v>19</v>
      </c>
      <c r="B80" s="141"/>
      <c r="C80" s="140"/>
      <c r="D80" s="143"/>
      <c r="E80" s="144"/>
      <c r="F80" s="145"/>
      <c r="G80" s="146"/>
      <c r="H80" s="84"/>
      <c r="I80" s="84"/>
    </row>
    <row r="81" spans="1:9" ht="17.25" x14ac:dyDescent="0.3">
      <c r="A81" s="147" t="s">
        <v>76</v>
      </c>
      <c r="B81" s="141"/>
      <c r="C81" s="148"/>
      <c r="D81" s="143"/>
      <c r="E81" s="144"/>
      <c r="F81" s="149"/>
      <c r="G81" s="150"/>
      <c r="H81" s="84"/>
      <c r="I81" s="84"/>
    </row>
    <row r="82" spans="1:9" ht="17.25" x14ac:dyDescent="0.3">
      <c r="A82" s="147" t="s">
        <v>20</v>
      </c>
      <c r="B82" s="141"/>
      <c r="C82" s="148"/>
      <c r="D82" s="143"/>
      <c r="E82" s="144"/>
      <c r="F82" s="149"/>
      <c r="G82" s="150"/>
      <c r="H82" s="84"/>
      <c r="I82" s="84"/>
    </row>
    <row r="83" spans="1:9" ht="17.25" x14ac:dyDescent="0.3">
      <c r="A83" s="140" t="s">
        <v>21</v>
      </c>
      <c r="B83" s="141"/>
      <c r="C83" s="140"/>
      <c r="D83" s="151"/>
      <c r="E83" s="152"/>
      <c r="F83" s="153"/>
      <c r="G83" s="154"/>
      <c r="H83" s="84"/>
      <c r="I83" s="84"/>
    </row>
    <row r="84" spans="1:9" ht="17.25" x14ac:dyDescent="0.3">
      <c r="A84" s="140" t="s">
        <v>22</v>
      </c>
      <c r="B84" s="141"/>
      <c r="C84" s="140"/>
      <c r="D84" s="155"/>
      <c r="E84" s="89"/>
      <c r="F84" s="86"/>
      <c r="G84" s="156"/>
      <c r="H84" s="84"/>
      <c r="I84" s="84"/>
    </row>
  </sheetData>
  <autoFilter ref="H1:H84"/>
  <mergeCells count="22">
    <mergeCell ref="A77:B77"/>
    <mergeCell ref="A76:B76"/>
    <mergeCell ref="C12:D12"/>
    <mergeCell ref="A9:B9"/>
    <mergeCell ref="A10:B10"/>
    <mergeCell ref="A11:B11"/>
    <mergeCell ref="A12:B12"/>
    <mergeCell ref="C9:D9"/>
    <mergeCell ref="C10:D10"/>
    <mergeCell ref="A74:A75"/>
    <mergeCell ref="B74:B75"/>
    <mergeCell ref="C74:C75"/>
    <mergeCell ref="A61:A62"/>
    <mergeCell ref="A27:A28"/>
    <mergeCell ref="B27:B28"/>
    <mergeCell ref="C27:C28"/>
    <mergeCell ref="A7:H7"/>
    <mergeCell ref="D1:E1"/>
    <mergeCell ref="D2:E2"/>
    <mergeCell ref="A4:H4"/>
    <mergeCell ref="A5:H5"/>
    <mergeCell ref="A6:H6"/>
  </mergeCells>
  <hyperlinks>
    <hyperlink ref="C12" r:id="rId1" display="mailto:inbox@gazpromarmenia.am"/>
  </hyperlinks>
  <pageMargins left="0.2" right="0.2" top="0.28000000000000003" bottom="0.26" header="0.2" footer="0.2"/>
  <pageSetup scale="7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20" zoomScale="85" zoomScaleNormal="85" workbookViewId="0">
      <selection activeCell="A23" sqref="A23:H24"/>
    </sheetView>
  </sheetViews>
  <sheetFormatPr defaultRowHeight="15" x14ac:dyDescent="0.25"/>
  <cols>
    <col min="1" max="1" width="12.28515625" customWidth="1"/>
    <col min="2" max="2" width="24.28515625" customWidth="1"/>
    <col min="3" max="3" width="20" customWidth="1"/>
    <col min="4" max="4" width="44.28515625" customWidth="1"/>
    <col min="5" max="5" width="13.5703125" customWidth="1"/>
    <col min="6" max="6" width="14" customWidth="1"/>
    <col min="7" max="7" width="27.140625" customWidth="1"/>
    <col min="8" max="8" width="21.28515625" customWidth="1"/>
    <col min="9" max="9" width="27.7109375" customWidth="1"/>
  </cols>
  <sheetData>
    <row r="1" spans="1:9" s="6" customFormat="1" ht="36" customHeight="1" x14ac:dyDescent="0.25">
      <c r="A1" s="247" t="s">
        <v>15</v>
      </c>
      <c r="B1" s="247"/>
      <c r="C1" s="247"/>
      <c r="D1" s="247"/>
      <c r="E1" s="247"/>
      <c r="F1" s="247"/>
      <c r="G1" s="247"/>
      <c r="H1" s="247"/>
      <c r="I1" s="247"/>
    </row>
    <row r="2" spans="1:9" s="6" customFormat="1" ht="36.75" customHeight="1" x14ac:dyDescent="0.25">
      <c r="A2" s="248" t="s">
        <v>95</v>
      </c>
      <c r="B2" s="248"/>
      <c r="C2" s="248"/>
      <c r="D2" s="248"/>
      <c r="E2" s="248"/>
      <c r="F2" s="248"/>
      <c r="G2" s="248"/>
      <c r="H2" s="248"/>
      <c r="I2" s="248"/>
    </row>
    <row r="3" spans="1:9" s="6" customFormat="1" ht="21" customHeight="1" x14ac:dyDescent="0.25">
      <c r="A3" s="249" t="s">
        <v>331</v>
      </c>
      <c r="B3" s="249"/>
      <c r="C3" s="249"/>
      <c r="D3" s="249"/>
      <c r="E3" s="249"/>
      <c r="F3" s="249"/>
      <c r="G3" s="249"/>
      <c r="H3" s="249"/>
      <c r="I3" s="249"/>
    </row>
    <row r="6" spans="1:9" s="10" customFormat="1" ht="39.75" customHeight="1" x14ac:dyDescent="0.2">
      <c r="A6" s="235" t="s">
        <v>72</v>
      </c>
      <c r="B6" s="235"/>
      <c r="C6" s="30" t="s">
        <v>53</v>
      </c>
      <c r="D6" s="7"/>
      <c r="E6" s="8"/>
      <c r="F6" s="9"/>
      <c r="G6" s="9"/>
      <c r="H6" s="9"/>
      <c r="I6" s="9"/>
    </row>
    <row r="7" spans="1:9" s="10" customFormat="1" ht="53.25" customHeight="1" x14ac:dyDescent="0.2">
      <c r="A7" s="235" t="s">
        <v>73</v>
      </c>
      <c r="B7" s="235"/>
      <c r="C7" s="30" t="s">
        <v>52</v>
      </c>
      <c r="D7" s="7"/>
      <c r="E7" s="8"/>
      <c r="F7" s="9"/>
      <c r="G7" s="9" t="s">
        <v>7</v>
      </c>
      <c r="H7" s="9"/>
      <c r="I7" s="9"/>
    </row>
    <row r="8" spans="1:9" s="10" customFormat="1" ht="44.25" customHeight="1" x14ac:dyDescent="0.2">
      <c r="A8" s="235" t="s">
        <v>74</v>
      </c>
      <c r="B8" s="235"/>
      <c r="C8" s="31" t="s">
        <v>8</v>
      </c>
      <c r="D8" s="11"/>
      <c r="E8" s="8"/>
      <c r="F8" s="9"/>
      <c r="G8" s="9"/>
      <c r="H8" s="9"/>
      <c r="I8" s="9"/>
    </row>
    <row r="9" spans="1:9" s="10" customFormat="1" ht="31.5" customHeight="1" x14ac:dyDescent="0.2">
      <c r="A9" s="235" t="s">
        <v>12</v>
      </c>
      <c r="B9" s="235"/>
      <c r="C9" s="32" t="s">
        <v>9</v>
      </c>
      <c r="D9" s="12"/>
      <c r="E9" s="8"/>
      <c r="F9" s="9"/>
      <c r="G9" s="9"/>
      <c r="H9" s="9"/>
      <c r="I9" s="9"/>
    </row>
    <row r="10" spans="1:9" s="10" customFormat="1" x14ac:dyDescent="0.25">
      <c r="A10" s="250" t="s">
        <v>10</v>
      </c>
      <c r="B10" s="250"/>
      <c r="C10" s="3" t="s">
        <v>11</v>
      </c>
      <c r="D10" s="13"/>
      <c r="E10" s="8"/>
      <c r="F10" s="9"/>
      <c r="G10" s="9"/>
      <c r="H10" s="9"/>
      <c r="I10" s="9"/>
    </row>
    <row r="11" spans="1:9" s="5" customFormat="1" ht="15.75" customHeight="1" x14ac:dyDescent="0.25"/>
    <row r="12" spans="1:9" s="5" customFormat="1" ht="159" customHeight="1" x14ac:dyDescent="0.25">
      <c r="A12" s="178" t="s">
        <v>1</v>
      </c>
      <c r="B12" s="209" t="s">
        <v>0</v>
      </c>
      <c r="C12" s="209" t="s">
        <v>6</v>
      </c>
      <c r="D12" s="209" t="s">
        <v>2</v>
      </c>
      <c r="E12" s="209" t="s">
        <v>27</v>
      </c>
      <c r="F12" s="210" t="s">
        <v>28</v>
      </c>
      <c r="G12" s="211" t="s">
        <v>29</v>
      </c>
      <c r="H12" s="211" t="s">
        <v>4</v>
      </c>
      <c r="I12" s="211" t="s">
        <v>5</v>
      </c>
    </row>
    <row r="13" spans="1:9" s="5" customFormat="1" ht="15.75" customHeight="1" x14ac:dyDescent="0.25">
      <c r="A13" s="177">
        <v>1</v>
      </c>
      <c r="B13" s="177">
        <v>2</v>
      </c>
      <c r="C13" s="177">
        <v>3</v>
      </c>
      <c r="D13" s="178">
        <v>4</v>
      </c>
      <c r="E13" s="177">
        <v>5</v>
      </c>
      <c r="F13" s="178">
        <v>6</v>
      </c>
      <c r="G13" s="179">
        <v>7</v>
      </c>
      <c r="H13" s="104">
        <v>8</v>
      </c>
      <c r="I13" s="104">
        <v>9</v>
      </c>
    </row>
    <row r="14" spans="1:9" s="5" customFormat="1" ht="247.5" x14ac:dyDescent="0.25">
      <c r="A14" s="200" t="s">
        <v>30</v>
      </c>
      <c r="B14" s="201" t="s">
        <v>196</v>
      </c>
      <c r="C14" s="202"/>
      <c r="D14" s="203" t="s">
        <v>195</v>
      </c>
      <c r="E14" s="118" t="s">
        <v>197</v>
      </c>
      <c r="F14" s="119">
        <v>198150</v>
      </c>
      <c r="G14" s="119">
        <v>163308000</v>
      </c>
      <c r="H14" s="204" t="s">
        <v>206</v>
      </c>
      <c r="I14" s="201" t="s">
        <v>329</v>
      </c>
    </row>
    <row r="15" spans="1:9" s="5" customFormat="1" ht="92.25" customHeight="1" x14ac:dyDescent="0.25">
      <c r="A15" s="200" t="s">
        <v>31</v>
      </c>
      <c r="B15" s="201" t="s">
        <v>196</v>
      </c>
      <c r="C15" s="202"/>
      <c r="D15" s="205" t="s">
        <v>198</v>
      </c>
      <c r="E15" s="118" t="s">
        <v>197</v>
      </c>
      <c r="F15" s="119" t="s">
        <v>199</v>
      </c>
      <c r="G15" s="181" t="s">
        <v>200</v>
      </c>
      <c r="H15" s="204" t="s">
        <v>206</v>
      </c>
      <c r="I15" s="206" t="s">
        <v>329</v>
      </c>
    </row>
    <row r="16" spans="1:9" s="5" customFormat="1" ht="99" x14ac:dyDescent="0.25">
      <c r="A16" s="200">
        <v>3</v>
      </c>
      <c r="B16" s="201" t="s">
        <v>196</v>
      </c>
      <c r="C16" s="207"/>
      <c r="D16" s="205" t="s">
        <v>202</v>
      </c>
      <c r="E16" s="118" t="s">
        <v>201</v>
      </c>
      <c r="F16" s="119">
        <v>12</v>
      </c>
      <c r="G16" s="181">
        <v>3194400</v>
      </c>
      <c r="H16" s="204" t="s">
        <v>206</v>
      </c>
      <c r="I16" s="206" t="s">
        <v>329</v>
      </c>
    </row>
    <row r="17" spans="1:9" s="5" customFormat="1" ht="99.75" customHeight="1" x14ac:dyDescent="0.25">
      <c r="A17" s="200">
        <v>4</v>
      </c>
      <c r="B17" s="201" t="s">
        <v>196</v>
      </c>
      <c r="C17" s="207"/>
      <c r="D17" s="205" t="s">
        <v>203</v>
      </c>
      <c r="E17" s="118" t="s">
        <v>197</v>
      </c>
      <c r="F17" s="119">
        <v>1095</v>
      </c>
      <c r="G17" s="181">
        <v>4861800</v>
      </c>
      <c r="H17" s="204" t="s">
        <v>206</v>
      </c>
      <c r="I17" s="206" t="s">
        <v>329</v>
      </c>
    </row>
    <row r="18" spans="1:9" s="5" customFormat="1" ht="99.75" customHeight="1" x14ac:dyDescent="0.25">
      <c r="A18" s="200" t="s">
        <v>34</v>
      </c>
      <c r="B18" s="201" t="s">
        <v>196</v>
      </c>
      <c r="C18" s="208"/>
      <c r="D18" s="181" t="s">
        <v>223</v>
      </c>
      <c r="E18" s="181" t="s">
        <v>197</v>
      </c>
      <c r="F18" s="181">
        <v>214560</v>
      </c>
      <c r="G18" s="181">
        <v>77241600</v>
      </c>
      <c r="H18" s="204" t="s">
        <v>206</v>
      </c>
      <c r="I18" s="206" t="s">
        <v>329</v>
      </c>
    </row>
    <row r="19" spans="1:9" s="5" customFormat="1" ht="99.75" customHeight="1" x14ac:dyDescent="0.25">
      <c r="A19" s="200" t="s">
        <v>226</v>
      </c>
      <c r="B19" s="201" t="s">
        <v>196</v>
      </c>
      <c r="C19" s="208"/>
      <c r="D19" s="181" t="s">
        <v>224</v>
      </c>
      <c r="E19" s="181" t="s">
        <v>225</v>
      </c>
      <c r="F19" s="181">
        <v>10</v>
      </c>
      <c r="G19" s="181">
        <v>19892400</v>
      </c>
      <c r="H19" s="204" t="s">
        <v>206</v>
      </c>
      <c r="I19" s="206" t="s">
        <v>329</v>
      </c>
    </row>
    <row r="20" spans="1:9" s="5" customFormat="1" ht="99" x14ac:dyDescent="0.25">
      <c r="A20" s="200" t="s">
        <v>330</v>
      </c>
      <c r="B20" s="201" t="s">
        <v>196</v>
      </c>
      <c r="C20" s="208"/>
      <c r="D20" s="201" t="s">
        <v>363</v>
      </c>
      <c r="E20" s="181" t="s">
        <v>225</v>
      </c>
      <c r="F20" s="181">
        <v>12</v>
      </c>
      <c r="G20" s="181">
        <v>90711094.320000008</v>
      </c>
      <c r="H20" s="204" t="s">
        <v>206</v>
      </c>
      <c r="I20" s="206" t="s">
        <v>329</v>
      </c>
    </row>
    <row r="21" spans="1:9" s="5" customFormat="1" ht="15.75" customHeight="1" x14ac:dyDescent="0.25">
      <c r="A21" s="244" t="s">
        <v>35</v>
      </c>
      <c r="B21" s="245"/>
      <c r="C21" s="245"/>
      <c r="D21" s="245"/>
      <c r="E21" s="245"/>
      <c r="F21" s="246"/>
      <c r="G21" s="181">
        <f>SUM(G14:G20)</f>
        <v>359209294.31999999</v>
      </c>
      <c r="H21" s="183"/>
      <c r="I21" s="183"/>
    </row>
    <row r="22" spans="1:9" s="6" customFormat="1" ht="15.75" customHeight="1" x14ac:dyDescent="0.3">
      <c r="A22" s="184" t="s">
        <v>59</v>
      </c>
      <c r="B22" s="184"/>
      <c r="C22" s="184"/>
      <c r="D22" s="184"/>
      <c r="E22" s="185"/>
      <c r="F22" s="184"/>
      <c r="G22" s="184"/>
      <c r="H22" s="186"/>
      <c r="I22" s="187"/>
    </row>
    <row r="23" spans="1:9" s="6" customFormat="1" ht="15.75" customHeight="1" x14ac:dyDescent="0.3">
      <c r="A23" s="243" t="s">
        <v>60</v>
      </c>
      <c r="B23" s="243"/>
      <c r="C23" s="243"/>
      <c r="D23" s="243"/>
      <c r="E23" s="243"/>
      <c r="F23" s="243"/>
      <c r="G23" s="243"/>
      <c r="H23" s="243"/>
      <c r="I23" s="187"/>
    </row>
    <row r="24" spans="1:9" s="6" customFormat="1" ht="15.75" customHeight="1" x14ac:dyDescent="0.3">
      <c r="A24" s="243"/>
      <c r="B24" s="243"/>
      <c r="C24" s="243"/>
      <c r="D24" s="243"/>
      <c r="E24" s="243"/>
      <c r="F24" s="243"/>
      <c r="G24" s="243"/>
      <c r="H24" s="243"/>
      <c r="I24" s="187"/>
    </row>
    <row r="25" spans="1:9" s="6" customFormat="1" ht="15.75" customHeight="1" x14ac:dyDescent="0.3">
      <c r="A25" s="188" t="s">
        <v>76</v>
      </c>
      <c r="B25" s="185"/>
      <c r="C25" s="185"/>
      <c r="D25" s="185"/>
      <c r="E25" s="185"/>
      <c r="F25" s="185"/>
      <c r="G25" s="185"/>
      <c r="H25" s="189"/>
      <c r="I25" s="185"/>
    </row>
    <row r="26" spans="1:9" s="6" customFormat="1" ht="15.75" customHeight="1" x14ac:dyDescent="0.3">
      <c r="A26" s="147" t="s">
        <v>20</v>
      </c>
      <c r="B26" s="190"/>
      <c r="C26" s="190"/>
      <c r="D26" s="191"/>
      <c r="E26" s="192"/>
      <c r="F26" s="185"/>
      <c r="G26" s="185"/>
      <c r="H26" s="189"/>
      <c r="I26" s="185"/>
    </row>
    <row r="27" spans="1:9" s="6" customFormat="1" ht="15.75" customHeight="1" x14ac:dyDescent="0.3">
      <c r="A27" s="193" t="s">
        <v>36</v>
      </c>
      <c r="B27" s="185"/>
      <c r="C27" s="185"/>
      <c r="D27" s="185"/>
      <c r="E27" s="185"/>
      <c r="F27" s="185"/>
      <c r="G27" s="185"/>
      <c r="H27" s="189"/>
      <c r="I27" s="185"/>
    </row>
    <row r="28" spans="1:9" s="6" customFormat="1" ht="15.75" customHeight="1" x14ac:dyDescent="0.3">
      <c r="A28" s="191" t="s">
        <v>37</v>
      </c>
      <c r="B28" s="190"/>
      <c r="C28" s="190"/>
      <c r="D28" s="191"/>
      <c r="E28" s="194"/>
      <c r="F28" s="185"/>
      <c r="G28" s="185"/>
      <c r="H28" s="189"/>
      <c r="I28" s="185"/>
    </row>
    <row r="29" spans="1:9" s="6" customFormat="1" ht="16.5" customHeight="1" x14ac:dyDescent="0.3">
      <c r="A29" s="193" t="s">
        <v>38</v>
      </c>
      <c r="B29" s="185"/>
      <c r="C29" s="185"/>
      <c r="D29" s="185"/>
      <c r="E29" s="185"/>
      <c r="F29" s="185"/>
      <c r="G29" s="185"/>
      <c r="H29" s="189"/>
      <c r="I29" s="185"/>
    </row>
    <row r="30" spans="1:9" s="6" customFormat="1" ht="16.5" customHeight="1" x14ac:dyDescent="0.3">
      <c r="A30" s="195" t="s">
        <v>39</v>
      </c>
      <c r="B30" s="196"/>
      <c r="C30" s="196"/>
      <c r="D30" s="196"/>
      <c r="E30" s="196"/>
      <c r="F30" s="197"/>
      <c r="G30" s="185"/>
      <c r="H30" s="189"/>
      <c r="I30" s="185"/>
    </row>
    <row r="31" spans="1:9" s="6" customFormat="1" ht="15.75" customHeight="1" x14ac:dyDescent="0.3">
      <c r="A31" s="196" t="s">
        <v>40</v>
      </c>
      <c r="B31" s="196"/>
      <c r="C31" s="196"/>
      <c r="D31" s="196"/>
      <c r="E31" s="196"/>
      <c r="F31" s="196"/>
      <c r="G31" s="196"/>
      <c r="H31" s="198"/>
      <c r="I31" s="196"/>
    </row>
    <row r="32" spans="1:9" s="5" customFormat="1" ht="15.75" customHeight="1" x14ac:dyDescent="0.25">
      <c r="A32" s="199" t="s">
        <v>41</v>
      </c>
      <c r="B32" s="199"/>
      <c r="C32" s="199"/>
      <c r="D32" s="199"/>
      <c r="E32" s="199"/>
      <c r="F32" s="199"/>
      <c r="G32" s="199"/>
      <c r="H32" s="199"/>
      <c r="I32" s="199"/>
    </row>
  </sheetData>
  <mergeCells count="10">
    <mergeCell ref="A23:H24"/>
    <mergeCell ref="A9:B9"/>
    <mergeCell ref="A21:F21"/>
    <mergeCell ref="A1:I1"/>
    <mergeCell ref="A2:I2"/>
    <mergeCell ref="A3:I3"/>
    <mergeCell ref="A6:B6"/>
    <mergeCell ref="A7:B7"/>
    <mergeCell ref="A8:B8"/>
    <mergeCell ref="A10:B10"/>
  </mergeCells>
  <hyperlinks>
    <hyperlink ref="C9" r:id="rId1" display="mailto:inbox@gazpromarmenia.am"/>
  </hyperlinks>
  <pageMargins left="0.19685039370078741" right="0.15748031496062992" top="0.31496062992125984" bottom="0.27559055118110237" header="0.19685039370078741" footer="0.19685039370078741"/>
  <pageSetup scale="65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23" workbookViewId="0">
      <selection activeCell="A18" sqref="A18"/>
    </sheetView>
  </sheetViews>
  <sheetFormatPr defaultRowHeight="15" x14ac:dyDescent="0.25"/>
  <cols>
    <col min="1" max="1" width="6.85546875" customWidth="1"/>
    <col min="2" max="2" width="24.85546875" customWidth="1"/>
    <col min="3" max="3" width="21.140625" customWidth="1"/>
    <col min="4" max="4" width="35.5703125" customWidth="1"/>
    <col min="5" max="5" width="15.7109375" customWidth="1"/>
    <col min="6" max="6" width="13" customWidth="1"/>
    <col min="7" max="7" width="21.85546875" customWidth="1"/>
    <col min="8" max="8" width="17.7109375" customWidth="1"/>
    <col min="9" max="9" width="24.7109375" customWidth="1"/>
  </cols>
  <sheetData>
    <row r="1" spans="1:9" s="18" customFormat="1" ht="21" x14ac:dyDescent="0.3">
      <c r="A1" s="249" t="s">
        <v>15</v>
      </c>
      <c r="B1" s="249"/>
      <c r="C1" s="249"/>
      <c r="D1" s="249"/>
      <c r="E1" s="249"/>
      <c r="F1" s="249"/>
      <c r="G1" s="249"/>
      <c r="H1" s="249"/>
    </row>
    <row r="2" spans="1:9" s="18" customFormat="1" ht="21" x14ac:dyDescent="0.3">
      <c r="A2" s="249" t="s">
        <v>42</v>
      </c>
      <c r="B2" s="249"/>
      <c r="C2" s="249"/>
      <c r="D2" s="249"/>
      <c r="E2" s="249"/>
      <c r="F2" s="249"/>
      <c r="G2" s="249"/>
      <c r="H2" s="249"/>
    </row>
    <row r="3" spans="1:9" s="18" customFormat="1" ht="21" x14ac:dyDescent="0.3">
      <c r="A3" s="248" t="s">
        <v>93</v>
      </c>
      <c r="B3" s="248"/>
      <c r="C3" s="248"/>
      <c r="D3" s="248"/>
      <c r="E3" s="248"/>
      <c r="F3" s="248"/>
      <c r="G3" s="248"/>
      <c r="H3" s="248"/>
    </row>
    <row r="4" spans="1:9" s="18" customFormat="1" ht="21" x14ac:dyDescent="0.3">
      <c r="A4" s="248" t="s">
        <v>94</v>
      </c>
      <c r="B4" s="248"/>
      <c r="C4" s="248"/>
      <c r="D4" s="248"/>
      <c r="E4" s="248"/>
      <c r="F4" s="248"/>
      <c r="G4" s="248"/>
      <c r="H4" s="248"/>
    </row>
    <row r="5" spans="1:9" s="18" customFormat="1" ht="21" customHeight="1" x14ac:dyDescent="0.3">
      <c r="A5" s="249" t="s">
        <v>24</v>
      </c>
      <c r="B5" s="249"/>
      <c r="C5" s="249"/>
      <c r="D5" s="249"/>
      <c r="E5" s="249"/>
      <c r="F5" s="249"/>
      <c r="G5" s="249"/>
      <c r="H5" s="249"/>
    </row>
    <row r="6" spans="1:9" s="18" customFormat="1" ht="21" customHeight="1" x14ac:dyDescent="0.3">
      <c r="A6" s="249" t="s">
        <v>25</v>
      </c>
      <c r="B6" s="249"/>
      <c r="C6" s="249"/>
      <c r="D6" s="249"/>
      <c r="E6" s="249"/>
      <c r="F6" s="249"/>
      <c r="G6" s="249"/>
      <c r="H6" s="249"/>
    </row>
    <row r="7" spans="1:9" s="18" customFormat="1" ht="21" customHeight="1" x14ac:dyDescent="0.3">
      <c r="A7" s="249" t="s">
        <v>13</v>
      </c>
      <c r="B7" s="249"/>
      <c r="C7" s="249"/>
      <c r="D7" s="249"/>
      <c r="E7" s="249"/>
      <c r="F7" s="249"/>
      <c r="G7" s="249"/>
      <c r="H7" s="249"/>
    </row>
    <row r="8" spans="1:9" s="18" customFormat="1" ht="21" customHeight="1" x14ac:dyDescent="0.3">
      <c r="A8" s="249" t="s">
        <v>14</v>
      </c>
      <c r="B8" s="249"/>
      <c r="C8" s="249"/>
      <c r="D8" s="249"/>
      <c r="E8" s="249"/>
      <c r="F8" s="249"/>
      <c r="G8" s="249"/>
      <c r="H8" s="249"/>
    </row>
    <row r="9" spans="1:9" s="19" customFormat="1" ht="23.25" customHeight="1" x14ac:dyDescent="0.3">
      <c r="A9" s="235" t="s">
        <v>63</v>
      </c>
      <c r="B9" s="235"/>
      <c r="C9" s="235" t="s">
        <v>71</v>
      </c>
      <c r="D9" s="235"/>
      <c r="E9" s="20"/>
      <c r="F9" s="21"/>
      <c r="G9" s="21"/>
      <c r="H9" s="21"/>
    </row>
    <row r="10" spans="1:9" s="19" customFormat="1" ht="25.5" customHeight="1" x14ac:dyDescent="0.3">
      <c r="A10" s="235" t="s">
        <v>66</v>
      </c>
      <c r="B10" s="235"/>
      <c r="C10" s="235" t="s">
        <v>68</v>
      </c>
      <c r="D10" s="235"/>
      <c r="E10" s="20"/>
      <c r="F10" s="21"/>
      <c r="G10" s="21" t="s">
        <v>7</v>
      </c>
      <c r="H10" s="21"/>
    </row>
    <row r="11" spans="1:9" s="19" customFormat="1" ht="22.5" customHeight="1" x14ac:dyDescent="0.3">
      <c r="A11" s="235" t="s">
        <v>67</v>
      </c>
      <c r="B11" s="235"/>
      <c r="C11" s="49" t="s">
        <v>8</v>
      </c>
      <c r="D11" s="20"/>
      <c r="E11" s="20"/>
      <c r="F11" s="21"/>
      <c r="G11" s="21"/>
      <c r="H11" s="21"/>
    </row>
    <row r="12" spans="1:9" s="19" customFormat="1" ht="22.5" customHeight="1" x14ac:dyDescent="0.3">
      <c r="A12" s="235" t="s">
        <v>75</v>
      </c>
      <c r="B12" s="235"/>
      <c r="C12" s="234" t="s">
        <v>9</v>
      </c>
      <c r="D12" s="234"/>
      <c r="E12" s="20"/>
      <c r="F12" s="21"/>
      <c r="G12" s="21"/>
      <c r="H12" s="21"/>
    </row>
    <row r="13" spans="1:9" s="19" customFormat="1" ht="25.5" x14ac:dyDescent="0.3">
      <c r="A13" s="4" t="s">
        <v>10</v>
      </c>
      <c r="B13" s="29" t="s">
        <v>11</v>
      </c>
      <c r="C13" s="48"/>
      <c r="D13" s="20"/>
      <c r="E13" s="20"/>
      <c r="F13" s="21"/>
      <c r="G13" s="21"/>
      <c r="H13" s="21"/>
    </row>
    <row r="14" spans="1:9" ht="180" x14ac:dyDescent="0.25">
      <c r="A14" s="14" t="s">
        <v>77</v>
      </c>
      <c r="B14" s="15" t="s">
        <v>0</v>
      </c>
      <c r="C14" s="15" t="s">
        <v>6</v>
      </c>
      <c r="D14" s="15" t="s">
        <v>2</v>
      </c>
      <c r="E14" s="16" t="s">
        <v>3</v>
      </c>
      <c r="F14" s="16" t="s">
        <v>43</v>
      </c>
      <c r="G14" s="17" t="s">
        <v>54</v>
      </c>
      <c r="H14" s="17" t="s">
        <v>44</v>
      </c>
      <c r="I14" s="17" t="s">
        <v>44</v>
      </c>
    </row>
    <row r="15" spans="1:9" x14ac:dyDescent="0.25">
      <c r="A15" s="35">
        <v>1</v>
      </c>
      <c r="B15" s="36">
        <v>2</v>
      </c>
      <c r="C15" s="36">
        <v>3</v>
      </c>
      <c r="D15" s="36">
        <v>4</v>
      </c>
      <c r="E15" s="37">
        <v>5</v>
      </c>
      <c r="F15" s="37">
        <v>6</v>
      </c>
      <c r="G15" s="38">
        <v>7</v>
      </c>
      <c r="H15" s="38">
        <v>8</v>
      </c>
      <c r="I15" s="38">
        <v>9</v>
      </c>
    </row>
    <row r="16" spans="1:9" ht="21" x14ac:dyDescent="0.25">
      <c r="A16" s="253" t="s">
        <v>13</v>
      </c>
      <c r="B16" s="254"/>
      <c r="C16" s="254"/>
      <c r="D16" s="254"/>
      <c r="E16" s="254"/>
      <c r="F16" s="254"/>
      <c r="G16" s="254"/>
      <c r="H16" s="254"/>
      <c r="I16" s="255"/>
    </row>
    <row r="17" spans="1:9" ht="21" x14ac:dyDescent="0.25">
      <c r="A17" s="256" t="s">
        <v>14</v>
      </c>
      <c r="B17" s="256"/>
      <c r="C17" s="256"/>
      <c r="D17" s="256"/>
      <c r="E17" s="256"/>
      <c r="F17" s="256"/>
      <c r="G17" s="256"/>
      <c r="H17" s="256"/>
      <c r="I17" s="256"/>
    </row>
    <row r="18" spans="1:9" ht="120" x14ac:dyDescent="0.25">
      <c r="A18" s="82">
        <v>1</v>
      </c>
      <c r="B18" s="1" t="s">
        <v>45</v>
      </c>
      <c r="C18" s="72" t="s">
        <v>91</v>
      </c>
      <c r="D18" s="77" t="s">
        <v>87</v>
      </c>
      <c r="E18" s="58" t="s">
        <v>85</v>
      </c>
      <c r="F18" s="58" t="s">
        <v>58</v>
      </c>
      <c r="G18" s="74">
        <v>96362400</v>
      </c>
      <c r="H18" s="75" t="s">
        <v>82</v>
      </c>
      <c r="I18" s="76" t="s">
        <v>57</v>
      </c>
    </row>
    <row r="19" spans="1:9" ht="30" x14ac:dyDescent="0.25">
      <c r="A19" s="73">
        <v>2</v>
      </c>
      <c r="B19" s="1" t="s">
        <v>45</v>
      </c>
      <c r="C19" s="53"/>
      <c r="D19" s="77"/>
      <c r="E19" s="78"/>
      <c r="F19" s="72"/>
      <c r="G19" s="74"/>
      <c r="H19" s="75" t="s">
        <v>82</v>
      </c>
      <c r="I19" s="76" t="s">
        <v>57</v>
      </c>
    </row>
    <row r="20" spans="1:9" x14ac:dyDescent="0.25">
      <c r="A20" s="60">
        <v>3</v>
      </c>
      <c r="B20" s="1"/>
      <c r="C20" s="28"/>
      <c r="D20" s="69"/>
      <c r="E20" s="54"/>
      <c r="F20" s="55"/>
      <c r="G20" s="59"/>
      <c r="H20" s="50"/>
      <c r="I20" s="51"/>
    </row>
    <row r="21" spans="1:9" x14ac:dyDescent="0.25">
      <c r="A21" s="24">
        <v>4</v>
      </c>
      <c r="B21" s="1"/>
      <c r="C21" s="70"/>
      <c r="D21" s="69"/>
      <c r="E21" s="54"/>
      <c r="F21" s="55"/>
      <c r="G21" s="71"/>
      <c r="H21" s="50"/>
      <c r="I21" s="51"/>
    </row>
    <row r="22" spans="1:9" x14ac:dyDescent="0.25">
      <c r="A22" s="251" t="s">
        <v>35</v>
      </c>
      <c r="B22" s="252"/>
      <c r="C22" s="22"/>
      <c r="D22" s="34"/>
      <c r="E22" s="25"/>
      <c r="F22" s="22"/>
      <c r="G22" s="59">
        <f>SUM(G18:G21)</f>
        <v>96362400</v>
      </c>
      <c r="H22" s="25"/>
      <c r="I22" s="33"/>
    </row>
    <row r="23" spans="1:9" ht="21" x14ac:dyDescent="0.25">
      <c r="A23" s="256" t="s">
        <v>24</v>
      </c>
      <c r="B23" s="256"/>
      <c r="C23" s="256"/>
      <c r="D23" s="256"/>
      <c r="E23" s="256"/>
      <c r="F23" s="256"/>
      <c r="G23" s="256"/>
      <c r="H23" s="256"/>
      <c r="I23" s="256"/>
    </row>
    <row r="24" spans="1:9" ht="21" x14ac:dyDescent="0.25">
      <c r="A24" s="256" t="s">
        <v>25</v>
      </c>
      <c r="B24" s="256"/>
      <c r="C24" s="256"/>
      <c r="D24" s="256"/>
      <c r="E24" s="256"/>
      <c r="F24" s="256"/>
      <c r="G24" s="256"/>
      <c r="H24" s="256"/>
      <c r="I24" s="256"/>
    </row>
    <row r="25" spans="1:9" ht="30" x14ac:dyDescent="0.25">
      <c r="A25" s="63">
        <v>1</v>
      </c>
      <c r="B25" s="26" t="s">
        <v>51</v>
      </c>
      <c r="C25" s="57"/>
      <c r="D25" s="56"/>
      <c r="E25" s="25"/>
      <c r="F25" s="57"/>
      <c r="G25" s="64"/>
      <c r="H25" s="50"/>
      <c r="I25" s="44" t="s">
        <v>56</v>
      </c>
    </row>
    <row r="26" spans="1:9" ht="30" x14ac:dyDescent="0.25">
      <c r="A26" s="26" t="s">
        <v>31</v>
      </c>
      <c r="B26" s="26" t="s">
        <v>51</v>
      </c>
      <c r="C26" s="28"/>
      <c r="D26" s="26"/>
      <c r="E26" s="25"/>
      <c r="F26" s="25"/>
      <c r="G26" s="43"/>
      <c r="H26" s="25"/>
      <c r="I26" s="44"/>
    </row>
    <row r="27" spans="1:9" ht="30" x14ac:dyDescent="0.25">
      <c r="A27" s="26" t="s">
        <v>32</v>
      </c>
      <c r="B27" s="26" t="s">
        <v>51</v>
      </c>
      <c r="C27" s="28"/>
      <c r="D27" s="26"/>
      <c r="E27" s="25"/>
      <c r="F27" s="28"/>
      <c r="G27" s="39"/>
      <c r="H27" s="39"/>
      <c r="I27" s="26"/>
    </row>
    <row r="28" spans="1:9" ht="30" x14ac:dyDescent="0.25">
      <c r="A28" s="26" t="s">
        <v>33</v>
      </c>
      <c r="B28" s="1" t="s">
        <v>47</v>
      </c>
      <c r="C28" s="28"/>
      <c r="D28" s="26"/>
      <c r="E28" s="25"/>
      <c r="F28" s="28"/>
      <c r="G28" s="39"/>
      <c r="H28" s="23"/>
      <c r="I28" s="1"/>
    </row>
    <row r="29" spans="1:9" ht="30" x14ac:dyDescent="0.25">
      <c r="A29" s="41" t="s">
        <v>34</v>
      </c>
      <c r="B29" s="1" t="s">
        <v>47</v>
      </c>
      <c r="C29" s="28"/>
      <c r="D29" s="42"/>
      <c r="E29" s="25"/>
      <c r="F29" s="28"/>
      <c r="G29" s="39"/>
      <c r="H29" s="39"/>
      <c r="I29" s="1"/>
    </row>
    <row r="30" spans="1:9" ht="26.25" customHeight="1" x14ac:dyDescent="0.25">
      <c r="A30" s="251" t="s">
        <v>35</v>
      </c>
      <c r="B30" s="252"/>
      <c r="C30" s="40"/>
      <c r="D30" s="40"/>
      <c r="E30" s="40"/>
      <c r="F30" s="40"/>
      <c r="G30" s="64">
        <f>SUM(G25:I29)</f>
        <v>0</v>
      </c>
      <c r="H30" s="40"/>
      <c r="I30" s="40"/>
    </row>
  </sheetData>
  <mergeCells count="21">
    <mergeCell ref="A6:H6"/>
    <mergeCell ref="A1:H1"/>
    <mergeCell ref="A2:H2"/>
    <mergeCell ref="A3:H3"/>
    <mergeCell ref="A4:H4"/>
    <mergeCell ref="A5:H5"/>
    <mergeCell ref="A30:B30"/>
    <mergeCell ref="A22:B22"/>
    <mergeCell ref="A7:H7"/>
    <mergeCell ref="A8:H8"/>
    <mergeCell ref="A9:B9"/>
    <mergeCell ref="A10:B10"/>
    <mergeCell ref="A11:B11"/>
    <mergeCell ref="A12:B12"/>
    <mergeCell ref="A16:I16"/>
    <mergeCell ref="A17:I17"/>
    <mergeCell ref="A23:I23"/>
    <mergeCell ref="A24:I24"/>
    <mergeCell ref="C9:D9"/>
    <mergeCell ref="C10:D10"/>
    <mergeCell ref="C12:D12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35" zoomScaleNormal="100" workbookViewId="0">
      <selection activeCell="D46" sqref="D46"/>
    </sheetView>
  </sheetViews>
  <sheetFormatPr defaultRowHeight="15" x14ac:dyDescent="0.25"/>
  <cols>
    <col min="1" max="1" width="12.28515625" customWidth="1"/>
    <col min="2" max="2" width="31.5703125" customWidth="1"/>
    <col min="3" max="3" width="18.28515625" customWidth="1"/>
    <col min="4" max="4" width="55.85546875" customWidth="1"/>
    <col min="5" max="5" width="13.5703125" customWidth="1"/>
    <col min="6" max="6" width="14" customWidth="1"/>
    <col min="7" max="7" width="19.5703125" customWidth="1"/>
    <col min="8" max="8" width="20.42578125" customWidth="1"/>
    <col min="9" max="9" width="33.7109375" style="224" customWidth="1"/>
  </cols>
  <sheetData>
    <row r="1" spans="1:9" s="6" customFormat="1" ht="36" customHeight="1" x14ac:dyDescent="0.25">
      <c r="A1" s="247" t="s">
        <v>15</v>
      </c>
      <c r="B1" s="247"/>
      <c r="C1" s="247"/>
      <c r="D1" s="247"/>
      <c r="E1" s="247"/>
      <c r="F1" s="247"/>
      <c r="G1" s="247"/>
      <c r="H1" s="247"/>
      <c r="I1" s="247"/>
    </row>
    <row r="2" spans="1:9" s="6" customFormat="1" ht="36.75" customHeight="1" x14ac:dyDescent="0.25">
      <c r="A2" s="248" t="s">
        <v>95</v>
      </c>
      <c r="B2" s="248"/>
      <c r="C2" s="248"/>
      <c r="D2" s="248"/>
      <c r="E2" s="248"/>
      <c r="F2" s="248"/>
      <c r="G2" s="248"/>
      <c r="H2" s="248"/>
      <c r="I2" s="248"/>
    </row>
    <row r="3" spans="1:9" s="6" customFormat="1" ht="21" customHeight="1" x14ac:dyDescent="0.25">
      <c r="A3" s="249" t="s">
        <v>26</v>
      </c>
      <c r="B3" s="249"/>
      <c r="C3" s="249"/>
      <c r="D3" s="249"/>
      <c r="E3" s="249"/>
      <c r="F3" s="249"/>
      <c r="G3" s="249"/>
      <c r="H3" s="249"/>
      <c r="I3" s="249"/>
    </row>
    <row r="6" spans="1:9" s="10" customFormat="1" ht="39.75" customHeight="1" x14ac:dyDescent="0.3">
      <c r="A6" s="235" t="s">
        <v>72</v>
      </c>
      <c r="B6" s="235"/>
      <c r="C6" s="30" t="s">
        <v>53</v>
      </c>
      <c r="D6" s="7"/>
      <c r="E6" s="8"/>
      <c r="F6" s="9"/>
      <c r="G6" s="9"/>
      <c r="H6" s="9"/>
      <c r="I6" s="21"/>
    </row>
    <row r="7" spans="1:9" s="10" customFormat="1" ht="53.25" customHeight="1" x14ac:dyDescent="0.3">
      <c r="A7" s="235" t="s">
        <v>73</v>
      </c>
      <c r="B7" s="235"/>
      <c r="C7" s="30" t="s">
        <v>52</v>
      </c>
      <c r="D7" s="7"/>
      <c r="E7" s="8"/>
      <c r="F7" s="9"/>
      <c r="G7" s="9" t="s">
        <v>7</v>
      </c>
      <c r="H7" s="9"/>
      <c r="I7" s="21"/>
    </row>
    <row r="8" spans="1:9" s="10" customFormat="1" ht="44.25" customHeight="1" x14ac:dyDescent="0.3">
      <c r="A8" s="235" t="s">
        <v>74</v>
      </c>
      <c r="B8" s="235"/>
      <c r="C8" s="31" t="s">
        <v>8</v>
      </c>
      <c r="D8" s="11"/>
      <c r="E8" s="8"/>
      <c r="F8" s="9"/>
      <c r="G8" s="9"/>
      <c r="H8" s="9"/>
      <c r="I8" s="21"/>
    </row>
    <row r="9" spans="1:9" s="10" customFormat="1" ht="31.5" customHeight="1" x14ac:dyDescent="0.3">
      <c r="A9" s="235" t="s">
        <v>12</v>
      </c>
      <c r="B9" s="235"/>
      <c r="C9" s="32" t="s">
        <v>9</v>
      </c>
      <c r="D9" s="12"/>
      <c r="E9" s="8"/>
      <c r="F9" s="9"/>
      <c r="G9" s="9"/>
      <c r="H9" s="9"/>
      <c r="I9" s="21"/>
    </row>
    <row r="10" spans="1:9" s="10" customFormat="1" ht="15.75" x14ac:dyDescent="0.3">
      <c r="A10" s="250" t="s">
        <v>10</v>
      </c>
      <c r="B10" s="250"/>
      <c r="C10" s="3" t="s">
        <v>11</v>
      </c>
      <c r="D10" s="13"/>
      <c r="E10" s="8"/>
      <c r="F10" s="9"/>
      <c r="G10" s="9"/>
      <c r="H10" s="9"/>
      <c r="I10" s="21"/>
    </row>
    <row r="11" spans="1:9" s="5" customFormat="1" ht="15.75" customHeight="1" x14ac:dyDescent="0.25">
      <c r="I11" s="218"/>
    </row>
    <row r="12" spans="1:9" s="5" customFormat="1" ht="233.25" customHeight="1" x14ac:dyDescent="0.25">
      <c r="A12" s="178" t="s">
        <v>1</v>
      </c>
      <c r="B12" s="209" t="s">
        <v>0</v>
      </c>
      <c r="C12" s="209" t="s">
        <v>6</v>
      </c>
      <c r="D12" s="209" t="s">
        <v>2</v>
      </c>
      <c r="E12" s="209" t="s">
        <v>27</v>
      </c>
      <c r="F12" s="210" t="s">
        <v>28</v>
      </c>
      <c r="G12" s="211" t="s">
        <v>29</v>
      </c>
      <c r="H12" s="211" t="s">
        <v>4</v>
      </c>
      <c r="I12" s="211" t="s">
        <v>5</v>
      </c>
    </row>
    <row r="13" spans="1:9" s="5" customFormat="1" ht="15.75" customHeight="1" x14ac:dyDescent="0.25">
      <c r="A13" s="177">
        <v>1</v>
      </c>
      <c r="B13" s="177">
        <v>2</v>
      </c>
      <c r="C13" s="177">
        <v>3</v>
      </c>
      <c r="D13" s="178">
        <v>4</v>
      </c>
      <c r="E13" s="177">
        <v>5</v>
      </c>
      <c r="F13" s="178">
        <v>6</v>
      </c>
      <c r="G13" s="179">
        <v>7</v>
      </c>
      <c r="H13" s="104">
        <v>8</v>
      </c>
      <c r="I13" s="106">
        <v>9</v>
      </c>
    </row>
    <row r="14" spans="1:9" s="5" customFormat="1" ht="54" x14ac:dyDescent="0.25">
      <c r="A14" s="200" t="s">
        <v>30</v>
      </c>
      <c r="B14" s="201" t="s">
        <v>196</v>
      </c>
      <c r="C14" s="202"/>
      <c r="D14" s="201" t="s">
        <v>361</v>
      </c>
      <c r="E14" s="118"/>
      <c r="F14" s="181"/>
      <c r="G14" s="217">
        <v>150000</v>
      </c>
      <c r="H14" s="204" t="s">
        <v>206</v>
      </c>
      <c r="I14" s="180" t="s">
        <v>329</v>
      </c>
    </row>
    <row r="15" spans="1:9" s="5" customFormat="1" ht="54" x14ac:dyDescent="0.25">
      <c r="A15" s="200" t="s">
        <v>31</v>
      </c>
      <c r="B15" s="201" t="s">
        <v>196</v>
      </c>
      <c r="C15" s="202"/>
      <c r="D15" s="201" t="s">
        <v>346</v>
      </c>
      <c r="E15" s="118"/>
      <c r="F15" s="181"/>
      <c r="G15" s="217">
        <v>240000</v>
      </c>
      <c r="H15" s="204" t="s">
        <v>206</v>
      </c>
      <c r="I15" s="182" t="s">
        <v>329</v>
      </c>
    </row>
    <row r="16" spans="1:9" s="5" customFormat="1" ht="54" x14ac:dyDescent="0.25">
      <c r="A16" s="200">
        <v>3</v>
      </c>
      <c r="B16" s="201" t="s">
        <v>196</v>
      </c>
      <c r="C16" s="207"/>
      <c r="D16" s="201" t="s">
        <v>362</v>
      </c>
      <c r="E16" s="118"/>
      <c r="F16" s="181"/>
      <c r="G16" s="217">
        <v>302400</v>
      </c>
      <c r="H16" s="204" t="s">
        <v>206</v>
      </c>
      <c r="I16" s="182" t="s">
        <v>329</v>
      </c>
    </row>
    <row r="17" spans="1:9" s="5" customFormat="1" ht="54" x14ac:dyDescent="0.25">
      <c r="A17" s="200">
        <v>4</v>
      </c>
      <c r="B17" s="201" t="s">
        <v>196</v>
      </c>
      <c r="C17" s="207"/>
      <c r="D17" s="201" t="s">
        <v>347</v>
      </c>
      <c r="E17" s="118"/>
      <c r="F17" s="181"/>
      <c r="G17" s="217">
        <v>600000</v>
      </c>
      <c r="H17" s="204" t="s">
        <v>206</v>
      </c>
      <c r="I17" s="182" t="s">
        <v>329</v>
      </c>
    </row>
    <row r="18" spans="1:9" s="5" customFormat="1" ht="54" x14ac:dyDescent="0.25">
      <c r="A18" s="200" t="s">
        <v>34</v>
      </c>
      <c r="B18" s="201" t="s">
        <v>196</v>
      </c>
      <c r="C18" s="208"/>
      <c r="D18" s="201" t="s">
        <v>348</v>
      </c>
      <c r="E18" s="181"/>
      <c r="F18" s="181"/>
      <c r="G18" s="217">
        <v>1032000</v>
      </c>
      <c r="H18" s="204" t="s">
        <v>206</v>
      </c>
      <c r="I18" s="182" t="s">
        <v>329</v>
      </c>
    </row>
    <row r="19" spans="1:9" s="5" customFormat="1" ht="54" x14ac:dyDescent="0.25">
      <c r="A19" s="200" t="s">
        <v>226</v>
      </c>
      <c r="B19" s="201" t="s">
        <v>196</v>
      </c>
      <c r="C19" s="208"/>
      <c r="D19" s="201" t="s">
        <v>349</v>
      </c>
      <c r="E19" s="181"/>
      <c r="F19" s="181"/>
      <c r="G19" s="217">
        <v>1080000</v>
      </c>
      <c r="H19" s="204" t="s">
        <v>206</v>
      </c>
      <c r="I19" s="182" t="s">
        <v>329</v>
      </c>
    </row>
    <row r="20" spans="1:9" s="5" customFormat="1" ht="54" x14ac:dyDescent="0.25">
      <c r="A20" s="200" t="s">
        <v>330</v>
      </c>
      <c r="B20" s="201" t="s">
        <v>196</v>
      </c>
      <c r="C20" s="208"/>
      <c r="D20" s="201" t="s">
        <v>350</v>
      </c>
      <c r="E20" s="181"/>
      <c r="F20" s="181"/>
      <c r="G20" s="217">
        <v>1456200</v>
      </c>
      <c r="H20" s="204" t="s">
        <v>206</v>
      </c>
      <c r="I20" s="182" t="s">
        <v>329</v>
      </c>
    </row>
    <row r="21" spans="1:9" s="5" customFormat="1" ht="54" x14ac:dyDescent="0.25">
      <c r="A21" s="200" t="s">
        <v>337</v>
      </c>
      <c r="B21" s="201" t="s">
        <v>196</v>
      </c>
      <c r="C21" s="208"/>
      <c r="D21" s="201" t="s">
        <v>365</v>
      </c>
      <c r="E21" s="181"/>
      <c r="F21" s="181"/>
      <c r="G21" s="217">
        <v>1774500</v>
      </c>
      <c r="H21" s="204" t="s">
        <v>206</v>
      </c>
      <c r="I21" s="182" t="s">
        <v>329</v>
      </c>
    </row>
    <row r="22" spans="1:9" s="5" customFormat="1" ht="54" x14ac:dyDescent="0.25">
      <c r="A22" s="200" t="s">
        <v>338</v>
      </c>
      <c r="B22" s="201" t="s">
        <v>196</v>
      </c>
      <c r="C22" s="208"/>
      <c r="D22" s="201" t="s">
        <v>351</v>
      </c>
      <c r="E22" s="181"/>
      <c r="F22" s="181"/>
      <c r="G22" s="217">
        <v>3000000</v>
      </c>
      <c r="H22" s="204" t="s">
        <v>206</v>
      </c>
      <c r="I22" s="182" t="s">
        <v>329</v>
      </c>
    </row>
    <row r="23" spans="1:9" s="5" customFormat="1" ht="66" x14ac:dyDescent="0.25">
      <c r="A23" s="200" t="s">
        <v>247</v>
      </c>
      <c r="B23" s="201" t="s">
        <v>196</v>
      </c>
      <c r="C23" s="208"/>
      <c r="D23" s="201" t="s">
        <v>352</v>
      </c>
      <c r="E23" s="181"/>
      <c r="F23" s="181"/>
      <c r="G23" s="217">
        <v>3360000</v>
      </c>
      <c r="H23" s="204" t="s">
        <v>206</v>
      </c>
      <c r="I23" s="182" t="s">
        <v>329</v>
      </c>
    </row>
    <row r="24" spans="1:9" s="5" customFormat="1" ht="54" x14ac:dyDescent="0.25">
      <c r="A24" s="200" t="s">
        <v>246</v>
      </c>
      <c r="B24" s="201" t="s">
        <v>196</v>
      </c>
      <c r="C24" s="208"/>
      <c r="D24" s="201" t="s">
        <v>353</v>
      </c>
      <c r="E24" s="181"/>
      <c r="F24" s="181"/>
      <c r="G24" s="217">
        <v>3489312</v>
      </c>
      <c r="H24" s="204" t="s">
        <v>206</v>
      </c>
      <c r="I24" s="182" t="s">
        <v>329</v>
      </c>
    </row>
    <row r="25" spans="1:9" s="5" customFormat="1" ht="54" x14ac:dyDescent="0.25">
      <c r="A25" s="200" t="s">
        <v>58</v>
      </c>
      <c r="B25" s="201" t="s">
        <v>196</v>
      </c>
      <c r="C25" s="208"/>
      <c r="D25" s="201" t="s">
        <v>354</v>
      </c>
      <c r="E25" s="181"/>
      <c r="F25" s="181"/>
      <c r="G25" s="217">
        <v>3600000</v>
      </c>
      <c r="H25" s="204" t="s">
        <v>206</v>
      </c>
      <c r="I25" s="182" t="s">
        <v>329</v>
      </c>
    </row>
    <row r="26" spans="1:9" s="5" customFormat="1" ht="54" x14ac:dyDescent="0.25">
      <c r="A26" s="200" t="s">
        <v>250</v>
      </c>
      <c r="B26" s="201" t="s">
        <v>196</v>
      </c>
      <c r="C26" s="208"/>
      <c r="D26" s="201" t="s">
        <v>355</v>
      </c>
      <c r="E26" s="181"/>
      <c r="F26" s="181"/>
      <c r="G26" s="217">
        <v>298080</v>
      </c>
      <c r="H26" s="204" t="s">
        <v>206</v>
      </c>
      <c r="I26" s="182" t="s">
        <v>329</v>
      </c>
    </row>
    <row r="27" spans="1:9" s="5" customFormat="1" ht="66" x14ac:dyDescent="0.25">
      <c r="A27" s="200" t="s">
        <v>271</v>
      </c>
      <c r="B27" s="201" t="s">
        <v>196</v>
      </c>
      <c r="C27" s="208"/>
      <c r="D27" s="201" t="s">
        <v>356</v>
      </c>
      <c r="E27" s="181"/>
      <c r="F27" s="181"/>
      <c r="G27" s="217">
        <v>331200</v>
      </c>
      <c r="H27" s="204" t="s">
        <v>206</v>
      </c>
      <c r="I27" s="182" t="s">
        <v>329</v>
      </c>
    </row>
    <row r="28" spans="1:9" s="5" customFormat="1" ht="66" x14ac:dyDescent="0.25">
      <c r="A28" s="200" t="s">
        <v>240</v>
      </c>
      <c r="B28" s="201" t="s">
        <v>196</v>
      </c>
      <c r="C28" s="208"/>
      <c r="D28" s="201" t="s">
        <v>357</v>
      </c>
      <c r="E28" s="181"/>
      <c r="F28" s="181"/>
      <c r="G28" s="217">
        <v>350160</v>
      </c>
      <c r="H28" s="204" t="s">
        <v>206</v>
      </c>
      <c r="I28" s="182" t="s">
        <v>329</v>
      </c>
    </row>
    <row r="29" spans="1:9" s="5" customFormat="1" ht="66" x14ac:dyDescent="0.25">
      <c r="A29" s="200" t="s">
        <v>339</v>
      </c>
      <c r="B29" s="201" t="s">
        <v>196</v>
      </c>
      <c r="C29" s="208"/>
      <c r="D29" s="201" t="s">
        <v>358</v>
      </c>
      <c r="E29" s="181"/>
      <c r="F29" s="181"/>
      <c r="G29" s="217">
        <v>429600</v>
      </c>
      <c r="H29" s="204" t="s">
        <v>206</v>
      </c>
      <c r="I29" s="182" t="s">
        <v>329</v>
      </c>
    </row>
    <row r="30" spans="1:9" s="5" customFormat="1" ht="66" x14ac:dyDescent="0.25">
      <c r="A30" s="200" t="s">
        <v>340</v>
      </c>
      <c r="B30" s="201" t="s">
        <v>196</v>
      </c>
      <c r="C30" s="208"/>
      <c r="D30" s="201" t="s">
        <v>359</v>
      </c>
      <c r="E30" s="181"/>
      <c r="F30" s="181"/>
      <c r="G30" s="217">
        <v>555000</v>
      </c>
      <c r="H30" s="204" t="s">
        <v>206</v>
      </c>
      <c r="I30" s="182" t="s">
        <v>329</v>
      </c>
    </row>
    <row r="31" spans="1:9" s="5" customFormat="1" ht="54" x14ac:dyDescent="0.25">
      <c r="A31" s="200" t="s">
        <v>341</v>
      </c>
      <c r="B31" s="201" t="s">
        <v>196</v>
      </c>
      <c r="C31" s="208"/>
      <c r="D31" s="201" t="s">
        <v>364</v>
      </c>
      <c r="E31" s="181"/>
      <c r="F31" s="181"/>
      <c r="G31" s="217">
        <v>26611.72</v>
      </c>
      <c r="H31" s="204" t="s">
        <v>206</v>
      </c>
      <c r="I31" s="182" t="s">
        <v>329</v>
      </c>
    </row>
    <row r="32" spans="1:9" s="5" customFormat="1" ht="54" x14ac:dyDescent="0.25">
      <c r="A32" s="200" t="s">
        <v>342</v>
      </c>
      <c r="B32" s="201" t="s">
        <v>196</v>
      </c>
      <c r="C32" s="208"/>
      <c r="D32" s="201" t="s">
        <v>364</v>
      </c>
      <c r="E32" s="181"/>
      <c r="F32" s="181"/>
      <c r="G32" s="217">
        <v>36048.04</v>
      </c>
      <c r="H32" s="204" t="s">
        <v>206</v>
      </c>
      <c r="I32" s="182" t="s">
        <v>329</v>
      </c>
    </row>
    <row r="33" spans="1:9" s="5" customFormat="1" ht="54" x14ac:dyDescent="0.25">
      <c r="A33" s="200" t="s">
        <v>343</v>
      </c>
      <c r="B33" s="201" t="s">
        <v>196</v>
      </c>
      <c r="C33" s="208"/>
      <c r="D33" s="201" t="s">
        <v>364</v>
      </c>
      <c r="E33" s="181"/>
      <c r="F33" s="181"/>
      <c r="G33" s="217">
        <v>48221.07</v>
      </c>
      <c r="H33" s="204" t="s">
        <v>206</v>
      </c>
      <c r="I33" s="182" t="s">
        <v>329</v>
      </c>
    </row>
    <row r="34" spans="1:9" s="5" customFormat="1" ht="54" x14ac:dyDescent="0.25">
      <c r="A34" s="200" t="s">
        <v>344</v>
      </c>
      <c r="B34" s="201" t="s">
        <v>196</v>
      </c>
      <c r="C34" s="208"/>
      <c r="D34" s="201" t="s">
        <v>364</v>
      </c>
      <c r="E34" s="181"/>
      <c r="F34" s="181"/>
      <c r="G34" s="217">
        <v>111625.71</v>
      </c>
      <c r="H34" s="204" t="s">
        <v>206</v>
      </c>
      <c r="I34" s="182" t="s">
        <v>329</v>
      </c>
    </row>
    <row r="35" spans="1:9" s="5" customFormat="1" ht="54" x14ac:dyDescent="0.25">
      <c r="A35" s="200" t="s">
        <v>238</v>
      </c>
      <c r="B35" s="201" t="s">
        <v>196</v>
      </c>
      <c r="C35" s="208"/>
      <c r="D35" s="201" t="s">
        <v>360</v>
      </c>
      <c r="E35" s="181"/>
      <c r="F35" s="181"/>
      <c r="G35" s="217">
        <v>879410.87</v>
      </c>
      <c r="H35" s="204" t="s">
        <v>206</v>
      </c>
      <c r="I35" s="182" t="s">
        <v>329</v>
      </c>
    </row>
    <row r="36" spans="1:9" s="5" customFormat="1" ht="54" x14ac:dyDescent="0.25">
      <c r="A36" s="200" t="s">
        <v>345</v>
      </c>
      <c r="B36" s="201" t="s">
        <v>196</v>
      </c>
      <c r="C36" s="208"/>
      <c r="D36" s="201" t="s">
        <v>366</v>
      </c>
      <c r="E36" s="181"/>
      <c r="F36" s="181"/>
      <c r="G36" s="217">
        <v>7200000</v>
      </c>
      <c r="H36" s="204" t="s">
        <v>206</v>
      </c>
      <c r="I36" s="182" t="s">
        <v>329</v>
      </c>
    </row>
    <row r="37" spans="1:9" s="5" customFormat="1" ht="15.75" customHeight="1" x14ac:dyDescent="0.25">
      <c r="A37" s="244" t="s">
        <v>35</v>
      </c>
      <c r="B37" s="245"/>
      <c r="C37" s="245"/>
      <c r="D37" s="245"/>
      <c r="E37" s="245"/>
      <c r="F37" s="246"/>
      <c r="G37" s="181">
        <f>SUM(G14:G36)</f>
        <v>30350369.41</v>
      </c>
      <c r="H37" s="183"/>
      <c r="I37" s="219"/>
    </row>
    <row r="38" spans="1:9" s="6" customFormat="1" ht="15.75" customHeight="1" x14ac:dyDescent="0.3">
      <c r="A38" s="184" t="s">
        <v>367</v>
      </c>
      <c r="B38" s="184"/>
      <c r="C38" s="184"/>
      <c r="D38" s="184"/>
      <c r="E38" s="185"/>
      <c r="F38" s="184"/>
      <c r="G38" s="184"/>
      <c r="H38" s="186"/>
      <c r="I38" s="220"/>
    </row>
    <row r="39" spans="1:9" s="6" customFormat="1" ht="15.75" customHeight="1" x14ac:dyDescent="0.25">
      <c r="A39" s="243" t="s">
        <v>368</v>
      </c>
      <c r="B39" s="243"/>
      <c r="C39" s="243"/>
      <c r="D39" s="243"/>
      <c r="E39" s="243"/>
      <c r="F39" s="243"/>
      <c r="G39" s="243"/>
      <c r="H39" s="243"/>
      <c r="I39" s="220"/>
    </row>
    <row r="40" spans="1:9" s="6" customFormat="1" ht="15.75" customHeight="1" x14ac:dyDescent="0.25">
      <c r="A40" s="243"/>
      <c r="B40" s="243"/>
      <c r="C40" s="243"/>
      <c r="D40" s="243"/>
      <c r="E40" s="243"/>
      <c r="F40" s="243"/>
      <c r="G40" s="243"/>
      <c r="H40" s="243"/>
      <c r="I40" s="220"/>
    </row>
    <row r="41" spans="1:9" s="6" customFormat="1" ht="15.75" customHeight="1" x14ac:dyDescent="0.3">
      <c r="A41" s="188" t="s">
        <v>76</v>
      </c>
      <c r="B41" s="185"/>
      <c r="C41" s="185"/>
      <c r="D41" s="185"/>
      <c r="E41" s="185"/>
      <c r="F41" s="185"/>
      <c r="G41" s="185"/>
      <c r="H41" s="189"/>
      <c r="I41" s="221"/>
    </row>
    <row r="42" spans="1:9" s="6" customFormat="1" ht="15.75" customHeight="1" x14ac:dyDescent="0.3">
      <c r="A42" s="147" t="s">
        <v>20</v>
      </c>
      <c r="B42" s="190"/>
      <c r="C42" s="190"/>
      <c r="D42" s="191"/>
      <c r="E42" s="192"/>
      <c r="F42" s="185"/>
      <c r="G42" s="185"/>
      <c r="H42" s="189"/>
      <c r="I42" s="221"/>
    </row>
    <row r="43" spans="1:9" s="6" customFormat="1" ht="15.75" customHeight="1" x14ac:dyDescent="0.3">
      <c r="A43" s="193" t="s">
        <v>36</v>
      </c>
      <c r="B43" s="185"/>
      <c r="C43" s="185"/>
      <c r="D43" s="185"/>
      <c r="E43" s="185"/>
      <c r="F43" s="185"/>
      <c r="G43" s="185"/>
      <c r="H43" s="189"/>
      <c r="I43" s="221"/>
    </row>
    <row r="44" spans="1:9" s="6" customFormat="1" ht="15.75" customHeight="1" x14ac:dyDescent="0.3">
      <c r="A44" s="191" t="s">
        <v>37</v>
      </c>
      <c r="B44" s="190"/>
      <c r="C44" s="190"/>
      <c r="D44" s="191"/>
      <c r="E44" s="194"/>
      <c r="F44" s="185"/>
      <c r="G44" s="185"/>
      <c r="H44" s="189"/>
      <c r="I44" s="221"/>
    </row>
    <row r="45" spans="1:9" s="6" customFormat="1" ht="16.5" customHeight="1" x14ac:dyDescent="0.3">
      <c r="A45" s="193" t="s">
        <v>38</v>
      </c>
      <c r="B45" s="185"/>
      <c r="C45" s="185"/>
      <c r="D45" s="185"/>
      <c r="E45" s="185"/>
      <c r="F45" s="185"/>
      <c r="G45" s="185"/>
      <c r="H45" s="189"/>
      <c r="I45" s="221"/>
    </row>
    <row r="46" spans="1:9" s="6" customFormat="1" ht="16.5" customHeight="1" x14ac:dyDescent="0.3">
      <c r="A46" s="195" t="s">
        <v>39</v>
      </c>
      <c r="B46" s="196"/>
      <c r="C46" s="196"/>
      <c r="D46" s="196"/>
      <c r="E46" s="196"/>
      <c r="F46" s="197"/>
      <c r="G46" s="185"/>
      <c r="H46" s="189"/>
      <c r="I46" s="221"/>
    </row>
    <row r="47" spans="1:9" s="6" customFormat="1" ht="15.75" customHeight="1" x14ac:dyDescent="0.3">
      <c r="A47" s="196" t="s">
        <v>40</v>
      </c>
      <c r="B47" s="196"/>
      <c r="C47" s="196"/>
      <c r="D47" s="196"/>
      <c r="E47" s="196"/>
      <c r="F47" s="196"/>
      <c r="G47" s="196"/>
      <c r="H47" s="198"/>
      <c r="I47" s="222"/>
    </row>
    <row r="48" spans="1:9" s="5" customFormat="1" ht="15.75" customHeight="1" x14ac:dyDescent="0.25">
      <c r="A48" s="199" t="s">
        <v>41</v>
      </c>
      <c r="B48" s="199"/>
      <c r="C48" s="199"/>
      <c r="D48" s="199"/>
      <c r="E48" s="199"/>
      <c r="F48" s="199"/>
      <c r="G48" s="199"/>
      <c r="H48" s="199"/>
      <c r="I48" s="223"/>
    </row>
  </sheetData>
  <mergeCells count="10">
    <mergeCell ref="A9:B9"/>
    <mergeCell ref="A10:B10"/>
    <mergeCell ref="A37:F37"/>
    <mergeCell ref="A39:H40"/>
    <mergeCell ref="A1:I1"/>
    <mergeCell ref="A2:I2"/>
    <mergeCell ref="A3:I3"/>
    <mergeCell ref="A6:B6"/>
    <mergeCell ref="A7:B7"/>
    <mergeCell ref="A8:B8"/>
  </mergeCells>
  <hyperlinks>
    <hyperlink ref="C9" r:id="rId1" display="mailto:inbox@gazpromarmenia.am"/>
  </hyperlinks>
  <pageMargins left="0.25" right="0.19" top="0.53" bottom="0.47" header="0.3" footer="0.3"/>
  <pageSetup paperSize="9" scale="6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Ashxatanq</vt:lpstr>
      <vt:lpstr>Apranq</vt:lpstr>
      <vt:lpstr>MM</vt:lpstr>
      <vt:lpstr>Ayl</vt:lpstr>
      <vt:lpstr>-12,0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2026-02-01T18:49:20Z</cp:lastPrinted>
  <dcterms:created xsi:type="dcterms:W3CDTF">2022-11-29T06:12:38Z</dcterms:created>
  <dcterms:modified xsi:type="dcterms:W3CDTF">2026-02-02T05:01:05Z</dcterms:modified>
</cp:coreProperties>
</file>