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MTR!$H$1:$H$131</definedName>
    <definedName name="_xlnm._FilterDatabase" localSheetId="0" hidden="1">rabot!$B$2:$B$48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8" i="2"/>
  <c r="G44" i="1" l="1"/>
</calcChain>
</file>

<file path=xl/sharedStrings.xml><?xml version="1.0" encoding="utf-8"?>
<sst xmlns="http://schemas.openxmlformats.org/spreadsheetml/2006/main" count="986" uniqueCount="371">
  <si>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</si>
  <si>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</si>
  <si>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</si>
  <si>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</si>
  <si>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</si>
  <si>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</si>
  <si>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</si>
  <si>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</si>
  <si>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</si>
  <si>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</si>
  <si>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</si>
  <si>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</si>
  <si>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</si>
  <si>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</si>
  <si>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</si>
  <si>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</si>
  <si>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</si>
  <si>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</si>
  <si>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</si>
  <si>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</si>
  <si>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</si>
  <si>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</si>
  <si>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</si>
  <si>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</si>
  <si>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</si>
  <si>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</si>
  <si>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</si>
  <si>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</si>
  <si>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</si>
  <si>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</si>
  <si>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</si>
  <si>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</si>
  <si>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</si>
  <si>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</si>
  <si>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</si>
  <si>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</si>
  <si>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</si>
  <si>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</si>
  <si>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</si>
  <si>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</si>
  <si>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</si>
  <si>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</si>
  <si>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</si>
  <si>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</si>
  <si>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</si>
  <si>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</si>
  <si>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</si>
  <si>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</si>
  <si>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</si>
  <si>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</si>
  <si>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</si>
  <si>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</si>
  <si>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</si>
  <si>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</si>
  <si>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</si>
  <si>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</si>
  <si>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</si>
  <si>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</si>
  <si>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</si>
  <si>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</si>
  <si>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</si>
  <si>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</si>
  <si>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</si>
  <si>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</si>
  <si>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</si>
  <si>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</si>
  <si>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</si>
  <si>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</si>
  <si>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</si>
  <si>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</si>
  <si>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</si>
  <si>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</si>
  <si>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</si>
  <si>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</si>
  <si>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</si>
  <si>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</si>
  <si>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</si>
  <si>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</si>
  <si>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</si>
  <si>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</si>
  <si>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</si>
  <si>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</si>
  <si>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</si>
  <si>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</si>
  <si>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</si>
  <si>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</si>
  <si>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</si>
  <si>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</si>
  <si>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</si>
  <si>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</si>
  <si>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</si>
  <si>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</si>
  <si>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</si>
  <si>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</si>
  <si>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</si>
  <si>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</si>
  <si>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</si>
  <si>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</si>
  <si>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</si>
  <si>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</si>
  <si>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</si>
  <si>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</si>
  <si>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</si>
  <si>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</si>
  <si>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</si>
  <si>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</si>
  <si>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</si>
  <si>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</si>
  <si>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</si>
  <si>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</si>
  <si>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</si>
  <si>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</si>
  <si>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</si>
  <si>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</si>
  <si>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</si>
  <si>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</si>
  <si>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</si>
  <si>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</si>
  <si>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</si>
  <si>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</si>
  <si>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</si>
  <si>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</si>
  <si>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</si>
  <si>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</si>
  <si>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</si>
  <si>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</si>
  <si>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</si>
  <si>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</si>
  <si>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</si>
  <si>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</si>
  <si>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</si>
  <si>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</si>
  <si>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</si>
  <si>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</si>
  <si>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</si>
  <si>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</si>
  <si>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</si>
  <si>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</si>
  <si>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</si>
  <si>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</si>
  <si>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</si>
  <si>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</si>
  <si>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</si>
  <si>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</si>
  <si>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</si>
  <si>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</si>
  <si>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</si>
  <si>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</si>
  <si>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</si>
  <si>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</si>
  <si>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</si>
  <si>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</si>
  <si>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</si>
  <si>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</si>
  <si>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</si>
  <si>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</si>
  <si>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</si>
  <si>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</si>
  <si>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</si>
  <si>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</si>
  <si>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</si>
  <si>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</si>
  <si>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</si>
  <si>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</si>
  <si>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</si>
  <si>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</si>
  <si>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</si>
  <si>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</si>
  <si>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</si>
  <si>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</si>
  <si>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</si>
  <si>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</si>
  <si>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</si>
  <si>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</si>
  <si>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</si>
  <si>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</si>
  <si>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</si>
  <si>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</si>
  <si>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</si>
  <si>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</si>
  <si>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</si>
  <si>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</si>
  <si>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</si>
  <si>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</si>
  <si>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</si>
  <si>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</si>
  <si>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</si>
  <si>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</si>
  <si>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</si>
  <si>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</si>
  <si>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</si>
  <si>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</si>
  <si>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</si>
  <si>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</si>
  <si>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</si>
  <si>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</si>
  <si>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</si>
  <si>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</si>
  <si>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</si>
  <si>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</si>
  <si>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</si>
  <si>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</si>
  <si>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</si>
  <si>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</si>
  <si>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</si>
  <si>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</si>
  <si>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</si>
  <si>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</si>
  <si>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</si>
  <si>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</si>
  <si>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</si>
  <si>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</si>
  <si>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</si>
  <si>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</si>
  <si>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</si>
  <si>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</si>
  <si>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</si>
  <si>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</si>
  <si>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</si>
  <si>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</si>
  <si>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</si>
  <si>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</si>
  <si>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</si>
  <si>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</si>
  <si>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</si>
  <si>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</si>
  <si>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</si>
  <si>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</si>
  <si>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</si>
  <si>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</si>
  <si>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</si>
  <si>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</si>
  <si>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</si>
  <si>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</si>
  <si>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</si>
  <si>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</si>
  <si>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</si>
  <si>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</si>
  <si>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</si>
  <si>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</si>
  <si>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</si>
  <si>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</si>
  <si>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</si>
  <si>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</si>
  <si>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</si>
  <si>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</si>
  <si>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</si>
  <si>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</si>
  <si>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</si>
  <si>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</si>
  <si>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</si>
  <si>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</si>
  <si>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</si>
  <si>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</si>
  <si>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</si>
  <si>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</si>
  <si>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</si>
  <si>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</si>
  <si>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</si>
  <si>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</si>
  <si>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</si>
  <si>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</si>
  <si>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</si>
  <si>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</si>
  <si>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</si>
  <si>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</si>
  <si>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</si>
  <si>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</si>
  <si>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</si>
  <si>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</si>
  <si>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</si>
  <si>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</si>
  <si>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</si>
  <si>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</si>
  <si>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</si>
  <si>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</si>
  <si>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</si>
  <si>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</si>
  <si>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</si>
  <si>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</si>
  <si>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</si>
  <si>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</si>
  <si>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</si>
  <si>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</si>
  <si>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</si>
  <si>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</si>
  <si>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</si>
  <si>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</si>
  <si>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</si>
  <si>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</si>
  <si>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</si>
  <si>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</si>
  <si>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</si>
  <si>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</si>
  <si>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</si>
  <si>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</si>
  <si>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</si>
  <si>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</si>
  <si>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</si>
  <si>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</si>
  <si>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</si>
  <si>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</si>
  <si>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</si>
  <si>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</si>
  <si>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</si>
  <si>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</si>
  <si>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</si>
  <si>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</si>
  <si>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</si>
  <si>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</si>
  <si>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</si>
  <si>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</si>
  <si>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</si>
  <si>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</si>
  <si>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</si>
  <si>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</si>
  <si>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</si>
  <si>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</si>
  <si>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</si>
  <si>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>Выполнение работ по техническому  обслуживанию и  ремонту  транспортных средств (в том числе запасные части)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</si>
  <si>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</si>
  <si>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</si>
  <si>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</si>
  <si>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</si>
  <si>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</si>
  <si>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</si>
  <si>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</si>
  <si>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</si>
  <si>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</si>
  <si>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</si>
  <si>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</si>
  <si>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</si>
  <si>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</si>
  <si>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</si>
  <si>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</si>
  <si>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</si>
  <si>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</si>
  <si>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</si>
  <si>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</si>
  <si>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</si>
  <si>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</si>
  <si>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</si>
  <si>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</si>
  <si>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</si>
  <si>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</si>
  <si>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</si>
  <si>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</si>
  <si>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</si>
  <si>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</si>
  <si>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</si>
  <si>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</si>
  <si>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</si>
  <si>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</si>
  <si>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</si>
  <si>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15080</t>
  </si>
  <si>
    <t>157365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</si>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</sst>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3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7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40" fillId="0" borderId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</cellStyleXfs>
  <cellXfs count="106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3" fontId="37" fillId="34" borderId="17" xfId="0" applyNumberFormat="1" applyFont="1" applyFill="1" applyBorder="1" applyAlignment="1">
      <alignment horizontal="right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5" xfId="0" applyFont="1" applyBorder="1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/>
    <xf numFmtId="2" fontId="38" fillId="0" borderId="11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1" fontId="38" fillId="0" borderId="15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39" fillId="0" borderId="0" xfId="0" applyFont="1">
      <alignment vertical="center"/>
    </xf>
    <xf numFmtId="1" fontId="38" fillId="0" borderId="17" xfId="0" applyNumberFormat="1" applyFont="1" applyBorder="1" applyAlignment="1">
      <alignment horizontal="center" vertical="center"/>
    </xf>
    <xf numFmtId="49" fontId="36" fillId="33" borderId="15" xfId="0" applyNumberFormat="1" applyFont="1" applyFill="1" applyBorder="1" applyAlignment="1">
      <alignment horizontal="center" vertical="center" wrapText="1"/>
    </xf>
    <xf numFmtId="49" fontId="36" fillId="33" borderId="16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49" fontId="36" fillId="33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/>
    <xf numFmtId="0" fontId="38" fillId="0" borderId="10" xfId="0" applyFont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1" fontId="38" fillId="0" borderId="11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0" fillId="0" borderId="12" xfId="0" applyNumberFormat="1" applyFont="1" applyBorder="1" applyAlignment="1">
      <alignment vertical="center"/>
    </xf>
    <xf numFmtId="1" fontId="20" fillId="0" borderId="14" xfId="0" applyNumberFormat="1" applyFont="1" applyBorder="1" applyAlignment="1">
      <alignment vertical="center"/>
    </xf>
    <xf numFmtId="3" fontId="41" fillId="34" borderId="17" xfId="0" applyNumberFormat="1" applyFont="1" applyFill="1" applyBorder="1" applyAlignment="1">
      <alignment horizontal="right" vertical="center" wrapText="1"/>
    </xf>
    <xf numFmtId="49" fontId="36" fillId="0" borderId="18" xfId="0" applyNumberFormat="1" applyFont="1" applyBorder="1" applyAlignment="1">
      <alignment horizontal="center" vertical="center" wrapText="1"/>
    </xf>
    <xf numFmtId="49" fontId="30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8" fillId="0" borderId="10" xfId="46" applyNumberFormat="1" applyFont="1" applyBorder="1" applyAlignment="1">
      <alignment horizontal="center" vertical="center" wrapText="1"/>
    </xf>
    <xf numFmtId="165" fontId="38" fillId="0" borderId="0" xfId="46" applyNumberFormat="1" applyFont="1" applyAlignment="1">
      <alignment horizontal="center"/>
    </xf>
    <xf numFmtId="165" fontId="38" fillId="0" borderId="0" xfId="46" applyNumberFormat="1" applyFont="1" applyAlignment="1">
      <alignment horizontal="center" vertical="center"/>
    </xf>
    <xf numFmtId="165" fontId="38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6" fillId="0" borderId="20" xfId="0" applyNumberFormat="1" applyFont="1" applyBorder="1" applyAlignment="1">
      <alignment horizontal="center" vertical="center" wrapText="1"/>
    </xf>
    <xf numFmtId="3" fontId="37" fillId="34" borderId="20" xfId="0" applyNumberFormat="1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" fontId="38" fillId="0" borderId="11" xfId="0" applyNumberFormat="1" applyFont="1" applyBorder="1" applyAlignment="1">
      <alignment horizontal="center" vertical="center" wrapText="1"/>
    </xf>
    <xf numFmtId="1" fontId="38" fillId="0" borderId="15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8"/>
  <sheetViews>
    <sheetView topLeftCell="A16" zoomScale="60" workbookViewId="0">
      <selection activeCell="B1" sqref="B1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98" t="s">
        <v>0</v>
      </c>
      <c r="C2" s="98"/>
      <c r="D2" s="98"/>
      <c r="E2" s="98"/>
      <c r="F2" s="98"/>
      <c r="G2" s="98"/>
    </row>
    <row r="3" spans="2:9" ht="15.75" customHeight="1">
      <c r="B3" s="99" t="s">
        <v>149</v>
      </c>
      <c r="C3" s="99"/>
      <c r="D3" s="99"/>
      <c r="E3" s="99"/>
      <c r="F3" s="99"/>
      <c r="G3" s="99"/>
    </row>
    <row r="4" spans="2:9" ht="15.75" customHeight="1">
      <c r="B4" s="99" t="s">
        <v>1</v>
      </c>
      <c r="C4" s="99"/>
      <c r="D4" s="99"/>
      <c r="E4" s="99"/>
      <c r="F4" s="99"/>
      <c r="G4" s="99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348</v>
      </c>
      <c r="G15" s="85">
        <v>228768</v>
      </c>
      <c r="H15" s="10" t="s">
        <v>154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155</v>
      </c>
      <c r="I16" s="73" t="s">
        <v>19</v>
      </c>
    </row>
    <row r="17" spans="2:9" s="12" customFormat="1" ht="112.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349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>
      <c r="B19" s="82" t="s">
        <v>278</v>
      </c>
      <c r="C19" s="13" t="s">
        <v>18</v>
      </c>
      <c r="D19" s="13" t="s">
        <v>295</v>
      </c>
      <c r="E19" s="83" t="s">
        <v>320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>
      <c r="B20" s="82" t="s">
        <v>206</v>
      </c>
      <c r="C20" s="13" t="s">
        <v>18</v>
      </c>
      <c r="D20" s="13" t="s">
        <v>296</v>
      </c>
      <c r="E20" s="83" t="s">
        <v>320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>
      <c r="B21" s="82" t="s">
        <v>279</v>
      </c>
      <c r="C21" s="13" t="s">
        <v>18</v>
      </c>
      <c r="D21" s="13" t="s">
        <v>297</v>
      </c>
      <c r="E21" s="83" t="s">
        <v>321</v>
      </c>
      <c r="F21" s="90">
        <v>1</v>
      </c>
      <c r="G21" s="84">
        <v>66799999.799999997</v>
      </c>
      <c r="H21" s="10" t="s">
        <v>155</v>
      </c>
      <c r="I21" s="73" t="s">
        <v>19</v>
      </c>
    </row>
    <row r="22" spans="2:9" s="12" customFormat="1" ht="112.5">
      <c r="B22" s="82" t="s">
        <v>280</v>
      </c>
      <c r="C22" s="13" t="s">
        <v>18</v>
      </c>
      <c r="D22" s="13" t="s">
        <v>298</v>
      </c>
      <c r="E22" s="83" t="s">
        <v>322</v>
      </c>
      <c r="F22" s="90">
        <v>7</v>
      </c>
      <c r="G22" s="85">
        <v>7611747600</v>
      </c>
      <c r="H22" s="10" t="s">
        <v>155</v>
      </c>
      <c r="I22" s="73" t="s">
        <v>19</v>
      </c>
    </row>
    <row r="23" spans="2:9" s="12" customFormat="1" ht="112.5">
      <c r="B23" s="82" t="s">
        <v>281</v>
      </c>
      <c r="C23" s="13" t="s">
        <v>18</v>
      </c>
      <c r="D23" s="13" t="s">
        <v>299</v>
      </c>
      <c r="E23" s="83" t="s">
        <v>264</v>
      </c>
      <c r="F23" s="90">
        <v>5</v>
      </c>
      <c r="G23" s="84">
        <v>6319679800.8000002</v>
      </c>
      <c r="H23" s="10" t="s">
        <v>155</v>
      </c>
      <c r="I23" s="73" t="s">
        <v>19</v>
      </c>
    </row>
    <row r="24" spans="2:9" s="12" customFormat="1" ht="56.25">
      <c r="B24" s="82" t="s">
        <v>177</v>
      </c>
      <c r="C24" s="13" t="s">
        <v>18</v>
      </c>
      <c r="D24" s="13" t="s">
        <v>300</v>
      </c>
      <c r="E24" s="83" t="s">
        <v>264</v>
      </c>
      <c r="F24" s="90">
        <v>1</v>
      </c>
      <c r="G24" s="85">
        <v>41107518</v>
      </c>
      <c r="H24" s="10" t="s">
        <v>155</v>
      </c>
      <c r="I24" s="73" t="s">
        <v>19</v>
      </c>
    </row>
    <row r="25" spans="2:9" s="12" customFormat="1" ht="56.25">
      <c r="B25" s="82" t="s">
        <v>282</v>
      </c>
      <c r="C25" s="13" t="s">
        <v>18</v>
      </c>
      <c r="D25" s="13" t="s">
        <v>301</v>
      </c>
      <c r="E25" s="83" t="s">
        <v>264</v>
      </c>
      <c r="F25" s="90">
        <v>1</v>
      </c>
      <c r="G25" s="84">
        <v>12841480.800000001</v>
      </c>
      <c r="H25" s="10" t="s">
        <v>155</v>
      </c>
      <c r="I25" s="73" t="s">
        <v>19</v>
      </c>
    </row>
    <row r="26" spans="2:9" s="12" customFormat="1" ht="56.25">
      <c r="B26" s="82" t="s">
        <v>186</v>
      </c>
      <c r="C26" s="13" t="s">
        <v>18</v>
      </c>
      <c r="D26" s="13" t="s">
        <v>302</v>
      </c>
      <c r="E26" s="83" t="s">
        <v>264</v>
      </c>
      <c r="F26" s="90">
        <v>1</v>
      </c>
      <c r="G26" s="85">
        <v>41107518</v>
      </c>
      <c r="H26" s="10" t="s">
        <v>155</v>
      </c>
      <c r="I26" s="73" t="s">
        <v>19</v>
      </c>
    </row>
    <row r="27" spans="2:9" s="12" customFormat="1" ht="56.25">
      <c r="B27" s="82" t="s">
        <v>283</v>
      </c>
      <c r="C27" s="13" t="s">
        <v>18</v>
      </c>
      <c r="D27" s="13" t="s">
        <v>303</v>
      </c>
      <c r="E27" s="83" t="s">
        <v>264</v>
      </c>
      <c r="F27" s="90">
        <v>1</v>
      </c>
      <c r="G27" s="84">
        <v>12841480.800000001</v>
      </c>
      <c r="H27" s="10" t="s">
        <v>155</v>
      </c>
      <c r="I27" s="73" t="s">
        <v>19</v>
      </c>
    </row>
    <row r="28" spans="2:9" s="12" customFormat="1" ht="56.25">
      <c r="B28" s="82" t="s">
        <v>189</v>
      </c>
      <c r="C28" s="13" t="s">
        <v>18</v>
      </c>
      <c r="D28" s="13" t="s">
        <v>304</v>
      </c>
      <c r="E28" s="83" t="s">
        <v>264</v>
      </c>
      <c r="F28" s="90">
        <v>1</v>
      </c>
      <c r="G28" s="85">
        <v>41107518</v>
      </c>
      <c r="H28" s="10" t="s">
        <v>155</v>
      </c>
      <c r="I28" s="73" t="s">
        <v>19</v>
      </c>
    </row>
    <row r="29" spans="2:9" s="12" customFormat="1" ht="56.25">
      <c r="B29" s="82" t="s">
        <v>284</v>
      </c>
      <c r="C29" s="13" t="s">
        <v>18</v>
      </c>
      <c r="D29" s="13" t="s">
        <v>305</v>
      </c>
      <c r="E29" s="83" t="s">
        <v>264</v>
      </c>
      <c r="F29" s="90">
        <v>1</v>
      </c>
      <c r="G29" s="84">
        <v>12841480.800000001</v>
      </c>
      <c r="H29" s="10" t="s">
        <v>155</v>
      </c>
      <c r="I29" s="73" t="s">
        <v>19</v>
      </c>
    </row>
    <row r="30" spans="2:9" s="12" customFormat="1" ht="56.25">
      <c r="B30" s="82" t="s">
        <v>285</v>
      </c>
      <c r="C30" s="13" t="s">
        <v>18</v>
      </c>
      <c r="D30" s="13" t="s">
        <v>306</v>
      </c>
      <c r="E30" s="83" t="s">
        <v>264</v>
      </c>
      <c r="F30" s="90">
        <v>1</v>
      </c>
      <c r="G30" s="85">
        <v>41107518</v>
      </c>
      <c r="H30" s="10" t="s">
        <v>155</v>
      </c>
      <c r="I30" s="73" t="s">
        <v>19</v>
      </c>
    </row>
    <row r="31" spans="2:9" s="12" customFormat="1" ht="56.25">
      <c r="B31" s="82" t="s">
        <v>187</v>
      </c>
      <c r="C31" s="13" t="s">
        <v>18</v>
      </c>
      <c r="D31" s="13" t="s">
        <v>307</v>
      </c>
      <c r="E31" s="83" t="s">
        <v>264</v>
      </c>
      <c r="F31" s="90">
        <v>1</v>
      </c>
      <c r="G31" s="84">
        <v>12841480.800000001</v>
      </c>
      <c r="H31" s="10" t="s">
        <v>155</v>
      </c>
      <c r="I31" s="73" t="s">
        <v>19</v>
      </c>
    </row>
    <row r="32" spans="2:9" s="12" customFormat="1" ht="56.25">
      <c r="B32" s="82" t="s">
        <v>286</v>
      </c>
      <c r="C32" s="13" t="s">
        <v>18</v>
      </c>
      <c r="D32" s="13" t="s">
        <v>308</v>
      </c>
      <c r="E32" s="83" t="s">
        <v>264</v>
      </c>
      <c r="F32" s="90">
        <v>1</v>
      </c>
      <c r="G32" s="85">
        <v>41107518</v>
      </c>
      <c r="H32" s="10" t="s">
        <v>155</v>
      </c>
      <c r="I32" s="73" t="s">
        <v>19</v>
      </c>
    </row>
    <row r="33" spans="2:9" s="12" customFormat="1" ht="56.25">
      <c r="B33" s="82" t="s">
        <v>165</v>
      </c>
      <c r="C33" s="13" t="s">
        <v>18</v>
      </c>
      <c r="D33" s="13" t="s">
        <v>309</v>
      </c>
      <c r="E33" s="83" t="s">
        <v>264</v>
      </c>
      <c r="F33" s="90">
        <v>1</v>
      </c>
      <c r="G33" s="84">
        <v>12841480.800000001</v>
      </c>
      <c r="H33" s="10" t="s">
        <v>155</v>
      </c>
      <c r="I33" s="73" t="s">
        <v>19</v>
      </c>
    </row>
    <row r="34" spans="2:9" s="12" customFormat="1" ht="56.25">
      <c r="B34" s="82" t="s">
        <v>287</v>
      </c>
      <c r="C34" s="13" t="s">
        <v>18</v>
      </c>
      <c r="D34" s="13" t="s">
        <v>310</v>
      </c>
      <c r="E34" s="83" t="s">
        <v>264</v>
      </c>
      <c r="F34" s="90">
        <v>34</v>
      </c>
      <c r="G34" s="85">
        <v>3359640</v>
      </c>
      <c r="H34" s="10" t="s">
        <v>155</v>
      </c>
      <c r="I34" s="73" t="s">
        <v>19</v>
      </c>
    </row>
    <row r="35" spans="2:9" s="12" customFormat="1" ht="56.25">
      <c r="B35" s="82" t="s">
        <v>288</v>
      </c>
      <c r="C35" s="13" t="s">
        <v>18</v>
      </c>
      <c r="D35" s="13" t="s">
        <v>311</v>
      </c>
      <c r="E35" s="83" t="s">
        <v>264</v>
      </c>
      <c r="F35" s="90" t="s">
        <v>350</v>
      </c>
      <c r="G35" s="85">
        <v>203998680</v>
      </c>
      <c r="H35" s="10" t="s">
        <v>155</v>
      </c>
      <c r="I35" s="73" t="s">
        <v>19</v>
      </c>
    </row>
    <row r="36" spans="2:9" s="12" customFormat="1" ht="37.5">
      <c r="B36" s="82" t="s">
        <v>183</v>
      </c>
      <c r="C36" s="13" t="s">
        <v>18</v>
      </c>
      <c r="D36" s="13" t="s">
        <v>312</v>
      </c>
      <c r="E36" s="83" t="s">
        <v>264</v>
      </c>
      <c r="F36" s="90" t="s">
        <v>351</v>
      </c>
      <c r="G36" s="85">
        <v>96906000</v>
      </c>
      <c r="H36" s="10" t="s">
        <v>155</v>
      </c>
      <c r="I36" s="73" t="s">
        <v>19</v>
      </c>
    </row>
    <row r="37" spans="2:9" s="12" customFormat="1" ht="37.5">
      <c r="B37" s="82" t="s">
        <v>163</v>
      </c>
      <c r="C37" s="13" t="s">
        <v>18</v>
      </c>
      <c r="D37" s="13" t="s">
        <v>313</v>
      </c>
      <c r="E37" s="83" t="s">
        <v>264</v>
      </c>
      <c r="F37" s="90" t="s">
        <v>352</v>
      </c>
      <c r="G37" s="85">
        <v>414270372</v>
      </c>
      <c r="H37" s="10" t="s">
        <v>155</v>
      </c>
      <c r="I37" s="73" t="s">
        <v>19</v>
      </c>
    </row>
    <row r="38" spans="2:9" s="12" customFormat="1" ht="37.5">
      <c r="B38" s="82" t="s">
        <v>289</v>
      </c>
      <c r="C38" s="13" t="s">
        <v>18</v>
      </c>
      <c r="D38" s="13" t="s">
        <v>314</v>
      </c>
      <c r="E38" s="83" t="s">
        <v>264</v>
      </c>
      <c r="F38" s="90" t="s">
        <v>340</v>
      </c>
      <c r="G38" s="85">
        <v>5460000</v>
      </c>
      <c r="H38" s="10" t="s">
        <v>155</v>
      </c>
      <c r="I38" s="73" t="s">
        <v>19</v>
      </c>
    </row>
    <row r="39" spans="2:9" s="12" customFormat="1" ht="37.5">
      <c r="B39" s="82" t="s">
        <v>290</v>
      </c>
      <c r="C39" s="13" t="s">
        <v>18</v>
      </c>
      <c r="D39" s="13" t="s">
        <v>315</v>
      </c>
      <c r="E39" s="83" t="s">
        <v>322</v>
      </c>
      <c r="F39" s="90">
        <v>47</v>
      </c>
      <c r="G39" s="84">
        <v>8620006.8000000007</v>
      </c>
      <c r="H39" s="10" t="s">
        <v>155</v>
      </c>
      <c r="I39" s="73" t="s">
        <v>19</v>
      </c>
    </row>
    <row r="40" spans="2:9" s="12" customFormat="1" ht="37.5">
      <c r="B40" s="82" t="s">
        <v>291</v>
      </c>
      <c r="C40" s="13" t="s">
        <v>18</v>
      </c>
      <c r="D40" s="13" t="s">
        <v>316</v>
      </c>
      <c r="E40" s="83" t="s">
        <v>322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>
      <c r="B41" s="82" t="s">
        <v>292</v>
      </c>
      <c r="C41" s="13" t="s">
        <v>18</v>
      </c>
      <c r="D41" s="13" t="s">
        <v>317</v>
      </c>
      <c r="E41" s="83" t="s">
        <v>264</v>
      </c>
      <c r="F41" s="90">
        <v>480</v>
      </c>
      <c r="G41" s="84">
        <v>9119980.8000000007</v>
      </c>
      <c r="H41" s="10" t="s">
        <v>155</v>
      </c>
      <c r="I41" s="73" t="s">
        <v>19</v>
      </c>
    </row>
    <row r="42" spans="2:9" s="12" customFormat="1" ht="37.5">
      <c r="B42" s="82" t="s">
        <v>293</v>
      </c>
      <c r="C42" s="13" t="s">
        <v>18</v>
      </c>
      <c r="D42" s="13" t="s">
        <v>318</v>
      </c>
      <c r="E42" s="83" t="s">
        <v>264</v>
      </c>
      <c r="F42" s="90">
        <v>66</v>
      </c>
      <c r="G42" s="84">
        <v>38723999.689999998</v>
      </c>
      <c r="H42" s="10" t="s">
        <v>155</v>
      </c>
      <c r="I42" s="73" t="s">
        <v>19</v>
      </c>
    </row>
    <row r="43" spans="2:9" s="12" customFormat="1" ht="75">
      <c r="B43" s="82" t="s">
        <v>294</v>
      </c>
      <c r="C43" s="13" t="s">
        <v>18</v>
      </c>
      <c r="D43" s="13" t="s">
        <v>319</v>
      </c>
      <c r="E43" s="83" t="s">
        <v>322</v>
      </c>
      <c r="F43" s="90">
        <v>65</v>
      </c>
      <c r="G43" s="84">
        <v>43919998.200000003</v>
      </c>
      <c r="H43" s="10" t="s">
        <v>155</v>
      </c>
      <c r="I43" s="73" t="s">
        <v>19</v>
      </c>
    </row>
    <row r="44" spans="2:9" ht="21.75" customHeight="1">
      <c r="B44" s="97" t="s">
        <v>23</v>
      </c>
      <c r="C44" s="97"/>
      <c r="D44" s="97"/>
      <c r="E44" s="97"/>
      <c r="F44" s="97"/>
      <c r="G44" s="34">
        <f>SUM(G15:G43)</f>
        <v>16216354635.389997</v>
      </c>
      <c r="H44" s="38"/>
      <c r="I44" s="40"/>
    </row>
    <row r="45" spans="2:9" s="14" customFormat="1" ht="15.75" customHeight="1">
      <c r="B45" s="4" t="s">
        <v>24</v>
      </c>
      <c r="E45" s="51"/>
      <c r="F45" s="87"/>
      <c r="G45" s="66"/>
      <c r="H45" s="72"/>
      <c r="I45" s="62"/>
    </row>
    <row r="46" spans="2:9" s="14" customFormat="1" ht="15.75" customHeight="1">
      <c r="B46" s="4" t="s">
        <v>25</v>
      </c>
      <c r="C46" s="15"/>
      <c r="E46" s="51"/>
      <c r="F46" s="87"/>
      <c r="G46" s="66"/>
      <c r="H46" s="72"/>
      <c r="I46" s="62"/>
    </row>
    <row r="47" spans="2:9" s="14" customFormat="1" ht="15.75" customHeight="1">
      <c r="B47" s="4" t="s">
        <v>26</v>
      </c>
      <c r="E47" s="51"/>
      <c r="F47" s="87"/>
      <c r="G47" s="66"/>
      <c r="H47" s="72"/>
      <c r="I47" s="62"/>
    </row>
    <row r="48" spans="2:9" ht="15.75" customHeight="1">
      <c r="F48" s="88" t="s">
        <v>4</v>
      </c>
    </row>
  </sheetData>
  <mergeCells count="4">
    <mergeCell ref="B44:F44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131"/>
  <sheetViews>
    <sheetView tabSelected="1" zoomScale="85" zoomScaleNormal="85" workbookViewId="0">
      <selection activeCell="G6" sqref="G6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>
      <c r="B1" s="98" t="s">
        <v>0</v>
      </c>
      <c r="C1" s="98"/>
      <c r="D1" s="98"/>
      <c r="E1" s="98"/>
      <c r="F1" s="98"/>
      <c r="G1" s="98"/>
      <c r="H1" s="98"/>
      <c r="I1" s="9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99" t="s">
        <v>48</v>
      </c>
      <c r="C2" s="99"/>
      <c r="D2" s="99"/>
      <c r="E2" s="99"/>
      <c r="F2" s="99"/>
      <c r="G2" s="99"/>
      <c r="H2" s="99"/>
      <c r="I2" s="99"/>
    </row>
    <row r="3" spans="2:74" s="1" customFormat="1" ht="23.25" customHeight="1">
      <c r="B3" s="99" t="s">
        <v>27</v>
      </c>
      <c r="C3" s="99"/>
      <c r="D3" s="99"/>
      <c r="E3" s="99"/>
      <c r="F3" s="99"/>
      <c r="G3" s="99"/>
      <c r="H3" s="99"/>
      <c r="I3" s="99"/>
    </row>
    <row r="4" spans="2:74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155</v>
      </c>
      <c r="I13" s="68" t="s">
        <v>19</v>
      </c>
    </row>
    <row r="14" spans="2:74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155</v>
      </c>
      <c r="I17" s="68" t="s">
        <v>19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155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7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7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324</v>
      </c>
      <c r="G24" s="46">
        <v>10310400</v>
      </c>
      <c r="H24" s="48" t="s">
        <v>153</v>
      </c>
      <c r="I24" s="68" t="s">
        <v>19</v>
      </c>
    </row>
    <row r="25" spans="2:9" ht="7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324</v>
      </c>
      <c r="G25" s="46">
        <v>7668432</v>
      </c>
      <c r="H25" s="48" t="s">
        <v>153</v>
      </c>
      <c r="I25" s="68" t="s">
        <v>19</v>
      </c>
    </row>
    <row r="26" spans="2:9" ht="10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155</v>
      </c>
      <c r="I28" s="68" t="s">
        <v>19</v>
      </c>
    </row>
    <row r="29" spans="2:9" ht="90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153</v>
      </c>
      <c r="I32" s="68" t="s">
        <v>19</v>
      </c>
    </row>
    <row r="33" spans="2:9" ht="10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353</v>
      </c>
      <c r="G33" s="46">
        <v>27523186</v>
      </c>
      <c r="H33" s="48" t="s">
        <v>154</v>
      </c>
      <c r="I33" s="68" t="s">
        <v>19</v>
      </c>
    </row>
    <row r="34" spans="2:9" ht="60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155</v>
      </c>
      <c r="I34" s="68" t="s">
        <v>19</v>
      </c>
    </row>
    <row r="35" spans="2:9" ht="60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155</v>
      </c>
      <c r="I35" s="68" t="s">
        <v>19</v>
      </c>
    </row>
    <row r="36" spans="2:9" ht="90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323</v>
      </c>
      <c r="G36" s="46">
        <v>44955579.479999997</v>
      </c>
      <c r="H36" s="48" t="s">
        <v>155</v>
      </c>
      <c r="I36" s="68" t="s">
        <v>19</v>
      </c>
    </row>
    <row r="37" spans="2:9" ht="60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155</v>
      </c>
      <c r="I37" s="68" t="s">
        <v>19</v>
      </c>
    </row>
    <row r="38" spans="2:9" ht="60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155</v>
      </c>
      <c r="I38" s="68" t="s">
        <v>19</v>
      </c>
    </row>
    <row r="39" spans="2:9" ht="10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155</v>
      </c>
      <c r="I39" s="68" t="s">
        <v>19</v>
      </c>
    </row>
    <row r="40" spans="2:9" ht="60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155</v>
      </c>
      <c r="I41" s="68" t="s">
        <v>19</v>
      </c>
    </row>
    <row r="42" spans="2:9" ht="63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90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60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155</v>
      </c>
      <c r="I47" s="68" t="s">
        <v>19</v>
      </c>
    </row>
    <row r="48" spans="2:9" ht="86.25" customHeight="1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325</v>
      </c>
      <c r="G48" s="46">
        <v>83653567</v>
      </c>
      <c r="H48" s="48" t="s">
        <v>153</v>
      </c>
      <c r="I48" s="68" t="s">
        <v>19</v>
      </c>
    </row>
    <row r="49" spans="2:9" ht="4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155</v>
      </c>
      <c r="I52" s="68" t="s">
        <v>19</v>
      </c>
    </row>
    <row r="53" spans="2:9" ht="60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60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108532365</v>
      </c>
      <c r="H62" s="48" t="s">
        <v>154</v>
      </c>
      <c r="I62" s="68" t="s">
        <v>19</v>
      </c>
    </row>
    <row r="63" spans="2:9" ht="60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>
      <c r="B67" s="54">
        <v>57</v>
      </c>
      <c r="C67" s="61" t="s">
        <v>18</v>
      </c>
      <c r="D67" s="58" t="s">
        <v>101</v>
      </c>
      <c r="E67" s="77" t="s">
        <v>364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>
      <c r="B68" s="54">
        <v>58</v>
      </c>
      <c r="C68" s="61" t="s">
        <v>18</v>
      </c>
      <c r="D68" s="58" t="s">
        <v>102</v>
      </c>
      <c r="E68" s="77" t="s">
        <v>365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155</v>
      </c>
      <c r="I72" s="68" t="s">
        <v>19</v>
      </c>
    </row>
    <row r="73" spans="2:9" ht="60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90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155</v>
      </c>
      <c r="I77" s="68" t="s">
        <v>19</v>
      </c>
    </row>
    <row r="78" spans="2:9" ht="4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4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366</v>
      </c>
      <c r="G89" s="46">
        <v>1397789589.48</v>
      </c>
      <c r="H89" s="48" t="s">
        <v>154</v>
      </c>
      <c r="I89" s="68" t="s">
        <v>19</v>
      </c>
    </row>
    <row r="90" spans="2:9" ht="135">
      <c r="B90" s="54">
        <v>80</v>
      </c>
      <c r="C90" s="61" t="s">
        <v>18</v>
      </c>
      <c r="D90" s="58" t="s">
        <v>227</v>
      </c>
      <c r="E90" s="81" t="s">
        <v>263</v>
      </c>
      <c r="F90" s="81" t="s">
        <v>327</v>
      </c>
      <c r="G90" s="46">
        <v>20278044</v>
      </c>
      <c r="H90" s="48" t="s">
        <v>155</v>
      </c>
      <c r="I90" s="68" t="s">
        <v>19</v>
      </c>
    </row>
    <row r="91" spans="2:9" ht="135">
      <c r="B91" s="54">
        <v>81</v>
      </c>
      <c r="C91" s="61" t="s">
        <v>18</v>
      </c>
      <c r="D91" s="58" t="s">
        <v>228</v>
      </c>
      <c r="E91" s="81" t="s">
        <v>264</v>
      </c>
      <c r="F91" s="81" t="s">
        <v>326</v>
      </c>
      <c r="G91" s="46">
        <v>5280000</v>
      </c>
      <c r="H91" s="48" t="s">
        <v>155</v>
      </c>
      <c r="I91" s="68" t="s">
        <v>19</v>
      </c>
    </row>
    <row r="92" spans="2:9" ht="105">
      <c r="B92" s="54">
        <v>82</v>
      </c>
      <c r="C92" s="61" t="s">
        <v>18</v>
      </c>
      <c r="D92" s="58" t="s">
        <v>229</v>
      </c>
      <c r="E92" s="81" t="s">
        <v>265</v>
      </c>
      <c r="F92" s="81" t="s">
        <v>328</v>
      </c>
      <c r="G92" s="46">
        <v>20902178.399999999</v>
      </c>
      <c r="H92" s="48" t="s">
        <v>155</v>
      </c>
      <c r="I92" s="68" t="s">
        <v>19</v>
      </c>
    </row>
    <row r="93" spans="2:9" ht="45">
      <c r="B93" s="54">
        <v>83</v>
      </c>
      <c r="C93" s="61" t="s">
        <v>18</v>
      </c>
      <c r="D93" s="58" t="s">
        <v>230</v>
      </c>
      <c r="E93" s="81" t="s">
        <v>266</v>
      </c>
      <c r="F93" s="81" t="s">
        <v>329</v>
      </c>
      <c r="G93" s="46">
        <v>2329389.6</v>
      </c>
      <c r="H93" s="48" t="s">
        <v>155</v>
      </c>
      <c r="I93" s="68" t="s">
        <v>19</v>
      </c>
    </row>
    <row r="94" spans="2:9" ht="90">
      <c r="B94" s="54">
        <v>84</v>
      </c>
      <c r="C94" s="61" t="s">
        <v>18</v>
      </c>
      <c r="D94" s="58" t="s">
        <v>231</v>
      </c>
      <c r="E94" s="81" t="s">
        <v>264</v>
      </c>
      <c r="F94" s="81" t="s">
        <v>330</v>
      </c>
      <c r="G94" s="46">
        <v>465869.6</v>
      </c>
      <c r="H94" s="48" t="s">
        <v>155</v>
      </c>
      <c r="I94" s="68" t="s">
        <v>19</v>
      </c>
    </row>
    <row r="95" spans="2:9" ht="90">
      <c r="B95" s="54">
        <v>85</v>
      </c>
      <c r="C95" s="61" t="s">
        <v>18</v>
      </c>
      <c r="D95" s="58" t="s">
        <v>232</v>
      </c>
      <c r="E95" s="81" t="s">
        <v>264</v>
      </c>
      <c r="F95" s="81" t="s">
        <v>331</v>
      </c>
      <c r="G95" s="46">
        <v>6451434</v>
      </c>
      <c r="H95" s="48" t="s">
        <v>155</v>
      </c>
      <c r="I95" s="68" t="s">
        <v>19</v>
      </c>
    </row>
    <row r="96" spans="2:9" ht="45">
      <c r="B96" s="54">
        <v>86</v>
      </c>
      <c r="C96" s="61" t="s">
        <v>18</v>
      </c>
      <c r="D96" s="58" t="s">
        <v>233</v>
      </c>
      <c r="E96" s="81" t="s">
        <v>268</v>
      </c>
      <c r="F96" s="81" t="s">
        <v>332</v>
      </c>
      <c r="G96" s="46">
        <v>35565580.799999997</v>
      </c>
      <c r="H96" s="48" t="s">
        <v>155</v>
      </c>
      <c r="I96" s="68" t="s">
        <v>19</v>
      </c>
    </row>
    <row r="97" spans="2:9" ht="75">
      <c r="B97" s="54">
        <v>87</v>
      </c>
      <c r="C97" s="61" t="s">
        <v>18</v>
      </c>
      <c r="D97" s="58" t="s">
        <v>234</v>
      </c>
      <c r="E97" s="81" t="s">
        <v>264</v>
      </c>
      <c r="F97" s="81" t="s">
        <v>333</v>
      </c>
      <c r="G97" s="46">
        <v>9248006.4000000004</v>
      </c>
      <c r="H97" s="48" t="s">
        <v>155</v>
      </c>
      <c r="I97" s="68" t="s">
        <v>19</v>
      </c>
    </row>
    <row r="98" spans="2:9" ht="90">
      <c r="B98" s="54">
        <v>88</v>
      </c>
      <c r="C98" s="61" t="s">
        <v>18</v>
      </c>
      <c r="D98" s="58" t="s">
        <v>235</v>
      </c>
      <c r="E98" s="81" t="s">
        <v>269</v>
      </c>
      <c r="F98" s="81" t="s">
        <v>334</v>
      </c>
      <c r="G98" s="46">
        <v>8013772.7999999998</v>
      </c>
      <c r="H98" s="48" t="s">
        <v>155</v>
      </c>
      <c r="I98" s="68" t="s">
        <v>19</v>
      </c>
    </row>
    <row r="99" spans="2:9" ht="60">
      <c r="B99" s="54">
        <v>89</v>
      </c>
      <c r="C99" s="61" t="s">
        <v>18</v>
      </c>
      <c r="D99" s="58" t="s">
        <v>236</v>
      </c>
      <c r="E99" s="81" t="s">
        <v>264</v>
      </c>
      <c r="F99" s="81" t="s">
        <v>276</v>
      </c>
      <c r="G99" s="46">
        <v>2540946</v>
      </c>
      <c r="H99" s="48" t="s">
        <v>155</v>
      </c>
      <c r="I99" s="68" t="s">
        <v>19</v>
      </c>
    </row>
    <row r="100" spans="2:9" ht="75">
      <c r="B100" s="54">
        <v>90</v>
      </c>
      <c r="C100" s="61" t="s">
        <v>18</v>
      </c>
      <c r="D100" s="58" t="s">
        <v>237</v>
      </c>
      <c r="E100" s="81" t="s">
        <v>270</v>
      </c>
      <c r="F100" s="81" t="s">
        <v>335</v>
      </c>
      <c r="G100" s="46">
        <v>30072804</v>
      </c>
      <c r="H100" s="48" t="s">
        <v>155</v>
      </c>
      <c r="I100" s="68" t="s">
        <v>19</v>
      </c>
    </row>
    <row r="101" spans="2:9" ht="90">
      <c r="B101" s="54">
        <v>91</v>
      </c>
      <c r="C101" s="61" t="s">
        <v>18</v>
      </c>
      <c r="D101" s="58" t="s">
        <v>238</v>
      </c>
      <c r="E101" s="81" t="s">
        <v>271</v>
      </c>
      <c r="F101" s="81" t="s">
        <v>277</v>
      </c>
      <c r="G101" s="46">
        <v>1168345826.7</v>
      </c>
      <c r="H101" s="48" t="s">
        <v>155</v>
      </c>
      <c r="I101" s="68" t="s">
        <v>19</v>
      </c>
    </row>
    <row r="102" spans="2:9" ht="75">
      <c r="B102" s="54">
        <v>92</v>
      </c>
      <c r="C102" s="61" t="s">
        <v>18</v>
      </c>
      <c r="D102" s="58" t="s">
        <v>239</v>
      </c>
      <c r="E102" s="81" t="s">
        <v>263</v>
      </c>
      <c r="F102" s="81" t="s">
        <v>336</v>
      </c>
      <c r="G102" s="46">
        <v>272554200</v>
      </c>
      <c r="H102" s="48" t="s">
        <v>155</v>
      </c>
      <c r="I102" s="68" t="s">
        <v>19</v>
      </c>
    </row>
    <row r="103" spans="2:9" ht="60">
      <c r="B103" s="54">
        <v>93</v>
      </c>
      <c r="C103" s="61" t="s">
        <v>18</v>
      </c>
      <c r="D103" s="58" t="s">
        <v>240</v>
      </c>
      <c r="E103" s="81" t="s">
        <v>264</v>
      </c>
      <c r="F103" s="81" t="s">
        <v>20</v>
      </c>
      <c r="G103" s="46">
        <v>12036400.800000001</v>
      </c>
      <c r="H103" s="48" t="s">
        <v>155</v>
      </c>
      <c r="I103" s="68" t="s">
        <v>19</v>
      </c>
    </row>
    <row r="104" spans="2:9" ht="75">
      <c r="B104" s="54">
        <v>94</v>
      </c>
      <c r="C104" s="61" t="s">
        <v>18</v>
      </c>
      <c r="D104" s="58" t="s">
        <v>241</v>
      </c>
      <c r="E104" s="81" t="s">
        <v>264</v>
      </c>
      <c r="F104" s="81" t="s">
        <v>294</v>
      </c>
      <c r="G104" s="46">
        <v>3397248</v>
      </c>
      <c r="H104" s="48" t="s">
        <v>155</v>
      </c>
      <c r="I104" s="68" t="s">
        <v>19</v>
      </c>
    </row>
    <row r="105" spans="2:9" ht="90">
      <c r="B105" s="54">
        <v>95</v>
      </c>
      <c r="C105" s="61" t="s">
        <v>18</v>
      </c>
      <c r="D105" s="58" t="s">
        <v>242</v>
      </c>
      <c r="E105" s="81" t="s">
        <v>269</v>
      </c>
      <c r="F105" s="81" t="s">
        <v>337</v>
      </c>
      <c r="G105" s="46">
        <v>23722800</v>
      </c>
      <c r="H105" s="48" t="s">
        <v>155</v>
      </c>
      <c r="I105" s="68" t="s">
        <v>19</v>
      </c>
    </row>
    <row r="106" spans="2:9" ht="60">
      <c r="B106" s="54">
        <v>96</v>
      </c>
      <c r="C106" s="61" t="s">
        <v>18</v>
      </c>
      <c r="D106" s="58" t="s">
        <v>243</v>
      </c>
      <c r="E106" s="81" t="s">
        <v>264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20">
      <c r="B107" s="100">
        <v>97</v>
      </c>
      <c r="C107" s="102" t="s">
        <v>18</v>
      </c>
      <c r="D107" s="58" t="s">
        <v>367</v>
      </c>
      <c r="E107" s="81" t="s">
        <v>264</v>
      </c>
      <c r="F107" s="96" t="s">
        <v>369</v>
      </c>
      <c r="G107" s="96">
        <v>22530780</v>
      </c>
      <c r="H107" s="48" t="s">
        <v>155</v>
      </c>
      <c r="I107" s="68" t="s">
        <v>19</v>
      </c>
    </row>
    <row r="108" spans="2:9" ht="120">
      <c r="B108" s="101"/>
      <c r="C108" s="103"/>
      <c r="D108" s="58" t="s">
        <v>368</v>
      </c>
      <c r="E108" s="81" t="s">
        <v>264</v>
      </c>
      <c r="F108" s="96" t="s">
        <v>370</v>
      </c>
      <c r="G108" s="96">
        <v>13095360</v>
      </c>
      <c r="H108" s="48" t="s">
        <v>155</v>
      </c>
      <c r="I108" s="68" t="s">
        <v>19</v>
      </c>
    </row>
    <row r="109" spans="2:9" ht="105">
      <c r="B109" s="54">
        <v>98</v>
      </c>
      <c r="C109" s="61" t="s">
        <v>18</v>
      </c>
      <c r="D109" s="58" t="s">
        <v>244</v>
      </c>
      <c r="E109" s="81" t="s">
        <v>264</v>
      </c>
      <c r="F109" s="81" t="s">
        <v>338</v>
      </c>
      <c r="G109" s="46">
        <v>101280000</v>
      </c>
      <c r="H109" s="48" t="s">
        <v>155</v>
      </c>
      <c r="I109" s="68" t="s">
        <v>19</v>
      </c>
    </row>
    <row r="110" spans="2:9" ht="120">
      <c r="B110" s="54">
        <v>99</v>
      </c>
      <c r="C110" s="61" t="s">
        <v>18</v>
      </c>
      <c r="D110" s="58" t="s">
        <v>245</v>
      </c>
      <c r="E110" s="81" t="s">
        <v>264</v>
      </c>
      <c r="F110" s="81" t="s">
        <v>339</v>
      </c>
      <c r="G110" s="46">
        <v>82679284.799999997</v>
      </c>
      <c r="H110" s="48" t="s">
        <v>155</v>
      </c>
      <c r="I110" s="68" t="s">
        <v>19</v>
      </c>
    </row>
    <row r="111" spans="2:9" ht="60">
      <c r="B111" s="54">
        <v>100</v>
      </c>
      <c r="C111" s="61" t="s">
        <v>18</v>
      </c>
      <c r="D111" s="58" t="s">
        <v>246</v>
      </c>
      <c r="E111" s="81" t="s">
        <v>267</v>
      </c>
      <c r="F111" s="81" t="s">
        <v>21</v>
      </c>
      <c r="G111" s="46">
        <v>41842080</v>
      </c>
      <c r="H111" s="48" t="s">
        <v>155</v>
      </c>
      <c r="I111" s="68" t="s">
        <v>19</v>
      </c>
    </row>
    <row r="112" spans="2:9" ht="45">
      <c r="B112" s="54">
        <v>101</v>
      </c>
      <c r="C112" s="61" t="s">
        <v>18</v>
      </c>
      <c r="D112" s="58" t="s">
        <v>247</v>
      </c>
      <c r="E112" s="81" t="s">
        <v>272</v>
      </c>
      <c r="F112" s="81" t="s">
        <v>324</v>
      </c>
      <c r="G112" s="46">
        <v>43317600</v>
      </c>
      <c r="H112" s="48" t="s">
        <v>155</v>
      </c>
      <c r="I112" s="68" t="s">
        <v>19</v>
      </c>
    </row>
    <row r="113" spans="2:9" ht="60">
      <c r="B113" s="54">
        <v>102</v>
      </c>
      <c r="C113" s="61" t="s">
        <v>18</v>
      </c>
      <c r="D113" s="58" t="s">
        <v>248</v>
      </c>
      <c r="E113" s="81" t="s">
        <v>273</v>
      </c>
      <c r="F113" s="81" t="s">
        <v>340</v>
      </c>
      <c r="G113" s="46">
        <v>13625796</v>
      </c>
      <c r="H113" s="48" t="s">
        <v>155</v>
      </c>
      <c r="I113" s="68" t="s">
        <v>19</v>
      </c>
    </row>
    <row r="114" spans="2:9" ht="45">
      <c r="B114" s="54">
        <v>103</v>
      </c>
      <c r="C114" s="61" t="s">
        <v>18</v>
      </c>
      <c r="D114" s="58" t="s">
        <v>249</v>
      </c>
      <c r="E114" s="81" t="s">
        <v>274</v>
      </c>
      <c r="F114" s="81" t="s">
        <v>341</v>
      </c>
      <c r="G114" s="46">
        <v>194024376</v>
      </c>
      <c r="H114" s="48" t="s">
        <v>155</v>
      </c>
      <c r="I114" s="68" t="s">
        <v>19</v>
      </c>
    </row>
    <row r="115" spans="2:9" ht="45">
      <c r="B115" s="54">
        <v>104</v>
      </c>
      <c r="C115" s="61" t="s">
        <v>18</v>
      </c>
      <c r="D115" s="58" t="s">
        <v>250</v>
      </c>
      <c r="E115" s="81" t="s">
        <v>264</v>
      </c>
      <c r="F115" s="81" t="s">
        <v>342</v>
      </c>
      <c r="G115" s="46">
        <v>26258961.600000001</v>
      </c>
      <c r="H115" s="48" t="s">
        <v>155</v>
      </c>
      <c r="I115" s="68" t="s">
        <v>19</v>
      </c>
    </row>
    <row r="116" spans="2:9" ht="60">
      <c r="B116" s="54">
        <v>105</v>
      </c>
      <c r="C116" s="61" t="s">
        <v>18</v>
      </c>
      <c r="D116" s="58" t="s">
        <v>251</v>
      </c>
      <c r="E116" s="81" t="s">
        <v>264</v>
      </c>
      <c r="F116" s="81" t="s">
        <v>343</v>
      </c>
      <c r="G116" s="46">
        <v>11273554.800000001</v>
      </c>
      <c r="H116" s="48" t="s">
        <v>155</v>
      </c>
      <c r="I116" s="68" t="s">
        <v>19</v>
      </c>
    </row>
    <row r="117" spans="2:9" ht="45">
      <c r="B117" s="54">
        <v>106</v>
      </c>
      <c r="C117" s="61" t="s">
        <v>18</v>
      </c>
      <c r="D117" s="58" t="s">
        <v>252</v>
      </c>
      <c r="E117" s="81" t="s">
        <v>273</v>
      </c>
      <c r="F117" s="81" t="s">
        <v>344</v>
      </c>
      <c r="G117" s="46">
        <v>391770000</v>
      </c>
      <c r="H117" s="48" t="s">
        <v>155</v>
      </c>
      <c r="I117" s="68" t="s">
        <v>19</v>
      </c>
    </row>
    <row r="118" spans="2:9" ht="75">
      <c r="B118" s="54">
        <v>107</v>
      </c>
      <c r="C118" s="61" t="s">
        <v>18</v>
      </c>
      <c r="D118" s="58" t="s">
        <v>253</v>
      </c>
      <c r="E118" s="81" t="s">
        <v>264</v>
      </c>
      <c r="F118" s="81" t="s">
        <v>345</v>
      </c>
      <c r="G118" s="46">
        <v>4554529.0599999996</v>
      </c>
      <c r="H118" s="48" t="s">
        <v>155</v>
      </c>
      <c r="I118" s="68" t="s">
        <v>19</v>
      </c>
    </row>
    <row r="119" spans="2:9" ht="45">
      <c r="B119" s="54">
        <v>108</v>
      </c>
      <c r="C119" s="61" t="s">
        <v>18</v>
      </c>
      <c r="D119" s="58" t="s">
        <v>254</v>
      </c>
      <c r="E119" s="81" t="s">
        <v>264</v>
      </c>
      <c r="F119" s="81" t="s">
        <v>346</v>
      </c>
      <c r="G119" s="46">
        <v>4272000</v>
      </c>
      <c r="H119" s="48" t="s">
        <v>155</v>
      </c>
      <c r="I119" s="68" t="s">
        <v>19</v>
      </c>
    </row>
    <row r="120" spans="2:9" ht="60">
      <c r="B120" s="54">
        <v>109</v>
      </c>
      <c r="C120" s="61" t="s">
        <v>18</v>
      </c>
      <c r="D120" s="58" t="s">
        <v>255</v>
      </c>
      <c r="E120" s="81" t="s">
        <v>264</v>
      </c>
      <c r="F120" s="81" t="s">
        <v>177</v>
      </c>
      <c r="G120" s="46">
        <v>2187996</v>
      </c>
      <c r="H120" s="48" t="s">
        <v>155</v>
      </c>
      <c r="I120" s="68" t="s">
        <v>19</v>
      </c>
    </row>
    <row r="121" spans="2:9" ht="60">
      <c r="B121" s="54">
        <v>110</v>
      </c>
      <c r="C121" s="61" t="s">
        <v>18</v>
      </c>
      <c r="D121" s="58" t="s">
        <v>256</v>
      </c>
      <c r="E121" s="81" t="s">
        <v>267</v>
      </c>
      <c r="F121" s="81" t="s">
        <v>285</v>
      </c>
      <c r="G121" s="46">
        <v>3486278.4</v>
      </c>
      <c r="H121" s="48" t="s">
        <v>155</v>
      </c>
      <c r="I121" s="68" t="s">
        <v>19</v>
      </c>
    </row>
    <row r="122" spans="2:9" ht="75">
      <c r="B122" s="54">
        <v>111</v>
      </c>
      <c r="C122" s="61" t="s">
        <v>18</v>
      </c>
      <c r="D122" s="58" t="s">
        <v>257</v>
      </c>
      <c r="E122" s="81" t="s">
        <v>264</v>
      </c>
      <c r="F122" s="81" t="s">
        <v>281</v>
      </c>
      <c r="G122" s="46">
        <v>26064000</v>
      </c>
      <c r="H122" s="48" t="s">
        <v>155</v>
      </c>
      <c r="I122" s="68" t="s">
        <v>19</v>
      </c>
    </row>
    <row r="123" spans="2:9" ht="60">
      <c r="B123" s="54">
        <v>112</v>
      </c>
      <c r="C123" s="61" t="s">
        <v>18</v>
      </c>
      <c r="D123" s="58" t="s">
        <v>258</v>
      </c>
      <c r="E123" s="81" t="s">
        <v>264</v>
      </c>
      <c r="F123" s="81" t="s">
        <v>283</v>
      </c>
      <c r="G123" s="46">
        <v>369747.6</v>
      </c>
      <c r="H123" s="48" t="s">
        <v>155</v>
      </c>
      <c r="I123" s="68" t="s">
        <v>19</v>
      </c>
    </row>
    <row r="124" spans="2:9" ht="90">
      <c r="B124" s="54">
        <v>113</v>
      </c>
      <c r="C124" s="61" t="s">
        <v>18</v>
      </c>
      <c r="D124" s="58" t="s">
        <v>259</v>
      </c>
      <c r="E124" s="81" t="s">
        <v>264</v>
      </c>
      <c r="F124" s="81" t="s">
        <v>346</v>
      </c>
      <c r="G124" s="46">
        <v>6083252.4000000004</v>
      </c>
      <c r="H124" s="48" t="s">
        <v>155</v>
      </c>
      <c r="I124" s="68" t="s">
        <v>19</v>
      </c>
    </row>
    <row r="125" spans="2:9" ht="105">
      <c r="B125" s="54">
        <v>114</v>
      </c>
      <c r="C125" s="61" t="s">
        <v>18</v>
      </c>
      <c r="D125" s="58" t="s">
        <v>260</v>
      </c>
      <c r="E125" s="81" t="s">
        <v>275</v>
      </c>
      <c r="F125" s="81" t="s">
        <v>347</v>
      </c>
      <c r="G125" s="46">
        <v>23472457.199999999</v>
      </c>
      <c r="H125" s="48" t="s">
        <v>155</v>
      </c>
      <c r="I125" s="68" t="s">
        <v>19</v>
      </c>
    </row>
    <row r="126" spans="2:9" ht="45">
      <c r="B126" s="54">
        <v>115</v>
      </c>
      <c r="C126" s="61" t="s">
        <v>18</v>
      </c>
      <c r="D126" s="58" t="s">
        <v>261</v>
      </c>
      <c r="E126" s="81" t="s">
        <v>264</v>
      </c>
      <c r="F126" s="81" t="s">
        <v>20</v>
      </c>
      <c r="G126" s="46">
        <v>669530.4</v>
      </c>
      <c r="H126" s="48" t="s">
        <v>155</v>
      </c>
      <c r="I126" s="68" t="s">
        <v>19</v>
      </c>
    </row>
    <row r="127" spans="2:9" ht="45">
      <c r="B127" s="54">
        <v>116</v>
      </c>
      <c r="C127" s="61" t="s">
        <v>18</v>
      </c>
      <c r="D127" s="58" t="s">
        <v>262</v>
      </c>
      <c r="E127" s="81" t="s">
        <v>264</v>
      </c>
      <c r="F127" s="81" t="s">
        <v>279</v>
      </c>
      <c r="G127" s="46">
        <v>543414</v>
      </c>
      <c r="H127" s="48" t="s">
        <v>155</v>
      </c>
      <c r="I127" s="68" t="s">
        <v>19</v>
      </c>
    </row>
    <row r="128" spans="2:9" ht="26.25" customHeight="1">
      <c r="B128" s="78" t="s">
        <v>23</v>
      </c>
      <c r="C128" s="79"/>
      <c r="D128" s="79"/>
      <c r="E128" s="79"/>
      <c r="F128" s="79"/>
      <c r="G128" s="80">
        <f>SUM(G11:G127)</f>
        <v>9717384968.6599998</v>
      </c>
      <c r="H128" s="48"/>
      <c r="I128" s="69"/>
    </row>
    <row r="129" spans="2:9" s="14" customFormat="1" ht="15.75" customHeight="1">
      <c r="B129" s="51" t="s">
        <v>24</v>
      </c>
      <c r="C129" s="62"/>
      <c r="D129" s="62"/>
      <c r="E129" s="62"/>
      <c r="F129" s="62"/>
      <c r="G129" s="62"/>
      <c r="H129" s="62"/>
      <c r="I129" s="66"/>
    </row>
    <row r="130" spans="2:9" s="14" customFormat="1" ht="15.75" customHeight="1">
      <c r="B130" s="51" t="s">
        <v>25</v>
      </c>
      <c r="C130" s="62"/>
      <c r="D130" s="62"/>
      <c r="E130" s="62"/>
      <c r="F130" s="62"/>
      <c r="G130" s="62"/>
      <c r="H130" s="62"/>
      <c r="I130" s="66"/>
    </row>
    <row r="131" spans="2:9" s="14" customFormat="1" ht="15.75" customHeight="1">
      <c r="B131" s="51" t="s">
        <v>26</v>
      </c>
      <c r="C131" s="62"/>
      <c r="D131" s="62"/>
      <c r="E131" s="62"/>
      <c r="F131" s="62"/>
      <c r="G131" s="62"/>
      <c r="H131" s="62"/>
      <c r="I131" s="66"/>
    </row>
  </sheetData>
  <mergeCells count="5"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5"/>
  <sheetViews>
    <sheetView topLeftCell="A4" workbookViewId="0">
      <selection activeCell="C16" sqref="C16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98" t="s">
        <v>33</v>
      </c>
      <c r="C2" s="98"/>
      <c r="D2" s="98"/>
      <c r="E2" s="98"/>
      <c r="F2" s="98"/>
      <c r="G2" s="98"/>
      <c r="H2" s="98"/>
    </row>
    <row r="3" spans="1:8" s="14" customFormat="1" ht="21" customHeight="1">
      <c r="B3" s="99" t="s">
        <v>158</v>
      </c>
      <c r="C3" s="99"/>
      <c r="D3" s="99"/>
      <c r="E3" s="99"/>
      <c r="F3" s="99"/>
      <c r="G3" s="99"/>
      <c r="H3" s="99"/>
    </row>
    <row r="4" spans="1:8" s="14" customFormat="1" ht="15.75" customHeight="1">
      <c r="B4" s="104" t="s">
        <v>34</v>
      </c>
      <c r="C4" s="104"/>
      <c r="D4" s="104"/>
      <c r="E4" s="104"/>
      <c r="F4" s="104"/>
      <c r="G4" s="104"/>
      <c r="H4" s="104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359</v>
      </c>
      <c r="D13" s="39" t="s">
        <v>357</v>
      </c>
      <c r="E13" s="91" t="s">
        <v>17</v>
      </c>
      <c r="F13" s="93">
        <v>602159</v>
      </c>
      <c r="G13" s="48" t="s">
        <v>155</v>
      </c>
      <c r="H13" s="41" t="s">
        <v>47</v>
      </c>
    </row>
    <row r="14" spans="1:8" ht="60">
      <c r="A14" s="38">
        <v>2</v>
      </c>
      <c r="B14" s="39" t="s">
        <v>18</v>
      </c>
      <c r="C14" s="95" t="s">
        <v>360</v>
      </c>
      <c r="D14" s="39" t="s">
        <v>358</v>
      </c>
      <c r="E14" s="91" t="s">
        <v>354</v>
      </c>
      <c r="F14" s="93">
        <v>3619200</v>
      </c>
      <c r="G14" s="48" t="s">
        <v>155</v>
      </c>
      <c r="H14" s="41" t="s">
        <v>47</v>
      </c>
    </row>
    <row r="15" spans="1:8" ht="60">
      <c r="A15" s="38">
        <v>3</v>
      </c>
      <c r="B15" s="39" t="s">
        <v>18</v>
      </c>
      <c r="C15" s="95" t="s">
        <v>361</v>
      </c>
      <c r="D15" s="39" t="s">
        <v>357</v>
      </c>
      <c r="E15" s="83" t="s">
        <v>17</v>
      </c>
      <c r="F15" s="93">
        <v>2138400</v>
      </c>
      <c r="G15" s="48" t="s">
        <v>155</v>
      </c>
      <c r="H15" s="41" t="s">
        <v>47</v>
      </c>
    </row>
    <row r="16" spans="1:8" ht="75">
      <c r="A16" s="38">
        <v>4</v>
      </c>
      <c r="B16" s="39" t="s">
        <v>18</v>
      </c>
      <c r="C16" s="95" t="s">
        <v>363</v>
      </c>
      <c r="D16" s="39" t="s">
        <v>357</v>
      </c>
      <c r="E16" s="91" t="s">
        <v>355</v>
      </c>
      <c r="F16" s="93">
        <v>150807915</v>
      </c>
      <c r="G16" s="48" t="s">
        <v>155</v>
      </c>
      <c r="H16" s="41" t="s">
        <v>47</v>
      </c>
    </row>
    <row r="17" spans="1:8" ht="45">
      <c r="A17" s="38">
        <v>5</v>
      </c>
      <c r="B17" s="39" t="s">
        <v>18</v>
      </c>
      <c r="C17" s="95" t="s">
        <v>362</v>
      </c>
      <c r="D17" s="39" t="s">
        <v>358</v>
      </c>
      <c r="E17" s="92" t="s">
        <v>356</v>
      </c>
      <c r="F17" s="94">
        <v>2913456</v>
      </c>
      <c r="G17" s="48" t="s">
        <v>155</v>
      </c>
      <c r="H17" s="41" t="s">
        <v>47</v>
      </c>
    </row>
    <row r="18" spans="1:8" ht="15.75" customHeight="1">
      <c r="A18" s="42" t="s">
        <v>23</v>
      </c>
      <c r="B18" s="43"/>
      <c r="C18" s="43"/>
      <c r="D18" s="43"/>
      <c r="E18" s="43"/>
      <c r="F18" s="44"/>
      <c r="G18" s="45"/>
      <c r="H18" s="44"/>
    </row>
    <row r="20" spans="1:8" ht="15.75" customHeight="1">
      <c r="A20" s="105" t="s">
        <v>38</v>
      </c>
      <c r="B20" s="105"/>
      <c r="C20" s="105"/>
      <c r="D20" s="105"/>
      <c r="E20" s="105"/>
      <c r="F20" s="105"/>
      <c r="G20" s="105"/>
    </row>
    <row r="21" spans="1:8" ht="15.75" customHeight="1">
      <c r="A21" s="105"/>
      <c r="B21" s="105"/>
      <c r="C21" s="105"/>
      <c r="D21" s="105"/>
      <c r="E21" s="105"/>
      <c r="F21" s="105"/>
      <c r="G21" s="105"/>
    </row>
    <row r="22" spans="1:8" ht="18" customHeight="1">
      <c r="A22" s="3" t="s">
        <v>26</v>
      </c>
      <c r="B22" s="24"/>
      <c r="C22" s="25"/>
      <c r="D22" s="26"/>
      <c r="E22" s="27"/>
      <c r="F22" s="25"/>
      <c r="G22" s="28"/>
    </row>
    <row r="23" spans="1:8" ht="15.75" customHeight="1">
      <c r="A23" s="25" t="s">
        <v>39</v>
      </c>
      <c r="B23" s="24"/>
      <c r="C23" s="25"/>
      <c r="D23" s="29"/>
      <c r="E23" s="30"/>
      <c r="F23" s="31"/>
      <c r="G23" s="32"/>
    </row>
    <row r="24" spans="1:8" ht="15.75" customHeight="1">
      <c r="A24" s="31" t="s">
        <v>40</v>
      </c>
      <c r="B24" s="14"/>
      <c r="C24" s="14"/>
      <c r="D24" s="14"/>
      <c r="E24" s="33"/>
      <c r="F24" s="14"/>
      <c r="G24" s="14"/>
    </row>
    <row r="25" spans="1:8" ht="15.75" customHeight="1">
      <c r="A25" t="s">
        <v>43</v>
      </c>
    </row>
  </sheetData>
  <mergeCells count="4">
    <mergeCell ref="B2:H2"/>
    <mergeCell ref="B3:H3"/>
    <mergeCell ref="B4:H4"/>
    <mergeCell ref="A20:G21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2020-12-07T13:28:38Z</dcterms:modified>
</cp:coreProperties>
</file>