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Z:\PLAN-GArm-7-5.4-4.3-45-56-7-1-2026-arm-rus\"/>
    </mc:Choice>
  </mc:AlternateContent>
  <bookViews>
    <workbookView xWindow="0" yWindow="0" windowWidth="28800" windowHeight="12480" activeTab="3"/>
  </bookViews>
  <sheets>
    <sheet name="Ashxatanq" sheetId="6" r:id="rId1"/>
    <sheet name="Apranq" sheetId="5" r:id="rId2"/>
    <sheet name="MM" sheetId="3" r:id="rId3"/>
    <sheet name="Ayl" sheetId="4" r:id="rId4"/>
    <sheet name="-12,0" sheetId="7" r:id="rId5"/>
  </sheets>
  <definedNames>
    <definedName name="_xlnm._FilterDatabase" localSheetId="1" hidden="1">Apranq!$H$1:$H$86</definedName>
    <definedName name="_xlnm._FilterDatabase" localSheetId="0" hidden="1">Ashxatanq!$H$1:$H$70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2" i="6" l="1"/>
  <c r="G21" i="3" l="1"/>
  <c r="G37" i="7" l="1"/>
  <c r="G78" i="5" l="1"/>
  <c r="G20" i="4" l="1"/>
  <c r="G25" i="4" l="1"/>
</calcChain>
</file>

<file path=xl/sharedStrings.xml><?xml version="1.0" encoding="utf-8"?>
<sst xmlns="http://schemas.openxmlformats.org/spreadsheetml/2006/main" count="1067" uniqueCount="408">
  <si>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</si>
  <si>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</si>
  <si>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</si>
  <si>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</si>
  <si>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</si>
  <si>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</si>
  <si>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</si>
  <si>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</si>
  <si>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</si>
  <si>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</si>
  <si>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</si>
  <si>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</si>
  <si>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</si>
  <si>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</si>
  <si>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</si>
  <si>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</si>
  <si>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</si>
  <si>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</si>
  <si>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</si>
  <si>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</si>
  <si>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</si>
  <si>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</si>
  <si>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</si>
  <si>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</si>
  <si>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</si>
  <si>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</si>
  <si>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</si>
  <si>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</si>
  <si>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</si>
  <si>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</si>
  <si>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</si>
  <si>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2</t>
  </si>
  <si>
    <t>3</t>
  </si>
  <si>
    <t>5</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</si>
  <si>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</si>
  <si>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</si>
  <si>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</si>
  <si>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</si>
  <si>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</si>
  <si>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</si>
  <si>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</si>
  <si>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</si>
  <si>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</si>
  <si>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</si>
  <si>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</si>
  <si>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</si>
  <si>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 ՀՀ/пп</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</si>
  <si>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</si>
  <si>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</si>
  <si>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</si>
  <si>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</si>
  <si>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</si>
  <si>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</si>
  <si>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</si>
  <si>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</si>
  <si>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12</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</si>
  <si>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</si>
  <si>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</si>
  <si>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 xml:space="preserve">էլեկտրոնային հասցեն                Электронная почта заказчика    </t>
  </si>
  <si>
    <t>հատ                                              шт</t>
  </si>
  <si>
    <t xml:space="preserve">Պատվիրատուի անվանումը                                        Наименование Заказчика </t>
  </si>
  <si>
    <t xml:space="preserve"> ՄԸ, Կարգի 14-րդ կետ                     КО, пункта 14 Положения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</si>
  <si>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</si>
  <si>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</si>
  <si>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</si>
  <si>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</si>
  <si>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</si>
  <si>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</si>
  <si>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</si>
  <si>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</si>
  <si>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</si>
  <si>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</si>
  <si>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</si>
  <si>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Կարգ - «Գազպրոմ Արմենիա» ՓԲԸ ապրանքների, աշխատանքների, ծառայությունների գնումների մասին կարգ</t>
  </si>
  <si>
    <t>№ ՀՀ/Нп</t>
  </si>
  <si>
    <t>Սեպտեմբեր 2025թ.                 Сентябрь 2025г.</t>
  </si>
  <si>
    <t xml:space="preserve">«Գազպրոմ Արմենիա» ՓԲԸ 2026թ. մրցակցային գնումների </t>
  </si>
  <si>
    <t xml:space="preserve">  конкурентных закупок  на 2026г. ЗАО «Газпром Армения» </t>
  </si>
  <si>
    <t xml:space="preserve"> 1001756546</t>
  </si>
  <si>
    <t>Դեկտեմբեր 2025թ.                 Декабрь 2025г.</t>
  </si>
  <si>
    <t>Հոլոգրաֆիկ կնիքների և ճոպանի ձեռքբերում  Поставка голографических пломб и пломбировочных проволок</t>
  </si>
  <si>
    <t>հատ                                              шт           մետր         метр</t>
  </si>
  <si>
    <t>ամիս             месяц</t>
  </si>
  <si>
    <t>Եռակցման վիրտուալ սիմուլյատորի ձեռքբերում  Приобретение виртуального симулятора сварки</t>
  </si>
  <si>
    <t>«Գազպրոմ Արմենիա» ՓԲԸ «Ուսումնա–սպորտային համալիր» հիմնարկի շուրջօրյա անվտանգության ապահովման ծառայությունների ձեռքբերում                        Обеспечение круглосуточной охраны  в учреждении «Учебно-спортивный комплекс» ЗАО «Газпром Армения»</t>
  </si>
  <si>
    <t>1001762323</t>
  </si>
  <si>
    <t>1001824917</t>
  </si>
  <si>
    <t>1001809084</t>
  </si>
  <si>
    <t>1001818535</t>
  </si>
  <si>
    <t>1001807125</t>
  </si>
  <si>
    <t xml:space="preserve">«Գազպրոմ Արմենիա» ՓԲԸ 2026թ.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</si>
  <si>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2026г. ЗАО «Газпром Армения» </t>
  </si>
  <si>
    <t xml:space="preserve">«Գազպրոմ Արմենիա» ՓԲԸ 2026թ. ոչ մրցակցային գնումների  </t>
  </si>
  <si>
    <t xml:space="preserve">Բենզինի և դիզելային վառելիքի ձեռքբերում   Поставка бензина и дизельного топлива  </t>
  </si>
  <si>
    <t>Լիտր                                        Литр</t>
  </si>
  <si>
    <t xml:space="preserve">Սեղմված բնական գազի ձեռքբերում                    Поставка сжатого  природного газа </t>
  </si>
  <si>
    <t>կգ.                                      Кг.</t>
  </si>
  <si>
    <t>Երևանի ԳԳՄ-ին  համար ձևաթղթեր, մատյաններ, կարգագրեր և ակտի ձևերի ձեռքբերում                                                                        Приобретение полиграфической продукции для Ереван ФГГ с логотипом ЗАО» Газпром Армения"</t>
  </si>
  <si>
    <t>1001815200</t>
  </si>
  <si>
    <t>1001809087</t>
  </si>
  <si>
    <t>1001784357</t>
  </si>
  <si>
    <t>1001736432</t>
  </si>
  <si>
    <t>1001824936</t>
  </si>
  <si>
    <t>1001818568</t>
  </si>
  <si>
    <t>1001818562</t>
  </si>
  <si>
    <t>1001809101</t>
  </si>
  <si>
    <t>1001809089</t>
  </si>
  <si>
    <t>1001787819</t>
  </si>
  <si>
    <t>1001823484</t>
  </si>
  <si>
    <t>1001823470</t>
  </si>
  <si>
    <t>1001823455</t>
  </si>
  <si>
    <t>1001823452</t>
  </si>
  <si>
    <t>1001818481</t>
  </si>
  <si>
    <t>1001818451</t>
  </si>
  <si>
    <t>1001818360</t>
  </si>
  <si>
    <t>1001813610</t>
  </si>
  <si>
    <t>1001813573</t>
  </si>
  <si>
    <t>1001813563</t>
  </si>
  <si>
    <t>1001813511</t>
  </si>
  <si>
    <t>1001813509</t>
  </si>
  <si>
    <t>1001809082</t>
  </si>
  <si>
    <t>1001809078</t>
  </si>
  <si>
    <t>1001809074</t>
  </si>
  <si>
    <t>1001809073</t>
  </si>
  <si>
    <t>1001807118</t>
  </si>
  <si>
    <t>1001807092</t>
  </si>
  <si>
    <t>1001807046</t>
  </si>
  <si>
    <t>1001805984</t>
  </si>
  <si>
    <t>1001805902</t>
  </si>
  <si>
    <t>1001805875</t>
  </si>
  <si>
    <t>1001805638</t>
  </si>
  <si>
    <t>1001804926</t>
  </si>
  <si>
    <t>1001804904</t>
  </si>
  <si>
    <t>1001799577</t>
  </si>
  <si>
    <t>1001798391</t>
  </si>
  <si>
    <t>1001798204</t>
  </si>
  <si>
    <t>1001797964</t>
  </si>
  <si>
    <t>1001797597</t>
  </si>
  <si>
    <t>1001797559</t>
  </si>
  <si>
    <t>1001797547</t>
  </si>
  <si>
    <t>1001797513</t>
  </si>
  <si>
    <t>796 Штука
018 Погонный метр
8751 Коробка
736 Рулон</t>
  </si>
  <si>
    <t>887 Условный ящик</t>
  </si>
  <si>
    <t>1001787817</t>
  </si>
  <si>
    <t>1001784353</t>
  </si>
  <si>
    <t>1001784320</t>
  </si>
  <si>
    <t>1001748307</t>
  </si>
  <si>
    <t>1001797571</t>
  </si>
  <si>
    <t>1001797487</t>
  </si>
  <si>
    <t>1001797429</t>
  </si>
  <si>
    <t>1001796802</t>
  </si>
  <si>
    <t>1001795068</t>
  </si>
  <si>
    <t>1001772004</t>
  </si>
  <si>
    <t>709</t>
  </si>
  <si>
    <t>203</t>
  </si>
  <si>
    <t>հատ                                              шт
Մետր        Метр</t>
  </si>
  <si>
    <t>կգ                        Кг              լիտր           Литр</t>
  </si>
  <si>
    <t xml:space="preserve"> լիտր           Литр                   կգ                        Кг    </t>
  </si>
  <si>
    <t>հատ                                              шт լրակազմ Комплект</t>
  </si>
  <si>
    <t>Տոննա           Тонна</t>
  </si>
  <si>
    <t>Տոննա         Тонна</t>
  </si>
  <si>
    <t>Տոննա       Тонна</t>
  </si>
  <si>
    <t>Պայմանագրի առարկան                                                                  Предмет договора</t>
  </si>
  <si>
    <t>հատ                                              шт կգ кг
 մետր        Метр
Լրակազմ Комплект</t>
  </si>
  <si>
    <t>Պահպանության ինժեներատեխնիկական միջոցների տեխնիկական սպասարկման աշխատանքների ձեռքբերում                                                                               Пообъектный план технического обслуживания и текущего ремонта инженерно-технических средств охраны ЗАО "Газпром Армения" на 2026 г.</t>
  </si>
  <si>
    <t>Գազամոտոկոմպրեսորների ընթացիկ նորոգում Текущий ремонт газомотокомпрессоров  для нужд ЗАО «Газпром Армения»</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</si>
  <si>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для нужд ЗАО «Газпром Армения»</t>
  </si>
  <si>
    <t>Մարալիկ-Կարմրաշեն Դու 500 (ПК145+17.26- ПК318+97.95) մայրուղային գազատարի կապիտալ նորագում Հատված 2                                                            Капитальный ремонт  магистрального газопровода Маралик-Кармрашен ДУ500   Участок II (ПК145+17.26- ПК318+97.95)</t>
  </si>
  <si>
    <t xml:space="preserve">    Մեմբրանային գազահաշվիչների վրա Elcor-MU տիպի էլեկտրոնային ճշտիչների տեղադրում                            Установка электронных корректоров типа Elcor-MU на мембранные газовые счетчиках</t>
  </si>
  <si>
    <t>"САКУРА-ПРО" համակարգի լիցենզիաի և տեխնիկական աջակցության աշխատանքների ձեռքբերում Приобретение лицензий и техническую поддержку системы автоматизации бизнесс-процессов "САКУРА-ПРО"</t>
  </si>
  <si>
    <t xml:space="preserve"> Kaspersky Endpoint Security  հակավիռուսային համակարգի ապահովում                                              Приобретение антивирусного программного обеспечения Kaspersky Endpoint Security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</si>
  <si>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</si>
  <si>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Արմավիրի ԳԳՄ  վարչական շենքի նորոգման նախագծային աշխատանքների ձեռքբերում                                                                                  Проектная работа по объекту: капитальный ремонт  главного административного здания Армавирского ФГГ  ЗАО «Газпром Армения»</t>
  </si>
  <si>
    <t>Մարալիկ-Կարմրաշեն Դու 500  (ПК00+00 - ПК145+17.26) մայրուղային գազատարի կապիտալ նորագում Հատված 1                                                                                                      Капитальный ремонт магистрального газопровода Маралик-Кармрашен ДУ500  Участок I (ПК00+00 - ПК145+17.26)</t>
  </si>
  <si>
    <t xml:space="preserve">Շիրակի մարզի Արթիկ քաղաքի Աբովյան փողոցից մինչև Թումանյան և Տերյան փողոցների խաչմերուկ սնվող միջին և ցածր ճնշման ստորգետնյա գազատարների մեկուսիչ ծածկույթի հիմնանորոգում Капитальный ремонт изоляционного покрытия подземных газопроводов среднего и низкого давления, питающих от ул. Абовяна до перекрестка ул.Туманяна и ул.Теряна г.Артика Ширакского марза </t>
  </si>
  <si>
    <t>«Գազպրոմ Արմենիա» ՓԲԸ «Տրանսգազ» ՍՊԸ Գորիսի ԳՇՄ վարչական շենքի նորոգման նախագծային աշխատանքների ձեռքբերում                                           Проектная работа по объекту: капитальный ремонт  административного здания Горисского ЛЭФ» ООО «Трансгаз»  ЗАО «Газпром Армения» на 2026г.</t>
  </si>
  <si>
    <t>1001831036</t>
  </si>
  <si>
    <t xml:space="preserve">«Գազպրոմ Արմենիա» ՓԲԸ կենտրոնական գրասենյակի վարչական շենքերի համալիրի և հարակից տարածքի պահպանության տեսահսկման համակարգի կապիտալ նորոգում                                                                                                           Капитальный ремонт охранных систем видеонаблюдения административных зданий комплекса и прилегающей территории  центрального офиса ЗАО «Газпром Армения»  </t>
  </si>
  <si>
    <t xml:space="preserve">«Բնական գազի մեմբրանային հաշվիչների (G2.5-ից G160 ողջ տիրույթի), Elcor- MU տիպի էլեկտրոնային ճշտիչներով(անջատիչ կափույրներով) կահավորված բնական գազի մեմբրանային գազահաշվիչների (G10-ից G160 ողջ տիրույթի) ստուգաչափման աջակցություն, վերանորոգում և տրամաչափարկում, G10, G16 ,G25B  գազահաշվիչները Elcor-MU տիպի էլեկտրոնային ճշտիչներով  և անջատիչ կափույրներով, G25A-ից G160 գազահաշվիչները Elcor-MU տիպի էլեկտրոնային ճշտիչներով  կահավորում» աշխատանքների ձեռքբերում:
  Содействие поверки и экспертизы газовых счетчиков типа G2.5 до G160 (для всей сферы). Содействие предварительной поверки, содействие поверочных работ, ремонт, 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</si>
  <si>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MKM, BK, NPMT, AM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Предварительная экспертиза и поверка  бытовых и промышленных газовых счетчиков типа MKM, BK, NPMT,AM,  RPT, TZ и Курс 01</t>
  </si>
  <si>
    <t>1001832117</t>
  </si>
  <si>
    <t>Ծաղկաձոր Մարիոթ հյուրանոցի համար պահանջվող էլեկտրական էներգիայի ձեռքբերում                                                        Приобретение электроэнергии, необходимой для отеля Marriott Цахкадзор</t>
  </si>
  <si>
    <t>կՎտժ      кВтч</t>
  </si>
  <si>
    <t>1001771492  1001831093</t>
  </si>
  <si>
    <t>1001771777 1001831153</t>
  </si>
  <si>
    <t>1001771819 1001831214</t>
  </si>
  <si>
    <t>1001771820 1001831234</t>
  </si>
  <si>
    <t>1001771826 1001831251</t>
  </si>
  <si>
    <t>1001771827  1001831256</t>
  </si>
  <si>
    <t>1001771838 1001831266</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</si>
  <si>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</si>
  <si>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«Գազպրոմ Արմենիա» ՓԲԸ                                                    ЗАО "Газпром Армения"</t>
  </si>
  <si>
    <t>հատ                                                  шт</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</si>
  <si>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</si>
  <si>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</si>
  <si>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</si>
  <si>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ամիս                                    месяц</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</si>
  <si>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</si>
  <si>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</si>
  <si>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Թերթերի և ամսագրերի բաժանորդագրության ծառայությունների ձեռքբերում                                                Приобретение услуг по подписке на газеты и журналы:</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</si>
  <si>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</si>
  <si>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Հունվար 2026թ.                 Январь 2026г.</t>
  </si>
  <si>
    <t>1001843758</t>
  </si>
  <si>
    <t>1001843741</t>
  </si>
  <si>
    <t>1001854714</t>
  </si>
  <si>
    <t>1001831313</t>
  </si>
  <si>
    <t>1001807072</t>
  </si>
  <si>
    <t>1001807066</t>
  </si>
  <si>
    <t>1001817968</t>
  </si>
  <si>
    <t>Վարչապարատի կարիքների համար տնտեսական ապրանքների ձեռքբերում  Поставка хозяийственных товаров для для нужд административного аппарата</t>
  </si>
  <si>
    <t>1001858749</t>
  </si>
  <si>
    <t>1001859726</t>
  </si>
  <si>
    <t>«Անգեղակոթ-Ջերմուկ Dպ500 մմ մայրուղային գազատարի (27.3 կմ ÷ 36.0 կմ) հատվածի և № 27.3 փականային հանգույցի վերանորոգում» օբյեկտի նախագծա-նախահաշվային փաստաթղթերի մշակման  աշխատանքներ                             Разработка проектно-сметной документации для объекта «Ремонт участка магистрального газопровода Ангегакот-Джермук Дп500 мм (27,3 км ÷ 36,0 км) и запорного узла № 27,3».</t>
  </si>
  <si>
    <t>913</t>
  </si>
  <si>
    <t>1001756551                   1001757514</t>
  </si>
  <si>
    <t xml:space="preserve">«Հրազդան-5» էներգաբլոկի սերվերային սրահի և ԾՏՀ սրահի գազային ավտոմատ հրդեհամարման համակարգի նորոգման աշխատանքների ձեռքբերում                   Приобретение работ по ремонту системы автоматического газового пожаротушения помещения серверной  и помещения  шкафов ПТК энергоблока Учреждения «Раздан-5»                                       </t>
  </si>
  <si>
    <t>ԼՕՏ - 1 Վարչապարատի կարիքների համար մաքրող միջոցների ձեռքբերում                                                                                                          ЛОТ -1  Приобретение чистящих средств для администрации</t>
  </si>
  <si>
    <t>Փետրվար 2026թ.                 Февраль 2026г.</t>
  </si>
  <si>
    <t xml:space="preserve"> Գազի ձայնաազդանշանային սարքերի ստուգաչափման ծառայություն                                                                        Поверка сигнализаторов  </t>
  </si>
  <si>
    <t>Ծախսաչափերի ստուգաչափման աշխատանքների ձեռքբերում                         Поверка расходамеров</t>
  </si>
  <si>
    <t xml:space="preserve">Ամիս                  месяц </t>
  </si>
  <si>
    <t>6</t>
  </si>
  <si>
    <t>ԼՈՏ 1 Ազդանշանային սարքերի և վթարային անջատիչ կափույրների ձեռքբերում                                     ЛОТ 1Поставка сигнализаторов и аварийно-отсечных клапанов газа</t>
  </si>
  <si>
    <t>ԼՈՏ 2 Ազդանշանային սարքերի և վթարային անջատիչ կափույրների ձեռքբերում                                     ЛОТ 2 Поставка сигнализаторов и аварийно-отсечных клапанов газа</t>
  </si>
  <si>
    <t>352 000        155 800</t>
  </si>
  <si>
    <t>137,5</t>
  </si>
  <si>
    <t>165 500
16 050</t>
  </si>
  <si>
    <t>200</t>
  </si>
  <si>
    <t>11 3472</t>
  </si>
  <si>
    <t>75 648</t>
  </si>
  <si>
    <t>130</t>
  </si>
  <si>
    <t>52</t>
  </si>
  <si>
    <t>220 344
30
10 189
11</t>
  </si>
  <si>
    <t>22</t>
  </si>
  <si>
    <t>37</t>
  </si>
  <si>
    <t>15</t>
  </si>
  <si>
    <t>15 955
4 810</t>
  </si>
  <si>
    <t>300</t>
  </si>
  <si>
    <t>1 573</t>
  </si>
  <si>
    <t>20 177</t>
  </si>
  <si>
    <t>336</t>
  </si>
  <si>
    <t>11</t>
  </si>
  <si>
    <t>10</t>
  </si>
  <si>
    <t>100</t>
  </si>
  <si>
    <t>80</t>
  </si>
  <si>
    <t>13</t>
  </si>
  <si>
    <t>1 424
148,72
4 303,5
3</t>
  </si>
  <si>
    <t>109 840</t>
  </si>
  <si>
    <t>3 000</t>
  </si>
  <si>
    <t>14 290</t>
  </si>
  <si>
    <t>84 000</t>
  </si>
  <si>
    <t>1 410</t>
  </si>
  <si>
    <t>566</t>
  </si>
  <si>
    <t>74</t>
  </si>
  <si>
    <t>14 400</t>
  </si>
  <si>
    <t>1 106</t>
  </si>
  <si>
    <t>125 900</t>
  </si>
  <si>
    <t>5 380</t>
  </si>
  <si>
    <t>3 413</t>
  </si>
  <si>
    <t>5 001</t>
  </si>
  <si>
    <t>21 290</t>
  </si>
  <si>
    <t>5 410</t>
  </si>
  <si>
    <t>193 670</t>
  </si>
  <si>
    <t>49 242</t>
  </si>
  <si>
    <t>1 832</t>
  </si>
  <si>
    <t>2 388</t>
  </si>
  <si>
    <t>14</t>
  </si>
  <si>
    <t>1 000</t>
  </si>
  <si>
    <t>1 300</t>
  </si>
  <si>
    <t>25 250</t>
  </si>
  <si>
    <t>55</t>
  </si>
  <si>
    <t>60 000</t>
  </si>
  <si>
    <t>ՀՀ գազաբաշխիչ ցանցի գազատարների աշխարհագրական տեղեկատվական բազայի, քարտեզագրական հիմքի ստեղծման ծառայությունների ձեռքբերում                                                                                             Услуги по созданию географической информационной базы, картографической основы для газопроводов газораспределительной сети РА</t>
  </si>
  <si>
    <t>Տեխնիկական մանոմետրերի սպասարկում և վերանորոգում                                                                                      Ремонт и обслуживание технических манометров 2026г.</t>
  </si>
  <si>
    <t xml:space="preserve">Պահարանային գազակարգավորիչ կետերի ձեռքբերում                                                              Поставка шкафных газорегуляторных пунктов (ШГРП-100) </t>
  </si>
  <si>
    <t xml:space="preserve">Ներկի և ներկի լուծիչի ձեռքբերում                   Поставка краски и растворителя </t>
  </si>
  <si>
    <t xml:space="preserve">Պողպատյա խողովակների ձեռքբերում                     Поставка стальных труб диаметром 20-273 мм </t>
  </si>
  <si>
    <t xml:space="preserve">Համակարգիչների և հարակից սարքավորումների ձեռքբերում                             Поставка  компьютерной техники  </t>
  </si>
  <si>
    <t xml:space="preserve">Մեմբրանային գազահաշվիչների ձեռքբերում               Поставка мембранных газовых счетчиков  </t>
  </si>
  <si>
    <t xml:space="preserve">Գրենական պիտույքների ձեռքբերում                  Поставка  канцелярских товаров </t>
  </si>
  <si>
    <t xml:space="preserve">10 ԳԿՆԱ տիպի գազամոտոկոմպրեսորների պահեստամասերի ձեռքբերում                         Поставка запчастей газомотокомпрессоров типа 10 ГКНА </t>
  </si>
  <si>
    <t xml:space="preserve">Էքսկավատորների ձեռքբերում                          Поставка экскаватора-погрузчика </t>
  </si>
  <si>
    <t xml:space="preserve">Գազային շարժիչով ավտոբուսների ձեռքբերում Поставка автобусов с газовыми двигателями </t>
  </si>
  <si>
    <t>Բենիզինային շարժիչով բեռնատար և  հատուկ ավտոմեքենաների, ֆուրգոնների և ավտոբուսների ձեռքբերում                          Поставка автобусов, фургонов, грузовых и специальных автомобилей с бензиновыми и дизельными двигателями</t>
  </si>
  <si>
    <t>Հետադարձ փականների ձեռքբերում                     Поставка обратных клапанов 2026г.</t>
  </si>
  <si>
    <t>Անջատիչ փականների պահեստամասերի ձեռքբերում                                                                 Поставка  запасных частей  запорного клапана  2026г.</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</si>
  <si>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</si>
  <si>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Մարտկոցների ձեռքբերում                                             Поставка аккумуляторов</t>
  </si>
  <si>
    <t xml:space="preserve">Անվադողերի ձեռքբերում                                       Поставка автошин </t>
  </si>
  <si>
    <t xml:space="preserve">Գրասենյակային թղթի ձեռքբերում                     Поставка офисной бумаги </t>
  </si>
  <si>
    <t>Պայթունավտանգ սմարթֆոնների ձեռքբերում  Поставка  взрывозащищенных смартфонов 2026г.</t>
  </si>
  <si>
    <t>Ավտոմատ լիցքավորող սարքերի ձեռքբերում Поставка автоматического набивочного устройства 2026г.</t>
  </si>
  <si>
    <t>Էներգետիկական ամրանների պահեստամասերի ձեռքբերում                            Поставка  зап.части энергетической арматуры  2026г.</t>
  </si>
  <si>
    <t xml:space="preserve">RPT-3 տիպի արդյունաբերական գազահաշվիչների պահեստամասերի ձեռքբերում     Поставка  запасных частей для промышленных газовых счетчиков типа RPT-3  </t>
  </si>
  <si>
    <t>Զտիչ-չորացուցիչների ձեռքբերում                       Поставка фильтров-осушителей 2026г.</t>
  </si>
  <si>
    <t xml:space="preserve">Հակակոռոզիոն սարքավորումների ձեռքբերում   Поставка противокоррозионного оборудования </t>
  </si>
  <si>
    <t>Հոտանյութի դոզավորման հանգույցի ձեռքբերում                                                                   Поставка узлов дозирования одоранта 2026 г.</t>
  </si>
  <si>
    <t xml:space="preserve">Դյուրակիր նավիգատորների Garmin Montana 710 կամ համարժեք ձեռքբերում                                  Поставка портативных навигаторов Garmin Montana 710 </t>
  </si>
  <si>
    <t xml:space="preserve"> BK G-4, G-6 տիպի կենցաղային գազահաշվիչների պահեստամասերի ձեռքբերում                                                               Поставка  запасных частей для бытовых газовых счетчиков типа BK (G-4, G-6) 2026г.</t>
  </si>
  <si>
    <t>Rabo (G65-G400) տիպի արդյունաբերական գազահաշվիչների պահեստամասերի ձեռքբերում                                                                Поставка  запасных частей для промышленных газовых счетчиков типа Rabo (G65-G400) 2026г.</t>
  </si>
  <si>
    <t xml:space="preserve"> M4com G-4 տիպի կենցաղային գազահաշվիչների ձեռքբերում                            Поставка бытовых  газовых счетчиков  типа M4com G-4 </t>
  </si>
  <si>
    <t xml:space="preserve">Մեկուսիչ նյութերի ձեռքբերում                            Поставка  рулонных армированных мастичных лент , битумно-полимерных лент  и грунтовок </t>
  </si>
  <si>
    <t>Պողպատյա հենասյունների ձեռքբերում          Поставка стальных труб (опоры)</t>
  </si>
  <si>
    <t xml:space="preserve">20 մմ տրամագծով գնդային փականների ձեռքբերում                                                                 Поставка шаровых кранов  диаметром 20 мм </t>
  </si>
  <si>
    <t xml:space="preserve">Ճկուն մետաղական խողովակների ձեռքբերում     Поставка гофрированных труб и фасонных частей </t>
  </si>
  <si>
    <t xml:space="preserve">15-50 մմ տրամագծով գնդային փականների ձեռքբերում                                                                Поставка шаровых кранов диаметром 15-50 мм </t>
  </si>
  <si>
    <t>Սողնակային փականների ձեռքբերում                Поставка стальных клиновых задвижек</t>
  </si>
  <si>
    <t>DKZ-RVG (G40-G250) տիպի արդյունաբերական գազահաշվիչների պահեստամասերի ձեռքբերում Поставка  запасных частей для промышленных газовых счетчиков типа DKZ-RVG (G40-G250)</t>
  </si>
  <si>
    <t xml:space="preserve">Կենցաղային գազահաշվիչների հանգույցների համար միացնող դետալների (պոլիմերի) ձեռքբերում                                                                 Поставка соединительных деталей (полимер) для узлов бытовых газовых счетчиков </t>
  </si>
  <si>
    <t>ԼՕՏ - 2 Հրազդան- 5 հիմնարկի կարիքների համար մաքրող միջոցների ձեռքբերում                                                                                                          ЛОТ - 2 Приобретение чистящих средств для нужд администрации Раздан-5</t>
  </si>
  <si>
    <t xml:space="preserve">Gallus (M4Com) տիպի կենցաղային գազահաշվիչների պահեստամասերի ձեռքբերում Поставка  запасных частей для бытовых  газовых счетчиков типа Gallus (M4Com) </t>
  </si>
  <si>
    <t>Կենցաղային գազահաշվիչների հանգույցների համար միացնող դետալների ձեռքբերում                               Поставка соединительных деталей для узлов бытовых газовых счетчиков</t>
  </si>
  <si>
    <t>G6 տիպի կենցաղային գազահաշվիչների ձեռքբերում                                                               Поставка  бытовых счетчиков G6</t>
  </si>
  <si>
    <t xml:space="preserve">G4 տիպի կենցաղային գազահաշվիչների ձեռքբերում                                                               Поставка  бытовых счетчиков G4 </t>
  </si>
  <si>
    <t xml:space="preserve">Կենցաղային գազահաշվիչների արկղ-հանգույցների ձեռքբերում                                     Поставка ящиков узлов бытовых газовых счетчиков </t>
  </si>
  <si>
    <t xml:space="preserve"> МКМ  տիպի կենցաղային գազահաշվիչների արկղ-հանգույցների ձեռքբերում                        Поставка  запасных частей для бытовых газовых счетчиков типа МКМ  2026г.</t>
  </si>
  <si>
    <t xml:space="preserve">BK G-4  տիպի կենցաղային գազահաշվիչների արկղ-հանգույցների ձեռքբերում                                              Поставка ящиков узлов бытовых газовых счетчиков  BK G-4 </t>
  </si>
  <si>
    <t xml:space="preserve">«Հրազդան-5» կայանի գեներատորի, ПСУ  հարուցիչի և շոգետուրբինի պահեստամասերի մատակարարում                                                                Поставка  запчастей генератора, возбудителя ПСУ и паровой турбины станции «Раздан-5» </t>
  </si>
  <si>
    <t xml:space="preserve">Բենզինային շարժիչով թեթև մարդատար ավտոմեքենաների ձեռքբերում                           Поставка легковых автомобилей с бензиновыми двигателями </t>
  </si>
  <si>
    <t xml:space="preserve">Վթարա-վերանորոգման ավտոմեքենաների ձեռքբերում                                                                Поставка передвижной ремонтной  мастерской ПАРМ </t>
  </si>
  <si>
    <t>Gallus և M4COM տեսակի կենցաղային, RG , DKZ և RABO տեսակի ռոտացիոն արդյունաբերական գազահաշվիչների փորձաքննության, նախնական ստուգաչափման աջակցության, ստուգաչափման  աջակցության  և  նորոգման աշխատանքների ձեռքբերում                                                                                           Экспертиза бытовых и промышленных газовых счетчиков  (RG, DKZ, Rabo, Gallus и M4Com), работы по содействию  предварительной поверки, содействие поверке и ремонту 2026г.</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</si>
  <si>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</si>
  <si>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 ՄՄ, Կարգի  16, 17 կետերի և ՀԾԿՀ 273 Ա որոշման  ЕИ, по пунктам 16, 17 Положения и по решению № 273А КРОУ  РА </t>
  </si>
  <si>
    <t>7</t>
  </si>
  <si>
    <t>(միակ մատակարար գնման ձևով մինչև 12,0 մլն․դրամ)</t>
  </si>
  <si>
    <t>8</t>
  </si>
  <si>
    <t>9</t>
  </si>
  <si>
    <t>16</t>
  </si>
  <si>
    <t>17</t>
  </si>
  <si>
    <t>18</t>
  </si>
  <si>
    <t>19</t>
  </si>
  <si>
    <t>20</t>
  </si>
  <si>
    <t>21</t>
  </si>
  <si>
    <t>23</t>
  </si>
  <si>
    <t>Ստանդարտների տեղեկատվության տրամադրման ծառայություն</t>
  </si>
  <si>
    <t>Էլեկտրական լիցքավորման կայան</t>
  </si>
  <si>
    <t>Գազպրոմ Արմենիա ՓԲԸ գլխավոր մասնաշենքի պատուհանների լվացման ծառայություն/կից հավելված/</t>
  </si>
  <si>
    <t>GeN2 Comfort մոդելի մարդատար վերելակի տեխնիկական սպասարկում/յուր. ամիս 90,000 դրամ/կից հավելված/</t>
  </si>
  <si>
    <t>Տեղեկատվական գովազդի հեռարձակման ծառայություններ</t>
  </si>
  <si>
    <t>Էքսպրես-առաքման ծառայություններ</t>
  </si>
  <si>
    <t>Գազպրոմ Արմենիա ՓԲԸ մասնաշենքի օդակարգավորման համակարգի սպասարկման և վերանորոգման աշխատանքներ /ամսական  280.000 դրամ/</t>
  </si>
  <si>
    <t>LD-1M և AG-1 տեսակի գազի արտահոսքի ցուցասարքերի ախտորոշման և վերանորոգման աշխ</t>
  </si>
  <si>
    <t>Վառելիքային քարտ /գազ/</t>
  </si>
  <si>
    <t>F-Արմավիրի մարզ,Մեծամոր համ.Մրգաշատ գյուղում գտնվող բնակելի տան գազիֆիկացման համար գազաբաշխիչ ցանցի կառուցման աշխ</t>
  </si>
  <si>
    <t>F-Արմավիրի մարզ,Մեծամոր համ.Շենավան գյուղի 8-րդ փող.10 հասց. գտնվող բնակելի տան գազիֆիկացման համար գազաբաշխիչ ցանցի կառուցման աշխ</t>
  </si>
  <si>
    <t>F-Արմավիրի մարզ,Արմավիր համ.Արմավիր քաղ.Լենինականյան թաղ.69 հասց.գտնվող բնակելի տան գազիֆիկացման համար գազաբաշխիչ ցանցի կառուցման աշխ</t>
  </si>
  <si>
    <t>F-Արմավիրի մ.Փարաքար համ.Թաիրով գյ, Տիգրան Մեծի փող.2 հասցեում գտնվող բնակելի տան գազիֆիկացման համար գազաբաշխիչ ցանցի կառուցման աշխ</t>
  </si>
  <si>
    <t>F-Արմավիրի մ.Խոյ համ.Մրգաստան գյուի 3-րդ փող.16 հասցեում գտնվող բնակելի տան գազիֆիկացման համար գազաբաշխիչ ցանցի կառուցման աշխ</t>
  </si>
  <si>
    <t>Աշխ.կատ.պ. .090126</t>
  </si>
  <si>
    <t>130 անվանում ապրանքներ</t>
  </si>
  <si>
    <t xml:space="preserve">Թերթի հրատարակում </t>
  </si>
  <si>
    <t>Հրազդան-5 հիմնարկի՝ շենքերի, շինութ.-ի և տարածք.-ի պահպանության իրականացում Осуществление охраны зданий и территории учреждения Раздан-5</t>
  </si>
  <si>
    <t>Նածագծա-նախահաշվային փաստաթղթերի մշակում</t>
  </si>
  <si>
    <t>Տեղեկատվության հեռարձակման ծառայություն</t>
  </si>
  <si>
    <t>Թթվածնի մատակարարում</t>
  </si>
  <si>
    <t>Ծանոթություն-Մրցակցային շեմը (12 մլն. դրամ, առանց ԱԱՀ) չգերազանցող համապատասխան գործունեությունից տարբերվող գնումները չեն պլանավորվում:</t>
  </si>
  <si>
    <t>Примечание: Различающих от соответствующих видов деятельности закупки не планируются, стоимость которых не превышает 12 млн. драм (без НДС).</t>
  </si>
  <si>
    <t>Նախագծա-նախահաշվային փաստաթղթերի պարզ փորձաքննության անցկացում</t>
  </si>
  <si>
    <t>1001921130</t>
  </si>
  <si>
    <t>1001921017</t>
  </si>
  <si>
    <t>1001920354</t>
  </si>
  <si>
    <t>1001920053</t>
  </si>
  <si>
    <t xml:space="preserve">Բենզինային շարժիչով թեթև մարդատար ավտոմեքենաների ձեռքբերում                    Поставка легковых автомобилей с бензиновыми двигателями для нужд ЗАО «Газпром Армения» </t>
  </si>
  <si>
    <t xml:space="preserve">Բենզինային շարժիչով թեթև մարդատար ավտոմեքենաների  ձեռքբերում                                    Поставкалегковых автомобилей с бензиновыми двигателями </t>
  </si>
  <si>
    <t>1001919765</t>
  </si>
  <si>
    <t>1001919694</t>
  </si>
  <si>
    <t>1001911095</t>
  </si>
  <si>
    <t>Երևանի ԳԳՄ կենտրոնական վթարային ծառայության մասնաշենքի և Կենտրոն ՏԱՇԾ մասնաշենքի կապիտալ նորոգում</t>
  </si>
  <si>
    <t>1001909689</t>
  </si>
  <si>
    <t>1001909328</t>
  </si>
  <si>
    <t>1001909279</t>
  </si>
  <si>
    <t>1001909146</t>
  </si>
  <si>
    <t>1001908896</t>
  </si>
  <si>
    <t>1001907734</t>
  </si>
  <si>
    <t>1001906911</t>
  </si>
  <si>
    <t>1001899364</t>
  </si>
  <si>
    <t xml:space="preserve">«Անաստաս Միկոյան 2/1 հասցեի մոտից մինչև Դավթաշեն թիվ 8 Կենտրոնական կաթսայատուն մ/ճ ստորգետնյա գազատարի հիմնանորոգում                   Капитальный ремонт подземного газопровода среднего давления от адреса улица Анастаса Микояна № 2/1 до Давташенской центральной котельной № 8 </t>
  </si>
  <si>
    <t>1001899205</t>
  </si>
  <si>
    <t>1001897582</t>
  </si>
  <si>
    <t>1001787811</t>
  </si>
  <si>
    <t>ՀՀ Արմավիրի մարզի Խորոնք գյուղը սնող միջին ճնշման գազատարի վերատեղադրում      Капитальный ремонт (переукладка) подводящего подземного газопровода среднего давления  к с.Хоронк Армавирского марза РА</t>
  </si>
  <si>
    <t>Արմավիրի ԳԳ մասնաճյուղի սպասարկման տարածքի Մրգաշատ գյուղի միջին և ցածր ճնշման գազատարների հիմնանորոգում             Капитальный ремонт газопроводов среднего и низкого давления в селе Мргашат, расположенных в зоне обслуживания ​​Армавирского ФГГ</t>
  </si>
  <si>
    <t>1001920008</t>
  </si>
  <si>
    <t>1001919664</t>
  </si>
  <si>
    <t>1001919250</t>
  </si>
  <si>
    <t>1001934851</t>
  </si>
  <si>
    <t>1001816818</t>
  </si>
  <si>
    <t>Արմավիրի մարզի Ջրառատի թևը սնող գազատարից Ջրառատ գյուղը սնող միջին ճնշման գազատարի վերատեղադրում                                                  Капитальный ремонт (переукладка)газопровода среднего давления, подающего с.Джрарат из района Армавирского марза РА</t>
  </si>
  <si>
    <t>«Արաբկիր» հաշվառման հանգույցից դեպի Եղվարդի խճուղի բարձրացող միջին ճնշման Dպ 600 տրամագծի վերգետնյա գազատարի վերատեղադրում     Капитальный ремонт (переукладка) надземного газопровода среднего давления диаметром Dу 600 от узла учета Арабкир до Егвардского шоссе</t>
  </si>
  <si>
    <t>Ջրվեժ ԳԲԿ-ից մինչև Նոր Նորք և Կենտրոն վարչական շրջանների Քոչինյան, Թևոսյան, Հովհաննիսյան փողոցներով անցնող մինչև Մյասնիկյան պողոտայի հաշվիչ հանգույց  միջին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давления  от газораспределительной станции Джрвеж по улицам Кочиняна, Тевосяна, Ованесяна до замерного узла на улице Мясникяна административного района Нор Норк, Кентрон, города Ереван</t>
  </si>
  <si>
    <t>Մալաթիա -Սեբաստիա վ/շ -ի “Դեֆանս Հաուզինգ” թաղամասի մոտից մինչև Շերամի- Հաղթանակ 1 փողոցների խաչմերուկի մոտ Dպ500 տրամագծի  մ/ճ ս/գ -ի վերատեղադրում Աջափնյակ վ/շ -ի Լուկաշինի, Գ. Հասրաթյան, Մալաթիա-Սեբաստիա վ/շ-ի Սեբաստիա, Տիչինա փողոցներով, և Մալաթիա-Սեբաստիա վ/շ-ի Տիչինա փողոցի մ/ճ և ց/ճ գազատարների  վերատեղադրում            Капитальный ремонт (переукладка) подземного газопровода среднего давления диаметром Dу500 от района «Дефанс Хаузинг» административного района Малатия-Себастия до пересечения улиц Шерами-Ахтанак 1 по улицам Лукашина, Асратяна административного района Ачапняк, улиц Себастия, Тичина административного района Малатия-Себастия, а также замена газопроводов среднего и низкого давления по улице Тичина административный район Малатия-Себастия</t>
  </si>
  <si>
    <t>Երևան քաղաքի Կենտրան վարչական շրջանի Մյասնիկյան պողոտայից մինչև Վ. Սարգսյան փողոց միջին ճնշման ստորգետնյա գազատարի վթարային հատվածի վերատեղադրում Капитальный ремонт  (переукладка) подземного трубопровода среднего давления от проспекта Мясникяна до улицы В. Саргсяна в Центральном административном районе г. Еревана.</t>
  </si>
  <si>
    <t>ԳԲԿ-1-ից մինչև Թբիլիսյան խճուղի ասֆալտ գործարանի մոտ և Ղափանցյան փողոցից մինչև Արղության 1-ին փակուղի միջին ճնշման ստորգետնյա գազատարի հիմնանորոգում  Капитальный ремонт подземного газопровода среднего давления  от газораспределительной станции-1 до асфальтного завода Тбилисского шоссе и от улицы Капанцяна до 1-го переулка Аргутяна</t>
  </si>
  <si>
    <t>Երևան քաղաքի Ավան վարչական շրջանի Աճառյան 1-ին փակուղի, Աճառյան, Բաբաջանյան և հարակից տարածքներով անցնող «Գազպրոմ Արմենիա» ՓԲԸ-ին պատկանող միջին ճնշման վերգետնյա գազատարերի վերատեղադրում Капитальный ремонт (переукладка) участков подземного газопровода среднего давления  от ул. Бабаджаняна до 2-ой улицы участка Х.Абовяна  административного района Аван, города Ереван на 2026г.</t>
  </si>
  <si>
    <t>ՀՀ Արմավիրի մարզի Նոր Արմավիր գյուղի ցածր ճնշման ստորգետնյա գազատարի վթարային հատվածների վերատեղադրում                      Капитальный ремонт (переукладка) аварийных участков подземного газопровода низкого давления села Нор Армавир Армавирского марза</t>
  </si>
  <si>
    <t>ՀՀ Արմավիրի մարզի Դալարիկ գյուղի միջին և ցածր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и низкого давления  села Даларик Армавирской области РА</t>
  </si>
  <si>
    <t>ՀՀ Արմավիրի մարզի Նոր Արտագես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села Нор Артагерс Армавирской области РА</t>
  </si>
  <si>
    <t xml:space="preserve">ՀՀ Արմավիրի մարզի Աղավնատուն գյուղը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снабжающего село Агавнатун Армавирской области РА. </t>
  </si>
  <si>
    <t>ՀՀ Արամավիրի մարզի Ծաղկունք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в селе Цахкунк Арамавирской области Республики Армения.</t>
  </si>
  <si>
    <t>ՀՀ Արմավիրի մարզի Արևաշատ գյուղը սնող միջին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давления, снабжающих село Аревашат, Армавирская области РА.</t>
  </si>
  <si>
    <t xml:space="preserve">ՀՀ Արմավիրի մարզի Մեծամոր ՀԱԷԿ-ը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питающего ААЭС Мецамор Армавирской области РА  </t>
  </si>
  <si>
    <t xml:space="preserve">Տավուշի մարզի Բերդ-Արծվաբերդ միջին ճնշման ստորգետնյա գազատարերի վթարային հատվածի վերատեղադրում                                   Капитальный ремонт (переукладка) аварийного участка подземного газопровода среднего давления Берд-Арцваберд в Тавушской области РА. </t>
  </si>
  <si>
    <t>ՀՀ Արմավիրի մարզի Երասխահուն գյուղի միջին և ցածր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и низкого давления село Ерасхаун Армавирского района</t>
  </si>
  <si>
    <t>ՀՀ Արմավիրի մարզի Հոկտեմբեր-Նոր Արտագես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Октябрь-Нор Артагес Армавирского района</t>
  </si>
  <si>
    <t>Կոնյակների ձեռքբերում</t>
  </si>
  <si>
    <t>1001935011</t>
  </si>
  <si>
    <t>հատ</t>
  </si>
  <si>
    <t>478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</si>
</sst>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0.0"/>
    <numFmt numFmtId="166" formatCode="#,###,###,###,##0.00"/>
  </numFmts>
  <fonts count="75" x14ac:knownFonts="1">
    <font>
      <sz val="11"/>
      <color theme="1"/>
      <name val="Calibri"/>
      <family val="2"/>
      <scheme val="minor"/>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1"/>
      <color indexed="8"/>
      <name val="Calibri"/>
      <family val="2"/>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sz val="10"/>
      <color theme="1"/>
      <name val="Sylfaen"/>
      <family val="1"/>
    </font>
    <font>
      <u/>
      <sz val="10"/>
      <color indexed="12"/>
      <name val="Sylfaen"/>
      <family val="1"/>
    </font>
    <font>
      <b/>
      <sz val="20"/>
      <color theme="1"/>
      <name val="Sylfaen"/>
      <family val="1"/>
    </font>
    <font>
      <sz val="14"/>
      <color theme="1"/>
      <name val="Sylfaen"/>
      <family val="1"/>
    </font>
    <font>
      <u/>
      <sz val="9"/>
      <color indexed="12"/>
      <name val="Sylfaen"/>
      <family val="1"/>
    </font>
    <font>
      <sz val="10"/>
      <name val="Arial"/>
      <family val="2"/>
    </font>
    <font>
      <sz val="10"/>
      <color theme="1"/>
      <name val="Sylfaen"/>
      <family val="1"/>
      <charset val="204"/>
    </font>
    <font>
      <sz val="10"/>
      <color indexed="8"/>
      <name val="Sylfaen"/>
      <family val="1"/>
      <charset val="204"/>
    </font>
    <font>
      <b/>
      <sz val="10"/>
      <color indexed="8"/>
      <name val="Sylfaen"/>
      <family val="1"/>
      <charset val="204"/>
    </font>
    <font>
      <b/>
      <i/>
      <u/>
      <sz val="11"/>
      <color theme="1"/>
      <name val="Sylfaen"/>
      <family val="1"/>
      <charset val="204"/>
    </font>
    <font>
      <sz val="11"/>
      <color theme="1"/>
      <name val="GHEA Grapalat"/>
      <family val="3"/>
    </font>
    <font>
      <b/>
      <sz val="20"/>
      <color theme="1"/>
      <name val="GHEA Grapalat"/>
      <family val="3"/>
    </font>
    <font>
      <sz val="10"/>
      <color theme="1"/>
      <name val="GHEA Grapalat"/>
      <family val="3"/>
    </font>
    <font>
      <b/>
      <sz val="14"/>
      <color indexed="8"/>
      <name val="GHEA Grapalat"/>
      <family val="3"/>
    </font>
    <font>
      <sz val="14"/>
      <color theme="1"/>
      <name val="GHEA Grapalat"/>
      <family val="3"/>
    </font>
    <font>
      <sz val="9"/>
      <color indexed="8"/>
      <name val="GHEA Grapalat"/>
      <family val="3"/>
    </font>
    <font>
      <sz val="10"/>
      <name val="GHEA Grapalat"/>
      <family val="3"/>
    </font>
    <font>
      <sz val="11"/>
      <name val="GHEA Grapalat"/>
      <family val="3"/>
    </font>
    <font>
      <sz val="9"/>
      <name val="GHEA Grapalat"/>
      <family val="3"/>
    </font>
    <font>
      <sz val="10"/>
      <color indexed="8"/>
      <name val="GHEA Grapalat"/>
      <family val="3"/>
    </font>
    <font>
      <u/>
      <sz val="9"/>
      <color indexed="12"/>
      <name val="GHEA Grapalat"/>
      <family val="3"/>
    </font>
    <font>
      <sz val="11"/>
      <color indexed="8"/>
      <name val="GHEA Grapalat"/>
      <family val="3"/>
    </font>
    <font>
      <b/>
      <i/>
      <u/>
      <sz val="11"/>
      <color theme="1"/>
      <name val="GHEA Grapalat"/>
      <family val="3"/>
    </font>
    <font>
      <b/>
      <sz val="10"/>
      <color rgb="FF000000"/>
      <name val="GHEA Grapalat"/>
      <family val="3"/>
    </font>
    <font>
      <b/>
      <sz val="11"/>
      <color rgb="FF000000"/>
      <name val="GHEA Grapalat"/>
      <family val="3"/>
    </font>
    <font>
      <b/>
      <sz val="11"/>
      <color theme="1"/>
      <name val="GHEA Grapalat"/>
      <family val="3"/>
    </font>
    <font>
      <sz val="12"/>
      <color indexed="8"/>
      <name val="GHEA Grapalat"/>
      <family val="3"/>
    </font>
    <font>
      <b/>
      <sz val="12"/>
      <color indexed="8"/>
      <name val="GHEA Grapalat"/>
      <family val="3"/>
    </font>
    <font>
      <b/>
      <sz val="11"/>
      <color indexed="8"/>
      <name val="GHEA Grapalat"/>
      <family val="3"/>
    </font>
    <font>
      <sz val="12"/>
      <name val="GHEA Grapalat"/>
      <family val="3"/>
    </font>
    <font>
      <sz val="10"/>
      <color rgb="FFFF0000"/>
      <name val="GHEA Grapalat"/>
      <family val="3"/>
    </font>
    <font>
      <sz val="11"/>
      <color rgb="FFFF0000"/>
      <name val="GHEA Grapalat"/>
      <family val="3"/>
    </font>
    <font>
      <b/>
      <i/>
      <sz val="10"/>
      <color indexed="8"/>
      <name val="GHEA Grapalat"/>
      <family val="3"/>
    </font>
    <font>
      <sz val="10"/>
      <name val="Arial Armenian"/>
      <family val="2"/>
    </font>
    <font>
      <sz val="10"/>
      <color theme="1"/>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9">
    <xf numFmtId="0" fontId="0" fillId="0" borderId="0"/>
    <xf numFmtId="0" fontId="2" fillId="0" borderId="0" applyNumberFormat="0" applyFill="0" applyBorder="0" applyAlignment="0" applyProtection="0">
      <alignment vertical="center"/>
    </xf>
    <xf numFmtId="0" fontId="20" fillId="0" borderId="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26" fillId="0" borderId="8" applyNumberFormat="0" applyFill="0" applyAlignment="0" applyProtection="0"/>
    <xf numFmtId="0" fontId="26" fillId="0" borderId="0" applyNumberFormat="0" applyFill="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0" applyNumberFormat="0" applyBorder="0" applyAlignment="0" applyProtection="0"/>
    <xf numFmtId="0" fontId="30" fillId="6" borderId="9" applyNumberFormat="0" applyAlignment="0" applyProtection="0"/>
    <xf numFmtId="0" fontId="31" fillId="7" borderId="10" applyNumberFormat="0" applyAlignment="0" applyProtection="0"/>
    <xf numFmtId="0" fontId="32" fillId="7" borderId="9" applyNumberFormat="0" applyAlignment="0" applyProtection="0"/>
    <xf numFmtId="0" fontId="33" fillId="0" borderId="11" applyNumberFormat="0" applyFill="0" applyAlignment="0" applyProtection="0"/>
    <xf numFmtId="0" fontId="34" fillId="8" borderId="12" applyNumberFormat="0" applyAlignment="0" applyProtection="0"/>
    <xf numFmtId="0" fontId="35" fillId="0" borderId="0" applyNumberFormat="0" applyFill="0" applyBorder="0" applyAlignment="0" applyProtection="0"/>
    <xf numFmtId="0" fontId="22" fillId="9" borderId="13" applyNumberFormat="0" applyFont="0" applyAlignment="0" applyProtection="0"/>
    <xf numFmtId="0" fontId="36" fillId="0" borderId="0" applyNumberFormat="0" applyFill="0" applyBorder="0" applyAlignment="0" applyProtection="0"/>
    <xf numFmtId="0" fontId="37" fillId="0" borderId="14" applyNumberFormat="0" applyFill="0" applyAlignment="0" applyProtection="0"/>
    <xf numFmtId="0" fontId="38"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38" fillId="33" borderId="0" applyNumberFormat="0" applyBorder="0" applyAlignment="0" applyProtection="0"/>
    <xf numFmtId="0" fontId="10" fillId="0" borderId="0">
      <alignment vertical="center"/>
    </xf>
    <xf numFmtId="43" fontId="22" fillId="0" borderId="0" applyFont="0" applyFill="0" applyBorder="0" applyAlignment="0" applyProtection="0"/>
    <xf numFmtId="0" fontId="45" fillId="0" borderId="0"/>
    <xf numFmtId="0" fontId="73" fillId="0" borderId="0"/>
    <xf numFmtId="0" fontId="45" fillId="0" borderId="0"/>
  </cellStyleXfs>
  <cellXfs count="250">
    <xf numFmtId="0" fontId="0" fillId="0" borderId="0" xfId="0"/>
    <xf numFmtId="0" fontId="1" fillId="0" borderId="1" xfId="0" applyFont="1" applyBorder="1" applyAlignment="1">
      <alignment horizontal="center" vertical="center" wrapText="1"/>
    </xf>
    <xf numFmtId="0" fontId="4" fillId="0" borderId="0" xfId="0" applyFont="1" applyAlignment="1"/>
    <xf numFmtId="49" fontId="3" fillId="0" borderId="0" xfId="0" applyNumberFormat="1" applyFont="1" applyAlignment="1">
      <alignment horizontal="center" vertical="center"/>
    </xf>
    <xf numFmtId="0" fontId="4" fillId="0" borderId="0" xfId="0" applyFont="1" applyAlignment="1">
      <alignment horizontal="center" vertical="center" wrapText="1"/>
    </xf>
    <xf numFmtId="0" fontId="0" fillId="0" borderId="0" xfId="0" applyAlignment="1">
      <alignment vertical="center"/>
    </xf>
    <xf numFmtId="0" fontId="0" fillId="0" borderId="0" xfId="0" applyAlignment="1"/>
    <xf numFmtId="0" fontId="9" fillId="0" borderId="0" xfId="0" applyFont="1" applyFill="1" applyAlignment="1">
      <alignment vertical="center" wrapText="1"/>
    </xf>
    <xf numFmtId="0" fontId="13" fillId="0" borderId="0" xfId="0" applyFont="1" applyAlignment="1"/>
    <xf numFmtId="0" fontId="14" fillId="0" borderId="0" xfId="0" applyFont="1" applyAlignment="1"/>
    <xf numFmtId="0" fontId="7" fillId="0" borderId="0" xfId="0" applyFont="1" applyAlignment="1"/>
    <xf numFmtId="49" fontId="9" fillId="0" borderId="0" xfId="0" applyNumberFormat="1" applyFont="1" applyFill="1" applyAlignment="1">
      <alignment horizontal="left" vertical="center" wrapText="1"/>
    </xf>
    <xf numFmtId="0" fontId="15" fillId="0" borderId="0" xfId="1" applyFont="1" applyFill="1" applyAlignment="1" applyProtection="1">
      <alignment vertical="center" wrapText="1"/>
    </xf>
    <xf numFmtId="0" fontId="6" fillId="0" borderId="0" xfId="0" applyFont="1" applyAlignment="1"/>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1" fillId="0" borderId="0" xfId="0" applyFont="1" applyAlignment="1"/>
    <xf numFmtId="0" fontId="8" fillId="0" borderId="0" xfId="0" applyFont="1" applyAlignment="1"/>
    <xf numFmtId="0" fontId="1" fillId="0" borderId="0" xfId="0" applyFont="1" applyAlignment="1"/>
    <xf numFmtId="0" fontId="19" fillId="0" borderId="0" xfId="0" applyFont="1" applyAlignment="1"/>
    <xf numFmtId="49" fontId="0" fillId="0" borderId="15" xfId="0" applyNumberFormat="1" applyBorder="1" applyAlignment="1">
      <alignment horizontal="center" vertical="center" wrapText="1"/>
    </xf>
    <xf numFmtId="0" fontId="19" fillId="0" borderId="15"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39" fillId="0" borderId="0" xfId="0" applyFont="1"/>
    <xf numFmtId="49" fontId="0" fillId="0" borderId="16" xfId="0" applyNumberFormat="1" applyBorder="1" applyAlignment="1">
      <alignment horizontal="center" vertical="center" wrapText="1"/>
    </xf>
    <xf numFmtId="49" fontId="3" fillId="0" borderId="0" xfId="0" applyNumberFormat="1" applyFont="1" applyAlignment="1">
      <alignment horizontal="center" vertical="center" wrapText="1"/>
    </xf>
    <xf numFmtId="0" fontId="1" fillId="0" borderId="0" xfId="0" applyFont="1" applyFill="1" applyAlignment="1">
      <alignment vertical="center" wrapText="1"/>
    </xf>
    <xf numFmtId="49" fontId="1"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49" fontId="1" fillId="0" borderId="15" xfId="0" applyNumberFormat="1" applyFont="1" applyBorder="1" applyAlignment="1">
      <alignment horizontal="center" vertical="center" wrapText="1"/>
    </xf>
    <xf numFmtId="0" fontId="40" fillId="0" borderId="15" xfId="0" applyNumberFormat="1" applyFont="1" applyBorder="1" applyAlignment="1">
      <alignment horizontal="center" vertical="center" wrapText="1"/>
    </xf>
    <xf numFmtId="0" fontId="18" fillId="0" borderId="5" xfId="0" applyFont="1" applyBorder="1" applyAlignment="1">
      <alignment horizontal="center" vertical="center" wrapText="1"/>
    </xf>
    <xf numFmtId="0" fontId="18" fillId="0"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0" fillId="0" borderId="16" xfId="0" applyBorder="1"/>
    <xf numFmtId="0" fontId="1" fillId="0" borderId="1" xfId="0" applyNumberFormat="1" applyFont="1" applyBorder="1" applyAlignment="1">
      <alignment horizontal="center" vertical="center" wrapText="1"/>
    </xf>
    <xf numFmtId="0" fontId="1" fillId="0" borderId="16" xfId="0" applyFont="1" applyBorder="1" applyAlignment="1">
      <alignment horizontal="center" vertical="center" wrapText="1"/>
    </xf>
    <xf numFmtId="0" fontId="39" fillId="0" borderId="0" xfId="0" applyFont="1" applyAlignment="1">
      <alignment wrapText="1"/>
    </xf>
    <xf numFmtId="164" fontId="39" fillId="0" borderId="0" xfId="45" applyNumberFormat="1" applyFont="1" applyAlignment="1">
      <alignment horizontal="center" vertical="center"/>
    </xf>
    <xf numFmtId="0" fontId="43" fillId="0" borderId="0" xfId="0" applyFont="1" applyAlignment="1"/>
    <xf numFmtId="0" fontId="3" fillId="0" borderId="0" xfId="0" applyFont="1" applyAlignment="1"/>
    <xf numFmtId="49" fontId="3" fillId="0" borderId="0" xfId="0" applyNumberFormat="1" applyFont="1" applyFill="1" applyAlignment="1">
      <alignment horizontal="left" vertical="center" wrapText="1"/>
    </xf>
    <xf numFmtId="164" fontId="16" fillId="0" borderId="0" xfId="45" applyNumberFormat="1" applyFont="1" applyAlignment="1">
      <alignment horizontal="center" vertical="center"/>
    </xf>
    <xf numFmtId="49" fontId="0" fillId="34" borderId="22" xfId="0" applyNumberFormat="1" applyFill="1" applyBorder="1" applyAlignment="1">
      <alignment horizontal="center" vertical="center" wrapText="1"/>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0" fillId="0" borderId="24" xfId="0" applyNumberFormat="1" applyBorder="1" applyAlignment="1">
      <alignment horizontal="center" vertical="center" wrapText="1"/>
    </xf>
    <xf numFmtId="4" fontId="0" fillId="0" borderId="25" xfId="0" applyNumberFormat="1" applyBorder="1" applyAlignment="1">
      <alignment horizontal="center" vertical="center" wrapText="1"/>
    </xf>
    <xf numFmtId="0" fontId="46" fillId="0" borderId="0" xfId="0" applyFont="1"/>
    <xf numFmtId="0" fontId="47" fillId="0" borderId="0" xfId="0" applyFont="1" applyAlignment="1"/>
    <xf numFmtId="49" fontId="48" fillId="0" borderId="1" xfId="0" applyNumberFormat="1" applyFont="1" applyBorder="1" applyAlignment="1">
      <alignment horizontal="center" vertical="center" wrapText="1"/>
    </xf>
    <xf numFmtId="165" fontId="0" fillId="0" borderId="23" xfId="0" applyNumberFormat="1" applyBorder="1" applyAlignment="1">
      <alignment horizontal="center" vertical="center" wrapText="1"/>
    </xf>
    <xf numFmtId="165" fontId="39" fillId="0" borderId="0" xfId="0" applyNumberFormat="1" applyFont="1"/>
    <xf numFmtId="165" fontId="16" fillId="0" borderId="0" xfId="0" applyNumberFormat="1" applyFont="1" applyAlignment="1"/>
    <xf numFmtId="165" fontId="17" fillId="0" borderId="0" xfId="0" applyNumberFormat="1" applyFont="1" applyAlignment="1"/>
    <xf numFmtId="165" fontId="0" fillId="0" borderId="0" xfId="0" applyNumberFormat="1"/>
    <xf numFmtId="49" fontId="0" fillId="0" borderId="26" xfId="0" applyNumberFormat="1" applyBorder="1" applyAlignment="1">
      <alignment horizontal="center" vertical="center" wrapText="1"/>
    </xf>
    <xf numFmtId="0" fontId="37" fillId="0" borderId="15" xfId="0" applyFont="1" applyBorder="1" applyAlignment="1">
      <alignment horizontal="center" vertical="center"/>
    </xf>
    <xf numFmtId="165" fontId="0" fillId="0" borderId="26" xfId="0" applyNumberFormat="1" applyBorder="1" applyAlignment="1">
      <alignment horizontal="center" vertical="center" wrapText="1"/>
    </xf>
    <xf numFmtId="0" fontId="19" fillId="0" borderId="26" xfId="0" applyFont="1" applyBorder="1" applyAlignment="1">
      <alignment horizontal="center" vertical="center" wrapText="1"/>
    </xf>
    <xf numFmtId="0" fontId="1" fillId="0" borderId="26" xfId="0" applyFont="1" applyBorder="1" applyAlignment="1">
      <alignment horizontal="center" vertical="center" wrapText="1"/>
    </xf>
    <xf numFmtId="0" fontId="46" fillId="0" borderId="26" xfId="0" applyNumberFormat="1" applyFont="1" applyBorder="1" applyAlignment="1">
      <alignment horizontal="center" vertical="center" wrapText="1"/>
    </xf>
    <xf numFmtId="49" fontId="46" fillId="0" borderId="26" xfId="0" applyNumberFormat="1" applyFont="1" applyBorder="1" applyAlignment="1">
      <alignment horizontal="center" vertical="center" wrapText="1"/>
    </xf>
    <xf numFmtId="0" fontId="40" fillId="0" borderId="0" xfId="0" applyFont="1" applyAlignment="1">
      <alignment horizontal="center" vertical="center"/>
    </xf>
    <xf numFmtId="0" fontId="19" fillId="0" borderId="0" xfId="0" applyFont="1" applyAlignment="1">
      <alignment horizontal="center" vertical="center"/>
    </xf>
    <xf numFmtId="0" fontId="40" fillId="0" borderId="0" xfId="0" applyFont="1"/>
    <xf numFmtId="0" fontId="49" fillId="0" borderId="15" xfId="0" applyFont="1" applyBorder="1" applyAlignment="1">
      <alignment horizontal="center" vertical="center"/>
    </xf>
    <xf numFmtId="4" fontId="0" fillId="0" borderId="0" xfId="0" applyNumberFormat="1"/>
    <xf numFmtId="0" fontId="50" fillId="0" borderId="0" xfId="0" applyFont="1"/>
    <xf numFmtId="0" fontId="50" fillId="0" borderId="0" xfId="0" applyFont="1" applyAlignment="1">
      <alignment wrapText="1"/>
    </xf>
    <xf numFmtId="164" fontId="50" fillId="0" borderId="0" xfId="45" applyNumberFormat="1" applyFont="1" applyAlignment="1">
      <alignment horizontal="center" vertical="center"/>
    </xf>
    <xf numFmtId="165" fontId="50" fillId="0" borderId="0" xfId="0" applyNumberFormat="1" applyFont="1"/>
    <xf numFmtId="0" fontId="52" fillId="0" borderId="0" xfId="0" applyFont="1"/>
    <xf numFmtId="0" fontId="52" fillId="0" borderId="0" xfId="0" applyFont="1" applyAlignment="1">
      <alignment horizontal="center" vertical="center"/>
    </xf>
    <xf numFmtId="0" fontId="54" fillId="0" borderId="0" xfId="0" applyFont="1" applyAlignment="1"/>
    <xf numFmtId="0" fontId="56" fillId="0" borderId="0" xfId="0" applyFont="1" applyAlignment="1">
      <alignment horizontal="center" vertical="center"/>
    </xf>
    <xf numFmtId="164" fontId="57" fillId="0" borderId="0" xfId="45" applyNumberFormat="1" applyFont="1" applyAlignment="1">
      <alignment horizontal="center" vertical="center"/>
    </xf>
    <xf numFmtId="165" fontId="57" fillId="0" borderId="0" xfId="0" applyNumberFormat="1" applyFont="1" applyAlignment="1"/>
    <xf numFmtId="0" fontId="58" fillId="0" borderId="0" xfId="0" applyFont="1" applyAlignment="1"/>
    <xf numFmtId="0" fontId="55" fillId="0" borderId="0" xfId="0" applyFont="1" applyAlignment="1"/>
    <xf numFmtId="49" fontId="55" fillId="0" borderId="0" xfId="0" applyNumberFormat="1" applyFont="1" applyFill="1" applyAlignment="1">
      <alignment horizontal="left" vertical="center" wrapText="1"/>
    </xf>
    <xf numFmtId="0" fontId="59" fillId="0" borderId="0" xfId="0" applyFont="1" applyAlignment="1"/>
    <xf numFmtId="0" fontId="58" fillId="0" borderId="0" xfId="0" applyFont="1" applyAlignment="1">
      <alignment horizontal="center" vertical="center" wrapText="1"/>
    </xf>
    <xf numFmtId="49" fontId="55" fillId="0" borderId="0" xfId="0" applyNumberFormat="1" applyFont="1" applyAlignment="1">
      <alignment horizontal="center" vertical="center" wrapText="1"/>
    </xf>
    <xf numFmtId="165" fontId="61" fillId="0" borderId="0" xfId="0" applyNumberFormat="1" applyFont="1" applyAlignment="1"/>
    <xf numFmtId="43" fontId="50" fillId="0" borderId="1" xfId="45" applyFont="1" applyBorder="1" applyAlignment="1">
      <alignment horizontal="center" vertical="center" wrapText="1"/>
    </xf>
    <xf numFmtId="43" fontId="52" fillId="0" borderId="1" xfId="45" applyFont="1" applyBorder="1" applyAlignment="1">
      <alignment horizontal="center" vertical="center" wrapText="1"/>
    </xf>
    <xf numFmtId="165" fontId="50" fillId="0" borderId="1" xfId="45" applyNumberFormat="1" applyFont="1" applyBorder="1" applyAlignment="1">
      <alignment horizontal="center" vertical="center" wrapText="1"/>
    </xf>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2" fillId="0" borderId="1" xfId="0" applyFont="1" applyBorder="1" applyAlignment="1">
      <alignment horizontal="center" vertical="center"/>
    </xf>
    <xf numFmtId="3" fontId="50" fillId="0" borderId="16" xfId="0" applyNumberFormat="1" applyFont="1" applyBorder="1" applyAlignment="1">
      <alignment horizontal="center" vertical="center" wrapText="1"/>
    </xf>
    <xf numFmtId="0" fontId="62" fillId="0" borderId="28" xfId="0" applyFont="1" applyBorder="1" applyAlignment="1">
      <alignment horizontal="center" vertical="center"/>
    </xf>
    <xf numFmtId="0" fontId="59" fillId="0" borderId="1" xfId="0" applyFont="1" applyBorder="1" applyAlignment="1">
      <alignment horizontal="center" vertical="center" wrapText="1"/>
    </xf>
    <xf numFmtId="49" fontId="50" fillId="0" borderId="28" xfId="0" applyNumberFormat="1" applyFont="1" applyBorder="1" applyAlignment="1">
      <alignment horizontal="center" vertical="center" wrapText="1"/>
    </xf>
    <xf numFmtId="0" fontId="50" fillId="0" borderId="28" xfId="0" applyNumberFormat="1" applyFont="1" applyBorder="1" applyAlignment="1">
      <alignment horizontal="center" vertical="center" wrapText="1"/>
    </xf>
    <xf numFmtId="49" fontId="52" fillId="0" borderId="18" xfId="0" applyNumberFormat="1" applyFont="1" applyBorder="1" applyAlignment="1">
      <alignment horizontal="center" vertical="center" wrapText="1"/>
    </xf>
    <xf numFmtId="4" fontId="50" fillId="0" borderId="28" xfId="0" applyNumberFormat="1" applyFont="1" applyBorder="1" applyAlignment="1">
      <alignment horizontal="center" vertical="center" wrapText="1"/>
    </xf>
    <xf numFmtId="0" fontId="56" fillId="0" borderId="26" xfId="0" applyFont="1" applyBorder="1" applyAlignment="1">
      <alignment horizontal="center" vertical="center" wrapText="1"/>
    </xf>
    <xf numFmtId="0" fontId="59" fillId="0" borderId="26" xfId="0" applyFont="1" applyBorder="1" applyAlignment="1">
      <alignment horizontal="center" vertical="center" wrapText="1"/>
    </xf>
    <xf numFmtId="0" fontId="50" fillId="0" borderId="28" xfId="0" applyFont="1" applyBorder="1" applyAlignment="1">
      <alignment horizontal="center" vertical="center"/>
    </xf>
    <xf numFmtId="0" fontId="59" fillId="0" borderId="29" xfId="0" applyFont="1" applyBorder="1" applyAlignment="1">
      <alignment horizontal="center" vertical="center" wrapText="1"/>
    </xf>
    <xf numFmtId="49" fontId="50" fillId="0" borderId="29" xfId="0" applyNumberFormat="1" applyFont="1" applyBorder="1" applyAlignment="1">
      <alignment horizontal="center" vertical="center" wrapText="1"/>
    </xf>
    <xf numFmtId="0" fontId="50" fillId="0" borderId="29" xfId="0" applyNumberFormat="1" applyFont="1" applyBorder="1" applyAlignment="1">
      <alignment horizontal="center" vertical="center" wrapText="1"/>
    </xf>
    <xf numFmtId="49" fontId="52" fillId="0" borderId="29" xfId="0" applyNumberFormat="1" applyFont="1" applyBorder="1" applyAlignment="1">
      <alignment horizontal="center" vertical="center" wrapText="1"/>
    </xf>
    <xf numFmtId="4" fontId="50" fillId="0" borderId="29" xfId="0" applyNumberFormat="1" applyFont="1" applyBorder="1" applyAlignment="1">
      <alignment horizontal="center" vertical="center" wrapText="1"/>
    </xf>
    <xf numFmtId="0" fontId="56" fillId="0" borderId="29" xfId="0" applyFont="1" applyBorder="1" applyAlignment="1">
      <alignment horizontal="center" vertical="center" wrapText="1"/>
    </xf>
    <xf numFmtId="49" fontId="52" fillId="0" borderId="27" xfId="0" applyNumberFormat="1" applyFont="1" applyBorder="1" applyAlignment="1">
      <alignment horizontal="center" vertical="center" wrapText="1"/>
    </xf>
    <xf numFmtId="165" fontId="50" fillId="0" borderId="29" xfId="0" applyNumberFormat="1" applyFont="1" applyBorder="1" applyAlignment="1">
      <alignment horizontal="center" vertical="center" wrapText="1"/>
    </xf>
    <xf numFmtId="3" fontId="50" fillId="0" borderId="29" xfId="0" applyNumberFormat="1" applyFont="1" applyBorder="1" applyAlignment="1">
      <alignment horizontal="center" vertical="center" wrapText="1"/>
    </xf>
    <xf numFmtId="49" fontId="50" fillId="0" borderId="21" xfId="0" applyNumberFormat="1" applyFont="1" applyBorder="1" applyAlignment="1">
      <alignment horizontal="center" vertical="center" wrapText="1"/>
    </xf>
    <xf numFmtId="0" fontId="63" fillId="0" borderId="19" xfId="0" applyFont="1" applyBorder="1" applyAlignment="1">
      <alignment horizontal="center" vertical="center" wrapText="1"/>
    </xf>
    <xf numFmtId="0" fontId="64" fillId="0" borderId="19" xfId="0" applyFont="1" applyBorder="1" applyAlignment="1">
      <alignment horizontal="center" vertical="center" wrapText="1"/>
    </xf>
    <xf numFmtId="1" fontId="50" fillId="0" borderId="20" xfId="0" applyNumberFormat="1" applyFont="1" applyBorder="1" applyAlignment="1">
      <alignment horizontal="center" vertical="center" wrapText="1"/>
    </xf>
    <xf numFmtId="165" fontId="65" fillId="34" borderId="22" xfId="0" applyNumberFormat="1" applyFont="1" applyFill="1" applyBorder="1" applyAlignment="1">
      <alignment horizontal="center" vertical="center" wrapText="1"/>
    </xf>
    <xf numFmtId="0" fontId="66" fillId="0" borderId="19" xfId="0" applyFont="1" applyBorder="1" applyAlignment="1">
      <alignment vertical="center"/>
    </xf>
    <xf numFmtId="0" fontId="59" fillId="0" borderId="19" xfId="0" applyFont="1" applyBorder="1" applyAlignment="1">
      <alignment vertical="center"/>
    </xf>
    <xf numFmtId="0" fontId="67" fillId="0" borderId="0" xfId="0" applyFont="1" applyBorder="1" applyAlignment="1">
      <alignment horizontal="left" vertical="center"/>
    </xf>
    <xf numFmtId="0" fontId="63" fillId="0" borderId="0" xfId="0" applyFont="1" applyBorder="1" applyAlignment="1">
      <alignment horizontal="center" vertical="center" wrapText="1"/>
    </xf>
    <xf numFmtId="164" fontId="68" fillId="0" borderId="0" xfId="45" applyNumberFormat="1" applyFont="1" applyBorder="1" applyAlignment="1">
      <alignment horizontal="center" vertical="center" wrapText="1"/>
    </xf>
    <xf numFmtId="165" fontId="61" fillId="0" borderId="0" xfId="0" applyNumberFormat="1" applyFont="1" applyBorder="1" applyAlignment="1">
      <alignment vertical="center"/>
    </xf>
    <xf numFmtId="0" fontId="66" fillId="0" borderId="0" xfId="0" applyFont="1" applyBorder="1" applyAlignment="1">
      <alignment vertical="top"/>
    </xf>
    <xf numFmtId="0" fontId="66" fillId="0" borderId="0" xfId="0" applyFont="1" applyBorder="1" applyAlignment="1">
      <alignment vertical="top" wrapText="1"/>
    </xf>
    <xf numFmtId="0" fontId="67" fillId="0" borderId="0" xfId="0" applyFont="1" applyBorder="1" applyAlignment="1">
      <alignment horizontal="right" vertical="center"/>
    </xf>
    <xf numFmtId="0" fontId="66" fillId="0" borderId="0" xfId="0" applyFont="1" applyFill="1" applyAlignment="1"/>
    <xf numFmtId="0" fontId="66" fillId="0" borderId="0" xfId="0" applyFont="1" applyFill="1" applyAlignment="1">
      <alignment wrapText="1"/>
    </xf>
    <xf numFmtId="0" fontId="69" fillId="0" borderId="0" xfId="0" applyFont="1" applyBorder="1" applyAlignment="1">
      <alignment horizontal="left" vertical="center" wrapText="1"/>
    </xf>
    <xf numFmtId="0" fontId="59" fillId="0" borderId="0" xfId="0" applyFont="1" applyFill="1" applyAlignment="1">
      <alignment horizontal="center"/>
    </xf>
    <xf numFmtId="0" fontId="59" fillId="0" borderId="0" xfId="0" applyNumberFormat="1" applyFont="1" applyFill="1" applyAlignment="1">
      <alignment horizontal="center" vertical="center"/>
    </xf>
    <xf numFmtId="164" fontId="61" fillId="0" borderId="0" xfId="45" applyNumberFormat="1" applyFont="1" applyFill="1" applyBorder="1" applyAlignment="1">
      <alignment horizontal="center" vertical="center" wrapText="1"/>
    </xf>
    <xf numFmtId="165" fontId="61" fillId="0" borderId="0" xfId="0" applyNumberFormat="1" applyFont="1" applyFill="1" applyAlignment="1"/>
    <xf numFmtId="0" fontId="66" fillId="0" borderId="0" xfId="0" applyFont="1" applyAlignment="1"/>
    <xf numFmtId="0" fontId="69" fillId="0" borderId="0" xfId="0" applyFont="1" applyFill="1" applyAlignment="1">
      <alignment horizontal="left"/>
    </xf>
    <xf numFmtId="164" fontId="61" fillId="0" borderId="0" xfId="45" applyNumberFormat="1" applyFont="1" applyFill="1" applyAlignment="1">
      <alignment horizontal="center" vertical="center"/>
    </xf>
    <xf numFmtId="165" fontId="61" fillId="0" borderId="0" xfId="0" applyNumberFormat="1" applyFont="1" applyFill="1" applyBorder="1" applyAlignment="1">
      <alignment horizontal="center" vertical="center" wrapText="1"/>
    </xf>
    <xf numFmtId="0" fontId="70" fillId="0" borderId="0" xfId="0" applyFont="1" applyFill="1" applyAlignment="1">
      <alignment horizontal="center"/>
    </xf>
    <xf numFmtId="0" fontId="70" fillId="0" borderId="0" xfId="0" applyNumberFormat="1" applyFont="1" applyFill="1" applyAlignment="1">
      <alignment horizontal="center" vertical="center"/>
    </xf>
    <xf numFmtId="164" fontId="71" fillId="0" borderId="0" xfId="45" applyNumberFormat="1" applyFont="1" applyFill="1" applyAlignment="1">
      <alignment horizontal="center" vertical="center"/>
    </xf>
    <xf numFmtId="165" fontId="71" fillId="0" borderId="0" xfId="0" applyNumberFormat="1" applyFont="1" applyFill="1" applyAlignment="1"/>
    <xf numFmtId="0" fontId="70" fillId="0" borderId="0" xfId="0" applyFont="1" applyAlignment="1">
      <alignment vertical="center"/>
    </xf>
    <xf numFmtId="165" fontId="50" fillId="0" borderId="0" xfId="0" applyNumberFormat="1" applyFont="1" applyAlignment="1">
      <alignment vertical="center"/>
    </xf>
    <xf numFmtId="0" fontId="62" fillId="0" borderId="15" xfId="0" applyFont="1" applyBorder="1" applyAlignment="1">
      <alignment horizontal="center" vertical="center"/>
    </xf>
    <xf numFmtId="3" fontId="50" fillId="0" borderId="27" xfId="0" applyNumberFormat="1" applyFont="1" applyBorder="1" applyAlignment="1">
      <alignment horizontal="center" vertical="center" wrapText="1"/>
    </xf>
    <xf numFmtId="165" fontId="50" fillId="0" borderId="23" xfId="0" applyNumberFormat="1" applyFont="1" applyBorder="1" applyAlignment="1">
      <alignment horizontal="center" vertical="center" wrapText="1"/>
    </xf>
    <xf numFmtId="0" fontId="56" fillId="0" borderId="19" xfId="0" applyFont="1" applyBorder="1" applyAlignment="1">
      <alignment horizontal="center" vertical="center" wrapText="1"/>
    </xf>
    <xf numFmtId="0" fontId="59" fillId="0" borderId="16" xfId="0" applyFont="1" applyBorder="1" applyAlignment="1">
      <alignment horizontal="center" vertical="center" wrapText="1"/>
    </xf>
    <xf numFmtId="49" fontId="52" fillId="0" borderId="26" xfId="0" applyNumberFormat="1" applyFont="1" applyBorder="1" applyAlignment="1">
      <alignment horizontal="center" vertical="center" wrapText="1"/>
    </xf>
    <xf numFmtId="4" fontId="50" fillId="0" borderId="27" xfId="0" applyNumberFormat="1" applyFont="1" applyBorder="1" applyAlignment="1">
      <alignment horizontal="center" vertical="center" wrapText="1"/>
    </xf>
    <xf numFmtId="3" fontId="50" fillId="0" borderId="23" xfId="0" applyNumberFormat="1" applyFont="1" applyBorder="1" applyAlignment="1">
      <alignment horizontal="center" vertical="center" wrapText="1"/>
    </xf>
    <xf numFmtId="49" fontId="50" fillId="0" borderId="23" xfId="0" applyNumberFormat="1" applyFont="1" applyBorder="1" applyAlignment="1">
      <alignment horizontal="center" vertical="center" wrapText="1"/>
    </xf>
    <xf numFmtId="0" fontId="56" fillId="0" borderId="1" xfId="0" applyFont="1" applyBorder="1" applyAlignment="1">
      <alignment horizontal="center" vertical="center" wrapText="1"/>
    </xf>
    <xf numFmtId="49" fontId="57" fillId="0" borderId="29" xfId="0" applyNumberFormat="1" applyFont="1" applyBorder="1" applyAlignment="1">
      <alignment horizontal="center" vertical="center" wrapText="1"/>
    </xf>
    <xf numFmtId="0" fontId="57" fillId="0" borderId="29" xfId="0" applyNumberFormat="1" applyFont="1" applyBorder="1" applyAlignment="1">
      <alignment horizontal="center" vertical="center" wrapText="1"/>
    </xf>
    <xf numFmtId="4" fontId="57" fillId="0" borderId="29" xfId="0" applyNumberFormat="1" applyFont="1" applyBorder="1" applyAlignment="1">
      <alignment horizontal="center" vertical="center" wrapText="1"/>
    </xf>
    <xf numFmtId="0" fontId="62" fillId="0" borderId="26" xfId="0" applyFont="1" applyBorder="1" applyAlignment="1">
      <alignment horizontal="center" vertical="center"/>
    </xf>
    <xf numFmtId="0" fontId="50" fillId="0" borderId="26" xfId="0" applyFont="1" applyBorder="1" applyAlignment="1">
      <alignment horizontal="center" vertical="center"/>
    </xf>
    <xf numFmtId="0" fontId="50" fillId="0" borderId="15" xfId="0" applyFont="1" applyBorder="1" applyAlignment="1">
      <alignment horizontal="center" vertical="center"/>
    </xf>
    <xf numFmtId="165" fontId="66" fillId="0" borderId="19" xfId="0" applyNumberFormat="1" applyFont="1" applyBorder="1" applyAlignment="1">
      <alignment vertical="center"/>
    </xf>
    <xf numFmtId="0" fontId="50" fillId="0" borderId="26" xfId="0" applyNumberFormat="1" applyFont="1" applyBorder="1" applyAlignment="1">
      <alignment horizontal="center" vertical="center" wrapText="1"/>
    </xf>
    <xf numFmtId="0" fontId="50" fillId="0" borderId="23" xfId="0" applyNumberFormat="1" applyFont="1" applyBorder="1" applyAlignment="1">
      <alignment horizontal="center" vertical="center" wrapText="1"/>
    </xf>
    <xf numFmtId="0" fontId="50" fillId="0" borderId="18" xfId="0" applyNumberFormat="1" applyFont="1" applyBorder="1" applyAlignment="1">
      <alignment horizontal="center" vertical="center" wrapText="1"/>
    </xf>
    <xf numFmtId="0" fontId="66" fillId="0" borderId="5" xfId="0" applyFont="1" applyBorder="1" applyAlignment="1">
      <alignment horizontal="center" vertical="center" wrapText="1"/>
    </xf>
    <xf numFmtId="0" fontId="66" fillId="0" borderId="1" xfId="0" applyFont="1" applyBorder="1" applyAlignment="1">
      <alignment horizontal="center" vertical="center" wrapText="1"/>
    </xf>
    <xf numFmtId="0" fontId="66" fillId="0" borderId="2" xfId="0" applyFont="1" applyBorder="1" applyAlignment="1">
      <alignment horizontal="center" vertical="center" wrapText="1"/>
    </xf>
    <xf numFmtId="4" fontId="56" fillId="2" borderId="19" xfId="2" applyNumberFormat="1" applyFont="1" applyFill="1" applyBorder="1" applyAlignment="1">
      <alignment vertical="center" wrapText="1"/>
    </xf>
    <xf numFmtId="0" fontId="50" fillId="0" borderId="2" xfId="0" applyNumberFormat="1" applyFont="1" applyBorder="1" applyAlignment="1">
      <alignment horizontal="center" vertical="center" wrapText="1"/>
    </xf>
    <xf numFmtId="4" fontId="56" fillId="2" borderId="29" xfId="2" applyNumberFormat="1" applyFont="1" applyFill="1" applyBorder="1" applyAlignment="1">
      <alignment vertical="center" wrapText="1"/>
    </xf>
    <xf numFmtId="0" fontId="50" fillId="0" borderId="1" xfId="0" applyFont="1" applyBorder="1" applyAlignment="1">
      <alignment vertical="center"/>
    </xf>
    <xf numFmtId="0" fontId="72" fillId="2" borderId="0" xfId="2" applyFont="1" applyFill="1" applyBorder="1" applyAlignment="1">
      <alignment vertical="center"/>
    </xf>
    <xf numFmtId="0" fontId="61" fillId="0" borderId="0" xfId="2" applyNumberFormat="1" applyFont="1" applyFill="1" applyBorder="1" applyAlignment="1" applyProtection="1"/>
    <xf numFmtId="0" fontId="72" fillId="2" borderId="0" xfId="2" applyFont="1" applyFill="1" applyBorder="1" applyAlignment="1">
      <alignment horizontal="right" vertical="center"/>
    </xf>
    <xf numFmtId="0" fontId="61" fillId="2" borderId="0" xfId="2" applyFont="1" applyFill="1" applyBorder="1"/>
    <xf numFmtId="0" fontId="61" fillId="0" borderId="0" xfId="2" applyFont="1" applyFill="1"/>
    <xf numFmtId="0" fontId="61" fillId="0" borderId="0" xfId="2" applyFont="1" applyFill="1" applyAlignment="1">
      <alignment horizontal="right"/>
    </xf>
    <xf numFmtId="0" fontId="69" fillId="2" borderId="0" xfId="0" applyFont="1" applyFill="1" applyAlignment="1">
      <alignment horizontal="center" vertical="center"/>
    </xf>
    <xf numFmtId="0" fontId="66" fillId="2" borderId="0" xfId="0" applyFont="1" applyFill="1" applyAlignment="1"/>
    <xf numFmtId="3" fontId="66" fillId="2" borderId="0" xfId="0" applyNumberFormat="1" applyFont="1" applyFill="1" applyAlignment="1"/>
    <xf numFmtId="0" fontId="61" fillId="2" borderId="0" xfId="2" applyFont="1" applyFill="1"/>
    <xf numFmtId="3" fontId="61" fillId="2" borderId="0" xfId="0" applyNumberFormat="1" applyFont="1" applyFill="1" applyAlignment="1"/>
    <xf numFmtId="0" fontId="61" fillId="2" borderId="0" xfId="0" applyFont="1" applyFill="1" applyAlignment="1"/>
    <xf numFmtId="0" fontId="50" fillId="0" borderId="0" xfId="0" applyFont="1" applyAlignment="1"/>
    <xf numFmtId="0" fontId="50" fillId="0" borderId="0" xfId="0" applyFont="1" applyAlignment="1">
      <alignment horizontal="right" vertical="center"/>
    </xf>
    <xf numFmtId="0" fontId="50" fillId="0" borderId="0" xfId="0" applyFont="1" applyAlignment="1">
      <alignment horizontal="right"/>
    </xf>
    <xf numFmtId="0" fontId="50" fillId="0" borderId="0" xfId="0" applyFont="1" applyAlignment="1">
      <alignment vertical="center"/>
    </xf>
    <xf numFmtId="49" fontId="50" fillId="0" borderId="25" xfId="0" applyNumberFormat="1" applyFont="1" applyBorder="1" applyAlignment="1">
      <alignment horizontal="center" vertical="center" wrapText="1"/>
    </xf>
    <xf numFmtId="4" fontId="57" fillId="2" borderId="19" xfId="2" applyNumberFormat="1" applyFont="1" applyFill="1" applyBorder="1" applyAlignment="1">
      <alignment vertical="center" wrapText="1"/>
    </xf>
    <xf numFmtId="49" fontId="61" fillId="0" borderId="25" xfId="0" applyNumberFormat="1" applyFont="1" applyBorder="1" applyAlignment="1">
      <alignment horizontal="center" vertical="center" wrapText="1"/>
    </xf>
    <xf numFmtId="0" fontId="57" fillId="0" borderId="29" xfId="2" applyFont="1" applyFill="1" applyBorder="1" applyAlignment="1">
      <alignment horizontal="left" vertical="center" wrapText="1"/>
    </xf>
    <xf numFmtId="0" fontId="57" fillId="0" borderId="26" xfId="0" applyFont="1" applyBorder="1" applyAlignment="1">
      <alignment horizontal="center" vertical="center" wrapText="1"/>
    </xf>
    <xf numFmtId="0" fontId="57" fillId="2" borderId="29" xfId="2" applyFont="1" applyFill="1" applyBorder="1" applyAlignment="1">
      <alignment horizontal="left" vertical="center" wrapText="1"/>
    </xf>
    <xf numFmtId="4" fontId="57" fillId="2" borderId="29" xfId="2" applyNumberFormat="1" applyFont="1" applyFill="1" applyBorder="1" applyAlignment="1">
      <alignment vertical="center" wrapText="1"/>
    </xf>
    <xf numFmtId="49" fontId="61" fillId="0" borderId="1" xfId="0" applyNumberFormat="1" applyFont="1" applyBorder="1" applyAlignment="1">
      <alignment horizontal="center" vertical="center" wrapText="1"/>
    </xf>
    <xf numFmtId="49" fontId="61" fillId="0" borderId="3" xfId="0" applyNumberFormat="1" applyFont="1" applyBorder="1" applyAlignment="1">
      <alignment horizontal="center" vertical="center" wrapText="1"/>
    </xf>
    <xf numFmtId="0" fontId="66" fillId="0" borderId="1" xfId="0" applyFont="1" applyFill="1" applyBorder="1" applyAlignment="1">
      <alignment horizontal="center" vertical="center" wrapText="1"/>
    </xf>
    <xf numFmtId="0" fontId="66" fillId="2" borderId="1" xfId="0" applyFont="1" applyFill="1" applyBorder="1" applyAlignment="1">
      <alignment horizontal="center" vertical="center" wrapText="1"/>
    </xf>
    <xf numFmtId="0" fontId="69" fillId="2" borderId="1" xfId="0" applyFont="1" applyFill="1" applyBorder="1" applyAlignment="1">
      <alignment horizontal="center" vertical="center" wrapText="1"/>
    </xf>
    <xf numFmtId="0" fontId="50" fillId="0" borderId="0" xfId="0" applyFont="1"/>
    <xf numFmtId="0" fontId="50" fillId="0" borderId="0" xfId="0" applyFont="1"/>
    <xf numFmtId="0" fontId="50" fillId="0" borderId="29" xfId="0" applyFont="1" applyBorder="1" applyAlignment="1">
      <alignment horizontal="center" vertical="center"/>
    </xf>
    <xf numFmtId="0" fontId="50" fillId="0" borderId="0" xfId="0" applyFont="1"/>
    <xf numFmtId="166" fontId="50" fillId="0" borderId="29" xfId="0" applyNumberFormat="1" applyFont="1" applyBorder="1" applyAlignment="1">
      <alignment horizontal="center" vertical="center"/>
    </xf>
    <xf numFmtId="0" fontId="74" fillId="0" borderId="0" xfId="0" applyFont="1" applyAlignment="1">
      <alignment vertical="center"/>
    </xf>
    <xf numFmtId="0" fontId="52" fillId="0" borderId="1" xfId="0" applyFont="1" applyBorder="1" applyAlignment="1">
      <alignment vertical="center"/>
    </xf>
    <xf numFmtId="0" fontId="59" fillId="2" borderId="0" xfId="2" applyFont="1" applyFill="1" applyBorder="1"/>
    <xf numFmtId="0" fontId="59" fillId="0" borderId="0" xfId="2" applyNumberFormat="1" applyFont="1" applyFill="1" applyBorder="1" applyAlignment="1" applyProtection="1"/>
    <xf numFmtId="0" fontId="52" fillId="0" borderId="0" xfId="0" applyFont="1" applyAlignment="1"/>
    <xf numFmtId="0" fontId="52" fillId="0" borderId="0" xfId="0" applyFont="1" applyAlignment="1">
      <alignment vertical="center"/>
    </xf>
    <xf numFmtId="0" fontId="74" fillId="0" borderId="0" xfId="0" applyFont="1"/>
    <xf numFmtId="0" fontId="50" fillId="0" borderId="2" xfId="0" applyFont="1" applyBorder="1" applyAlignment="1">
      <alignment horizontal="center" vertical="center"/>
    </xf>
    <xf numFmtId="0" fontId="50" fillId="0" borderId="29" xfId="0" applyFont="1" applyBorder="1" applyAlignment="1">
      <alignment horizontal="center" wrapText="1"/>
    </xf>
    <xf numFmtId="0" fontId="59" fillId="0" borderId="2" xfId="0" applyFont="1" applyBorder="1" applyAlignment="1">
      <alignment horizontal="center" vertical="center" wrapText="1"/>
    </xf>
    <xf numFmtId="0" fontId="59" fillId="0" borderId="17" xfId="0" applyFont="1" applyBorder="1" applyAlignment="1">
      <alignment horizontal="center" vertical="center" wrapText="1"/>
    </xf>
    <xf numFmtId="0" fontId="66" fillId="0" borderId="0" xfId="0" applyFont="1" applyBorder="1" applyAlignment="1">
      <alignment horizontal="left" vertical="center"/>
    </xf>
    <xf numFmtId="0" fontId="55" fillId="0" borderId="0" xfId="0" applyFont="1" applyFill="1" applyAlignment="1">
      <alignment horizontal="left" vertical="center" wrapText="1"/>
    </xf>
    <xf numFmtId="0" fontId="60" fillId="0" borderId="0" xfId="1" applyFont="1" applyFill="1" applyAlignment="1" applyProtection="1">
      <alignment horizontal="left" vertical="center" wrapText="1"/>
    </xf>
    <xf numFmtId="0" fontId="53" fillId="0" borderId="0" xfId="0" applyFont="1" applyAlignment="1">
      <alignment horizontal="center" vertical="center"/>
    </xf>
    <xf numFmtId="0" fontId="51" fillId="0" borderId="0" xfId="0" applyFont="1" applyAlignment="1">
      <alignment horizontal="center"/>
    </xf>
    <xf numFmtId="0" fontId="62" fillId="0" borderId="5" xfId="0" applyFont="1" applyBorder="1" applyAlignment="1">
      <alignment horizontal="center" vertical="center"/>
    </xf>
    <xf numFmtId="0" fontId="62" fillId="0" borderId="30" xfId="0" applyFont="1" applyBorder="1" applyAlignment="1">
      <alignment horizontal="center" vertical="center"/>
    </xf>
    <xf numFmtId="0" fontId="59" fillId="0" borderId="5" xfId="0" applyFont="1" applyBorder="1" applyAlignment="1">
      <alignment horizontal="center" vertical="center" wrapText="1"/>
    </xf>
    <xf numFmtId="0" fontId="59" fillId="0" borderId="30" xfId="0" applyFont="1" applyBorder="1" applyAlignment="1">
      <alignment horizontal="center" vertical="center" wrapText="1"/>
    </xf>
    <xf numFmtId="49" fontId="50" fillId="0" borderId="5" xfId="0" applyNumberFormat="1" applyFont="1" applyBorder="1" applyAlignment="1">
      <alignment horizontal="center" vertical="center" wrapText="1"/>
    </xf>
    <xf numFmtId="49" fontId="50" fillId="0" borderId="30" xfId="0" applyNumberFormat="1"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center"/>
    </xf>
    <xf numFmtId="0" fontId="44" fillId="0" borderId="0" xfId="1" applyFont="1" applyFill="1" applyAlignment="1" applyProtection="1">
      <alignment horizontal="left" vertical="center" wrapText="1"/>
    </xf>
    <xf numFmtId="0" fontId="3" fillId="0" borderId="0" xfId="0" applyFont="1" applyFill="1" applyAlignment="1">
      <alignment horizontal="left" vertical="center" wrapText="1"/>
    </xf>
    <xf numFmtId="0" fontId="50" fillId="0" borderId="5" xfId="0" applyFont="1" applyBorder="1" applyAlignment="1">
      <alignment horizontal="center" vertical="center"/>
    </xf>
    <xf numFmtId="0" fontId="50" fillId="0" borderId="31" xfId="0" applyFont="1" applyBorder="1" applyAlignment="1">
      <alignment horizontal="center" vertical="center"/>
    </xf>
    <xf numFmtId="0" fontId="50" fillId="0" borderId="30" xfId="0" applyFont="1" applyBorder="1" applyAlignment="1">
      <alignment horizontal="center" vertical="center"/>
    </xf>
    <xf numFmtId="0" fontId="59" fillId="0" borderId="31" xfId="0" applyFont="1" applyBorder="1" applyAlignment="1">
      <alignment horizontal="center" vertical="center" wrapText="1"/>
    </xf>
    <xf numFmtId="49" fontId="50" fillId="0" borderId="31" xfId="0" applyNumberFormat="1" applyFont="1" applyBorder="1" applyAlignment="1">
      <alignment horizontal="center" vertical="center" wrapText="1"/>
    </xf>
    <xf numFmtId="0" fontId="50" fillId="0" borderId="30" xfId="0" applyFont="1" applyBorder="1" applyAlignment="1">
      <alignment horizontal="center" vertical="center" wrapText="1"/>
    </xf>
    <xf numFmtId="0" fontId="66" fillId="2" borderId="0" xfId="0" applyFont="1" applyFill="1" applyBorder="1" applyAlignment="1">
      <alignment horizontal="left" vertical="top" wrapText="1"/>
    </xf>
    <xf numFmtId="0" fontId="67" fillId="0" borderId="2" xfId="0" applyFont="1" applyBorder="1" applyAlignment="1">
      <alignment horizontal="left" vertical="center"/>
    </xf>
    <xf numFmtId="0" fontId="67" fillId="0" borderId="3" xfId="0" applyFont="1" applyBorder="1" applyAlignment="1">
      <alignment horizontal="left" vertical="center"/>
    </xf>
    <xf numFmtId="0" fontId="67" fillId="0" borderId="4"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4" fillId="0" borderId="0" xfId="0" applyFont="1" applyAlignment="1">
      <alignment horizontal="left" vertical="center" wrapText="1"/>
    </xf>
    <xf numFmtId="0" fontId="1" fillId="0" borderId="2" xfId="0" applyFont="1" applyBorder="1" applyAlignment="1">
      <alignment horizontal="center" vertical="center" wrapText="1"/>
    </xf>
    <xf numFmtId="0" fontId="1" fillId="0" borderId="17"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15" xfId="0" applyFont="1" applyBorder="1" applyAlignment="1">
      <alignment horizontal="center" vertical="center"/>
    </xf>
  </cellXfs>
  <cellStyles count="49">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2 2" xfId="48"/>
    <cellStyle name="Normal 3" xfId="2"/>
    <cellStyle name="Normal 3 2" xfId="47"/>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0"/>
  <sheetViews>
    <sheetView topLeftCell="A29" zoomScaleNormal="100" workbookViewId="0">
      <selection activeCell="G62" sqref="G62"/>
    </sheetView>
  </sheetViews>
  <sheetFormatPr defaultRowHeight="99.75" customHeight="1" x14ac:dyDescent="0.3"/>
  <cols>
    <col min="1" max="1" width="7.28515625" style="71" customWidth="1"/>
    <col min="2" max="2" width="25.28515625" style="71" customWidth="1"/>
    <col min="3" max="3" width="15.5703125" style="71" customWidth="1"/>
    <col min="4" max="4" width="52.7109375" style="75" customWidth="1"/>
    <col min="5" max="5" width="11.42578125" style="71" customWidth="1"/>
    <col min="6" max="6" width="12.28515625" style="71" customWidth="1"/>
    <col min="7" max="7" width="20.42578125" style="74" customWidth="1"/>
    <col min="8" max="8" width="18" style="71" customWidth="1"/>
    <col min="9" max="9" width="20.28515625" style="71" customWidth="1"/>
    <col min="10" max="12" width="9.140625" style="71"/>
    <col min="13" max="13" width="17.5703125" style="71" customWidth="1"/>
    <col min="14" max="16384" width="9.140625" style="71"/>
  </cols>
  <sheetData>
    <row r="1" spans="1:9" ht="29.25" x14ac:dyDescent="0.5">
      <c r="B1" s="72"/>
      <c r="D1" s="219" t="s">
        <v>15</v>
      </c>
      <c r="E1" s="219"/>
      <c r="F1" s="73"/>
    </row>
    <row r="2" spans="1:9" ht="29.25" x14ac:dyDescent="0.5">
      <c r="B2" s="72"/>
      <c r="D2" s="219" t="s">
        <v>16</v>
      </c>
      <c r="E2" s="219"/>
      <c r="F2" s="73"/>
    </row>
    <row r="3" spans="1:9" ht="16.5" x14ac:dyDescent="0.3">
      <c r="B3" s="72"/>
      <c r="E3" s="76"/>
      <c r="F3" s="73"/>
    </row>
    <row r="4" spans="1:9" ht="20.25" x14ac:dyDescent="0.35">
      <c r="A4" s="218" t="s">
        <v>76</v>
      </c>
      <c r="B4" s="218"/>
      <c r="C4" s="218"/>
      <c r="D4" s="218"/>
      <c r="E4" s="218"/>
      <c r="F4" s="218"/>
      <c r="G4" s="218"/>
      <c r="H4" s="218"/>
      <c r="I4" s="77"/>
    </row>
    <row r="5" spans="1:9" ht="20.25" x14ac:dyDescent="0.35">
      <c r="A5" s="218" t="s">
        <v>77</v>
      </c>
      <c r="B5" s="218"/>
      <c r="C5" s="218"/>
      <c r="D5" s="218"/>
      <c r="E5" s="218"/>
      <c r="F5" s="218"/>
      <c r="G5" s="218"/>
      <c r="H5" s="218"/>
      <c r="I5" s="77"/>
    </row>
    <row r="6" spans="1:9" ht="20.25" x14ac:dyDescent="0.35">
      <c r="A6" s="218" t="s">
        <v>13</v>
      </c>
      <c r="B6" s="218"/>
      <c r="C6" s="218"/>
      <c r="D6" s="218"/>
      <c r="E6" s="218"/>
      <c r="F6" s="218"/>
      <c r="G6" s="218"/>
      <c r="H6" s="218"/>
      <c r="I6" s="77"/>
    </row>
    <row r="7" spans="1:9" ht="20.25" x14ac:dyDescent="0.35">
      <c r="A7" s="218" t="s">
        <v>14</v>
      </c>
      <c r="B7" s="218"/>
      <c r="C7" s="218"/>
      <c r="D7" s="218"/>
      <c r="E7" s="218"/>
      <c r="F7" s="218"/>
      <c r="G7" s="218"/>
      <c r="H7" s="218"/>
      <c r="I7" s="77"/>
    </row>
    <row r="8" spans="1:9" ht="16.5" x14ac:dyDescent="0.3">
      <c r="B8" s="72"/>
      <c r="E8" s="76"/>
      <c r="F8" s="73"/>
    </row>
    <row r="9" spans="1:9" ht="33" customHeight="1" x14ac:dyDescent="0.3">
      <c r="A9" s="216" t="s">
        <v>60</v>
      </c>
      <c r="B9" s="216"/>
      <c r="C9" s="216" t="s">
        <v>68</v>
      </c>
      <c r="D9" s="216"/>
      <c r="E9" s="78"/>
      <c r="F9" s="79"/>
      <c r="G9" s="80"/>
      <c r="H9" s="81"/>
      <c r="I9" s="82"/>
    </row>
    <row r="10" spans="1:9" ht="31.5" customHeight="1" x14ac:dyDescent="0.3">
      <c r="A10" s="216" t="s">
        <v>63</v>
      </c>
      <c r="B10" s="216"/>
      <c r="C10" s="216" t="s">
        <v>65</v>
      </c>
      <c r="D10" s="216"/>
      <c r="E10" s="78"/>
      <c r="F10" s="79" t="s">
        <v>7</v>
      </c>
      <c r="G10" s="80"/>
      <c r="H10" s="81"/>
      <c r="I10" s="82"/>
    </row>
    <row r="11" spans="1:9" ht="16.5" x14ac:dyDescent="0.3">
      <c r="A11" s="216" t="s">
        <v>64</v>
      </c>
      <c r="B11" s="216"/>
      <c r="C11" s="83" t="s">
        <v>8</v>
      </c>
      <c r="D11" s="84"/>
      <c r="E11" s="78"/>
      <c r="F11" s="79"/>
      <c r="G11" s="80"/>
      <c r="H11" s="81"/>
      <c r="I11" s="82"/>
    </row>
    <row r="12" spans="1:9" ht="33" customHeight="1" x14ac:dyDescent="0.3">
      <c r="A12" s="216" t="s">
        <v>58</v>
      </c>
      <c r="B12" s="216"/>
      <c r="C12" s="217" t="s">
        <v>9</v>
      </c>
      <c r="D12" s="217"/>
      <c r="E12" s="78"/>
      <c r="F12" s="79"/>
      <c r="G12" s="80"/>
      <c r="H12" s="81"/>
      <c r="I12" s="82"/>
    </row>
    <row r="13" spans="1:9" ht="27" x14ac:dyDescent="0.3">
      <c r="A13" s="85" t="s">
        <v>10</v>
      </c>
      <c r="B13" s="86" t="s">
        <v>11</v>
      </c>
      <c r="C13" s="82"/>
      <c r="D13" s="84"/>
      <c r="E13" s="78"/>
      <c r="F13" s="79"/>
      <c r="G13" s="87"/>
      <c r="H13" s="81"/>
      <c r="I13" s="82"/>
    </row>
    <row r="14" spans="1:9" ht="16.5" x14ac:dyDescent="0.3">
      <c r="B14" s="72"/>
      <c r="E14" s="76"/>
      <c r="F14" s="73"/>
    </row>
    <row r="15" spans="1:9" ht="231" customHeight="1" x14ac:dyDescent="0.3">
      <c r="A15" s="88" t="s">
        <v>46</v>
      </c>
      <c r="B15" s="88" t="s">
        <v>67</v>
      </c>
      <c r="C15" s="88" t="s">
        <v>53</v>
      </c>
      <c r="D15" s="89" t="s">
        <v>162</v>
      </c>
      <c r="E15" s="89" t="s">
        <v>3</v>
      </c>
      <c r="F15" s="88" t="s">
        <v>47</v>
      </c>
      <c r="G15" s="90" t="s">
        <v>29</v>
      </c>
      <c r="H15" s="88" t="s">
        <v>45</v>
      </c>
      <c r="I15" s="88" t="s">
        <v>48</v>
      </c>
    </row>
    <row r="16" spans="1:9" ht="16.5" x14ac:dyDescent="0.3">
      <c r="A16" s="91">
        <v>1</v>
      </c>
      <c r="B16" s="92">
        <v>2</v>
      </c>
      <c r="C16" s="91">
        <v>3</v>
      </c>
      <c r="D16" s="93">
        <v>4</v>
      </c>
      <c r="E16" s="93">
        <v>5</v>
      </c>
      <c r="F16" s="91">
        <v>6</v>
      </c>
      <c r="G16" s="94">
        <v>7</v>
      </c>
      <c r="H16" s="91">
        <v>8</v>
      </c>
      <c r="I16" s="91">
        <v>9</v>
      </c>
    </row>
    <row r="17" spans="1:9" ht="99.75" customHeight="1" x14ac:dyDescent="0.3">
      <c r="A17" s="95">
        <v>1</v>
      </c>
      <c r="B17" s="96" t="s">
        <v>44</v>
      </c>
      <c r="C17" s="97" t="s">
        <v>99</v>
      </c>
      <c r="D17" s="98" t="s">
        <v>164</v>
      </c>
      <c r="E17" s="99" t="s">
        <v>82</v>
      </c>
      <c r="F17" s="97" t="s">
        <v>55</v>
      </c>
      <c r="G17" s="100">
        <v>11263905.6</v>
      </c>
      <c r="H17" s="101" t="s">
        <v>79</v>
      </c>
      <c r="I17" s="102" t="s">
        <v>54</v>
      </c>
    </row>
    <row r="18" spans="1:9" ht="99.75" customHeight="1" x14ac:dyDescent="0.3">
      <c r="A18" s="95">
        <v>2</v>
      </c>
      <c r="B18" s="96" t="s">
        <v>44</v>
      </c>
      <c r="C18" s="97" t="s">
        <v>86</v>
      </c>
      <c r="D18" s="98" t="s">
        <v>166</v>
      </c>
      <c r="E18" s="99" t="s">
        <v>82</v>
      </c>
      <c r="F18" s="97" t="s">
        <v>55</v>
      </c>
      <c r="G18" s="100">
        <v>7200000</v>
      </c>
      <c r="H18" s="101" t="s">
        <v>79</v>
      </c>
      <c r="I18" s="102" t="s">
        <v>54</v>
      </c>
    </row>
    <row r="19" spans="1:9" ht="99.75" customHeight="1" x14ac:dyDescent="0.3">
      <c r="A19" s="95">
        <v>3</v>
      </c>
      <c r="B19" s="96" t="s">
        <v>44</v>
      </c>
      <c r="C19" s="97" t="s">
        <v>98</v>
      </c>
      <c r="D19" s="98" t="s">
        <v>165</v>
      </c>
      <c r="E19" s="99" t="s">
        <v>59</v>
      </c>
      <c r="F19" s="97" t="s">
        <v>266</v>
      </c>
      <c r="G19" s="100">
        <v>155064000</v>
      </c>
      <c r="H19" s="101" t="s">
        <v>201</v>
      </c>
      <c r="I19" s="102" t="s">
        <v>54</v>
      </c>
    </row>
    <row r="20" spans="1:9" ht="54" customHeight="1" x14ac:dyDescent="0.3">
      <c r="A20" s="103">
        <v>4</v>
      </c>
      <c r="B20" s="104" t="s">
        <v>44</v>
      </c>
      <c r="C20" s="105" t="s">
        <v>386</v>
      </c>
      <c r="D20" s="106" t="s">
        <v>367</v>
      </c>
      <c r="E20" s="107" t="s">
        <v>59</v>
      </c>
      <c r="F20" s="105" t="s">
        <v>30</v>
      </c>
      <c r="G20" s="108">
        <v>66658961.350000001</v>
      </c>
      <c r="H20" s="109" t="s">
        <v>217</v>
      </c>
      <c r="I20" s="104" t="s">
        <v>54</v>
      </c>
    </row>
    <row r="21" spans="1:9" ht="66" x14ac:dyDescent="0.3">
      <c r="A21" s="95">
        <v>5</v>
      </c>
      <c r="B21" s="96" t="s">
        <v>44</v>
      </c>
      <c r="C21" s="97" t="s">
        <v>87</v>
      </c>
      <c r="D21" s="98" t="s">
        <v>273</v>
      </c>
      <c r="E21" s="99" t="s">
        <v>59</v>
      </c>
      <c r="F21" s="97" t="s">
        <v>267</v>
      </c>
      <c r="G21" s="100">
        <v>6000000</v>
      </c>
      <c r="H21" s="101" t="s">
        <v>79</v>
      </c>
      <c r="I21" s="102" t="s">
        <v>54</v>
      </c>
    </row>
    <row r="22" spans="1:9" ht="99.75" customHeight="1" x14ac:dyDescent="0.3">
      <c r="A22" s="103">
        <v>6</v>
      </c>
      <c r="B22" s="96" t="s">
        <v>44</v>
      </c>
      <c r="C22" s="97" t="s">
        <v>100</v>
      </c>
      <c r="D22" s="98" t="s">
        <v>167</v>
      </c>
      <c r="E22" s="99" t="s">
        <v>59</v>
      </c>
      <c r="F22" s="97" t="s">
        <v>30</v>
      </c>
      <c r="G22" s="100">
        <v>2509338630.9499998</v>
      </c>
      <c r="H22" s="101" t="s">
        <v>217</v>
      </c>
      <c r="I22" s="102" t="s">
        <v>54</v>
      </c>
    </row>
    <row r="23" spans="1:9" ht="133.5" customHeight="1" x14ac:dyDescent="0.3">
      <c r="A23" s="103">
        <v>7</v>
      </c>
      <c r="B23" s="96" t="s">
        <v>44</v>
      </c>
      <c r="C23" s="97" t="s">
        <v>101</v>
      </c>
      <c r="D23" s="98" t="s">
        <v>272</v>
      </c>
      <c r="E23" s="99" t="s">
        <v>59</v>
      </c>
      <c r="F23" s="97" t="s">
        <v>30</v>
      </c>
      <c r="G23" s="100">
        <v>29362000.010000002</v>
      </c>
      <c r="H23" s="101" t="s">
        <v>217</v>
      </c>
      <c r="I23" s="102" t="s">
        <v>54</v>
      </c>
    </row>
    <row r="24" spans="1:9" ht="99.75" customHeight="1" x14ac:dyDescent="0.3">
      <c r="A24" s="95">
        <v>8</v>
      </c>
      <c r="B24" s="96" t="s">
        <v>44</v>
      </c>
      <c r="C24" s="97" t="s">
        <v>102</v>
      </c>
      <c r="D24" s="98" t="s">
        <v>168</v>
      </c>
      <c r="E24" s="99" t="s">
        <v>59</v>
      </c>
      <c r="F24" s="97" t="s">
        <v>231</v>
      </c>
      <c r="G24" s="100">
        <v>7481344.4199999999</v>
      </c>
      <c r="H24" s="101" t="s">
        <v>201</v>
      </c>
      <c r="I24" s="102" t="s">
        <v>54</v>
      </c>
    </row>
    <row r="25" spans="1:9" ht="115.5" x14ac:dyDescent="0.3">
      <c r="A25" s="95">
        <v>9</v>
      </c>
      <c r="B25" s="96" t="s">
        <v>44</v>
      </c>
      <c r="C25" s="105" t="s">
        <v>377</v>
      </c>
      <c r="D25" s="106" t="s">
        <v>376</v>
      </c>
      <c r="E25" s="99" t="s">
        <v>59</v>
      </c>
      <c r="F25" s="97" t="s">
        <v>30</v>
      </c>
      <c r="G25" s="108">
        <v>807212518</v>
      </c>
      <c r="H25" s="101" t="s">
        <v>217</v>
      </c>
      <c r="I25" s="102" t="s">
        <v>54</v>
      </c>
    </row>
    <row r="26" spans="1:9" ht="99.75" customHeight="1" x14ac:dyDescent="0.3">
      <c r="A26" s="103">
        <v>10</v>
      </c>
      <c r="B26" s="96" t="s">
        <v>44</v>
      </c>
      <c r="C26" s="97" t="s">
        <v>103</v>
      </c>
      <c r="D26" s="98" t="s">
        <v>169</v>
      </c>
      <c r="E26" s="99" t="s">
        <v>59</v>
      </c>
      <c r="F26" s="97" t="s">
        <v>30</v>
      </c>
      <c r="G26" s="100">
        <v>63892800</v>
      </c>
      <c r="H26" s="101" t="s">
        <v>217</v>
      </c>
      <c r="I26" s="102" t="s">
        <v>54</v>
      </c>
    </row>
    <row r="27" spans="1:9" ht="99.75" customHeight="1" x14ac:dyDescent="0.3">
      <c r="A27" s="103">
        <v>11</v>
      </c>
      <c r="B27" s="96" t="s">
        <v>44</v>
      </c>
      <c r="C27" s="97" t="s">
        <v>104</v>
      </c>
      <c r="D27" s="98" t="s">
        <v>170</v>
      </c>
      <c r="E27" s="99" t="s">
        <v>59</v>
      </c>
      <c r="F27" s="97" t="s">
        <v>268</v>
      </c>
      <c r="G27" s="100">
        <v>28236000</v>
      </c>
      <c r="H27" s="101" t="s">
        <v>217</v>
      </c>
      <c r="I27" s="102" t="s">
        <v>54</v>
      </c>
    </row>
    <row r="28" spans="1:9" ht="165" x14ac:dyDescent="0.3">
      <c r="A28" s="95">
        <v>12</v>
      </c>
      <c r="B28" s="96" t="s">
        <v>44</v>
      </c>
      <c r="C28" s="97" t="s">
        <v>105</v>
      </c>
      <c r="D28" s="98" t="s">
        <v>320</v>
      </c>
      <c r="E28" s="99" t="s">
        <v>59</v>
      </c>
      <c r="F28" s="97" t="s">
        <v>269</v>
      </c>
      <c r="G28" s="100">
        <v>81273000</v>
      </c>
      <c r="H28" s="109" t="s">
        <v>201</v>
      </c>
      <c r="I28" s="102" t="s">
        <v>54</v>
      </c>
    </row>
    <row r="29" spans="1:9" ht="99.75" customHeight="1" x14ac:dyDescent="0.3">
      <c r="A29" s="103">
        <v>13</v>
      </c>
      <c r="B29" s="96" t="s">
        <v>44</v>
      </c>
      <c r="C29" s="97" t="s">
        <v>106</v>
      </c>
      <c r="D29" s="98" t="s">
        <v>171</v>
      </c>
      <c r="E29" s="99" t="s">
        <v>59</v>
      </c>
      <c r="F29" s="97" t="s">
        <v>270</v>
      </c>
      <c r="G29" s="100">
        <v>51588000</v>
      </c>
      <c r="H29" s="101" t="s">
        <v>217</v>
      </c>
      <c r="I29" s="102" t="s">
        <v>54</v>
      </c>
    </row>
    <row r="30" spans="1:9" ht="99.75" customHeight="1" x14ac:dyDescent="0.3">
      <c r="A30" s="103">
        <v>14</v>
      </c>
      <c r="B30" s="96" t="s">
        <v>44</v>
      </c>
      <c r="C30" s="97" t="s">
        <v>107</v>
      </c>
      <c r="D30" s="98" t="s">
        <v>175</v>
      </c>
      <c r="E30" s="99" t="s">
        <v>59</v>
      </c>
      <c r="F30" s="97" t="s">
        <v>30</v>
      </c>
      <c r="G30" s="100">
        <v>25173800</v>
      </c>
      <c r="H30" s="101" t="s">
        <v>217</v>
      </c>
      <c r="I30" s="102" t="s">
        <v>54</v>
      </c>
    </row>
    <row r="31" spans="1:9" ht="99.75" customHeight="1" x14ac:dyDescent="0.3">
      <c r="A31" s="103">
        <v>15</v>
      </c>
      <c r="B31" s="96" t="s">
        <v>44</v>
      </c>
      <c r="C31" s="105" t="s">
        <v>143</v>
      </c>
      <c r="D31" s="106" t="s">
        <v>172</v>
      </c>
      <c r="E31" s="99" t="s">
        <v>59</v>
      </c>
      <c r="F31" s="97" t="s">
        <v>30</v>
      </c>
      <c r="G31" s="108">
        <v>24750000</v>
      </c>
      <c r="H31" s="101" t="s">
        <v>217</v>
      </c>
      <c r="I31" s="102" t="s">
        <v>54</v>
      </c>
    </row>
    <row r="32" spans="1:9" ht="99.75" customHeight="1" x14ac:dyDescent="0.3">
      <c r="A32" s="103">
        <v>16</v>
      </c>
      <c r="B32" s="96" t="s">
        <v>44</v>
      </c>
      <c r="C32" s="105" t="s">
        <v>144</v>
      </c>
      <c r="D32" s="106" t="s">
        <v>173</v>
      </c>
      <c r="E32" s="99" t="s">
        <v>59</v>
      </c>
      <c r="F32" s="97" t="s">
        <v>30</v>
      </c>
      <c r="G32" s="108">
        <v>2138098722.6700001</v>
      </c>
      <c r="H32" s="101" t="s">
        <v>217</v>
      </c>
      <c r="I32" s="102" t="s">
        <v>54</v>
      </c>
    </row>
    <row r="33" spans="1:9" ht="151.5" customHeight="1" x14ac:dyDescent="0.3">
      <c r="A33" s="103">
        <v>17</v>
      </c>
      <c r="B33" s="96" t="s">
        <v>44</v>
      </c>
      <c r="C33" s="105" t="s">
        <v>145</v>
      </c>
      <c r="D33" s="106" t="s">
        <v>174</v>
      </c>
      <c r="E33" s="99" t="s">
        <v>59</v>
      </c>
      <c r="F33" s="97" t="s">
        <v>30</v>
      </c>
      <c r="G33" s="108">
        <v>100036688.16</v>
      </c>
      <c r="H33" s="101" t="s">
        <v>217</v>
      </c>
      <c r="I33" s="102" t="s">
        <v>54</v>
      </c>
    </row>
    <row r="34" spans="1:9" ht="115.5" x14ac:dyDescent="0.3">
      <c r="A34" s="103">
        <v>18</v>
      </c>
      <c r="B34" s="96" t="s">
        <v>44</v>
      </c>
      <c r="C34" s="105" t="s">
        <v>146</v>
      </c>
      <c r="D34" s="106" t="s">
        <v>321</v>
      </c>
      <c r="E34" s="110" t="s">
        <v>82</v>
      </c>
      <c r="F34" s="105" t="s">
        <v>55</v>
      </c>
      <c r="G34" s="108">
        <v>63600000</v>
      </c>
      <c r="H34" s="101" t="s">
        <v>217</v>
      </c>
      <c r="I34" s="102" t="s">
        <v>54</v>
      </c>
    </row>
    <row r="35" spans="1:9" ht="140.25" customHeight="1" x14ac:dyDescent="0.3">
      <c r="A35" s="95">
        <v>19</v>
      </c>
      <c r="B35" s="96" t="s">
        <v>44</v>
      </c>
      <c r="C35" s="105" t="s">
        <v>176</v>
      </c>
      <c r="D35" s="106" t="s">
        <v>177</v>
      </c>
      <c r="E35" s="107" t="s">
        <v>59</v>
      </c>
      <c r="F35" s="107" t="s">
        <v>30</v>
      </c>
      <c r="G35" s="111">
        <v>9482224</v>
      </c>
      <c r="H35" s="101" t="s">
        <v>79</v>
      </c>
      <c r="I35" s="102" t="s">
        <v>54</v>
      </c>
    </row>
    <row r="36" spans="1:9" ht="162" customHeight="1" x14ac:dyDescent="0.3">
      <c r="A36" s="95">
        <v>20</v>
      </c>
      <c r="B36" s="96" t="s">
        <v>44</v>
      </c>
      <c r="C36" s="105" t="s">
        <v>202</v>
      </c>
      <c r="D36" s="106" t="s">
        <v>179</v>
      </c>
      <c r="E36" s="107" t="s">
        <v>82</v>
      </c>
      <c r="F36" s="107" t="s">
        <v>55</v>
      </c>
      <c r="G36" s="112">
        <v>474607500</v>
      </c>
      <c r="H36" s="101" t="s">
        <v>79</v>
      </c>
      <c r="I36" s="102" t="s">
        <v>54</v>
      </c>
    </row>
    <row r="37" spans="1:9" ht="387.75" customHeight="1" x14ac:dyDescent="0.3">
      <c r="A37" s="95">
        <v>21</v>
      </c>
      <c r="B37" s="96" t="s">
        <v>44</v>
      </c>
      <c r="C37" s="105" t="s">
        <v>203</v>
      </c>
      <c r="D37" s="106" t="s">
        <v>178</v>
      </c>
      <c r="E37" s="107" t="s">
        <v>82</v>
      </c>
      <c r="F37" s="107" t="s">
        <v>55</v>
      </c>
      <c r="G37" s="112">
        <v>219640020</v>
      </c>
      <c r="H37" s="101" t="s">
        <v>79</v>
      </c>
      <c r="I37" s="102" t="s">
        <v>54</v>
      </c>
    </row>
    <row r="38" spans="1:9" ht="66" x14ac:dyDescent="0.3">
      <c r="A38" s="95">
        <v>22</v>
      </c>
      <c r="B38" s="96" t="s">
        <v>44</v>
      </c>
      <c r="C38" s="105" t="s">
        <v>204</v>
      </c>
      <c r="D38" s="106" t="s">
        <v>199</v>
      </c>
      <c r="E38" s="107" t="s">
        <v>59</v>
      </c>
      <c r="F38" s="107" t="s">
        <v>30</v>
      </c>
      <c r="G38" s="112">
        <v>1476400</v>
      </c>
      <c r="H38" s="101" t="s">
        <v>79</v>
      </c>
      <c r="I38" s="102" t="s">
        <v>54</v>
      </c>
    </row>
    <row r="39" spans="1:9" ht="99.75" customHeight="1" x14ac:dyDescent="0.3">
      <c r="A39" s="95">
        <v>23</v>
      </c>
      <c r="B39" s="104" t="s">
        <v>44</v>
      </c>
      <c r="C39" s="105" t="s">
        <v>205</v>
      </c>
      <c r="D39" s="106" t="s">
        <v>200</v>
      </c>
      <c r="E39" s="107" t="s">
        <v>59</v>
      </c>
      <c r="F39" s="107" t="s">
        <v>271</v>
      </c>
      <c r="G39" s="112">
        <v>225036000</v>
      </c>
      <c r="H39" s="109" t="s">
        <v>79</v>
      </c>
      <c r="I39" s="104" t="s">
        <v>54</v>
      </c>
    </row>
    <row r="40" spans="1:9" ht="162" customHeight="1" x14ac:dyDescent="0.3">
      <c r="A40" s="95">
        <v>24</v>
      </c>
      <c r="B40" s="104" t="s">
        <v>44</v>
      </c>
      <c r="C40" s="105" t="s">
        <v>379</v>
      </c>
      <c r="D40" s="106" t="s">
        <v>212</v>
      </c>
      <c r="E40" s="107" t="s">
        <v>59</v>
      </c>
      <c r="F40" s="107" t="s">
        <v>30</v>
      </c>
      <c r="G40" s="112">
        <v>32500000</v>
      </c>
      <c r="H40" s="109" t="s">
        <v>201</v>
      </c>
      <c r="I40" s="104" t="s">
        <v>54</v>
      </c>
    </row>
    <row r="41" spans="1:9" ht="162" customHeight="1" x14ac:dyDescent="0.3">
      <c r="A41" s="95">
        <v>25</v>
      </c>
      <c r="B41" s="104" t="s">
        <v>44</v>
      </c>
      <c r="C41" s="105" t="s">
        <v>214</v>
      </c>
      <c r="D41" s="106" t="s">
        <v>215</v>
      </c>
      <c r="E41" s="107" t="s">
        <v>59</v>
      </c>
      <c r="F41" s="105" t="s">
        <v>30</v>
      </c>
      <c r="G41" s="108">
        <v>27108384</v>
      </c>
      <c r="H41" s="109" t="s">
        <v>201</v>
      </c>
      <c r="I41" s="104" t="s">
        <v>54</v>
      </c>
    </row>
    <row r="42" spans="1:9" s="200" customFormat="1" ht="82.5" x14ac:dyDescent="0.3">
      <c r="A42" s="95">
        <v>26</v>
      </c>
      <c r="B42" s="104" t="s">
        <v>44</v>
      </c>
      <c r="C42" s="105" t="s">
        <v>371</v>
      </c>
      <c r="D42" s="106" t="s">
        <v>380</v>
      </c>
      <c r="E42" s="107" t="s">
        <v>59</v>
      </c>
      <c r="F42" s="105" t="s">
        <v>30</v>
      </c>
      <c r="G42" s="108">
        <v>118640071.20999999</v>
      </c>
      <c r="H42" s="101" t="s">
        <v>217</v>
      </c>
      <c r="I42" s="104" t="s">
        <v>54</v>
      </c>
    </row>
    <row r="43" spans="1:9" s="200" customFormat="1" ht="99" x14ac:dyDescent="0.3">
      <c r="A43" s="95">
        <v>27</v>
      </c>
      <c r="B43" s="104" t="s">
        <v>44</v>
      </c>
      <c r="C43" s="105" t="s">
        <v>368</v>
      </c>
      <c r="D43" s="106" t="s">
        <v>381</v>
      </c>
      <c r="E43" s="107" t="s">
        <v>59</v>
      </c>
      <c r="F43" s="105" t="s">
        <v>30</v>
      </c>
      <c r="G43" s="108">
        <v>62115869.352600001</v>
      </c>
      <c r="H43" s="101" t="s">
        <v>217</v>
      </c>
      <c r="I43" s="104" t="s">
        <v>54</v>
      </c>
    </row>
    <row r="44" spans="1:9" s="200" customFormat="1" ht="99" x14ac:dyDescent="0.3">
      <c r="A44" s="95">
        <v>28</v>
      </c>
      <c r="B44" s="104" t="s">
        <v>44</v>
      </c>
      <c r="C44" s="105" t="s">
        <v>369</v>
      </c>
      <c r="D44" s="106" t="s">
        <v>387</v>
      </c>
      <c r="E44" s="107" t="s">
        <v>59</v>
      </c>
      <c r="F44" s="105" t="s">
        <v>30</v>
      </c>
      <c r="G44" s="108">
        <v>45999588.136895999</v>
      </c>
      <c r="H44" s="101" t="s">
        <v>217</v>
      </c>
      <c r="I44" s="104" t="s">
        <v>54</v>
      </c>
    </row>
    <row r="45" spans="1:9" s="202" customFormat="1" ht="119.25" customHeight="1" x14ac:dyDescent="0.3">
      <c r="A45" s="95">
        <v>29</v>
      </c>
      <c r="B45" s="104" t="s">
        <v>44</v>
      </c>
      <c r="C45" s="105" t="s">
        <v>373</v>
      </c>
      <c r="D45" s="106" t="s">
        <v>388</v>
      </c>
      <c r="E45" s="107" t="s">
        <v>59</v>
      </c>
      <c r="F45" s="105" t="s">
        <v>30</v>
      </c>
      <c r="G45" s="108">
        <v>158751091.38626039</v>
      </c>
      <c r="H45" s="101" t="s">
        <v>217</v>
      </c>
      <c r="I45" s="104" t="s">
        <v>54</v>
      </c>
    </row>
    <row r="46" spans="1:9" s="202" customFormat="1" ht="214.5" x14ac:dyDescent="0.3">
      <c r="A46" s="95">
        <v>30</v>
      </c>
      <c r="B46" s="104" t="s">
        <v>44</v>
      </c>
      <c r="C46" s="105" t="s">
        <v>372</v>
      </c>
      <c r="D46" s="106" t="s">
        <v>389</v>
      </c>
      <c r="E46" s="107" t="s">
        <v>59</v>
      </c>
      <c r="F46" s="105" t="s">
        <v>30</v>
      </c>
      <c r="G46" s="108">
        <v>2094089824</v>
      </c>
      <c r="H46" s="101" t="s">
        <v>217</v>
      </c>
      <c r="I46" s="104" t="s">
        <v>54</v>
      </c>
    </row>
    <row r="47" spans="1:9" s="202" customFormat="1" ht="300" customHeight="1" x14ac:dyDescent="0.3">
      <c r="A47" s="95">
        <v>31</v>
      </c>
      <c r="B47" s="104" t="s">
        <v>44</v>
      </c>
      <c r="C47" s="105" t="s">
        <v>378</v>
      </c>
      <c r="D47" s="106" t="s">
        <v>390</v>
      </c>
      <c r="E47" s="107" t="s">
        <v>59</v>
      </c>
      <c r="F47" s="105" t="s">
        <v>30</v>
      </c>
      <c r="G47" s="108">
        <v>1311571918</v>
      </c>
      <c r="H47" s="101" t="s">
        <v>217</v>
      </c>
      <c r="I47" s="104" t="s">
        <v>54</v>
      </c>
    </row>
    <row r="48" spans="1:9" s="202" customFormat="1" ht="132" x14ac:dyDescent="0.3">
      <c r="A48" s="95">
        <v>32</v>
      </c>
      <c r="B48" s="104" t="s">
        <v>44</v>
      </c>
      <c r="C48" s="105" t="s">
        <v>374</v>
      </c>
      <c r="D48" s="106" t="s">
        <v>391</v>
      </c>
      <c r="E48" s="107" t="s">
        <v>59</v>
      </c>
      <c r="F48" s="105" t="s">
        <v>30</v>
      </c>
      <c r="G48" s="108">
        <v>1398938423.6199999</v>
      </c>
      <c r="H48" s="101" t="s">
        <v>217</v>
      </c>
      <c r="I48" s="104" t="s">
        <v>54</v>
      </c>
    </row>
    <row r="49" spans="1:13" s="202" customFormat="1" ht="148.5" x14ac:dyDescent="0.3">
      <c r="A49" s="95">
        <v>33</v>
      </c>
      <c r="B49" s="104" t="s">
        <v>44</v>
      </c>
      <c r="C49" s="105" t="s">
        <v>375</v>
      </c>
      <c r="D49" s="212" t="s">
        <v>392</v>
      </c>
      <c r="E49" s="107" t="s">
        <v>59</v>
      </c>
      <c r="F49" s="105" t="s">
        <v>30</v>
      </c>
      <c r="G49" s="108">
        <v>2095640271.5900002</v>
      </c>
      <c r="H49" s="101" t="s">
        <v>217</v>
      </c>
      <c r="I49" s="104" t="s">
        <v>54</v>
      </c>
    </row>
    <row r="50" spans="1:13" s="202" customFormat="1" ht="165" x14ac:dyDescent="0.3">
      <c r="A50" s="95">
        <v>34</v>
      </c>
      <c r="B50" s="104" t="s">
        <v>44</v>
      </c>
      <c r="C50" s="105" t="s">
        <v>385</v>
      </c>
      <c r="D50" s="106" t="s">
        <v>393</v>
      </c>
      <c r="E50" s="107" t="s">
        <v>59</v>
      </c>
      <c r="F50" s="105" t="s">
        <v>30</v>
      </c>
      <c r="G50" s="108">
        <v>163463360.88</v>
      </c>
      <c r="H50" s="101" t="s">
        <v>217</v>
      </c>
      <c r="I50" s="104" t="s">
        <v>54</v>
      </c>
    </row>
    <row r="51" spans="1:13" s="202" customFormat="1" ht="99" x14ac:dyDescent="0.3">
      <c r="A51" s="95">
        <v>35</v>
      </c>
      <c r="B51" s="104" t="s">
        <v>44</v>
      </c>
      <c r="C51" s="105" t="s">
        <v>370</v>
      </c>
      <c r="D51" s="106" t="s">
        <v>394</v>
      </c>
      <c r="E51" s="107" t="s">
        <v>59</v>
      </c>
      <c r="F51" s="105" t="s">
        <v>30</v>
      </c>
      <c r="G51" s="108">
        <v>107319719.853</v>
      </c>
      <c r="H51" s="101" t="s">
        <v>217</v>
      </c>
      <c r="I51" s="104" t="s">
        <v>54</v>
      </c>
    </row>
    <row r="52" spans="1:13" s="202" customFormat="1" ht="115.5" x14ac:dyDescent="0.3">
      <c r="A52" s="211">
        <v>36</v>
      </c>
      <c r="B52" s="104" t="s">
        <v>44</v>
      </c>
      <c r="C52" s="105" t="s">
        <v>364</v>
      </c>
      <c r="D52" s="106" t="s">
        <v>395</v>
      </c>
      <c r="E52" s="107" t="s">
        <v>59</v>
      </c>
      <c r="F52" s="105" t="s">
        <v>30</v>
      </c>
      <c r="G52" s="108">
        <v>111811741.41492</v>
      </c>
      <c r="H52" s="101" t="s">
        <v>217</v>
      </c>
      <c r="I52" s="104" t="s">
        <v>54</v>
      </c>
    </row>
    <row r="53" spans="1:13" s="202" customFormat="1" ht="115.5" x14ac:dyDescent="0.3">
      <c r="A53" s="95">
        <v>37</v>
      </c>
      <c r="B53" s="104" t="s">
        <v>44</v>
      </c>
      <c r="C53" s="105" t="s">
        <v>382</v>
      </c>
      <c r="D53" s="106" t="s">
        <v>396</v>
      </c>
      <c r="E53" s="107" t="s">
        <v>59</v>
      </c>
      <c r="F53" s="105" t="s">
        <v>30</v>
      </c>
      <c r="G53" s="108">
        <v>41394314.396520004</v>
      </c>
      <c r="H53" s="101" t="s">
        <v>217</v>
      </c>
      <c r="I53" s="104" t="s">
        <v>54</v>
      </c>
    </row>
    <row r="54" spans="1:13" s="202" customFormat="1" ht="115.5" x14ac:dyDescent="0.3">
      <c r="A54" s="211">
        <v>38</v>
      </c>
      <c r="B54" s="104" t="s">
        <v>44</v>
      </c>
      <c r="C54" s="105" t="s">
        <v>383</v>
      </c>
      <c r="D54" s="106" t="s">
        <v>398</v>
      </c>
      <c r="E54" s="107" t="s">
        <v>59</v>
      </c>
      <c r="F54" s="105" t="s">
        <v>30</v>
      </c>
      <c r="G54" s="108">
        <v>50298432.991560005</v>
      </c>
      <c r="H54" s="101" t="s">
        <v>217</v>
      </c>
      <c r="I54" s="104" t="s">
        <v>54</v>
      </c>
    </row>
    <row r="55" spans="1:13" s="202" customFormat="1" ht="115.5" x14ac:dyDescent="0.3">
      <c r="A55" s="95">
        <v>39</v>
      </c>
      <c r="B55" s="104" t="s">
        <v>44</v>
      </c>
      <c r="C55" s="105" t="s">
        <v>365</v>
      </c>
      <c r="D55" s="106" t="s">
        <v>397</v>
      </c>
      <c r="E55" s="107" t="s">
        <v>59</v>
      </c>
      <c r="F55" s="105" t="s">
        <v>30</v>
      </c>
      <c r="G55" s="108">
        <v>60838842.524399996</v>
      </c>
      <c r="H55" s="101" t="s">
        <v>217</v>
      </c>
      <c r="I55" s="104" t="s">
        <v>54</v>
      </c>
    </row>
    <row r="56" spans="1:13" s="202" customFormat="1" ht="115.5" x14ac:dyDescent="0.3">
      <c r="A56" s="95">
        <v>40</v>
      </c>
      <c r="B56" s="104" t="s">
        <v>44</v>
      </c>
      <c r="C56" s="105" t="s">
        <v>360</v>
      </c>
      <c r="D56" s="106" t="s">
        <v>399</v>
      </c>
      <c r="E56" s="107" t="s">
        <v>59</v>
      </c>
      <c r="F56" s="105" t="s">
        <v>30</v>
      </c>
      <c r="G56" s="108">
        <v>73662471.790000007</v>
      </c>
      <c r="H56" s="109" t="s">
        <v>217</v>
      </c>
      <c r="I56" s="104" t="s">
        <v>54</v>
      </c>
    </row>
    <row r="57" spans="1:13" s="202" customFormat="1" ht="54" x14ac:dyDescent="0.3">
      <c r="A57" s="201">
        <v>41</v>
      </c>
      <c r="B57" s="104" t="s">
        <v>44</v>
      </c>
      <c r="C57" s="105" t="s">
        <v>384</v>
      </c>
      <c r="D57" s="106" t="s">
        <v>357</v>
      </c>
      <c r="E57" s="107" t="s">
        <v>59</v>
      </c>
      <c r="F57" s="105" t="s">
        <v>30</v>
      </c>
      <c r="G57" s="108">
        <v>14935200</v>
      </c>
      <c r="H57" s="109" t="s">
        <v>217</v>
      </c>
      <c r="I57" s="104" t="s">
        <v>54</v>
      </c>
    </row>
    <row r="58" spans="1:13" s="202" customFormat="1" ht="115.5" customHeight="1" x14ac:dyDescent="0.3">
      <c r="A58" s="201">
        <v>42</v>
      </c>
      <c r="B58" s="104" t="s">
        <v>44</v>
      </c>
      <c r="C58" s="105" t="s">
        <v>361</v>
      </c>
      <c r="D58" s="106" t="s">
        <v>400</v>
      </c>
      <c r="E58" s="107" t="s">
        <v>59</v>
      </c>
      <c r="F58" s="105" t="s">
        <v>30</v>
      </c>
      <c r="G58" s="108">
        <v>31783849.670000002</v>
      </c>
      <c r="H58" s="109" t="s">
        <v>217</v>
      </c>
      <c r="I58" s="104" t="s">
        <v>54</v>
      </c>
      <c r="M58" s="72"/>
    </row>
    <row r="59" spans="1:13" s="202" customFormat="1" ht="115.5" x14ac:dyDescent="0.3">
      <c r="A59" s="201">
        <v>43</v>
      </c>
      <c r="B59" s="104" t="s">
        <v>44</v>
      </c>
      <c r="C59" s="105" t="s">
        <v>366</v>
      </c>
      <c r="D59" s="106" t="s">
        <v>401</v>
      </c>
      <c r="E59" s="107" t="s">
        <v>59</v>
      </c>
      <c r="F59" s="105" t="s">
        <v>30</v>
      </c>
      <c r="G59" s="108">
        <v>579113148</v>
      </c>
      <c r="H59" s="109" t="s">
        <v>217</v>
      </c>
      <c r="I59" s="104" t="s">
        <v>54</v>
      </c>
    </row>
    <row r="60" spans="1:13" s="202" customFormat="1" ht="115.5" x14ac:dyDescent="0.3">
      <c r="A60" s="211">
        <v>44</v>
      </c>
      <c r="B60" s="104" t="s">
        <v>44</v>
      </c>
      <c r="C60" s="105" t="s">
        <v>359</v>
      </c>
      <c r="D60" s="106" t="s">
        <v>402</v>
      </c>
      <c r="E60" s="107" t="s">
        <v>59</v>
      </c>
      <c r="F60" s="105" t="s">
        <v>30</v>
      </c>
      <c r="G60" s="108">
        <v>63090089.420000002</v>
      </c>
      <c r="H60" s="109" t="s">
        <v>217</v>
      </c>
      <c r="I60" s="104" t="s">
        <v>54</v>
      </c>
    </row>
    <row r="61" spans="1:13" s="202" customFormat="1" ht="115.5" x14ac:dyDescent="0.3">
      <c r="A61" s="201">
        <v>45</v>
      </c>
      <c r="B61" s="104" t="s">
        <v>44</v>
      </c>
      <c r="C61" s="105" t="s">
        <v>358</v>
      </c>
      <c r="D61" s="106" t="s">
        <v>403</v>
      </c>
      <c r="E61" s="107" t="s">
        <v>59</v>
      </c>
      <c r="F61" s="105" t="s">
        <v>30</v>
      </c>
      <c r="G61" s="108">
        <v>378489566.5</v>
      </c>
      <c r="H61" s="109" t="s">
        <v>217</v>
      </c>
      <c r="I61" s="104" t="s">
        <v>54</v>
      </c>
    </row>
    <row r="62" spans="1:13" ht="17.25" x14ac:dyDescent="0.3">
      <c r="A62" s="213" t="s">
        <v>34</v>
      </c>
      <c r="B62" s="214"/>
      <c r="C62" s="113"/>
      <c r="D62" s="114"/>
      <c r="E62" s="115"/>
      <c r="F62" s="116"/>
      <c r="G62" s="117">
        <f>SUM(G17:G61)</f>
        <v>16128028693.89616</v>
      </c>
      <c r="H62" s="118"/>
      <c r="I62" s="119"/>
    </row>
    <row r="63" spans="1:13" ht="17.25" x14ac:dyDescent="0.3">
      <c r="A63" s="215" t="s">
        <v>17</v>
      </c>
      <c r="B63" s="215"/>
      <c r="C63" s="120"/>
      <c r="D63" s="121"/>
      <c r="E63" s="121"/>
      <c r="F63" s="122"/>
      <c r="G63" s="123"/>
      <c r="H63" s="199"/>
    </row>
    <row r="64" spans="1:13" ht="17.25" x14ac:dyDescent="0.3">
      <c r="A64" s="124" t="s">
        <v>18</v>
      </c>
      <c r="B64" s="125"/>
      <c r="C64" s="126"/>
      <c r="D64" s="121"/>
      <c r="E64" s="121"/>
      <c r="F64" s="122"/>
      <c r="G64" s="123"/>
      <c r="H64" s="199"/>
    </row>
    <row r="65" spans="1:8" ht="17.25" x14ac:dyDescent="0.3">
      <c r="A65" s="127" t="s">
        <v>23</v>
      </c>
      <c r="B65" s="128"/>
      <c r="C65" s="129"/>
      <c r="D65" s="130"/>
      <c r="E65" s="131"/>
      <c r="F65" s="132"/>
      <c r="G65" s="133"/>
      <c r="H65" s="199"/>
    </row>
    <row r="66" spans="1:8" ht="17.25" x14ac:dyDescent="0.3">
      <c r="A66" s="127" t="s">
        <v>19</v>
      </c>
      <c r="B66" s="128"/>
      <c r="C66" s="127"/>
      <c r="D66" s="130"/>
      <c r="E66" s="131"/>
      <c r="F66" s="132"/>
      <c r="G66" s="133"/>
    </row>
    <row r="67" spans="1:8" ht="17.25" x14ac:dyDescent="0.3">
      <c r="A67" s="134" t="s">
        <v>73</v>
      </c>
      <c r="B67" s="128"/>
      <c r="C67" s="135"/>
      <c r="D67" s="130"/>
      <c r="E67" s="131"/>
      <c r="F67" s="136"/>
      <c r="G67" s="137"/>
    </row>
    <row r="68" spans="1:8" ht="17.25" x14ac:dyDescent="0.3">
      <c r="A68" s="134" t="s">
        <v>20</v>
      </c>
      <c r="B68" s="128"/>
      <c r="C68" s="135"/>
      <c r="D68" s="130"/>
      <c r="E68" s="131"/>
      <c r="F68" s="136"/>
      <c r="G68" s="137"/>
    </row>
    <row r="69" spans="1:8" ht="17.25" x14ac:dyDescent="0.3">
      <c r="A69" s="127" t="s">
        <v>21</v>
      </c>
      <c r="B69" s="128"/>
      <c r="C69" s="127"/>
      <c r="D69" s="138"/>
      <c r="E69" s="139"/>
      <c r="F69" s="140"/>
      <c r="G69" s="141"/>
    </row>
    <row r="70" spans="1:8" ht="17.25" x14ac:dyDescent="0.3">
      <c r="A70" s="127" t="s">
        <v>22</v>
      </c>
      <c r="B70" s="128"/>
      <c r="C70" s="127"/>
      <c r="D70" s="142"/>
      <c r="E70" s="76"/>
      <c r="F70" s="73"/>
      <c r="G70" s="143"/>
    </row>
  </sheetData>
  <autoFilter ref="H1:H70"/>
  <mergeCells count="15">
    <mergeCell ref="A7:H7"/>
    <mergeCell ref="D1:E1"/>
    <mergeCell ref="D2:E2"/>
    <mergeCell ref="A4:H4"/>
    <mergeCell ref="A5:H5"/>
    <mergeCell ref="A6:H6"/>
    <mergeCell ref="A62:B62"/>
    <mergeCell ref="A63:B63"/>
    <mergeCell ref="A9:B9"/>
    <mergeCell ref="C9:D9"/>
    <mergeCell ref="A10:B10"/>
    <mergeCell ref="C10:D10"/>
    <mergeCell ref="A11:B11"/>
    <mergeCell ref="A12:B12"/>
    <mergeCell ref="C12:D12"/>
  </mergeCells>
  <hyperlinks>
    <hyperlink ref="C12" r:id="rId1" display="mailto:inbox@gazpromarmenia.am"/>
  </hyperlinks>
  <pageMargins left="0.18" right="0.17" top="0.31" bottom="0.23" header="0.17" footer="0.17"/>
  <pageSetup scale="74"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6"/>
  <sheetViews>
    <sheetView topLeftCell="A28" zoomScaleNormal="100" workbookViewId="0">
      <selection activeCell="H34" sqref="H34:I34"/>
    </sheetView>
  </sheetViews>
  <sheetFormatPr defaultRowHeight="15.75" x14ac:dyDescent="0.3"/>
  <cols>
    <col min="1" max="1" width="7.85546875" customWidth="1"/>
    <col min="2" max="2" width="25.28515625" customWidth="1"/>
    <col min="3" max="3" width="17.140625" customWidth="1"/>
    <col min="4" max="4" width="46.42578125" style="51" customWidth="1"/>
    <col min="5" max="5" width="11.42578125" style="68" customWidth="1"/>
    <col min="6" max="6" width="12.85546875" customWidth="1"/>
    <col min="7" max="7" width="20.42578125" style="58" customWidth="1"/>
    <col min="8" max="8" width="18" customWidth="1"/>
    <col min="9" max="9" width="20.28515625" customWidth="1"/>
    <col min="11" max="11" width="13.5703125" bestFit="1" customWidth="1"/>
  </cols>
  <sheetData>
    <row r="1" spans="1:9" ht="27" x14ac:dyDescent="0.45">
      <c r="A1" s="25"/>
      <c r="B1" s="40"/>
      <c r="C1" s="25"/>
      <c r="D1" s="227" t="s">
        <v>15</v>
      </c>
      <c r="E1" s="227"/>
      <c r="F1" s="41"/>
      <c r="G1" s="55"/>
      <c r="H1" s="25"/>
      <c r="I1" s="25"/>
    </row>
    <row r="2" spans="1:9" ht="27" x14ac:dyDescent="0.45">
      <c r="A2" s="25"/>
      <c r="B2" s="40"/>
      <c r="C2" s="25"/>
      <c r="D2" s="227" t="s">
        <v>16</v>
      </c>
      <c r="E2" s="227"/>
      <c r="F2" s="41"/>
      <c r="G2" s="55"/>
      <c r="H2" s="25"/>
      <c r="I2" s="25"/>
    </row>
    <row r="3" spans="1:9" x14ac:dyDescent="0.3">
      <c r="A3" s="25"/>
      <c r="B3" s="40"/>
      <c r="C3" s="25"/>
      <c r="E3" s="66"/>
      <c r="F3" s="41"/>
      <c r="G3" s="55"/>
      <c r="H3" s="25"/>
      <c r="I3" s="25"/>
    </row>
    <row r="4" spans="1:9" ht="19.5" x14ac:dyDescent="0.35">
      <c r="A4" s="226" t="s">
        <v>76</v>
      </c>
      <c r="B4" s="226"/>
      <c r="C4" s="226"/>
      <c r="D4" s="226"/>
      <c r="E4" s="226"/>
      <c r="F4" s="226"/>
      <c r="G4" s="226"/>
      <c r="H4" s="226"/>
      <c r="I4" s="42"/>
    </row>
    <row r="5" spans="1:9" ht="19.5" x14ac:dyDescent="0.35">
      <c r="A5" s="226" t="s">
        <v>77</v>
      </c>
      <c r="B5" s="226"/>
      <c r="C5" s="226"/>
      <c r="D5" s="226"/>
      <c r="E5" s="226"/>
      <c r="F5" s="226"/>
      <c r="G5" s="226"/>
      <c r="H5" s="226"/>
      <c r="I5" s="42"/>
    </row>
    <row r="6" spans="1:9" ht="19.5" x14ac:dyDescent="0.35">
      <c r="A6" s="226" t="s">
        <v>24</v>
      </c>
      <c r="B6" s="226"/>
      <c r="C6" s="226"/>
      <c r="D6" s="226"/>
      <c r="E6" s="226"/>
      <c r="F6" s="226"/>
      <c r="G6" s="226"/>
      <c r="H6" s="226"/>
      <c r="I6" s="42"/>
    </row>
    <row r="7" spans="1:9" ht="19.5" x14ac:dyDescent="0.35">
      <c r="A7" s="226" t="s">
        <v>25</v>
      </c>
      <c r="B7" s="226"/>
      <c r="C7" s="226"/>
      <c r="D7" s="226"/>
      <c r="E7" s="226"/>
      <c r="F7" s="226"/>
      <c r="G7" s="226"/>
      <c r="H7" s="226"/>
      <c r="I7" s="42"/>
    </row>
    <row r="8" spans="1:9" x14ac:dyDescent="0.3">
      <c r="A8" s="25"/>
      <c r="B8" s="40"/>
      <c r="C8" s="25"/>
      <c r="E8" s="66"/>
      <c r="F8" s="41"/>
      <c r="G8" s="55"/>
      <c r="H8" s="25"/>
      <c r="I8" s="25"/>
    </row>
    <row r="9" spans="1:9" ht="30.75" customHeight="1" x14ac:dyDescent="0.25">
      <c r="A9" s="229" t="s">
        <v>60</v>
      </c>
      <c r="B9" s="229"/>
      <c r="C9" s="229" t="s">
        <v>68</v>
      </c>
      <c r="D9" s="229"/>
      <c r="E9" s="67"/>
      <c r="F9" s="45"/>
      <c r="G9" s="56"/>
      <c r="H9" s="2"/>
      <c r="I9" s="43"/>
    </row>
    <row r="10" spans="1:9" ht="35.25" customHeight="1" x14ac:dyDescent="0.25">
      <c r="A10" s="229" t="s">
        <v>63</v>
      </c>
      <c r="B10" s="229"/>
      <c r="C10" s="229" t="s">
        <v>65</v>
      </c>
      <c r="D10" s="229"/>
      <c r="E10" s="67"/>
      <c r="F10" s="45" t="s">
        <v>7</v>
      </c>
      <c r="G10" s="56"/>
      <c r="H10" s="2"/>
      <c r="I10" s="43"/>
    </row>
    <row r="11" spans="1:9" ht="23.25" customHeight="1" x14ac:dyDescent="0.3">
      <c r="A11" s="229" t="s">
        <v>64</v>
      </c>
      <c r="B11" s="229"/>
      <c r="C11" s="44" t="s">
        <v>8</v>
      </c>
      <c r="D11" s="52"/>
      <c r="E11" s="67"/>
      <c r="F11" s="45"/>
      <c r="G11" s="56"/>
      <c r="H11" s="2"/>
      <c r="I11" s="43"/>
    </row>
    <row r="12" spans="1:9" ht="23.25" customHeight="1" x14ac:dyDescent="0.25">
      <c r="A12" s="229" t="s">
        <v>58</v>
      </c>
      <c r="B12" s="229"/>
      <c r="C12" s="228" t="s">
        <v>9</v>
      </c>
      <c r="D12" s="228"/>
      <c r="E12" s="67"/>
      <c r="F12" s="45"/>
      <c r="G12" s="56"/>
      <c r="H12" s="2"/>
      <c r="I12" s="43"/>
    </row>
    <row r="13" spans="1:9" ht="23.25" customHeight="1" x14ac:dyDescent="0.3">
      <c r="A13" s="4" t="s">
        <v>10</v>
      </c>
      <c r="B13" s="27" t="s">
        <v>11</v>
      </c>
      <c r="C13" s="43"/>
      <c r="D13" s="52"/>
      <c r="E13" s="67"/>
      <c r="F13" s="45"/>
      <c r="G13" s="57"/>
      <c r="H13" s="2"/>
      <c r="I13" s="43"/>
    </row>
    <row r="14" spans="1:9" x14ac:dyDescent="0.3">
      <c r="A14" s="25"/>
      <c r="B14" s="40"/>
      <c r="C14" s="25"/>
      <c r="E14" s="66"/>
      <c r="F14" s="41"/>
      <c r="G14" s="55"/>
      <c r="H14" s="25"/>
      <c r="I14" s="25"/>
    </row>
    <row r="15" spans="1:9" ht="228" customHeight="1" x14ac:dyDescent="0.25">
      <c r="A15" s="88" t="s">
        <v>46</v>
      </c>
      <c r="B15" s="88" t="s">
        <v>67</v>
      </c>
      <c r="C15" s="88" t="s">
        <v>53</v>
      </c>
      <c r="D15" s="89" t="s">
        <v>66</v>
      </c>
      <c r="E15" s="89" t="s">
        <v>3</v>
      </c>
      <c r="F15" s="88" t="s">
        <v>47</v>
      </c>
      <c r="G15" s="90" t="s">
        <v>29</v>
      </c>
      <c r="H15" s="88" t="s">
        <v>45</v>
      </c>
      <c r="I15" s="88" t="s">
        <v>48</v>
      </c>
    </row>
    <row r="16" spans="1:9" ht="16.5" x14ac:dyDescent="0.25">
      <c r="A16" s="91">
        <v>1</v>
      </c>
      <c r="B16" s="92">
        <v>2</v>
      </c>
      <c r="C16" s="91">
        <v>3</v>
      </c>
      <c r="D16" s="93">
        <v>4</v>
      </c>
      <c r="E16" s="93">
        <v>5</v>
      </c>
      <c r="F16" s="91">
        <v>6</v>
      </c>
      <c r="G16" s="94">
        <v>7</v>
      </c>
      <c r="H16" s="91">
        <v>8</v>
      </c>
      <c r="I16" s="91">
        <v>9</v>
      </c>
    </row>
    <row r="17" spans="1:9" ht="231" x14ac:dyDescent="0.25">
      <c r="A17" s="144">
        <v>1</v>
      </c>
      <c r="B17" s="96" t="s">
        <v>44</v>
      </c>
      <c r="C17" s="99" t="s">
        <v>78</v>
      </c>
      <c r="D17" s="163" t="s">
        <v>62</v>
      </c>
      <c r="E17" s="99" t="s">
        <v>59</v>
      </c>
      <c r="F17" s="145">
        <v>22895</v>
      </c>
      <c r="G17" s="146">
        <v>27631512</v>
      </c>
      <c r="H17" s="147" t="s">
        <v>75</v>
      </c>
      <c r="I17" s="148" t="s">
        <v>61</v>
      </c>
    </row>
    <row r="18" spans="1:9" ht="54" x14ac:dyDescent="0.25">
      <c r="A18" s="144">
        <v>2</v>
      </c>
      <c r="B18" s="96" t="s">
        <v>44</v>
      </c>
      <c r="C18" s="149" t="s">
        <v>206</v>
      </c>
      <c r="D18" s="161" t="s">
        <v>95</v>
      </c>
      <c r="E18" s="149" t="s">
        <v>96</v>
      </c>
      <c r="F18" s="145">
        <v>1354895</v>
      </c>
      <c r="G18" s="150">
        <v>433571819.57999998</v>
      </c>
      <c r="H18" s="101" t="s">
        <v>79</v>
      </c>
      <c r="I18" s="102" t="s">
        <v>54</v>
      </c>
    </row>
    <row r="19" spans="1:9" ht="54" x14ac:dyDescent="0.25">
      <c r="A19" s="144">
        <v>3</v>
      </c>
      <c r="B19" s="96" t="s">
        <v>44</v>
      </c>
      <c r="C19" s="149" t="s">
        <v>207</v>
      </c>
      <c r="D19" s="161" t="s">
        <v>93</v>
      </c>
      <c r="E19" s="149" t="s">
        <v>94</v>
      </c>
      <c r="F19" s="151">
        <v>580755</v>
      </c>
      <c r="G19" s="150">
        <v>290404474.92000002</v>
      </c>
      <c r="H19" s="101" t="s">
        <v>79</v>
      </c>
      <c r="I19" s="102" t="s">
        <v>54</v>
      </c>
    </row>
    <row r="20" spans="1:9" ht="99" x14ac:dyDescent="0.25">
      <c r="A20" s="144">
        <v>4</v>
      </c>
      <c r="B20" s="96" t="s">
        <v>44</v>
      </c>
      <c r="C20" s="149" t="s">
        <v>208</v>
      </c>
      <c r="D20" s="161" t="s">
        <v>97</v>
      </c>
      <c r="E20" s="99" t="s">
        <v>59</v>
      </c>
      <c r="F20" s="151">
        <v>94000</v>
      </c>
      <c r="G20" s="150">
        <v>12564000</v>
      </c>
      <c r="H20" s="101" t="s">
        <v>79</v>
      </c>
      <c r="I20" s="102" t="s">
        <v>54</v>
      </c>
    </row>
    <row r="21" spans="1:9" ht="69.75" customHeight="1" x14ac:dyDescent="0.25">
      <c r="A21" s="144">
        <v>5</v>
      </c>
      <c r="B21" s="96" t="s">
        <v>44</v>
      </c>
      <c r="C21" s="152" t="s">
        <v>85</v>
      </c>
      <c r="D21" s="162" t="s">
        <v>80</v>
      </c>
      <c r="E21" s="99" t="s">
        <v>81</v>
      </c>
      <c r="F21" s="152" t="s">
        <v>224</v>
      </c>
      <c r="G21" s="146">
        <v>21549120</v>
      </c>
      <c r="H21" s="101" t="s">
        <v>79</v>
      </c>
      <c r="I21" s="102" t="s">
        <v>54</v>
      </c>
    </row>
    <row r="22" spans="1:9" ht="54" x14ac:dyDescent="0.25">
      <c r="A22" s="144">
        <v>6</v>
      </c>
      <c r="B22" s="96" t="s">
        <v>44</v>
      </c>
      <c r="C22" s="152" t="s">
        <v>89</v>
      </c>
      <c r="D22" s="162" t="s">
        <v>83</v>
      </c>
      <c r="E22" s="99" t="s">
        <v>59</v>
      </c>
      <c r="F22" s="151" t="s">
        <v>30</v>
      </c>
      <c r="G22" s="146">
        <v>15186400</v>
      </c>
      <c r="H22" s="101" t="s">
        <v>201</v>
      </c>
      <c r="I22" s="102" t="s">
        <v>54</v>
      </c>
    </row>
    <row r="23" spans="1:9" ht="82.5" x14ac:dyDescent="0.25">
      <c r="A23" s="144">
        <v>7</v>
      </c>
      <c r="B23" s="153" t="s">
        <v>44</v>
      </c>
      <c r="C23" s="154" t="s">
        <v>180</v>
      </c>
      <c r="D23" s="155" t="s">
        <v>181</v>
      </c>
      <c r="E23" s="107" t="s">
        <v>182</v>
      </c>
      <c r="F23" s="151">
        <v>1700000</v>
      </c>
      <c r="G23" s="156">
        <v>64800000</v>
      </c>
      <c r="H23" s="101" t="s">
        <v>79</v>
      </c>
      <c r="I23" s="101" t="s">
        <v>54</v>
      </c>
    </row>
    <row r="24" spans="1:9" ht="54" x14ac:dyDescent="0.25">
      <c r="A24" s="144">
        <v>8</v>
      </c>
      <c r="B24" s="96" t="s">
        <v>44</v>
      </c>
      <c r="C24" s="105" t="s">
        <v>108</v>
      </c>
      <c r="D24" s="106" t="s">
        <v>276</v>
      </c>
      <c r="E24" s="99" t="s">
        <v>161</v>
      </c>
      <c r="F24" s="105" t="s">
        <v>225</v>
      </c>
      <c r="G24" s="108">
        <v>49248269</v>
      </c>
      <c r="H24" s="101" t="s">
        <v>79</v>
      </c>
      <c r="I24" s="102" t="s">
        <v>54</v>
      </c>
    </row>
    <row r="25" spans="1:9" ht="54" x14ac:dyDescent="0.25">
      <c r="A25" s="157">
        <v>9</v>
      </c>
      <c r="B25" s="96" t="s">
        <v>44</v>
      </c>
      <c r="C25" s="105" t="s">
        <v>109</v>
      </c>
      <c r="D25" s="106" t="s">
        <v>275</v>
      </c>
      <c r="E25" s="99" t="s">
        <v>156</v>
      </c>
      <c r="F25" s="105" t="s">
        <v>226</v>
      </c>
      <c r="G25" s="108">
        <v>223205902.19999999</v>
      </c>
      <c r="H25" s="101" t="s">
        <v>201</v>
      </c>
      <c r="I25" s="102" t="s">
        <v>54</v>
      </c>
    </row>
    <row r="26" spans="1:9" ht="66" x14ac:dyDescent="0.25">
      <c r="A26" s="144">
        <v>10</v>
      </c>
      <c r="B26" s="96" t="s">
        <v>44</v>
      </c>
      <c r="C26" s="105" t="s">
        <v>110</v>
      </c>
      <c r="D26" s="106" t="s">
        <v>274</v>
      </c>
      <c r="E26" s="99" t="s">
        <v>59</v>
      </c>
      <c r="F26" s="105" t="s">
        <v>227</v>
      </c>
      <c r="G26" s="108">
        <v>461472000</v>
      </c>
      <c r="H26" s="101" t="s">
        <v>201</v>
      </c>
      <c r="I26" s="102" t="s">
        <v>54</v>
      </c>
    </row>
    <row r="27" spans="1:9" ht="66" x14ac:dyDescent="0.25">
      <c r="A27" s="220">
        <v>11</v>
      </c>
      <c r="B27" s="222" t="s">
        <v>44</v>
      </c>
      <c r="C27" s="224" t="s">
        <v>111</v>
      </c>
      <c r="D27" s="106" t="s">
        <v>222</v>
      </c>
      <c r="E27" s="99" t="s">
        <v>59</v>
      </c>
      <c r="F27" s="105" t="s">
        <v>228</v>
      </c>
      <c r="G27" s="108">
        <v>600799897.79999995</v>
      </c>
      <c r="H27" s="101" t="s">
        <v>201</v>
      </c>
      <c r="I27" s="102" t="s">
        <v>54</v>
      </c>
    </row>
    <row r="28" spans="1:9" ht="82.5" x14ac:dyDescent="0.25">
      <c r="A28" s="221"/>
      <c r="B28" s="223"/>
      <c r="C28" s="225"/>
      <c r="D28" s="106" t="s">
        <v>223</v>
      </c>
      <c r="E28" s="99" t="s">
        <v>59</v>
      </c>
      <c r="F28" s="105" t="s">
        <v>229</v>
      </c>
      <c r="G28" s="108">
        <v>400533265.19999999</v>
      </c>
      <c r="H28" s="101" t="s">
        <v>201</v>
      </c>
      <c r="I28" s="102" t="s">
        <v>54</v>
      </c>
    </row>
    <row r="29" spans="1:9" ht="54" x14ac:dyDescent="0.25">
      <c r="A29" s="144">
        <v>12</v>
      </c>
      <c r="B29" s="96" t="s">
        <v>44</v>
      </c>
      <c r="C29" s="105" t="s">
        <v>112</v>
      </c>
      <c r="D29" s="106" t="s">
        <v>277</v>
      </c>
      <c r="E29" s="99" t="s">
        <v>59</v>
      </c>
      <c r="F29" s="105" t="s">
        <v>230</v>
      </c>
      <c r="G29" s="108">
        <v>29851200</v>
      </c>
      <c r="H29" s="101" t="s">
        <v>201</v>
      </c>
      <c r="I29" s="102" t="s">
        <v>54</v>
      </c>
    </row>
    <row r="30" spans="1:9" ht="54" x14ac:dyDescent="0.25">
      <c r="A30" s="144">
        <v>13</v>
      </c>
      <c r="B30" s="96" t="s">
        <v>44</v>
      </c>
      <c r="C30" s="105" t="s">
        <v>113</v>
      </c>
      <c r="D30" s="106" t="s">
        <v>278</v>
      </c>
      <c r="E30" s="99" t="s">
        <v>59</v>
      </c>
      <c r="F30" s="105" t="s">
        <v>231</v>
      </c>
      <c r="G30" s="108">
        <v>10396899.960000001</v>
      </c>
      <c r="H30" s="101" t="s">
        <v>201</v>
      </c>
      <c r="I30" s="102" t="s">
        <v>54</v>
      </c>
    </row>
    <row r="31" spans="1:9" ht="94.5" x14ac:dyDescent="0.25">
      <c r="A31" s="144">
        <v>14</v>
      </c>
      <c r="B31" s="96" t="s">
        <v>44</v>
      </c>
      <c r="C31" s="105" t="s">
        <v>114</v>
      </c>
      <c r="D31" s="106" t="s">
        <v>279</v>
      </c>
      <c r="E31" s="107" t="s">
        <v>141</v>
      </c>
      <c r="F31" s="105" t="s">
        <v>232</v>
      </c>
      <c r="G31" s="108">
        <v>17224203.600000001</v>
      </c>
      <c r="H31" s="101" t="s">
        <v>201</v>
      </c>
      <c r="I31" s="102" t="s">
        <v>54</v>
      </c>
    </row>
    <row r="32" spans="1:9" ht="66" x14ac:dyDescent="0.25">
      <c r="A32" s="144">
        <v>15</v>
      </c>
      <c r="B32" s="96" t="s">
        <v>44</v>
      </c>
      <c r="C32" s="105" t="s">
        <v>115</v>
      </c>
      <c r="D32" s="106" t="s">
        <v>280</v>
      </c>
      <c r="E32" s="99" t="s">
        <v>59</v>
      </c>
      <c r="F32" s="105" t="s">
        <v>255</v>
      </c>
      <c r="G32" s="108">
        <v>186997873.19999999</v>
      </c>
      <c r="H32" s="101" t="s">
        <v>201</v>
      </c>
      <c r="I32" s="102" t="s">
        <v>54</v>
      </c>
    </row>
    <row r="33" spans="1:9" ht="16.5" x14ac:dyDescent="0.25">
      <c r="A33" s="158">
        <v>16</v>
      </c>
      <c r="B33" s="96"/>
      <c r="C33" s="105"/>
      <c r="D33" s="106"/>
      <c r="E33" s="99"/>
      <c r="F33" s="105"/>
      <c r="G33" s="108"/>
      <c r="H33" s="101"/>
      <c r="I33" s="102"/>
    </row>
    <row r="34" spans="1:9" ht="66" x14ac:dyDescent="0.25">
      <c r="A34" s="159">
        <v>17</v>
      </c>
      <c r="B34" s="96" t="s">
        <v>44</v>
      </c>
      <c r="C34" s="105" t="s">
        <v>116</v>
      </c>
      <c r="D34" s="106" t="s">
        <v>319</v>
      </c>
      <c r="E34" s="99" t="s">
        <v>59</v>
      </c>
      <c r="F34" s="105" t="s">
        <v>31</v>
      </c>
      <c r="G34" s="108">
        <v>210000000</v>
      </c>
      <c r="H34" s="101" t="s">
        <v>217</v>
      </c>
      <c r="I34" s="102" t="s">
        <v>54</v>
      </c>
    </row>
    <row r="35" spans="1:9" ht="66" x14ac:dyDescent="0.25">
      <c r="A35" s="158">
        <v>18</v>
      </c>
      <c r="B35" s="96" t="s">
        <v>44</v>
      </c>
      <c r="C35" s="105" t="s">
        <v>117</v>
      </c>
      <c r="D35" s="106" t="s">
        <v>318</v>
      </c>
      <c r="E35" s="99" t="s">
        <v>59</v>
      </c>
      <c r="F35" s="105" t="s">
        <v>31</v>
      </c>
      <c r="G35" s="108">
        <v>25000000.800000001</v>
      </c>
      <c r="H35" s="101" t="s">
        <v>217</v>
      </c>
      <c r="I35" s="102" t="s">
        <v>54</v>
      </c>
    </row>
    <row r="36" spans="1:9" ht="54" x14ac:dyDescent="0.25">
      <c r="A36" s="158">
        <v>19</v>
      </c>
      <c r="B36" s="96" t="s">
        <v>44</v>
      </c>
      <c r="C36" s="105" t="s">
        <v>118</v>
      </c>
      <c r="D36" s="106" t="s">
        <v>281</v>
      </c>
      <c r="E36" s="99" t="s">
        <v>59</v>
      </c>
      <c r="F36" s="105" t="s">
        <v>31</v>
      </c>
      <c r="G36" s="108">
        <v>106628571.41</v>
      </c>
      <c r="H36" s="101" t="s">
        <v>217</v>
      </c>
      <c r="I36" s="102" t="s">
        <v>54</v>
      </c>
    </row>
    <row r="37" spans="1:9" ht="54" x14ac:dyDescent="0.25">
      <c r="A37" s="159">
        <v>20</v>
      </c>
      <c r="B37" s="96" t="s">
        <v>44</v>
      </c>
      <c r="C37" s="105" t="s">
        <v>119</v>
      </c>
      <c r="D37" s="106" t="s">
        <v>282</v>
      </c>
      <c r="E37" s="99" t="s">
        <v>59</v>
      </c>
      <c r="F37" s="105" t="s">
        <v>32</v>
      </c>
      <c r="G37" s="108">
        <v>152508000</v>
      </c>
      <c r="H37" s="101" t="s">
        <v>217</v>
      </c>
      <c r="I37" s="102" t="s">
        <v>54</v>
      </c>
    </row>
    <row r="38" spans="1:9" ht="82.5" x14ac:dyDescent="0.25">
      <c r="A38" s="230">
        <v>21</v>
      </c>
      <c r="B38" s="222" t="s">
        <v>44</v>
      </c>
      <c r="C38" s="224" t="s">
        <v>120</v>
      </c>
      <c r="D38" s="106" t="s">
        <v>362</v>
      </c>
      <c r="E38" s="99" t="s">
        <v>59</v>
      </c>
      <c r="F38" s="105" t="s">
        <v>221</v>
      </c>
      <c r="G38" s="108">
        <v>57600000</v>
      </c>
      <c r="H38" s="101" t="s">
        <v>217</v>
      </c>
      <c r="I38" s="102" t="s">
        <v>54</v>
      </c>
    </row>
    <row r="39" spans="1:9" ht="82.5" x14ac:dyDescent="0.25">
      <c r="A39" s="231"/>
      <c r="B39" s="233"/>
      <c r="C39" s="234"/>
      <c r="D39" s="106" t="s">
        <v>362</v>
      </c>
      <c r="E39" s="99" t="s">
        <v>59</v>
      </c>
      <c r="F39" s="105">
        <v>12</v>
      </c>
      <c r="G39" s="108">
        <v>100800000</v>
      </c>
      <c r="H39" s="101" t="s">
        <v>217</v>
      </c>
      <c r="I39" s="102" t="s">
        <v>54</v>
      </c>
    </row>
    <row r="40" spans="1:9" ht="66" x14ac:dyDescent="0.25">
      <c r="A40" s="232"/>
      <c r="B40" s="223"/>
      <c r="C40" s="225"/>
      <c r="D40" s="106" t="s">
        <v>363</v>
      </c>
      <c r="E40" s="99" t="s">
        <v>59</v>
      </c>
      <c r="F40" s="105" t="s">
        <v>31</v>
      </c>
      <c r="G40" s="108">
        <v>12840000</v>
      </c>
      <c r="H40" s="101" t="s">
        <v>217</v>
      </c>
      <c r="I40" s="102" t="s">
        <v>54</v>
      </c>
    </row>
    <row r="41" spans="1:9" ht="99" x14ac:dyDescent="0.25">
      <c r="A41" s="158">
        <v>22</v>
      </c>
      <c r="B41" s="96" t="s">
        <v>44</v>
      </c>
      <c r="C41" s="105" t="s">
        <v>121</v>
      </c>
      <c r="D41" s="106" t="s">
        <v>283</v>
      </c>
      <c r="E41" s="99" t="s">
        <v>59</v>
      </c>
      <c r="F41" s="105" t="s">
        <v>234</v>
      </c>
      <c r="G41" s="108">
        <v>572478000</v>
      </c>
      <c r="H41" s="101" t="s">
        <v>217</v>
      </c>
      <c r="I41" s="102" t="s">
        <v>54</v>
      </c>
    </row>
    <row r="42" spans="1:9" ht="54" x14ac:dyDescent="0.25">
      <c r="A42" s="144">
        <v>23</v>
      </c>
      <c r="B42" s="96" t="s">
        <v>44</v>
      </c>
      <c r="C42" s="105" t="s">
        <v>122</v>
      </c>
      <c r="D42" s="106" t="s">
        <v>284</v>
      </c>
      <c r="E42" s="99" t="s">
        <v>59</v>
      </c>
      <c r="F42" s="105" t="s">
        <v>235</v>
      </c>
      <c r="G42" s="108">
        <v>1273257.47</v>
      </c>
      <c r="H42" s="101" t="s">
        <v>201</v>
      </c>
      <c r="I42" s="102" t="s">
        <v>54</v>
      </c>
    </row>
    <row r="43" spans="1:9" ht="66" x14ac:dyDescent="0.25">
      <c r="A43" s="158">
        <v>24</v>
      </c>
      <c r="B43" s="96" t="s">
        <v>44</v>
      </c>
      <c r="C43" s="105" t="s">
        <v>123</v>
      </c>
      <c r="D43" s="106" t="s">
        <v>285</v>
      </c>
      <c r="E43" s="99" t="s">
        <v>59</v>
      </c>
      <c r="F43" s="105" t="s">
        <v>32</v>
      </c>
      <c r="G43" s="108">
        <v>2949119.04</v>
      </c>
      <c r="H43" s="101" t="s">
        <v>217</v>
      </c>
      <c r="I43" s="102" t="s">
        <v>54</v>
      </c>
    </row>
    <row r="44" spans="1:9" ht="82.5" x14ac:dyDescent="0.25">
      <c r="A44" s="158">
        <v>25</v>
      </c>
      <c r="B44" s="96" t="s">
        <v>44</v>
      </c>
      <c r="C44" s="105" t="s">
        <v>124</v>
      </c>
      <c r="D44" s="106" t="s">
        <v>286</v>
      </c>
      <c r="E44" s="107" t="s">
        <v>157</v>
      </c>
      <c r="F44" s="105" t="s">
        <v>236</v>
      </c>
      <c r="G44" s="108">
        <v>39690718.799999997</v>
      </c>
      <c r="H44" s="101" t="s">
        <v>217</v>
      </c>
      <c r="I44" s="102" t="s">
        <v>54</v>
      </c>
    </row>
    <row r="45" spans="1:9" ht="54" x14ac:dyDescent="0.25">
      <c r="A45" s="144">
        <v>26</v>
      </c>
      <c r="B45" s="96" t="s">
        <v>44</v>
      </c>
      <c r="C45" s="105" t="s">
        <v>125</v>
      </c>
      <c r="D45" s="106" t="s">
        <v>287</v>
      </c>
      <c r="E45" s="99" t="s">
        <v>59</v>
      </c>
      <c r="F45" s="105" t="s">
        <v>237</v>
      </c>
      <c r="G45" s="108">
        <v>13758733.92</v>
      </c>
      <c r="H45" s="101" t="s">
        <v>201</v>
      </c>
      <c r="I45" s="102" t="s">
        <v>54</v>
      </c>
    </row>
    <row r="46" spans="1:9" ht="54" x14ac:dyDescent="0.25">
      <c r="A46" s="158">
        <v>27</v>
      </c>
      <c r="B46" s="96" t="s">
        <v>44</v>
      </c>
      <c r="C46" s="105" t="s">
        <v>126</v>
      </c>
      <c r="D46" s="106" t="s">
        <v>288</v>
      </c>
      <c r="E46" s="99" t="s">
        <v>59</v>
      </c>
      <c r="F46" s="105" t="s">
        <v>238</v>
      </c>
      <c r="G46" s="108">
        <v>60593666.710000001</v>
      </c>
      <c r="H46" s="101" t="s">
        <v>217</v>
      </c>
      <c r="I46" s="102" t="s">
        <v>54</v>
      </c>
    </row>
    <row r="47" spans="1:9" ht="54" x14ac:dyDescent="0.25">
      <c r="A47" s="144">
        <v>28</v>
      </c>
      <c r="B47" s="96" t="s">
        <v>44</v>
      </c>
      <c r="C47" s="105" t="s">
        <v>127</v>
      </c>
      <c r="D47" s="106" t="s">
        <v>289</v>
      </c>
      <c r="E47" s="107" t="s">
        <v>142</v>
      </c>
      <c r="F47" s="105" t="s">
        <v>239</v>
      </c>
      <c r="G47" s="108">
        <v>31060800</v>
      </c>
      <c r="H47" s="101" t="s">
        <v>79</v>
      </c>
      <c r="I47" s="102" t="s">
        <v>54</v>
      </c>
    </row>
    <row r="48" spans="1:9" ht="54" x14ac:dyDescent="0.25">
      <c r="A48" s="144">
        <v>29</v>
      </c>
      <c r="B48" s="96" t="s">
        <v>44</v>
      </c>
      <c r="C48" s="105" t="s">
        <v>128</v>
      </c>
      <c r="D48" s="106" t="s">
        <v>295</v>
      </c>
      <c r="E48" s="99" t="s">
        <v>59</v>
      </c>
      <c r="F48" s="105" t="s">
        <v>240</v>
      </c>
      <c r="G48" s="108">
        <v>694565902.12</v>
      </c>
      <c r="H48" s="101" t="s">
        <v>201</v>
      </c>
      <c r="I48" s="102" t="s">
        <v>54</v>
      </c>
    </row>
    <row r="49" spans="1:9" ht="66" x14ac:dyDescent="0.25">
      <c r="A49" s="144">
        <v>30</v>
      </c>
      <c r="B49" s="96" t="s">
        <v>44</v>
      </c>
      <c r="C49" s="105" t="s">
        <v>129</v>
      </c>
      <c r="D49" s="106" t="s">
        <v>296</v>
      </c>
      <c r="E49" s="99" t="s">
        <v>59</v>
      </c>
      <c r="F49" s="105" t="s">
        <v>241</v>
      </c>
      <c r="G49" s="108">
        <v>281150268</v>
      </c>
      <c r="H49" s="101" t="s">
        <v>201</v>
      </c>
      <c r="I49" s="102" t="s">
        <v>54</v>
      </c>
    </row>
    <row r="50" spans="1:9" ht="54" x14ac:dyDescent="0.25">
      <c r="A50" s="144">
        <v>31</v>
      </c>
      <c r="B50" s="96" t="s">
        <v>44</v>
      </c>
      <c r="C50" s="105" t="s">
        <v>130</v>
      </c>
      <c r="D50" s="106" t="s">
        <v>294</v>
      </c>
      <c r="E50" s="99" t="s">
        <v>59</v>
      </c>
      <c r="F50" s="105" t="s">
        <v>242</v>
      </c>
      <c r="G50" s="108">
        <v>4141225.68</v>
      </c>
      <c r="H50" s="101" t="s">
        <v>201</v>
      </c>
      <c r="I50" s="102" t="s">
        <v>54</v>
      </c>
    </row>
    <row r="51" spans="1:9" ht="82.5" x14ac:dyDescent="0.25">
      <c r="A51" s="159">
        <v>32</v>
      </c>
      <c r="B51" s="96" t="s">
        <v>44</v>
      </c>
      <c r="C51" s="105" t="s">
        <v>131</v>
      </c>
      <c r="D51" s="106" t="s">
        <v>293</v>
      </c>
      <c r="E51" s="99" t="s">
        <v>59</v>
      </c>
      <c r="F51" s="105" t="s">
        <v>243</v>
      </c>
      <c r="G51" s="108">
        <v>5444040</v>
      </c>
      <c r="H51" s="101" t="s">
        <v>217</v>
      </c>
      <c r="I51" s="102" t="s">
        <v>54</v>
      </c>
    </row>
    <row r="52" spans="1:9" ht="66" x14ac:dyDescent="0.25">
      <c r="A52" s="157">
        <v>33</v>
      </c>
      <c r="B52" s="96" t="s">
        <v>44</v>
      </c>
      <c r="C52" s="105" t="s">
        <v>132</v>
      </c>
      <c r="D52" s="106" t="s">
        <v>297</v>
      </c>
      <c r="E52" s="99" t="s">
        <v>59</v>
      </c>
      <c r="F52" s="105" t="s">
        <v>235</v>
      </c>
      <c r="G52" s="108">
        <v>5250006</v>
      </c>
      <c r="H52" s="101" t="s">
        <v>217</v>
      </c>
      <c r="I52" s="102" t="s">
        <v>54</v>
      </c>
    </row>
    <row r="53" spans="1:9" ht="54" x14ac:dyDescent="0.25">
      <c r="A53" s="158">
        <v>34</v>
      </c>
      <c r="B53" s="96" t="s">
        <v>44</v>
      </c>
      <c r="C53" s="105" t="s">
        <v>133</v>
      </c>
      <c r="D53" s="106" t="s">
        <v>290</v>
      </c>
      <c r="E53" s="99" t="s">
        <v>59</v>
      </c>
      <c r="F53" s="105" t="s">
        <v>244</v>
      </c>
      <c r="G53" s="108">
        <v>22349623.199999999</v>
      </c>
      <c r="H53" s="101" t="s">
        <v>217</v>
      </c>
      <c r="I53" s="102" t="s">
        <v>54</v>
      </c>
    </row>
    <row r="54" spans="1:9" ht="54" x14ac:dyDescent="0.25">
      <c r="A54" s="157">
        <v>35</v>
      </c>
      <c r="B54" s="96" t="s">
        <v>44</v>
      </c>
      <c r="C54" s="105" t="s">
        <v>134</v>
      </c>
      <c r="D54" s="106" t="s">
        <v>291</v>
      </c>
      <c r="E54" s="99" t="s">
        <v>59</v>
      </c>
      <c r="F54" s="105" t="s">
        <v>245</v>
      </c>
      <c r="G54" s="108">
        <v>36291315.219999999</v>
      </c>
      <c r="H54" s="101" t="s">
        <v>217</v>
      </c>
      <c r="I54" s="102" t="s">
        <v>54</v>
      </c>
    </row>
    <row r="55" spans="1:9" ht="66" x14ac:dyDescent="0.25">
      <c r="A55" s="157">
        <v>36</v>
      </c>
      <c r="B55" s="96" t="s">
        <v>44</v>
      </c>
      <c r="C55" s="105" t="s">
        <v>135</v>
      </c>
      <c r="D55" s="106" t="s">
        <v>292</v>
      </c>
      <c r="E55" s="99" t="s">
        <v>158</v>
      </c>
      <c r="F55" s="105" t="s">
        <v>32</v>
      </c>
      <c r="G55" s="108">
        <v>6195066</v>
      </c>
      <c r="H55" s="101" t="s">
        <v>201</v>
      </c>
      <c r="I55" s="102" t="s">
        <v>54</v>
      </c>
    </row>
    <row r="56" spans="1:9" ht="99" x14ac:dyDescent="0.25">
      <c r="A56" s="158">
        <v>37</v>
      </c>
      <c r="B56" s="96" t="s">
        <v>44</v>
      </c>
      <c r="C56" s="105" t="s">
        <v>136</v>
      </c>
      <c r="D56" s="106" t="s">
        <v>317</v>
      </c>
      <c r="E56" s="99" t="s">
        <v>163</v>
      </c>
      <c r="F56" s="105" t="s">
        <v>246</v>
      </c>
      <c r="G56" s="108">
        <v>216649984.63999999</v>
      </c>
      <c r="H56" s="101" t="s">
        <v>217</v>
      </c>
      <c r="I56" s="102" t="s">
        <v>54</v>
      </c>
    </row>
    <row r="57" spans="1:9" ht="99" x14ac:dyDescent="0.25">
      <c r="A57" s="144">
        <v>38</v>
      </c>
      <c r="B57" s="96" t="s">
        <v>44</v>
      </c>
      <c r="C57" s="105" t="s">
        <v>137</v>
      </c>
      <c r="D57" s="106" t="s">
        <v>298</v>
      </c>
      <c r="E57" s="99" t="s">
        <v>59</v>
      </c>
      <c r="F57" s="105" t="s">
        <v>247</v>
      </c>
      <c r="G57" s="108">
        <v>89966652</v>
      </c>
      <c r="H57" s="101" t="s">
        <v>201</v>
      </c>
      <c r="I57" s="102" t="s">
        <v>54</v>
      </c>
    </row>
    <row r="58" spans="1:9" ht="99" x14ac:dyDescent="0.25">
      <c r="A58" s="144">
        <v>39</v>
      </c>
      <c r="B58" s="96" t="s">
        <v>44</v>
      </c>
      <c r="C58" s="105" t="s">
        <v>138</v>
      </c>
      <c r="D58" s="106" t="s">
        <v>299</v>
      </c>
      <c r="E58" s="99" t="s">
        <v>59</v>
      </c>
      <c r="F58" s="105" t="s">
        <v>213</v>
      </c>
      <c r="G58" s="108">
        <v>23667090.809999999</v>
      </c>
      <c r="H58" s="101" t="s">
        <v>201</v>
      </c>
      <c r="I58" s="102" t="s">
        <v>54</v>
      </c>
    </row>
    <row r="59" spans="1:9" ht="66" x14ac:dyDescent="0.25">
      <c r="A59" s="144">
        <v>40</v>
      </c>
      <c r="B59" s="96" t="s">
        <v>44</v>
      </c>
      <c r="C59" s="105" t="s">
        <v>139</v>
      </c>
      <c r="D59" s="106" t="s">
        <v>300</v>
      </c>
      <c r="E59" s="99" t="s">
        <v>59</v>
      </c>
      <c r="F59" s="105" t="s">
        <v>248</v>
      </c>
      <c r="G59" s="108">
        <v>33714360</v>
      </c>
      <c r="H59" s="101" t="s">
        <v>217</v>
      </c>
      <c r="I59" s="102" t="s">
        <v>54</v>
      </c>
    </row>
    <row r="60" spans="1:9" ht="82.5" x14ac:dyDescent="0.25">
      <c r="A60" s="144">
        <v>41</v>
      </c>
      <c r="B60" s="96" t="s">
        <v>44</v>
      </c>
      <c r="C60" s="105" t="s">
        <v>140</v>
      </c>
      <c r="D60" s="106" t="s">
        <v>316</v>
      </c>
      <c r="E60" s="99" t="s">
        <v>59</v>
      </c>
      <c r="F60" s="105" t="s">
        <v>249</v>
      </c>
      <c r="G60" s="108">
        <v>193858140</v>
      </c>
      <c r="H60" s="101" t="s">
        <v>201</v>
      </c>
      <c r="I60" s="102" t="s">
        <v>54</v>
      </c>
    </row>
    <row r="61" spans="1:9" ht="66" x14ac:dyDescent="0.25">
      <c r="A61" s="144">
        <v>42</v>
      </c>
      <c r="B61" s="96" t="s">
        <v>44</v>
      </c>
      <c r="C61" s="105" t="s">
        <v>147</v>
      </c>
      <c r="D61" s="106" t="s">
        <v>315</v>
      </c>
      <c r="E61" s="99" t="s">
        <v>59</v>
      </c>
      <c r="F61" s="105" t="s">
        <v>250</v>
      </c>
      <c r="G61" s="108">
        <v>7521552</v>
      </c>
      <c r="H61" s="101" t="s">
        <v>79</v>
      </c>
      <c r="I61" s="102" t="s">
        <v>54</v>
      </c>
    </row>
    <row r="62" spans="1:9" ht="66" x14ac:dyDescent="0.25">
      <c r="A62" s="144">
        <v>43</v>
      </c>
      <c r="B62" s="96" t="s">
        <v>44</v>
      </c>
      <c r="C62" s="105" t="s">
        <v>148</v>
      </c>
      <c r="D62" s="106" t="s">
        <v>314</v>
      </c>
      <c r="E62" s="99" t="s">
        <v>59</v>
      </c>
      <c r="F62" s="105" t="s">
        <v>251</v>
      </c>
      <c r="G62" s="108">
        <v>26709421.32</v>
      </c>
      <c r="H62" s="101" t="s">
        <v>217</v>
      </c>
      <c r="I62" s="102" t="s">
        <v>54</v>
      </c>
    </row>
    <row r="63" spans="1:9" ht="63.75" customHeight="1" x14ac:dyDescent="0.25">
      <c r="A63" s="220">
        <v>44</v>
      </c>
      <c r="B63" s="96" t="s">
        <v>44</v>
      </c>
      <c r="C63" s="105" t="s">
        <v>149</v>
      </c>
      <c r="D63" s="106" t="s">
        <v>313</v>
      </c>
      <c r="E63" s="99" t="s">
        <v>59</v>
      </c>
      <c r="F63" s="105" t="s">
        <v>260</v>
      </c>
      <c r="G63" s="108">
        <v>600799897.79999995</v>
      </c>
      <c r="H63" s="101" t="s">
        <v>201</v>
      </c>
      <c r="I63" s="102" t="s">
        <v>54</v>
      </c>
    </row>
    <row r="64" spans="1:9" ht="54" x14ac:dyDescent="0.25">
      <c r="A64" s="221"/>
      <c r="B64" s="96" t="s">
        <v>44</v>
      </c>
      <c r="C64" s="105" t="s">
        <v>149</v>
      </c>
      <c r="D64" s="106" t="s">
        <v>312</v>
      </c>
      <c r="E64" s="99" t="s">
        <v>59</v>
      </c>
      <c r="F64" s="105" t="s">
        <v>261</v>
      </c>
      <c r="G64" s="108">
        <v>400533265.19999999</v>
      </c>
      <c r="H64" s="101" t="s">
        <v>201</v>
      </c>
      <c r="I64" s="102" t="s">
        <v>54</v>
      </c>
    </row>
    <row r="65" spans="1:11" ht="66" x14ac:dyDescent="0.25">
      <c r="A65" s="144">
        <v>45</v>
      </c>
      <c r="B65" s="96" t="s">
        <v>44</v>
      </c>
      <c r="C65" s="105" t="s">
        <v>150</v>
      </c>
      <c r="D65" s="106" t="s">
        <v>301</v>
      </c>
      <c r="E65" s="99" t="s">
        <v>159</v>
      </c>
      <c r="F65" s="105" t="s">
        <v>252</v>
      </c>
      <c r="G65" s="108">
        <v>988025679.96000004</v>
      </c>
      <c r="H65" s="101" t="s">
        <v>79</v>
      </c>
      <c r="I65" s="102" t="s">
        <v>54</v>
      </c>
    </row>
    <row r="66" spans="1:11" ht="54" x14ac:dyDescent="0.25">
      <c r="A66" s="144">
        <v>46</v>
      </c>
      <c r="B66" s="96" t="s">
        <v>44</v>
      </c>
      <c r="C66" s="105" t="s">
        <v>151</v>
      </c>
      <c r="D66" s="106" t="s">
        <v>302</v>
      </c>
      <c r="E66" s="99" t="s">
        <v>160</v>
      </c>
      <c r="F66" s="105" t="s">
        <v>253</v>
      </c>
      <c r="G66" s="108">
        <v>30682875.32</v>
      </c>
      <c r="H66" s="101" t="s">
        <v>79</v>
      </c>
      <c r="I66" s="102" t="s">
        <v>54</v>
      </c>
    </row>
    <row r="67" spans="1:11" ht="66" x14ac:dyDescent="0.25">
      <c r="A67" s="144">
        <v>47</v>
      </c>
      <c r="B67" s="96" t="s">
        <v>44</v>
      </c>
      <c r="C67" s="105" t="s">
        <v>152</v>
      </c>
      <c r="D67" s="106" t="s">
        <v>303</v>
      </c>
      <c r="E67" s="99" t="s">
        <v>59</v>
      </c>
      <c r="F67" s="105" t="s">
        <v>254</v>
      </c>
      <c r="G67" s="108">
        <v>40278816</v>
      </c>
      <c r="H67" s="101" t="s">
        <v>201</v>
      </c>
      <c r="I67" s="102" t="s">
        <v>54</v>
      </c>
    </row>
    <row r="68" spans="1:11" ht="54" x14ac:dyDescent="0.25">
      <c r="A68" s="158">
        <v>48</v>
      </c>
      <c r="B68" s="96" t="s">
        <v>44</v>
      </c>
      <c r="C68" s="105" t="s">
        <v>189</v>
      </c>
      <c r="D68" s="106" t="s">
        <v>304</v>
      </c>
      <c r="E68" s="99" t="s">
        <v>155</v>
      </c>
      <c r="F68" s="105" t="s">
        <v>265</v>
      </c>
      <c r="G68" s="108">
        <v>200265132</v>
      </c>
      <c r="H68" s="101" t="s">
        <v>217</v>
      </c>
      <c r="I68" s="102" t="s">
        <v>54</v>
      </c>
    </row>
    <row r="69" spans="1:11" ht="66" x14ac:dyDescent="0.25">
      <c r="A69" s="144">
        <v>49</v>
      </c>
      <c r="B69" s="96" t="s">
        <v>44</v>
      </c>
      <c r="C69" s="105" t="s">
        <v>188</v>
      </c>
      <c r="D69" s="106" t="s">
        <v>305</v>
      </c>
      <c r="E69" s="99" t="s">
        <v>59</v>
      </c>
      <c r="F69" s="105" t="s">
        <v>264</v>
      </c>
      <c r="G69" s="108">
        <v>26642386.300000001</v>
      </c>
      <c r="H69" s="101" t="s">
        <v>201</v>
      </c>
      <c r="I69" s="102" t="s">
        <v>54</v>
      </c>
    </row>
    <row r="70" spans="1:11" ht="54" x14ac:dyDescent="0.25">
      <c r="A70" s="144">
        <v>50</v>
      </c>
      <c r="B70" s="96" t="s">
        <v>44</v>
      </c>
      <c r="C70" s="105" t="s">
        <v>187</v>
      </c>
      <c r="D70" s="106" t="s">
        <v>306</v>
      </c>
      <c r="E70" s="99" t="s">
        <v>59</v>
      </c>
      <c r="F70" s="105" t="s">
        <v>153</v>
      </c>
      <c r="G70" s="108">
        <v>430465236.89999998</v>
      </c>
      <c r="H70" s="101" t="s">
        <v>79</v>
      </c>
      <c r="I70" s="102" t="s">
        <v>54</v>
      </c>
    </row>
    <row r="71" spans="1:11" ht="82.5" x14ac:dyDescent="0.25">
      <c r="A71" s="144">
        <v>51</v>
      </c>
      <c r="B71" s="96" t="s">
        <v>44</v>
      </c>
      <c r="C71" s="105" t="s">
        <v>186</v>
      </c>
      <c r="D71" s="106" t="s">
        <v>307</v>
      </c>
      <c r="E71" s="99" t="s">
        <v>59</v>
      </c>
      <c r="F71" s="105" t="s">
        <v>154</v>
      </c>
      <c r="G71" s="108">
        <v>10870588</v>
      </c>
      <c r="H71" s="101" t="s">
        <v>201</v>
      </c>
      <c r="I71" s="102" t="s">
        <v>54</v>
      </c>
    </row>
    <row r="72" spans="1:11" ht="82.5" x14ac:dyDescent="0.25">
      <c r="A72" s="157">
        <v>52</v>
      </c>
      <c r="B72" s="96" t="s">
        <v>44</v>
      </c>
      <c r="C72" s="105" t="s">
        <v>185</v>
      </c>
      <c r="D72" s="106" t="s">
        <v>308</v>
      </c>
      <c r="E72" s="99" t="s">
        <v>59</v>
      </c>
      <c r="F72" s="105" t="s">
        <v>263</v>
      </c>
      <c r="G72" s="108">
        <v>26487002.399999999</v>
      </c>
      <c r="H72" s="101" t="s">
        <v>201</v>
      </c>
      <c r="I72" s="102" t="s">
        <v>54</v>
      </c>
    </row>
    <row r="73" spans="1:11" ht="82.5" x14ac:dyDescent="0.25">
      <c r="A73" s="144">
        <v>53</v>
      </c>
      <c r="B73" s="96" t="s">
        <v>44</v>
      </c>
      <c r="C73" s="105" t="s">
        <v>184</v>
      </c>
      <c r="D73" s="106" t="s">
        <v>311</v>
      </c>
      <c r="E73" s="99" t="s">
        <v>59</v>
      </c>
      <c r="F73" s="105" t="s">
        <v>262</v>
      </c>
      <c r="G73" s="108">
        <v>85129066.840000004</v>
      </c>
      <c r="H73" s="101" t="s">
        <v>201</v>
      </c>
      <c r="I73" s="102" t="s">
        <v>54</v>
      </c>
    </row>
    <row r="74" spans="1:11" ht="82.5" x14ac:dyDescent="0.25">
      <c r="A74" s="144">
        <v>54</v>
      </c>
      <c r="B74" s="96" t="s">
        <v>44</v>
      </c>
      <c r="C74" s="105" t="s">
        <v>183</v>
      </c>
      <c r="D74" s="106" t="s">
        <v>310</v>
      </c>
      <c r="E74" s="99" t="s">
        <v>59</v>
      </c>
      <c r="F74" s="105" t="s">
        <v>256</v>
      </c>
      <c r="G74" s="108">
        <v>122440353.59999999</v>
      </c>
      <c r="H74" s="101" t="s">
        <v>201</v>
      </c>
      <c r="I74" s="102" t="s">
        <v>54</v>
      </c>
      <c r="K74" s="70"/>
    </row>
    <row r="75" spans="1:11" ht="66" x14ac:dyDescent="0.25">
      <c r="A75" s="144">
        <v>55</v>
      </c>
      <c r="B75" s="96" t="s">
        <v>44</v>
      </c>
      <c r="C75" s="105" t="s">
        <v>210</v>
      </c>
      <c r="D75" s="106" t="s">
        <v>209</v>
      </c>
      <c r="E75" s="99" t="s">
        <v>59</v>
      </c>
      <c r="F75" s="105" t="s">
        <v>257</v>
      </c>
      <c r="G75" s="108">
        <v>12108201.359999999</v>
      </c>
      <c r="H75" s="101" t="s">
        <v>201</v>
      </c>
      <c r="I75" s="102" t="s">
        <v>54</v>
      </c>
    </row>
    <row r="76" spans="1:11" ht="66" x14ac:dyDescent="0.25">
      <c r="A76" s="220">
        <v>56</v>
      </c>
      <c r="B76" s="222" t="s">
        <v>44</v>
      </c>
      <c r="C76" s="224" t="s">
        <v>211</v>
      </c>
      <c r="D76" s="106" t="s">
        <v>216</v>
      </c>
      <c r="E76" s="99" t="s">
        <v>59</v>
      </c>
      <c r="F76" s="105" t="s">
        <v>258</v>
      </c>
      <c r="G76" s="108">
        <v>5947152</v>
      </c>
      <c r="H76" s="101" t="s">
        <v>201</v>
      </c>
      <c r="I76" s="102" t="s">
        <v>54</v>
      </c>
    </row>
    <row r="77" spans="1:11" ht="66" x14ac:dyDescent="0.25">
      <c r="A77" s="221"/>
      <c r="B77" s="235"/>
      <c r="C77" s="235"/>
      <c r="D77" s="106" t="s">
        <v>309</v>
      </c>
      <c r="E77" s="99" t="s">
        <v>59</v>
      </c>
      <c r="F77" s="105" t="s">
        <v>259</v>
      </c>
      <c r="G77" s="108">
        <v>3602032</v>
      </c>
      <c r="H77" s="101" t="s">
        <v>201</v>
      </c>
      <c r="I77" s="102" t="s">
        <v>54</v>
      </c>
    </row>
    <row r="78" spans="1:11" ht="17.25" x14ac:dyDescent="0.25">
      <c r="A78" s="213" t="s">
        <v>34</v>
      </c>
      <c r="B78" s="214"/>
      <c r="C78" s="113"/>
      <c r="D78" s="114"/>
      <c r="E78" s="114"/>
      <c r="F78" s="116"/>
      <c r="G78" s="117">
        <f>SUM(G17:G77)</f>
        <v>8864370038.2800007</v>
      </c>
      <c r="H78" s="160"/>
      <c r="I78" s="119"/>
    </row>
    <row r="79" spans="1:11" ht="17.25" x14ac:dyDescent="0.3">
      <c r="A79" s="215" t="s">
        <v>17</v>
      </c>
      <c r="B79" s="215"/>
      <c r="C79" s="120"/>
      <c r="D79" s="121"/>
      <c r="E79" s="121"/>
      <c r="F79" s="122"/>
      <c r="G79" s="123"/>
      <c r="H79" s="71"/>
      <c r="I79" s="71"/>
    </row>
    <row r="80" spans="1:11" ht="17.25" x14ac:dyDescent="0.3">
      <c r="A80" s="124" t="s">
        <v>18</v>
      </c>
      <c r="B80" s="125"/>
      <c r="C80" s="126"/>
      <c r="D80" s="121"/>
      <c r="E80" s="121"/>
      <c r="F80" s="122"/>
      <c r="G80" s="123"/>
      <c r="H80" s="71"/>
      <c r="I80" s="71"/>
    </row>
    <row r="81" spans="1:9" ht="17.25" x14ac:dyDescent="0.3">
      <c r="A81" s="127" t="s">
        <v>23</v>
      </c>
      <c r="B81" s="128"/>
      <c r="C81" s="129"/>
      <c r="D81" s="130"/>
      <c r="E81" s="131"/>
      <c r="F81" s="132"/>
      <c r="G81" s="133"/>
      <c r="H81" s="71"/>
      <c r="I81" s="71"/>
    </row>
    <row r="82" spans="1:9" ht="17.25" x14ac:dyDescent="0.3">
      <c r="A82" s="127" t="s">
        <v>19</v>
      </c>
      <c r="B82" s="128"/>
      <c r="C82" s="127"/>
      <c r="D82" s="130"/>
      <c r="E82" s="131"/>
      <c r="F82" s="132"/>
      <c r="G82" s="133"/>
      <c r="H82" s="71"/>
      <c r="I82" s="71"/>
    </row>
    <row r="83" spans="1:9" ht="17.25" x14ac:dyDescent="0.3">
      <c r="A83" s="134" t="s">
        <v>73</v>
      </c>
      <c r="B83" s="128"/>
      <c r="C83" s="135"/>
      <c r="D83" s="130"/>
      <c r="E83" s="131"/>
      <c r="F83" s="136"/>
      <c r="G83" s="137"/>
      <c r="H83" s="71"/>
      <c r="I83" s="71"/>
    </row>
    <row r="84" spans="1:9" ht="17.25" x14ac:dyDescent="0.3">
      <c r="A84" s="134" t="s">
        <v>20</v>
      </c>
      <c r="B84" s="128"/>
      <c r="C84" s="135"/>
      <c r="D84" s="130"/>
      <c r="E84" s="131"/>
      <c r="F84" s="136"/>
      <c r="G84" s="137"/>
      <c r="H84" s="71"/>
      <c r="I84" s="71"/>
    </row>
    <row r="85" spans="1:9" ht="17.25" x14ac:dyDescent="0.3">
      <c r="A85" s="127" t="s">
        <v>21</v>
      </c>
      <c r="B85" s="128"/>
      <c r="C85" s="127"/>
      <c r="D85" s="138"/>
      <c r="E85" s="139"/>
      <c r="F85" s="140"/>
      <c r="G85" s="141"/>
      <c r="H85" s="71"/>
      <c r="I85" s="71"/>
    </row>
    <row r="86" spans="1:9" ht="17.25" x14ac:dyDescent="0.3">
      <c r="A86" s="127" t="s">
        <v>22</v>
      </c>
      <c r="B86" s="128"/>
      <c r="C86" s="127"/>
      <c r="D86" s="142"/>
      <c r="E86" s="76"/>
      <c r="F86" s="73"/>
      <c r="G86" s="143"/>
      <c r="H86" s="71"/>
      <c r="I86" s="71"/>
    </row>
  </sheetData>
  <autoFilter ref="H1:H86"/>
  <mergeCells count="25">
    <mergeCell ref="A38:A40"/>
    <mergeCell ref="B38:B40"/>
    <mergeCell ref="C38:C40"/>
    <mergeCell ref="A79:B79"/>
    <mergeCell ref="A78:B78"/>
    <mergeCell ref="A76:A77"/>
    <mergeCell ref="B76:B77"/>
    <mergeCell ref="C76:C77"/>
    <mergeCell ref="A63:A64"/>
    <mergeCell ref="A27:A28"/>
    <mergeCell ref="B27:B28"/>
    <mergeCell ref="C27:C28"/>
    <mergeCell ref="A7:H7"/>
    <mergeCell ref="D1:E1"/>
    <mergeCell ref="D2:E2"/>
    <mergeCell ref="A4:H4"/>
    <mergeCell ref="A5:H5"/>
    <mergeCell ref="A6:H6"/>
    <mergeCell ref="C12:D12"/>
    <mergeCell ref="A9:B9"/>
    <mergeCell ref="A10:B10"/>
    <mergeCell ref="A11:B11"/>
    <mergeCell ref="A12:B12"/>
    <mergeCell ref="C9:D9"/>
    <mergeCell ref="C10:D10"/>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17" zoomScale="85" zoomScaleNormal="85" workbookViewId="0">
      <selection activeCell="G22" sqref="G22"/>
    </sheetView>
  </sheetViews>
  <sheetFormatPr defaultRowHeight="15" x14ac:dyDescent="0.25"/>
  <cols>
    <col min="1" max="1" width="12.28515625" customWidth="1"/>
    <col min="2" max="2" width="24.28515625" customWidth="1"/>
    <col min="3" max="3" width="20" customWidth="1"/>
    <col min="4" max="4" width="44.28515625" customWidth="1"/>
    <col min="5" max="5" width="13.5703125" customWidth="1"/>
    <col min="6" max="6" width="14" customWidth="1"/>
    <col min="7" max="7" width="27.140625" customWidth="1"/>
    <col min="8" max="8" width="21.28515625" customWidth="1"/>
    <col min="9" max="9" width="27.7109375" customWidth="1"/>
  </cols>
  <sheetData>
    <row r="1" spans="1:9" s="6" customFormat="1" ht="36" customHeight="1" x14ac:dyDescent="0.25">
      <c r="A1" s="240" t="s">
        <v>15</v>
      </c>
      <c r="B1" s="240"/>
      <c r="C1" s="240"/>
      <c r="D1" s="240"/>
      <c r="E1" s="240"/>
      <c r="F1" s="240"/>
      <c r="G1" s="240"/>
      <c r="H1" s="240"/>
      <c r="I1" s="240"/>
    </row>
    <row r="2" spans="1:9" s="6" customFormat="1" ht="36.75" customHeight="1" x14ac:dyDescent="0.25">
      <c r="A2" s="241" t="s">
        <v>92</v>
      </c>
      <c r="B2" s="241"/>
      <c r="C2" s="241"/>
      <c r="D2" s="241"/>
      <c r="E2" s="241"/>
      <c r="F2" s="241"/>
      <c r="G2" s="241"/>
      <c r="H2" s="241"/>
      <c r="I2" s="241"/>
    </row>
    <row r="3" spans="1:9" s="6" customFormat="1" ht="21" customHeight="1" x14ac:dyDescent="0.25">
      <c r="A3" s="242" t="s">
        <v>324</v>
      </c>
      <c r="B3" s="242"/>
      <c r="C3" s="242"/>
      <c r="D3" s="242"/>
      <c r="E3" s="242"/>
      <c r="F3" s="242"/>
      <c r="G3" s="242"/>
      <c r="H3" s="242"/>
      <c r="I3" s="242"/>
    </row>
    <row r="6" spans="1:9" s="10" customFormat="1" ht="39.75" customHeight="1" x14ac:dyDescent="0.2">
      <c r="A6" s="229" t="s">
        <v>69</v>
      </c>
      <c r="B6" s="229"/>
      <c r="C6" s="28" t="s">
        <v>51</v>
      </c>
      <c r="D6" s="7"/>
      <c r="E6" s="8"/>
      <c r="F6" s="9"/>
      <c r="G6" s="9"/>
      <c r="H6" s="9"/>
      <c r="I6" s="9"/>
    </row>
    <row r="7" spans="1:9" s="10" customFormat="1" ht="53.25" customHeight="1" x14ac:dyDescent="0.2">
      <c r="A7" s="229" t="s">
        <v>70</v>
      </c>
      <c r="B7" s="229"/>
      <c r="C7" s="28" t="s">
        <v>50</v>
      </c>
      <c r="D7" s="7"/>
      <c r="E7" s="8"/>
      <c r="F7" s="9"/>
      <c r="G7" s="9" t="s">
        <v>7</v>
      </c>
      <c r="H7" s="9"/>
      <c r="I7" s="9"/>
    </row>
    <row r="8" spans="1:9" s="10" customFormat="1" ht="44.25" customHeight="1" x14ac:dyDescent="0.2">
      <c r="A8" s="229" t="s">
        <v>71</v>
      </c>
      <c r="B8" s="229"/>
      <c r="C8" s="29" t="s">
        <v>8</v>
      </c>
      <c r="D8" s="11"/>
      <c r="E8" s="8"/>
      <c r="F8" s="9"/>
      <c r="G8" s="9"/>
      <c r="H8" s="9"/>
      <c r="I8" s="9"/>
    </row>
    <row r="9" spans="1:9" s="10" customFormat="1" ht="31.5" customHeight="1" x14ac:dyDescent="0.2">
      <c r="A9" s="229" t="s">
        <v>12</v>
      </c>
      <c r="B9" s="229"/>
      <c r="C9" s="30" t="s">
        <v>9</v>
      </c>
      <c r="D9" s="12"/>
      <c r="E9" s="8"/>
      <c r="F9" s="9"/>
      <c r="G9" s="9"/>
      <c r="H9" s="9"/>
      <c r="I9" s="9"/>
    </row>
    <row r="10" spans="1:9" s="10" customFormat="1" x14ac:dyDescent="0.25">
      <c r="A10" s="243" t="s">
        <v>10</v>
      </c>
      <c r="B10" s="243"/>
      <c r="C10" s="3" t="s">
        <v>11</v>
      </c>
      <c r="D10" s="13"/>
      <c r="E10" s="8"/>
      <c r="F10" s="9"/>
      <c r="G10" s="9"/>
      <c r="H10" s="9"/>
      <c r="I10" s="9"/>
    </row>
    <row r="11" spans="1:9" s="5" customFormat="1" ht="15.75" customHeight="1" x14ac:dyDescent="0.25"/>
    <row r="12" spans="1:9" s="5" customFormat="1" ht="159" customHeight="1" x14ac:dyDescent="0.25">
      <c r="A12" s="165" t="s">
        <v>1</v>
      </c>
      <c r="B12" s="196" t="s">
        <v>0</v>
      </c>
      <c r="C12" s="196" t="s">
        <v>6</v>
      </c>
      <c r="D12" s="196" t="s">
        <v>2</v>
      </c>
      <c r="E12" s="196" t="s">
        <v>27</v>
      </c>
      <c r="F12" s="197" t="s">
        <v>28</v>
      </c>
      <c r="G12" s="198" t="s">
        <v>29</v>
      </c>
      <c r="H12" s="198" t="s">
        <v>4</v>
      </c>
      <c r="I12" s="198" t="s">
        <v>5</v>
      </c>
    </row>
    <row r="13" spans="1:9" s="5" customFormat="1" ht="15.75" customHeight="1" x14ac:dyDescent="0.25">
      <c r="A13" s="164">
        <v>1</v>
      </c>
      <c r="B13" s="164">
        <v>2</v>
      </c>
      <c r="C13" s="164">
        <v>3</v>
      </c>
      <c r="D13" s="165">
        <v>4</v>
      </c>
      <c r="E13" s="164">
        <v>5</v>
      </c>
      <c r="F13" s="165">
        <v>6</v>
      </c>
      <c r="G13" s="166">
        <v>7</v>
      </c>
      <c r="H13" s="91">
        <v>8</v>
      </c>
      <c r="I13" s="91">
        <v>9</v>
      </c>
    </row>
    <row r="14" spans="1:9" s="5" customFormat="1" ht="247.5" x14ac:dyDescent="0.25">
      <c r="A14" s="187" t="s">
        <v>30</v>
      </c>
      <c r="B14" s="188" t="s">
        <v>191</v>
      </c>
      <c r="C14" s="189"/>
      <c r="D14" s="190" t="s">
        <v>190</v>
      </c>
      <c r="E14" s="105" t="s">
        <v>192</v>
      </c>
      <c r="F14" s="106">
        <v>198150</v>
      </c>
      <c r="G14" s="106">
        <v>163308000</v>
      </c>
      <c r="H14" s="191" t="s">
        <v>201</v>
      </c>
      <c r="I14" s="188" t="s">
        <v>322</v>
      </c>
    </row>
    <row r="15" spans="1:9" s="5" customFormat="1" ht="92.25" customHeight="1" x14ac:dyDescent="0.25">
      <c r="A15" s="187" t="s">
        <v>31</v>
      </c>
      <c r="B15" s="188" t="s">
        <v>191</v>
      </c>
      <c r="C15" s="189"/>
      <c r="D15" s="192" t="s">
        <v>193</v>
      </c>
      <c r="E15" s="105" t="s">
        <v>192</v>
      </c>
      <c r="F15" s="106" t="s">
        <v>194</v>
      </c>
      <c r="G15" s="168" t="s">
        <v>195</v>
      </c>
      <c r="H15" s="191" t="s">
        <v>201</v>
      </c>
      <c r="I15" s="193" t="s">
        <v>322</v>
      </c>
    </row>
    <row r="16" spans="1:9" s="5" customFormat="1" ht="99" x14ac:dyDescent="0.25">
      <c r="A16" s="187">
        <v>3</v>
      </c>
      <c r="B16" s="188" t="s">
        <v>191</v>
      </c>
      <c r="C16" s="194"/>
      <c r="D16" s="192" t="s">
        <v>197</v>
      </c>
      <c r="E16" s="105" t="s">
        <v>196</v>
      </c>
      <c r="F16" s="106">
        <v>12</v>
      </c>
      <c r="G16" s="168">
        <v>3194400</v>
      </c>
      <c r="H16" s="191" t="s">
        <v>201</v>
      </c>
      <c r="I16" s="193" t="s">
        <v>322</v>
      </c>
    </row>
    <row r="17" spans="1:9" s="5" customFormat="1" ht="99.75" customHeight="1" x14ac:dyDescent="0.25">
      <c r="A17" s="187">
        <v>4</v>
      </c>
      <c r="B17" s="188" t="s">
        <v>191</v>
      </c>
      <c r="C17" s="194"/>
      <c r="D17" s="192" t="s">
        <v>198</v>
      </c>
      <c r="E17" s="105" t="s">
        <v>192</v>
      </c>
      <c r="F17" s="106">
        <v>1095</v>
      </c>
      <c r="G17" s="168">
        <v>4861800</v>
      </c>
      <c r="H17" s="191" t="s">
        <v>201</v>
      </c>
      <c r="I17" s="193" t="s">
        <v>322</v>
      </c>
    </row>
    <row r="18" spans="1:9" s="5" customFormat="1" ht="99.75" customHeight="1" x14ac:dyDescent="0.25">
      <c r="A18" s="187" t="s">
        <v>33</v>
      </c>
      <c r="B18" s="188" t="s">
        <v>191</v>
      </c>
      <c r="C18" s="195"/>
      <c r="D18" s="168" t="s">
        <v>218</v>
      </c>
      <c r="E18" s="168" t="s">
        <v>192</v>
      </c>
      <c r="F18" s="168">
        <v>214560</v>
      </c>
      <c r="G18" s="168">
        <v>77241600</v>
      </c>
      <c r="H18" s="191" t="s">
        <v>201</v>
      </c>
      <c r="I18" s="193" t="s">
        <v>322</v>
      </c>
    </row>
    <row r="19" spans="1:9" s="5" customFormat="1" ht="99.75" customHeight="1" x14ac:dyDescent="0.25">
      <c r="A19" s="187" t="s">
        <v>221</v>
      </c>
      <c r="B19" s="188" t="s">
        <v>191</v>
      </c>
      <c r="C19" s="195"/>
      <c r="D19" s="168" t="s">
        <v>219</v>
      </c>
      <c r="E19" s="168" t="s">
        <v>220</v>
      </c>
      <c r="F19" s="168">
        <v>10</v>
      </c>
      <c r="G19" s="168">
        <v>19892400</v>
      </c>
      <c r="H19" s="191" t="s">
        <v>201</v>
      </c>
      <c r="I19" s="193" t="s">
        <v>322</v>
      </c>
    </row>
    <row r="20" spans="1:9" s="5" customFormat="1" ht="99" x14ac:dyDescent="0.25">
      <c r="A20" s="187" t="s">
        <v>323</v>
      </c>
      <c r="B20" s="188" t="s">
        <v>191</v>
      </c>
      <c r="C20" s="195"/>
      <c r="D20" s="188" t="s">
        <v>351</v>
      </c>
      <c r="E20" s="168" t="s">
        <v>220</v>
      </c>
      <c r="F20" s="168">
        <v>12</v>
      </c>
      <c r="G20" s="168">
        <v>90711094.320000008</v>
      </c>
      <c r="H20" s="191" t="s">
        <v>201</v>
      </c>
      <c r="I20" s="193" t="s">
        <v>322</v>
      </c>
    </row>
    <row r="21" spans="1:9" s="5" customFormat="1" ht="15.75" customHeight="1" x14ac:dyDescent="0.25">
      <c r="A21" s="237" t="s">
        <v>34</v>
      </c>
      <c r="B21" s="238"/>
      <c r="C21" s="238"/>
      <c r="D21" s="238"/>
      <c r="E21" s="238"/>
      <c r="F21" s="239"/>
      <c r="G21" s="168">
        <f>SUM(G14:G20)</f>
        <v>359209294.31999999</v>
      </c>
      <c r="H21" s="170"/>
      <c r="I21" s="170"/>
    </row>
    <row r="22" spans="1:9" s="6" customFormat="1" ht="15.75" customHeight="1" x14ac:dyDescent="0.3">
      <c r="A22" s="171" t="s">
        <v>56</v>
      </c>
      <c r="B22" s="171"/>
      <c r="C22" s="171"/>
      <c r="D22" s="171"/>
      <c r="E22" s="172"/>
      <c r="F22" s="171"/>
      <c r="G22" s="171"/>
      <c r="H22" s="173"/>
      <c r="I22" s="174"/>
    </row>
    <row r="23" spans="1:9" s="6" customFormat="1" ht="15.75" customHeight="1" x14ac:dyDescent="0.3">
      <c r="A23" s="236" t="s">
        <v>57</v>
      </c>
      <c r="B23" s="236"/>
      <c r="C23" s="236"/>
      <c r="D23" s="236"/>
      <c r="E23" s="236"/>
      <c r="F23" s="236"/>
      <c r="G23" s="236"/>
      <c r="H23" s="236"/>
      <c r="I23" s="174"/>
    </row>
    <row r="24" spans="1:9" s="6" customFormat="1" ht="15.75" customHeight="1" x14ac:dyDescent="0.3">
      <c r="A24" s="236"/>
      <c r="B24" s="236"/>
      <c r="C24" s="236"/>
      <c r="D24" s="236"/>
      <c r="E24" s="236"/>
      <c r="F24" s="236"/>
      <c r="G24" s="236"/>
      <c r="H24" s="236"/>
      <c r="I24" s="174"/>
    </row>
    <row r="25" spans="1:9" s="6" customFormat="1" ht="15.75" customHeight="1" x14ac:dyDescent="0.3">
      <c r="A25" s="175" t="s">
        <v>73</v>
      </c>
      <c r="B25" s="172"/>
      <c r="C25" s="172"/>
      <c r="D25" s="172"/>
      <c r="E25" s="172"/>
      <c r="F25" s="172"/>
      <c r="G25" s="172"/>
      <c r="H25" s="176"/>
      <c r="I25" s="172"/>
    </row>
    <row r="26" spans="1:9" s="6" customFormat="1" ht="15.75" customHeight="1" x14ac:dyDescent="0.3">
      <c r="A26" s="134" t="s">
        <v>20</v>
      </c>
      <c r="B26" s="177"/>
      <c r="C26" s="177"/>
      <c r="D26" s="178"/>
      <c r="E26" s="179"/>
      <c r="F26" s="172"/>
      <c r="G26" s="172"/>
      <c r="H26" s="176"/>
      <c r="I26" s="172"/>
    </row>
    <row r="27" spans="1:9" s="6" customFormat="1" ht="15.75" customHeight="1" x14ac:dyDescent="0.3">
      <c r="A27" s="180" t="s">
        <v>35</v>
      </c>
      <c r="B27" s="172"/>
      <c r="C27" s="172"/>
      <c r="D27" s="172"/>
      <c r="E27" s="172"/>
      <c r="F27" s="172"/>
      <c r="G27" s="172"/>
      <c r="H27" s="176"/>
      <c r="I27" s="172"/>
    </row>
    <row r="28" spans="1:9" s="6" customFormat="1" ht="15.75" customHeight="1" x14ac:dyDescent="0.3">
      <c r="A28" s="178" t="s">
        <v>36</v>
      </c>
      <c r="B28" s="177"/>
      <c r="C28" s="177"/>
      <c r="D28" s="178"/>
      <c r="E28" s="181"/>
      <c r="F28" s="172"/>
      <c r="G28" s="172"/>
      <c r="H28" s="176"/>
      <c r="I28" s="172"/>
    </row>
    <row r="29" spans="1:9" s="6" customFormat="1" ht="16.5" customHeight="1" x14ac:dyDescent="0.3">
      <c r="A29" s="180" t="s">
        <v>37</v>
      </c>
      <c r="B29" s="172"/>
      <c r="C29" s="172"/>
      <c r="D29" s="172"/>
      <c r="E29" s="172"/>
      <c r="F29" s="172"/>
      <c r="G29" s="172"/>
      <c r="H29" s="176"/>
      <c r="I29" s="172"/>
    </row>
    <row r="30" spans="1:9" s="6" customFormat="1" ht="16.5" customHeight="1" x14ac:dyDescent="0.3">
      <c r="A30" s="182" t="s">
        <v>38</v>
      </c>
      <c r="B30" s="183"/>
      <c r="C30" s="183"/>
      <c r="D30" s="183"/>
      <c r="E30" s="183"/>
      <c r="F30" s="184"/>
      <c r="G30" s="172"/>
      <c r="H30" s="176"/>
      <c r="I30" s="172"/>
    </row>
    <row r="31" spans="1:9" s="6" customFormat="1" ht="15.75" customHeight="1" x14ac:dyDescent="0.3">
      <c r="A31" s="183" t="s">
        <v>39</v>
      </c>
      <c r="B31" s="183"/>
      <c r="C31" s="183"/>
      <c r="D31" s="183"/>
      <c r="E31" s="183"/>
      <c r="F31" s="183"/>
      <c r="G31" s="183"/>
      <c r="H31" s="185"/>
      <c r="I31" s="183"/>
    </row>
    <row r="32" spans="1:9" s="5" customFormat="1" ht="15.75" customHeight="1" x14ac:dyDescent="0.25">
      <c r="A32" s="186" t="s">
        <v>40</v>
      </c>
      <c r="B32" s="186"/>
      <c r="C32" s="186"/>
      <c r="D32" s="186"/>
      <c r="E32" s="186"/>
      <c r="F32" s="186"/>
      <c r="G32" s="186"/>
      <c r="H32" s="186"/>
      <c r="I32" s="186"/>
    </row>
  </sheetData>
  <mergeCells count="10">
    <mergeCell ref="A23:H24"/>
    <mergeCell ref="A9:B9"/>
    <mergeCell ref="A21:F21"/>
    <mergeCell ref="A1:I1"/>
    <mergeCell ref="A2:I2"/>
    <mergeCell ref="A3:I3"/>
    <mergeCell ref="A6:B6"/>
    <mergeCell ref="A7:B7"/>
    <mergeCell ref="A8:B8"/>
    <mergeCell ref="A10:B10"/>
  </mergeCells>
  <hyperlinks>
    <hyperlink ref="C9" r:id="rId1" display="mailto:inbox@gazpromarmenia.am"/>
  </hyperlinks>
  <pageMargins left="0.19685039370078741" right="0.15748031496062992" top="0.31496062992125984" bottom="0.27559055118110237" header="0.19685039370078741" footer="0.19685039370078741"/>
  <pageSetup scale="65"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abSelected="1" topLeftCell="A15" workbookViewId="0">
      <selection activeCell="F24" sqref="F24"/>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18" customFormat="1" ht="21" x14ac:dyDescent="0.3">
      <c r="A1" s="242" t="s">
        <v>15</v>
      </c>
      <c r="B1" s="242"/>
      <c r="C1" s="242"/>
      <c r="D1" s="242"/>
      <c r="E1" s="242"/>
      <c r="F1" s="242"/>
      <c r="G1" s="242"/>
      <c r="H1" s="242"/>
    </row>
    <row r="2" spans="1:9" s="18" customFormat="1" ht="21" x14ac:dyDescent="0.3">
      <c r="A2" s="242" t="s">
        <v>41</v>
      </c>
      <c r="B2" s="242"/>
      <c r="C2" s="242"/>
      <c r="D2" s="242"/>
      <c r="E2" s="242"/>
      <c r="F2" s="242"/>
      <c r="G2" s="242"/>
      <c r="H2" s="242"/>
    </row>
    <row r="3" spans="1:9" s="18" customFormat="1" ht="21" x14ac:dyDescent="0.3">
      <c r="A3" s="241" t="s">
        <v>90</v>
      </c>
      <c r="B3" s="241"/>
      <c r="C3" s="241"/>
      <c r="D3" s="241"/>
      <c r="E3" s="241"/>
      <c r="F3" s="241"/>
      <c r="G3" s="241"/>
      <c r="H3" s="241"/>
    </row>
    <row r="4" spans="1:9" s="18" customFormat="1" ht="21" x14ac:dyDescent="0.3">
      <c r="A4" s="241" t="s">
        <v>91</v>
      </c>
      <c r="B4" s="241"/>
      <c r="C4" s="241"/>
      <c r="D4" s="241"/>
      <c r="E4" s="241"/>
      <c r="F4" s="241"/>
      <c r="G4" s="241"/>
      <c r="H4" s="241"/>
    </row>
    <row r="5" spans="1:9" s="18" customFormat="1" ht="21" customHeight="1" x14ac:dyDescent="0.3">
      <c r="A5" s="242" t="s">
        <v>24</v>
      </c>
      <c r="B5" s="242"/>
      <c r="C5" s="242"/>
      <c r="D5" s="242"/>
      <c r="E5" s="242"/>
      <c r="F5" s="242"/>
      <c r="G5" s="242"/>
      <c r="H5" s="242"/>
    </row>
    <row r="6" spans="1:9" s="18" customFormat="1" ht="21" customHeight="1" x14ac:dyDescent="0.3">
      <c r="A6" s="242" t="s">
        <v>25</v>
      </c>
      <c r="B6" s="242"/>
      <c r="C6" s="242"/>
      <c r="D6" s="242"/>
      <c r="E6" s="242"/>
      <c r="F6" s="242"/>
      <c r="G6" s="242"/>
      <c r="H6" s="242"/>
    </row>
    <row r="7" spans="1:9" s="18" customFormat="1" ht="21" customHeight="1" x14ac:dyDescent="0.3">
      <c r="A7" s="242" t="s">
        <v>13</v>
      </c>
      <c r="B7" s="242"/>
      <c r="C7" s="242"/>
      <c r="D7" s="242"/>
      <c r="E7" s="242"/>
      <c r="F7" s="242"/>
      <c r="G7" s="242"/>
      <c r="H7" s="242"/>
    </row>
    <row r="8" spans="1:9" s="18" customFormat="1" ht="21" customHeight="1" x14ac:dyDescent="0.3">
      <c r="A8" s="242" t="s">
        <v>14</v>
      </c>
      <c r="B8" s="242"/>
      <c r="C8" s="242"/>
      <c r="D8" s="242"/>
      <c r="E8" s="242"/>
      <c r="F8" s="242"/>
      <c r="G8" s="242"/>
      <c r="H8" s="242"/>
    </row>
    <row r="9" spans="1:9" s="19" customFormat="1" ht="23.25" customHeight="1" x14ac:dyDescent="0.3">
      <c r="A9" s="229" t="s">
        <v>60</v>
      </c>
      <c r="B9" s="229"/>
      <c r="C9" s="229" t="s">
        <v>68</v>
      </c>
      <c r="D9" s="229"/>
      <c r="E9" s="20"/>
      <c r="F9" s="21"/>
      <c r="G9" s="21"/>
      <c r="H9" s="21"/>
    </row>
    <row r="10" spans="1:9" s="19" customFormat="1" ht="25.5" customHeight="1" x14ac:dyDescent="0.3">
      <c r="A10" s="229" t="s">
        <v>63</v>
      </c>
      <c r="B10" s="229"/>
      <c r="C10" s="229" t="s">
        <v>65</v>
      </c>
      <c r="D10" s="229"/>
      <c r="E10" s="20"/>
      <c r="F10" s="21"/>
      <c r="G10" s="21" t="s">
        <v>7</v>
      </c>
      <c r="H10" s="21"/>
    </row>
    <row r="11" spans="1:9" s="19" customFormat="1" ht="22.5" customHeight="1" x14ac:dyDescent="0.3">
      <c r="A11" s="229" t="s">
        <v>64</v>
      </c>
      <c r="B11" s="229"/>
      <c r="C11" s="44" t="s">
        <v>8</v>
      </c>
      <c r="D11" s="20"/>
      <c r="E11" s="20"/>
      <c r="F11" s="21"/>
      <c r="G11" s="21"/>
      <c r="H11" s="21"/>
    </row>
    <row r="12" spans="1:9" s="19" customFormat="1" ht="22.5" customHeight="1" x14ac:dyDescent="0.3">
      <c r="A12" s="229" t="s">
        <v>72</v>
      </c>
      <c r="B12" s="229"/>
      <c r="C12" s="228" t="s">
        <v>9</v>
      </c>
      <c r="D12" s="228"/>
      <c r="E12" s="20"/>
      <c r="F12" s="21"/>
      <c r="G12" s="21"/>
      <c r="H12" s="21"/>
    </row>
    <row r="13" spans="1:9" s="19" customFormat="1" ht="25.5" x14ac:dyDescent="0.3">
      <c r="A13" s="4" t="s">
        <v>10</v>
      </c>
      <c r="B13" s="27" t="s">
        <v>11</v>
      </c>
      <c r="C13" s="43"/>
      <c r="D13" s="20"/>
      <c r="E13" s="20"/>
      <c r="F13" s="21"/>
      <c r="G13" s="21"/>
      <c r="H13" s="21"/>
    </row>
    <row r="14" spans="1:9" ht="180" x14ac:dyDescent="0.25">
      <c r="A14" s="14" t="s">
        <v>74</v>
      </c>
      <c r="B14" s="15" t="s">
        <v>0</v>
      </c>
      <c r="C14" s="15" t="s">
        <v>6</v>
      </c>
      <c r="D14" s="15" t="s">
        <v>2</v>
      </c>
      <c r="E14" s="16" t="s">
        <v>3</v>
      </c>
      <c r="F14" s="16" t="s">
        <v>42</v>
      </c>
      <c r="G14" s="17" t="s">
        <v>52</v>
      </c>
      <c r="H14" s="17" t="s">
        <v>43</v>
      </c>
      <c r="I14" s="17" t="s">
        <v>43</v>
      </c>
    </row>
    <row r="15" spans="1:9" x14ac:dyDescent="0.25">
      <c r="A15" s="33">
        <v>1</v>
      </c>
      <c r="B15" s="34">
        <v>2</v>
      </c>
      <c r="C15" s="34">
        <v>3</v>
      </c>
      <c r="D15" s="34">
        <v>4</v>
      </c>
      <c r="E15" s="35">
        <v>5</v>
      </c>
      <c r="F15" s="35">
        <v>6</v>
      </c>
      <c r="G15" s="36">
        <v>7</v>
      </c>
      <c r="H15" s="36">
        <v>8</v>
      </c>
      <c r="I15" s="36">
        <v>9</v>
      </c>
    </row>
    <row r="16" spans="1:9" ht="21" x14ac:dyDescent="0.25">
      <c r="A16" s="246" t="s">
        <v>13</v>
      </c>
      <c r="B16" s="247"/>
      <c r="C16" s="247"/>
      <c r="D16" s="247"/>
      <c r="E16" s="247"/>
      <c r="F16" s="247"/>
      <c r="G16" s="247"/>
      <c r="H16" s="247"/>
      <c r="I16" s="248"/>
    </row>
    <row r="17" spans="1:9" ht="21" x14ac:dyDescent="0.25">
      <c r="A17" s="249" t="s">
        <v>14</v>
      </c>
      <c r="B17" s="249"/>
      <c r="C17" s="249"/>
      <c r="D17" s="249"/>
      <c r="E17" s="249"/>
      <c r="F17" s="249"/>
      <c r="G17" s="249"/>
      <c r="H17" s="249"/>
      <c r="I17" s="249"/>
    </row>
    <row r="18" spans="1:9" ht="120" x14ac:dyDescent="0.25">
      <c r="A18" s="69">
        <v>1</v>
      </c>
      <c r="B18" s="1" t="s">
        <v>44</v>
      </c>
      <c r="C18" s="59" t="s">
        <v>88</v>
      </c>
      <c r="D18" s="64" t="s">
        <v>84</v>
      </c>
      <c r="E18" s="49" t="s">
        <v>82</v>
      </c>
      <c r="F18" s="49" t="s">
        <v>55</v>
      </c>
      <c r="G18" s="61">
        <v>96362400</v>
      </c>
      <c r="H18" s="62" t="s">
        <v>79</v>
      </c>
      <c r="I18" s="63" t="s">
        <v>54</v>
      </c>
    </row>
    <row r="19" spans="1:9" ht="30" x14ac:dyDescent="0.25">
      <c r="A19" s="60">
        <v>2</v>
      </c>
      <c r="B19" s="1" t="s">
        <v>44</v>
      </c>
      <c r="C19" s="46"/>
      <c r="D19" s="64"/>
      <c r="E19" s="65"/>
      <c r="F19" s="59"/>
      <c r="G19" s="61"/>
      <c r="H19" s="62" t="s">
        <v>79</v>
      </c>
      <c r="I19" s="63" t="s">
        <v>54</v>
      </c>
    </row>
    <row r="20" spans="1:9" x14ac:dyDescent="0.25">
      <c r="A20" s="244" t="s">
        <v>34</v>
      </c>
      <c r="B20" s="245"/>
      <c r="C20" s="22"/>
      <c r="D20" s="32"/>
      <c r="E20" s="23"/>
      <c r="F20" s="22"/>
      <c r="G20" s="50">
        <f>SUM(G18:G19)</f>
        <v>96362400</v>
      </c>
      <c r="H20" s="23"/>
      <c r="I20" s="31"/>
    </row>
    <row r="21" spans="1:9" ht="21" x14ac:dyDescent="0.25">
      <c r="A21" s="249" t="s">
        <v>24</v>
      </c>
      <c r="B21" s="249"/>
      <c r="C21" s="249"/>
      <c r="D21" s="249"/>
      <c r="E21" s="249"/>
      <c r="F21" s="249"/>
      <c r="G21" s="249"/>
      <c r="H21" s="249"/>
      <c r="I21" s="249"/>
    </row>
    <row r="22" spans="1:9" ht="21" x14ac:dyDescent="0.25">
      <c r="A22" s="249" t="s">
        <v>25</v>
      </c>
      <c r="B22" s="249"/>
      <c r="C22" s="249"/>
      <c r="D22" s="249"/>
      <c r="E22" s="249"/>
      <c r="F22" s="249"/>
      <c r="G22" s="249"/>
      <c r="H22" s="249"/>
      <c r="I22" s="249"/>
    </row>
    <row r="23" spans="1:9" ht="30" x14ac:dyDescent="0.25">
      <c r="A23" s="53">
        <v>1</v>
      </c>
      <c r="B23" s="24" t="s">
        <v>49</v>
      </c>
      <c r="C23" s="48" t="s">
        <v>405</v>
      </c>
      <c r="D23" s="47" t="s">
        <v>404</v>
      </c>
      <c r="E23" s="23" t="s">
        <v>406</v>
      </c>
      <c r="F23" s="48" t="s">
        <v>407</v>
      </c>
      <c r="G23" s="54">
        <v>24821700</v>
      </c>
      <c r="H23" s="101" t="s">
        <v>217</v>
      </c>
      <c r="I23" s="102" t="s">
        <v>54</v>
      </c>
    </row>
    <row r="24" spans="1:9" ht="30" x14ac:dyDescent="0.25">
      <c r="A24" s="24" t="s">
        <v>31</v>
      </c>
      <c r="B24" s="24" t="s">
        <v>49</v>
      </c>
      <c r="C24" s="26"/>
      <c r="D24" s="24"/>
      <c r="E24" s="23"/>
      <c r="F24" s="23"/>
      <c r="G24" s="38"/>
      <c r="H24" s="23"/>
      <c r="I24" s="39"/>
    </row>
    <row r="25" spans="1:9" ht="26.25" customHeight="1" x14ac:dyDescent="0.25">
      <c r="A25" s="244" t="s">
        <v>34</v>
      </c>
      <c r="B25" s="245"/>
      <c r="C25" s="37"/>
      <c r="D25" s="37"/>
      <c r="E25" s="37"/>
      <c r="F25" s="37"/>
      <c r="G25" s="54">
        <f>SUM(G23:I24)</f>
        <v>24821700</v>
      </c>
      <c r="H25" s="37"/>
      <c r="I25" s="37"/>
    </row>
  </sheetData>
  <mergeCells count="21">
    <mergeCell ref="A6:H6"/>
    <mergeCell ref="A1:H1"/>
    <mergeCell ref="A2:H2"/>
    <mergeCell ref="A3:H3"/>
    <mergeCell ref="A4:H4"/>
    <mergeCell ref="A5:H5"/>
    <mergeCell ref="A25:B25"/>
    <mergeCell ref="A20:B20"/>
    <mergeCell ref="A7:H7"/>
    <mergeCell ref="A8:H8"/>
    <mergeCell ref="A9:B9"/>
    <mergeCell ref="A10:B10"/>
    <mergeCell ref="A11:B11"/>
    <mergeCell ref="A12:B12"/>
    <mergeCell ref="A16:I16"/>
    <mergeCell ref="A17:I17"/>
    <mergeCell ref="A21:I21"/>
    <mergeCell ref="A22:I22"/>
    <mergeCell ref="C9:D9"/>
    <mergeCell ref="C10:D10"/>
    <mergeCell ref="C12:D12"/>
  </mergeCells>
  <hyperlinks>
    <hyperlink ref="C12" r:id="rId1" display="mailto:inbox@gazpromarmenia.am"/>
  </hyperlinks>
  <pageMargins left="0.27" right="0.2" top="0.34" bottom="0.33" header="0.2" footer="0.2"/>
  <pageSetup paperSize="9" scale="75"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topLeftCell="A32" zoomScaleNormal="100" workbookViewId="0">
      <selection activeCell="G35" sqref="G35"/>
    </sheetView>
  </sheetViews>
  <sheetFormatPr defaultRowHeight="15" x14ac:dyDescent="0.25"/>
  <cols>
    <col min="1" max="1" width="12.28515625" customWidth="1"/>
    <col min="2" max="2" width="31.5703125" customWidth="1"/>
    <col min="3" max="3" width="18.28515625" customWidth="1"/>
    <col min="4" max="4" width="55.85546875" customWidth="1"/>
    <col min="5" max="5" width="13.5703125" customWidth="1"/>
    <col min="6" max="6" width="14" customWidth="1"/>
    <col min="7" max="7" width="19.5703125" customWidth="1"/>
    <col min="8" max="8" width="20.42578125" customWidth="1"/>
    <col min="9" max="9" width="33.7109375" style="210" customWidth="1"/>
  </cols>
  <sheetData>
    <row r="1" spans="1:9" s="6" customFormat="1" ht="36" customHeight="1" x14ac:dyDescent="0.25">
      <c r="A1" s="240" t="s">
        <v>15</v>
      </c>
      <c r="B1" s="240"/>
      <c r="C1" s="240"/>
      <c r="D1" s="240"/>
      <c r="E1" s="240"/>
      <c r="F1" s="240"/>
      <c r="G1" s="240"/>
      <c r="H1" s="240"/>
      <c r="I1" s="240"/>
    </row>
    <row r="2" spans="1:9" s="6" customFormat="1" ht="36.75" customHeight="1" x14ac:dyDescent="0.25">
      <c r="A2" s="241" t="s">
        <v>92</v>
      </c>
      <c r="B2" s="241"/>
      <c r="C2" s="241"/>
      <c r="D2" s="241"/>
      <c r="E2" s="241"/>
      <c r="F2" s="241"/>
      <c r="G2" s="241"/>
      <c r="H2" s="241"/>
      <c r="I2" s="241"/>
    </row>
    <row r="3" spans="1:9" s="6" customFormat="1" ht="21" customHeight="1" x14ac:dyDescent="0.25">
      <c r="A3" s="242" t="s">
        <v>26</v>
      </c>
      <c r="B3" s="242"/>
      <c r="C3" s="242"/>
      <c r="D3" s="242"/>
      <c r="E3" s="242"/>
      <c r="F3" s="242"/>
      <c r="G3" s="242"/>
      <c r="H3" s="242"/>
      <c r="I3" s="242"/>
    </row>
    <row r="6" spans="1:9" s="10" customFormat="1" ht="39.75" customHeight="1" x14ac:dyDescent="0.3">
      <c r="A6" s="229" t="s">
        <v>69</v>
      </c>
      <c r="B6" s="229"/>
      <c r="C6" s="28" t="s">
        <v>51</v>
      </c>
      <c r="D6" s="7"/>
      <c r="E6" s="8"/>
      <c r="F6" s="9"/>
      <c r="G6" s="9"/>
      <c r="H6" s="9"/>
      <c r="I6" s="21"/>
    </row>
    <row r="7" spans="1:9" s="10" customFormat="1" ht="53.25" customHeight="1" x14ac:dyDescent="0.3">
      <c r="A7" s="229" t="s">
        <v>70</v>
      </c>
      <c r="B7" s="229"/>
      <c r="C7" s="28" t="s">
        <v>50</v>
      </c>
      <c r="D7" s="7"/>
      <c r="E7" s="8"/>
      <c r="F7" s="9"/>
      <c r="G7" s="9" t="s">
        <v>7</v>
      </c>
      <c r="H7" s="9"/>
      <c r="I7" s="21"/>
    </row>
    <row r="8" spans="1:9" s="10" customFormat="1" ht="44.25" customHeight="1" x14ac:dyDescent="0.3">
      <c r="A8" s="229" t="s">
        <v>71</v>
      </c>
      <c r="B8" s="229"/>
      <c r="C8" s="29" t="s">
        <v>8</v>
      </c>
      <c r="D8" s="11"/>
      <c r="E8" s="8"/>
      <c r="F8" s="9"/>
      <c r="G8" s="9"/>
      <c r="H8" s="9"/>
      <c r="I8" s="21"/>
    </row>
    <row r="9" spans="1:9" s="10" customFormat="1" ht="31.5" customHeight="1" x14ac:dyDescent="0.3">
      <c r="A9" s="229" t="s">
        <v>12</v>
      </c>
      <c r="B9" s="229"/>
      <c r="C9" s="30" t="s">
        <v>9</v>
      </c>
      <c r="D9" s="12"/>
      <c r="E9" s="8"/>
      <c r="F9" s="9"/>
      <c r="G9" s="9"/>
      <c r="H9" s="9"/>
      <c r="I9" s="21"/>
    </row>
    <row r="10" spans="1:9" s="10" customFormat="1" ht="15.75" x14ac:dyDescent="0.3">
      <c r="A10" s="243" t="s">
        <v>10</v>
      </c>
      <c r="B10" s="243"/>
      <c r="C10" s="3" t="s">
        <v>11</v>
      </c>
      <c r="D10" s="13"/>
      <c r="E10" s="8"/>
      <c r="F10" s="9"/>
      <c r="G10" s="9"/>
      <c r="H10" s="9"/>
      <c r="I10" s="21"/>
    </row>
    <row r="11" spans="1:9" s="5" customFormat="1" ht="15.75" customHeight="1" x14ac:dyDescent="0.25">
      <c r="I11" s="204"/>
    </row>
    <row r="12" spans="1:9" s="5" customFormat="1" ht="233.25" customHeight="1" x14ac:dyDescent="0.25">
      <c r="A12" s="165" t="s">
        <v>1</v>
      </c>
      <c r="B12" s="196" t="s">
        <v>0</v>
      </c>
      <c r="C12" s="196" t="s">
        <v>6</v>
      </c>
      <c r="D12" s="196" t="s">
        <v>2</v>
      </c>
      <c r="E12" s="196" t="s">
        <v>27</v>
      </c>
      <c r="F12" s="197" t="s">
        <v>28</v>
      </c>
      <c r="G12" s="198" t="s">
        <v>29</v>
      </c>
      <c r="H12" s="198" t="s">
        <v>4</v>
      </c>
      <c r="I12" s="198" t="s">
        <v>5</v>
      </c>
    </row>
    <row r="13" spans="1:9" s="5" customFormat="1" ht="15.75" customHeight="1" x14ac:dyDescent="0.25">
      <c r="A13" s="164">
        <v>1</v>
      </c>
      <c r="B13" s="164">
        <v>2</v>
      </c>
      <c r="C13" s="164">
        <v>3</v>
      </c>
      <c r="D13" s="165">
        <v>4</v>
      </c>
      <c r="E13" s="164">
        <v>5</v>
      </c>
      <c r="F13" s="165">
        <v>6</v>
      </c>
      <c r="G13" s="166">
        <v>7</v>
      </c>
      <c r="H13" s="91">
        <v>8</v>
      </c>
      <c r="I13" s="93">
        <v>9</v>
      </c>
    </row>
    <row r="14" spans="1:9" s="5" customFormat="1" ht="54" x14ac:dyDescent="0.25">
      <c r="A14" s="187" t="s">
        <v>30</v>
      </c>
      <c r="B14" s="188" t="s">
        <v>191</v>
      </c>
      <c r="C14" s="189"/>
      <c r="D14" s="188" t="s">
        <v>349</v>
      </c>
      <c r="E14" s="105"/>
      <c r="F14" s="168"/>
      <c r="G14" s="203">
        <v>150000</v>
      </c>
      <c r="H14" s="191" t="s">
        <v>201</v>
      </c>
      <c r="I14" s="167" t="s">
        <v>322</v>
      </c>
    </row>
    <row r="15" spans="1:9" s="5" customFormat="1" ht="54" x14ac:dyDescent="0.25">
      <c r="A15" s="187" t="s">
        <v>31</v>
      </c>
      <c r="B15" s="188" t="s">
        <v>191</v>
      </c>
      <c r="C15" s="189"/>
      <c r="D15" s="188" t="s">
        <v>334</v>
      </c>
      <c r="E15" s="105"/>
      <c r="F15" s="168"/>
      <c r="G15" s="203">
        <v>240000</v>
      </c>
      <c r="H15" s="191" t="s">
        <v>201</v>
      </c>
      <c r="I15" s="169" t="s">
        <v>322</v>
      </c>
    </row>
    <row r="16" spans="1:9" s="5" customFormat="1" ht="54" x14ac:dyDescent="0.25">
      <c r="A16" s="187">
        <v>3</v>
      </c>
      <c r="B16" s="188" t="s">
        <v>191</v>
      </c>
      <c r="C16" s="194"/>
      <c r="D16" s="188" t="s">
        <v>350</v>
      </c>
      <c r="E16" s="105"/>
      <c r="F16" s="168"/>
      <c r="G16" s="203">
        <v>302400</v>
      </c>
      <c r="H16" s="191" t="s">
        <v>201</v>
      </c>
      <c r="I16" s="169" t="s">
        <v>322</v>
      </c>
    </row>
    <row r="17" spans="1:9" s="5" customFormat="1" ht="54" x14ac:dyDescent="0.25">
      <c r="A17" s="187">
        <v>4</v>
      </c>
      <c r="B17" s="188" t="s">
        <v>191</v>
      </c>
      <c r="C17" s="194"/>
      <c r="D17" s="188" t="s">
        <v>335</v>
      </c>
      <c r="E17" s="105"/>
      <c r="F17" s="168"/>
      <c r="G17" s="203">
        <v>600000</v>
      </c>
      <c r="H17" s="191" t="s">
        <v>201</v>
      </c>
      <c r="I17" s="169" t="s">
        <v>322</v>
      </c>
    </row>
    <row r="18" spans="1:9" s="5" customFormat="1" ht="54" x14ac:dyDescent="0.25">
      <c r="A18" s="187" t="s">
        <v>33</v>
      </c>
      <c r="B18" s="188" t="s">
        <v>191</v>
      </c>
      <c r="C18" s="195"/>
      <c r="D18" s="188" t="s">
        <v>336</v>
      </c>
      <c r="E18" s="168"/>
      <c r="F18" s="168"/>
      <c r="G18" s="203">
        <v>1032000</v>
      </c>
      <c r="H18" s="191" t="s">
        <v>201</v>
      </c>
      <c r="I18" s="169" t="s">
        <v>322</v>
      </c>
    </row>
    <row r="19" spans="1:9" s="5" customFormat="1" ht="54" x14ac:dyDescent="0.25">
      <c r="A19" s="187" t="s">
        <v>221</v>
      </c>
      <c r="B19" s="188" t="s">
        <v>191</v>
      </c>
      <c r="C19" s="195"/>
      <c r="D19" s="188" t="s">
        <v>337</v>
      </c>
      <c r="E19" s="168"/>
      <c r="F19" s="168"/>
      <c r="G19" s="203">
        <v>1080000</v>
      </c>
      <c r="H19" s="191" t="s">
        <v>201</v>
      </c>
      <c r="I19" s="169" t="s">
        <v>322</v>
      </c>
    </row>
    <row r="20" spans="1:9" s="5" customFormat="1" ht="54" x14ac:dyDescent="0.25">
      <c r="A20" s="187" t="s">
        <v>323</v>
      </c>
      <c r="B20" s="188" t="s">
        <v>191</v>
      </c>
      <c r="C20" s="195"/>
      <c r="D20" s="188" t="s">
        <v>338</v>
      </c>
      <c r="E20" s="168"/>
      <c r="F20" s="168"/>
      <c r="G20" s="203">
        <v>1456200</v>
      </c>
      <c r="H20" s="191" t="s">
        <v>201</v>
      </c>
      <c r="I20" s="169" t="s">
        <v>322</v>
      </c>
    </row>
    <row r="21" spans="1:9" s="5" customFormat="1" ht="54" x14ac:dyDescent="0.25">
      <c r="A21" s="187" t="s">
        <v>325</v>
      </c>
      <c r="B21" s="188" t="s">
        <v>191</v>
      </c>
      <c r="C21" s="195"/>
      <c r="D21" s="188" t="s">
        <v>353</v>
      </c>
      <c r="E21" s="168"/>
      <c r="F21" s="168"/>
      <c r="G21" s="203">
        <v>1774500</v>
      </c>
      <c r="H21" s="191" t="s">
        <v>201</v>
      </c>
      <c r="I21" s="169" t="s">
        <v>322</v>
      </c>
    </row>
    <row r="22" spans="1:9" s="5" customFormat="1" ht="54" x14ac:dyDescent="0.25">
      <c r="A22" s="187" t="s">
        <v>326</v>
      </c>
      <c r="B22" s="188" t="s">
        <v>191</v>
      </c>
      <c r="C22" s="195"/>
      <c r="D22" s="188" t="s">
        <v>339</v>
      </c>
      <c r="E22" s="168"/>
      <c r="F22" s="168"/>
      <c r="G22" s="203">
        <v>3000000</v>
      </c>
      <c r="H22" s="191" t="s">
        <v>201</v>
      </c>
      <c r="I22" s="169" t="s">
        <v>322</v>
      </c>
    </row>
    <row r="23" spans="1:9" s="5" customFormat="1" ht="66" x14ac:dyDescent="0.25">
      <c r="A23" s="187" t="s">
        <v>242</v>
      </c>
      <c r="B23" s="188" t="s">
        <v>191</v>
      </c>
      <c r="C23" s="195"/>
      <c r="D23" s="188" t="s">
        <v>340</v>
      </c>
      <c r="E23" s="168"/>
      <c r="F23" s="168"/>
      <c r="G23" s="203">
        <v>3360000</v>
      </c>
      <c r="H23" s="191" t="s">
        <v>201</v>
      </c>
      <c r="I23" s="169" t="s">
        <v>322</v>
      </c>
    </row>
    <row r="24" spans="1:9" s="5" customFormat="1" ht="54" x14ac:dyDescent="0.25">
      <c r="A24" s="187" t="s">
        <v>241</v>
      </c>
      <c r="B24" s="188" t="s">
        <v>191</v>
      </c>
      <c r="C24" s="195"/>
      <c r="D24" s="188" t="s">
        <v>341</v>
      </c>
      <c r="E24" s="168"/>
      <c r="F24" s="168"/>
      <c r="G24" s="203">
        <v>3489312</v>
      </c>
      <c r="H24" s="191" t="s">
        <v>201</v>
      </c>
      <c r="I24" s="169" t="s">
        <v>322</v>
      </c>
    </row>
    <row r="25" spans="1:9" s="5" customFormat="1" ht="54" x14ac:dyDescent="0.25">
      <c r="A25" s="187" t="s">
        <v>55</v>
      </c>
      <c r="B25" s="188" t="s">
        <v>191</v>
      </c>
      <c r="C25" s="195"/>
      <c r="D25" s="188" t="s">
        <v>342</v>
      </c>
      <c r="E25" s="168"/>
      <c r="F25" s="168"/>
      <c r="G25" s="203">
        <v>3600000</v>
      </c>
      <c r="H25" s="191" t="s">
        <v>201</v>
      </c>
      <c r="I25" s="169" t="s">
        <v>322</v>
      </c>
    </row>
    <row r="26" spans="1:9" s="5" customFormat="1" ht="54" x14ac:dyDescent="0.25">
      <c r="A26" s="187" t="s">
        <v>245</v>
      </c>
      <c r="B26" s="188" t="s">
        <v>191</v>
      </c>
      <c r="C26" s="195"/>
      <c r="D26" s="188" t="s">
        <v>343</v>
      </c>
      <c r="E26" s="168"/>
      <c r="F26" s="168"/>
      <c r="G26" s="203">
        <v>298080</v>
      </c>
      <c r="H26" s="191" t="s">
        <v>201</v>
      </c>
      <c r="I26" s="169" t="s">
        <v>322</v>
      </c>
    </row>
    <row r="27" spans="1:9" s="5" customFormat="1" ht="66" x14ac:dyDescent="0.25">
      <c r="A27" s="187" t="s">
        <v>266</v>
      </c>
      <c r="B27" s="188" t="s">
        <v>191</v>
      </c>
      <c r="C27" s="195"/>
      <c r="D27" s="188" t="s">
        <v>344</v>
      </c>
      <c r="E27" s="168"/>
      <c r="F27" s="168"/>
      <c r="G27" s="203">
        <v>331200</v>
      </c>
      <c r="H27" s="191" t="s">
        <v>201</v>
      </c>
      <c r="I27" s="169" t="s">
        <v>322</v>
      </c>
    </row>
    <row r="28" spans="1:9" s="5" customFormat="1" ht="66" x14ac:dyDescent="0.25">
      <c r="A28" s="187" t="s">
        <v>235</v>
      </c>
      <c r="B28" s="188" t="s">
        <v>191</v>
      </c>
      <c r="C28" s="195"/>
      <c r="D28" s="188" t="s">
        <v>345</v>
      </c>
      <c r="E28" s="168"/>
      <c r="F28" s="168"/>
      <c r="G28" s="203">
        <v>350160</v>
      </c>
      <c r="H28" s="191" t="s">
        <v>201</v>
      </c>
      <c r="I28" s="169" t="s">
        <v>322</v>
      </c>
    </row>
    <row r="29" spans="1:9" s="5" customFormat="1" ht="66" x14ac:dyDescent="0.25">
      <c r="A29" s="187" t="s">
        <v>327</v>
      </c>
      <c r="B29" s="188" t="s">
        <v>191</v>
      </c>
      <c r="C29" s="195"/>
      <c r="D29" s="188" t="s">
        <v>346</v>
      </c>
      <c r="E29" s="168"/>
      <c r="F29" s="168"/>
      <c r="G29" s="203">
        <v>429600</v>
      </c>
      <c r="H29" s="191" t="s">
        <v>201</v>
      </c>
      <c r="I29" s="169" t="s">
        <v>322</v>
      </c>
    </row>
    <row r="30" spans="1:9" s="5" customFormat="1" ht="66" x14ac:dyDescent="0.25">
      <c r="A30" s="187" t="s">
        <v>328</v>
      </c>
      <c r="B30" s="188" t="s">
        <v>191</v>
      </c>
      <c r="C30" s="195"/>
      <c r="D30" s="188" t="s">
        <v>347</v>
      </c>
      <c r="E30" s="168"/>
      <c r="F30" s="168"/>
      <c r="G30" s="203">
        <v>555000</v>
      </c>
      <c r="H30" s="191" t="s">
        <v>201</v>
      </c>
      <c r="I30" s="169" t="s">
        <v>322</v>
      </c>
    </row>
    <row r="31" spans="1:9" s="5" customFormat="1" ht="54" x14ac:dyDescent="0.25">
      <c r="A31" s="187" t="s">
        <v>329</v>
      </c>
      <c r="B31" s="188" t="s">
        <v>191</v>
      </c>
      <c r="C31" s="195"/>
      <c r="D31" s="188" t="s">
        <v>352</v>
      </c>
      <c r="E31" s="168"/>
      <c r="F31" s="168"/>
      <c r="G31" s="203">
        <v>26611.72</v>
      </c>
      <c r="H31" s="191" t="s">
        <v>201</v>
      </c>
      <c r="I31" s="169" t="s">
        <v>322</v>
      </c>
    </row>
    <row r="32" spans="1:9" s="5" customFormat="1" ht="54" x14ac:dyDescent="0.25">
      <c r="A32" s="187" t="s">
        <v>330</v>
      </c>
      <c r="B32" s="188" t="s">
        <v>191</v>
      </c>
      <c r="C32" s="195"/>
      <c r="D32" s="188" t="s">
        <v>352</v>
      </c>
      <c r="E32" s="168"/>
      <c r="F32" s="168"/>
      <c r="G32" s="203">
        <v>36048.04</v>
      </c>
      <c r="H32" s="191" t="s">
        <v>201</v>
      </c>
      <c r="I32" s="169" t="s">
        <v>322</v>
      </c>
    </row>
    <row r="33" spans="1:9" s="5" customFormat="1" ht="54" x14ac:dyDescent="0.25">
      <c r="A33" s="187" t="s">
        <v>331</v>
      </c>
      <c r="B33" s="188" t="s">
        <v>191</v>
      </c>
      <c r="C33" s="195"/>
      <c r="D33" s="188" t="s">
        <v>352</v>
      </c>
      <c r="E33" s="168"/>
      <c r="F33" s="168"/>
      <c r="G33" s="203">
        <v>48221.07</v>
      </c>
      <c r="H33" s="191" t="s">
        <v>201</v>
      </c>
      <c r="I33" s="169" t="s">
        <v>322</v>
      </c>
    </row>
    <row r="34" spans="1:9" s="5" customFormat="1" ht="54" x14ac:dyDescent="0.25">
      <c r="A34" s="187" t="s">
        <v>332</v>
      </c>
      <c r="B34" s="188" t="s">
        <v>191</v>
      </c>
      <c r="C34" s="195"/>
      <c r="D34" s="188" t="s">
        <v>352</v>
      </c>
      <c r="E34" s="168"/>
      <c r="F34" s="168"/>
      <c r="G34" s="203">
        <v>111625.71</v>
      </c>
      <c r="H34" s="191" t="s">
        <v>201</v>
      </c>
      <c r="I34" s="169" t="s">
        <v>322</v>
      </c>
    </row>
    <row r="35" spans="1:9" s="5" customFormat="1" ht="54" x14ac:dyDescent="0.25">
      <c r="A35" s="187" t="s">
        <v>233</v>
      </c>
      <c r="B35" s="188" t="s">
        <v>191</v>
      </c>
      <c r="C35" s="195"/>
      <c r="D35" s="188" t="s">
        <v>348</v>
      </c>
      <c r="E35" s="168"/>
      <c r="F35" s="168"/>
      <c r="G35" s="203">
        <v>879410.87</v>
      </c>
      <c r="H35" s="191" t="s">
        <v>201</v>
      </c>
      <c r="I35" s="169" t="s">
        <v>322</v>
      </c>
    </row>
    <row r="36" spans="1:9" s="5" customFormat="1" ht="54" x14ac:dyDescent="0.25">
      <c r="A36" s="187" t="s">
        <v>333</v>
      </c>
      <c r="B36" s="188" t="s">
        <v>191</v>
      </c>
      <c r="C36" s="195"/>
      <c r="D36" s="188" t="s">
        <v>354</v>
      </c>
      <c r="E36" s="168"/>
      <c r="F36" s="168"/>
      <c r="G36" s="203">
        <v>7200000</v>
      </c>
      <c r="H36" s="191" t="s">
        <v>201</v>
      </c>
      <c r="I36" s="169" t="s">
        <v>322</v>
      </c>
    </row>
    <row r="37" spans="1:9" s="5" customFormat="1" ht="15.75" customHeight="1" x14ac:dyDescent="0.25">
      <c r="A37" s="237" t="s">
        <v>34</v>
      </c>
      <c r="B37" s="238"/>
      <c r="C37" s="238"/>
      <c r="D37" s="238"/>
      <c r="E37" s="238"/>
      <c r="F37" s="239"/>
      <c r="G37" s="168">
        <f>SUM(G14:G36)</f>
        <v>30350369.41</v>
      </c>
      <c r="H37" s="170"/>
      <c r="I37" s="205"/>
    </row>
    <row r="38" spans="1:9" s="6" customFormat="1" ht="15.75" customHeight="1" x14ac:dyDescent="0.3">
      <c r="A38" s="171" t="s">
        <v>355</v>
      </c>
      <c r="B38" s="171"/>
      <c r="C38" s="171"/>
      <c r="D38" s="171"/>
      <c r="E38" s="172"/>
      <c r="F38" s="171"/>
      <c r="G38" s="171"/>
      <c r="H38" s="173"/>
      <c r="I38" s="206"/>
    </row>
    <row r="39" spans="1:9" s="6" customFormat="1" ht="15.75" customHeight="1" x14ac:dyDescent="0.25">
      <c r="A39" s="236" t="s">
        <v>356</v>
      </c>
      <c r="B39" s="236"/>
      <c r="C39" s="236"/>
      <c r="D39" s="236"/>
      <c r="E39" s="236"/>
      <c r="F39" s="236"/>
      <c r="G39" s="236"/>
      <c r="H39" s="236"/>
      <c r="I39" s="206"/>
    </row>
    <row r="40" spans="1:9" s="6" customFormat="1" ht="15.75" customHeight="1" x14ac:dyDescent="0.25">
      <c r="A40" s="236"/>
      <c r="B40" s="236"/>
      <c r="C40" s="236"/>
      <c r="D40" s="236"/>
      <c r="E40" s="236"/>
      <c r="F40" s="236"/>
      <c r="G40" s="236"/>
      <c r="H40" s="236"/>
      <c r="I40" s="206"/>
    </row>
    <row r="41" spans="1:9" s="6" customFormat="1" ht="15.75" customHeight="1" x14ac:dyDescent="0.3">
      <c r="A41" s="175" t="s">
        <v>73</v>
      </c>
      <c r="B41" s="172"/>
      <c r="C41" s="172"/>
      <c r="D41" s="172"/>
      <c r="E41" s="172"/>
      <c r="F41" s="172"/>
      <c r="G41" s="172"/>
      <c r="H41" s="176"/>
      <c r="I41" s="207"/>
    </row>
    <row r="42" spans="1:9" s="6" customFormat="1" ht="15.75" customHeight="1" x14ac:dyDescent="0.3">
      <c r="A42" s="134" t="s">
        <v>20</v>
      </c>
      <c r="B42" s="177"/>
      <c r="C42" s="177"/>
      <c r="D42" s="178"/>
      <c r="E42" s="179"/>
      <c r="F42" s="172"/>
      <c r="G42" s="172"/>
      <c r="H42" s="176"/>
      <c r="I42" s="207"/>
    </row>
    <row r="43" spans="1:9" s="6" customFormat="1" ht="15.75" customHeight="1" x14ac:dyDescent="0.3">
      <c r="A43" s="180" t="s">
        <v>35</v>
      </c>
      <c r="B43" s="172"/>
      <c r="C43" s="172"/>
      <c r="D43" s="172"/>
      <c r="E43" s="172"/>
      <c r="F43" s="172"/>
      <c r="G43" s="172"/>
      <c r="H43" s="176"/>
      <c r="I43" s="207"/>
    </row>
    <row r="44" spans="1:9" s="6" customFormat="1" ht="15.75" customHeight="1" x14ac:dyDescent="0.3">
      <c r="A44" s="178" t="s">
        <v>36</v>
      </c>
      <c r="B44" s="177"/>
      <c r="C44" s="177"/>
      <c r="D44" s="178"/>
      <c r="E44" s="181"/>
      <c r="F44" s="172"/>
      <c r="G44" s="172"/>
      <c r="H44" s="176"/>
      <c r="I44" s="207"/>
    </row>
    <row r="45" spans="1:9" s="6" customFormat="1" ht="16.5" customHeight="1" x14ac:dyDescent="0.3">
      <c r="A45" s="180" t="s">
        <v>37</v>
      </c>
      <c r="B45" s="172"/>
      <c r="C45" s="172"/>
      <c r="D45" s="172"/>
      <c r="E45" s="172"/>
      <c r="F45" s="172"/>
      <c r="G45" s="172"/>
      <c r="H45" s="176"/>
      <c r="I45" s="207"/>
    </row>
    <row r="46" spans="1:9" s="6" customFormat="1" ht="16.5" customHeight="1" x14ac:dyDescent="0.3">
      <c r="A46" s="182" t="s">
        <v>38</v>
      </c>
      <c r="B46" s="183"/>
      <c r="C46" s="183"/>
      <c r="D46" s="183"/>
      <c r="E46" s="183"/>
      <c r="F46" s="184"/>
      <c r="G46" s="172"/>
      <c r="H46" s="176"/>
      <c r="I46" s="207"/>
    </row>
    <row r="47" spans="1:9" s="6" customFormat="1" ht="15.75" customHeight="1" x14ac:dyDescent="0.3">
      <c r="A47" s="183" t="s">
        <v>39</v>
      </c>
      <c r="B47" s="183"/>
      <c r="C47" s="183"/>
      <c r="D47" s="183"/>
      <c r="E47" s="183"/>
      <c r="F47" s="183"/>
      <c r="G47" s="183"/>
      <c r="H47" s="185"/>
      <c r="I47" s="208"/>
    </row>
    <row r="48" spans="1:9" s="5" customFormat="1" ht="15.75" customHeight="1" x14ac:dyDescent="0.25">
      <c r="A48" s="186" t="s">
        <v>40</v>
      </c>
      <c r="B48" s="186"/>
      <c r="C48" s="186"/>
      <c r="D48" s="186"/>
      <c r="E48" s="186"/>
      <c r="F48" s="186"/>
      <c r="G48" s="186"/>
      <c r="H48" s="186"/>
      <c r="I48" s="209"/>
    </row>
  </sheetData>
  <mergeCells count="10">
    <mergeCell ref="A9:B9"/>
    <mergeCell ref="A10:B10"/>
    <mergeCell ref="A37:F37"/>
    <mergeCell ref="A39:H40"/>
    <mergeCell ref="A1:I1"/>
    <mergeCell ref="A2:I2"/>
    <mergeCell ref="A3:I3"/>
    <mergeCell ref="A6:B6"/>
    <mergeCell ref="A7:B7"/>
    <mergeCell ref="A8:B8"/>
  </mergeCells>
  <hyperlinks>
    <hyperlink ref="C9" r:id="rId1" display="mailto:inbox@gazpromarmenia.am"/>
  </hyperlinks>
  <pageMargins left="0.25" right="0.19" top="0.53" bottom="0.47" header="0.3" footer="0.3"/>
  <pageSetup paperSize="9" scale="6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Ashxatanq</vt:lpstr>
      <vt:lpstr>Apranq</vt:lpstr>
      <vt:lpstr>MM</vt:lpstr>
      <vt:lpstr>Ayl</vt:lpstr>
      <vt:lpstr>-12,0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Sahak Barseghyan</cp:lastModifiedBy>
  <cp:lastPrinted>2026-02-01T18:49:20Z</cp:lastPrinted>
  <dcterms:created xsi:type="dcterms:W3CDTF">2022-11-29T06:12:38Z</dcterms:created>
  <dcterms:modified xsi:type="dcterms:W3CDTF">2026-02-18T11:52:32Z</dcterms:modified>
</cp:coreProperties>
</file>