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778005F5-B38E-4FF3-99BE-06447693D11A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4" r:id="rId1"/>
  </sheets>
  <definedNames>
    <definedName name="_xlnm._FilterDatabase" localSheetId="0" hidden="1">Ծավալաթերթ!$A$8:$F$202</definedName>
    <definedName name="Z_0874A2B6_E6A5_4B5B_921E_124A1B309EAF_.wvu.FilterData" localSheetId="0" hidden="1">Ծավալաթերթ!$A$8:$F$214</definedName>
    <definedName name="Z_1F358DBD_36FC_472B_8F87_CCA9CB9C70EC_.wvu.FilterData" localSheetId="0" hidden="1">Ծավալաթերթ!$A$8:$F$214</definedName>
    <definedName name="Z_FA36E8C9_C080_4D8C_B229_D03F3C81C123_.wvu.FilterData" localSheetId="0" hidden="1">Ծավալաթերթ!$A$8:$F$214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91029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 l="1"/>
  <c r="F12" i="4" s="1"/>
  <c r="E61" i="4" l="1"/>
  <c r="E83" i="4"/>
  <c r="E78" i="4"/>
  <c r="E73" i="4"/>
  <c r="E199" i="4"/>
  <c r="A172" i="4"/>
  <c r="A173" i="4" s="1"/>
  <c r="A174" i="4" s="1"/>
  <c r="A175" i="4" s="1"/>
  <c r="A177" i="4" s="1"/>
  <c r="E198" i="4"/>
  <c r="E197" i="4"/>
  <c r="E196" i="4"/>
  <c r="E195" i="4"/>
  <c r="E194" i="4"/>
  <c r="E193" i="4"/>
  <c r="F193" i="4" s="1"/>
  <c r="E192" i="4"/>
  <c r="E191" i="4"/>
  <c r="E190" i="4"/>
  <c r="F190" i="4" s="1"/>
  <c r="E188" i="4"/>
  <c r="E187" i="4"/>
  <c r="F187" i="4" s="1"/>
  <c r="E186" i="4"/>
  <c r="F186" i="4" s="1"/>
  <c r="E185" i="4"/>
  <c r="F185" i="4" s="1"/>
  <c r="E184" i="4"/>
  <c r="E182" i="4"/>
  <c r="F182" i="4" s="1"/>
  <c r="E181" i="4"/>
  <c r="F181" i="4" s="1"/>
  <c r="E180" i="4"/>
  <c r="F180" i="4" s="1"/>
  <c r="E179" i="4"/>
  <c r="F179" i="4" s="1"/>
  <c r="E178" i="4"/>
  <c r="E177" i="4"/>
  <c r="F177" i="4" s="1"/>
  <c r="E175" i="4"/>
  <c r="F175" i="4" s="1"/>
  <c r="E174" i="4"/>
  <c r="F174" i="4" s="1"/>
  <c r="E173" i="4"/>
  <c r="F173" i="4" s="1"/>
  <c r="E172" i="4"/>
  <c r="F172" i="4" s="1"/>
  <c r="E170" i="4"/>
  <c r="F178" i="4"/>
  <c r="F184" i="4"/>
  <c r="F188" i="4"/>
  <c r="D199" i="4"/>
  <c r="D198" i="4"/>
  <c r="D197" i="4"/>
  <c r="D196" i="4"/>
  <c r="D195" i="4"/>
  <c r="D194" i="4"/>
  <c r="D192" i="4"/>
  <c r="F192" i="4" s="1"/>
  <c r="D191" i="4"/>
  <c r="F195" i="4" l="1"/>
  <c r="F196" i="4"/>
  <c r="F191" i="4"/>
  <c r="F197" i="4"/>
  <c r="F199" i="4"/>
  <c r="F198" i="4"/>
  <c r="F194" i="4"/>
  <c r="A178" i="4"/>
  <c r="A179" i="4" s="1"/>
  <c r="A180" i="4" s="1"/>
  <c r="A181" i="4" s="1"/>
  <c r="A182" i="4" s="1"/>
  <c r="A184" i="4" l="1"/>
  <c r="A185" i="4" s="1"/>
  <c r="A186" i="4" s="1"/>
  <c r="A187" i="4" s="1"/>
  <c r="A188" i="4" s="1"/>
  <c r="A190" i="4" l="1"/>
  <c r="A191" i="4" s="1"/>
  <c r="A192" i="4" s="1"/>
  <c r="A193" i="4" s="1"/>
  <c r="A194" i="4" s="1"/>
  <c r="A195" i="4" s="1"/>
  <c r="A196" i="4" s="1"/>
  <c r="A197" i="4" s="1"/>
  <c r="A198" i="4" s="1"/>
  <c r="A199" i="4" s="1"/>
  <c r="F61" i="4" l="1"/>
  <c r="E169" i="4"/>
  <c r="F169" i="4" s="1"/>
  <c r="E168" i="4"/>
  <c r="F168" i="4" s="1"/>
  <c r="E167" i="4"/>
  <c r="F167" i="4" s="1"/>
  <c r="E166" i="4"/>
  <c r="E165" i="4"/>
  <c r="F165" i="4" s="1"/>
  <c r="E164" i="4"/>
  <c r="F164" i="4" s="1"/>
  <c r="E163" i="4"/>
  <c r="F163" i="4" s="1"/>
  <c r="E162" i="4"/>
  <c r="E161" i="4"/>
  <c r="F161" i="4" s="1"/>
  <c r="E160" i="4"/>
  <c r="E159" i="4"/>
  <c r="F159" i="4" s="1"/>
  <c r="E158" i="4"/>
  <c r="F158" i="4" s="1"/>
  <c r="E156" i="4"/>
  <c r="E155" i="4"/>
  <c r="E154" i="4"/>
  <c r="E153" i="4"/>
  <c r="E152" i="4"/>
  <c r="E151" i="4"/>
  <c r="E150" i="4"/>
  <c r="E149" i="4"/>
  <c r="E148" i="4"/>
  <c r="E147" i="4"/>
  <c r="E146" i="4"/>
  <c r="E144" i="4"/>
  <c r="E143" i="4"/>
  <c r="F143" i="4" s="1"/>
  <c r="E142" i="4"/>
  <c r="F142" i="4" s="1"/>
  <c r="E141" i="4"/>
  <c r="F141" i="4" s="1"/>
  <c r="E140" i="4"/>
  <c r="F140" i="4" s="1"/>
  <c r="E139" i="4"/>
  <c r="F139" i="4" s="1"/>
  <c r="E138" i="4"/>
  <c r="F138" i="4" s="1"/>
  <c r="E137" i="4"/>
  <c r="F137" i="4" s="1"/>
  <c r="E136" i="4"/>
  <c r="F136" i="4" s="1"/>
  <c r="E135" i="4"/>
  <c r="F135" i="4" s="1"/>
  <c r="E134" i="4"/>
  <c r="F134" i="4" s="1"/>
  <c r="E133" i="4"/>
  <c r="E132" i="4"/>
  <c r="F132" i="4" s="1"/>
  <c r="E131" i="4"/>
  <c r="F131" i="4" s="1"/>
  <c r="E130" i="4"/>
  <c r="F130" i="4" s="1"/>
  <c r="E129" i="4"/>
  <c r="E128" i="4"/>
  <c r="F128" i="4" s="1"/>
  <c r="E127" i="4"/>
  <c r="F127" i="4" s="1"/>
  <c r="E126" i="4"/>
  <c r="F126" i="4" s="1"/>
  <c r="E124" i="4"/>
  <c r="E123" i="4"/>
  <c r="E122" i="4"/>
  <c r="E121" i="4"/>
  <c r="E120" i="4"/>
  <c r="E119" i="4"/>
  <c r="E118" i="4"/>
  <c r="E116" i="4"/>
  <c r="E115" i="4"/>
  <c r="E114" i="4"/>
  <c r="E113" i="4"/>
  <c r="E112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5" i="4"/>
  <c r="E94" i="4"/>
  <c r="F94" i="4" s="1"/>
  <c r="E93" i="4"/>
  <c r="F93" i="4" s="1"/>
  <c r="E92" i="4"/>
  <c r="F92" i="4" s="1"/>
  <c r="E91" i="4"/>
  <c r="E90" i="4"/>
  <c r="F90" i="4" s="1"/>
  <c r="E89" i="4"/>
  <c r="F89" i="4" s="1"/>
  <c r="E88" i="4"/>
  <c r="F88" i="4" s="1"/>
  <c r="E87" i="4"/>
  <c r="F87" i="4" s="1"/>
  <c r="E86" i="4"/>
  <c r="E85" i="4"/>
  <c r="F85" i="4" s="1"/>
  <c r="E82" i="4"/>
  <c r="E81" i="4"/>
  <c r="E80" i="4"/>
  <c r="E77" i="4"/>
  <c r="E76" i="4"/>
  <c r="E75" i="4"/>
  <c r="E72" i="4"/>
  <c r="E71" i="4"/>
  <c r="E70" i="4"/>
  <c r="E69" i="4"/>
  <c r="E68" i="4"/>
  <c r="E67" i="4"/>
  <c r="E66" i="4"/>
  <c r="E65" i="4"/>
  <c r="E64" i="4"/>
  <c r="E62" i="4"/>
  <c r="F62" i="4" s="1"/>
  <c r="E60" i="4"/>
  <c r="F60" i="4" s="1"/>
  <c r="E59" i="4"/>
  <c r="F59" i="4" s="1"/>
  <c r="E58" i="4"/>
  <c r="F58" i="4" s="1"/>
  <c r="E57" i="4"/>
  <c r="F57" i="4" s="1"/>
  <c r="E56" i="4"/>
  <c r="F56" i="4" s="1"/>
  <c r="E55" i="4"/>
  <c r="F55" i="4" s="1"/>
  <c r="E54" i="4"/>
  <c r="F54" i="4" s="1"/>
  <c r="E53" i="4"/>
  <c r="F53" i="4" s="1"/>
  <c r="E52" i="4"/>
  <c r="F52" i="4" s="1"/>
  <c r="E51" i="4"/>
  <c r="F51" i="4" s="1"/>
  <c r="E50" i="4"/>
  <c r="F50" i="4" s="1"/>
  <c r="E49" i="4"/>
  <c r="F49" i="4" s="1"/>
  <c r="E48" i="4"/>
  <c r="F48" i="4" s="1"/>
  <c r="E46" i="4"/>
  <c r="F46" i="4" s="1"/>
  <c r="E45" i="4"/>
  <c r="F45" i="4" s="1"/>
  <c r="E44" i="4"/>
  <c r="F44" i="4" s="1"/>
  <c r="E42" i="4"/>
  <c r="F42" i="4" s="1"/>
  <c r="E41" i="4"/>
  <c r="F41" i="4" s="1"/>
  <c r="E40" i="4"/>
  <c r="F40" i="4" s="1"/>
  <c r="E38" i="4"/>
  <c r="F38" i="4" s="1"/>
  <c r="E37" i="4"/>
  <c r="F37" i="4" s="1"/>
  <c r="E36" i="4"/>
  <c r="F36" i="4" s="1"/>
  <c r="E35" i="4"/>
  <c r="F35" i="4" s="1"/>
  <c r="E34" i="4"/>
  <c r="F34" i="4" s="1"/>
  <c r="E33" i="4"/>
  <c r="F33" i="4" s="1"/>
  <c r="E31" i="4"/>
  <c r="F31" i="4" s="1"/>
  <c r="E30" i="4"/>
  <c r="F30" i="4" s="1"/>
  <c r="E29" i="4"/>
  <c r="F29" i="4" s="1"/>
  <c r="E28" i="4"/>
  <c r="F28" i="4" s="1"/>
  <c r="E26" i="4"/>
  <c r="F26" i="4" s="1"/>
  <c r="E25" i="4"/>
  <c r="F25" i="4" s="1"/>
  <c r="E24" i="4"/>
  <c r="F24" i="4" s="1"/>
  <c r="E22" i="4"/>
  <c r="F22" i="4" s="1"/>
  <c r="E21" i="4"/>
  <c r="F21" i="4" s="1"/>
  <c r="E20" i="4"/>
  <c r="F20" i="4" s="1"/>
  <c r="E19" i="4"/>
  <c r="F19" i="4" s="1"/>
  <c r="E17" i="4"/>
  <c r="F17" i="4" s="1"/>
  <c r="E16" i="4"/>
  <c r="F16" i="4" s="1"/>
  <c r="E14" i="4"/>
  <c r="F14" i="4" s="1"/>
  <c r="E13" i="4"/>
  <c r="F13" i="4" s="1"/>
  <c r="E11" i="4"/>
  <c r="F11" i="4" s="1"/>
  <c r="E10" i="4"/>
  <c r="A19" i="4"/>
  <c r="A20" i="4" s="1"/>
  <c r="A21" i="4" s="1"/>
  <c r="A22" i="4" s="1"/>
  <c r="A24" i="4" s="1"/>
  <c r="A25" i="4" s="1"/>
  <c r="A26" i="4" s="1"/>
  <c r="A28" i="4" s="1"/>
  <c r="A29" i="4" s="1"/>
  <c r="A30" i="4" s="1"/>
  <c r="A31" i="4" s="1"/>
  <c r="A33" i="4" s="1"/>
  <c r="A34" i="4" s="1"/>
  <c r="A35" i="4" s="1"/>
  <c r="A36" i="4" s="1"/>
  <c r="A37" i="4" s="1"/>
  <c r="A38" i="4" s="1"/>
  <c r="A40" i="4" s="1"/>
  <c r="A41" i="4" s="1"/>
  <c r="A42" i="4" s="1"/>
  <c r="A44" i="4" s="1"/>
  <c r="A45" i="4" s="1"/>
  <c r="A46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5" i="4" s="1"/>
  <c r="A10" i="4"/>
  <c r="A11" i="4" s="1"/>
  <c r="A14" i="4" s="1"/>
  <c r="A16" i="4" s="1"/>
  <c r="A17" i="4" s="1"/>
  <c r="D170" i="4"/>
  <c r="D166" i="4"/>
  <c r="D162" i="4"/>
  <c r="D160" i="4"/>
  <c r="D156" i="4"/>
  <c r="D155" i="4"/>
  <c r="D154" i="4"/>
  <c r="D153" i="4"/>
  <c r="D152" i="4"/>
  <c r="D151" i="4"/>
  <c r="D150" i="4"/>
  <c r="D149" i="4"/>
  <c r="D148" i="4"/>
  <c r="D147" i="4"/>
  <c r="D146" i="4"/>
  <c r="D144" i="4"/>
  <c r="D133" i="4"/>
  <c r="F133" i="4" s="1"/>
  <c r="D129" i="4"/>
  <c r="D124" i="4"/>
  <c r="D123" i="4"/>
  <c r="D122" i="4"/>
  <c r="D121" i="4"/>
  <c r="D120" i="4"/>
  <c r="D119" i="4"/>
  <c r="D118" i="4"/>
  <c r="D116" i="4"/>
  <c r="D115" i="4"/>
  <c r="D114" i="4"/>
  <c r="D113" i="4"/>
  <c r="D112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5" i="4"/>
  <c r="D91" i="4"/>
  <c r="D86" i="4"/>
  <c r="D83" i="4"/>
  <c r="F83" i="4" s="1"/>
  <c r="D82" i="4"/>
  <c r="D81" i="4"/>
  <c r="D80" i="4"/>
  <c r="D78" i="4"/>
  <c r="D77" i="4"/>
  <c r="F77" i="4" s="1"/>
  <c r="D76" i="4"/>
  <c r="D75" i="4"/>
  <c r="D73" i="4"/>
  <c r="F73" i="4" s="1"/>
  <c r="D72" i="4"/>
  <c r="D71" i="4"/>
  <c r="D70" i="4"/>
  <c r="D69" i="4"/>
  <c r="D68" i="4"/>
  <c r="D67" i="4"/>
  <c r="D66" i="4"/>
  <c r="D65" i="4"/>
  <c r="D64" i="4"/>
  <c r="F67" i="4" l="1"/>
  <c r="F71" i="4"/>
  <c r="F98" i="4"/>
  <c r="F102" i="4"/>
  <c r="F106" i="4"/>
  <c r="F110" i="4"/>
  <c r="F115" i="4"/>
  <c r="F120" i="4"/>
  <c r="F124" i="4"/>
  <c r="F129" i="4"/>
  <c r="F146" i="4"/>
  <c r="F150" i="4"/>
  <c r="F154" i="4"/>
  <c r="F64" i="4"/>
  <c r="F68" i="4"/>
  <c r="F72" i="4"/>
  <c r="F80" i="4"/>
  <c r="F86" i="4"/>
  <c r="F99" i="4"/>
  <c r="F103" i="4"/>
  <c r="F107" i="4"/>
  <c r="F112" i="4"/>
  <c r="F116" i="4"/>
  <c r="F121" i="4"/>
  <c r="F147" i="4"/>
  <c r="F151" i="4"/>
  <c r="F155" i="4"/>
  <c r="F160" i="4"/>
  <c r="F65" i="4"/>
  <c r="F69" i="4"/>
  <c r="F75" i="4"/>
  <c r="F81" i="4"/>
  <c r="F91" i="4"/>
  <c r="F95" i="4"/>
  <c r="F100" i="4"/>
  <c r="F104" i="4"/>
  <c r="F108" i="4"/>
  <c r="F113" i="4"/>
  <c r="F118" i="4"/>
  <c r="F122" i="4"/>
  <c r="F148" i="4"/>
  <c r="F152" i="4"/>
  <c r="F156" i="4"/>
  <c r="F66" i="4"/>
  <c r="F70" i="4"/>
  <c r="F76" i="4"/>
  <c r="F82" i="4"/>
  <c r="F97" i="4"/>
  <c r="F101" i="4"/>
  <c r="F105" i="4"/>
  <c r="F109" i="4"/>
  <c r="F114" i="4"/>
  <c r="F119" i="4"/>
  <c r="F123" i="4"/>
  <c r="F144" i="4"/>
  <c r="F149" i="4"/>
  <c r="F153" i="4"/>
  <c r="F162" i="4"/>
  <c r="F166" i="4"/>
  <c r="F170" i="4"/>
  <c r="F78" i="4"/>
  <c r="A76" i="4"/>
  <c r="A77" i="4" s="1"/>
  <c r="A78" i="4" s="1"/>
  <c r="A80" i="4" l="1"/>
  <c r="A81" i="4" s="1"/>
  <c r="A82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2" i="4" s="1"/>
  <c r="A113" i="4" s="1"/>
  <c r="A114" i="4" s="1"/>
  <c r="A115" i="4" s="1"/>
  <c r="A116" i="4" s="1"/>
  <c r="A118" i="4" s="1"/>
  <c r="A119" i="4" s="1"/>
  <c r="A120" i="4" s="1"/>
  <c r="A121" i="4" s="1"/>
  <c r="A122" i="4" s="1"/>
  <c r="A123" i="4" s="1"/>
  <c r="A124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6" i="4" l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8" i="4" l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F10" i="4" l="1"/>
  <c r="F200" i="4" s="1"/>
  <c r="F201" i="4" l="1"/>
  <c r="F202" i="4" s="1"/>
  <c r="G202" i="4" l="1"/>
</calcChain>
</file>

<file path=xl/sharedStrings.xml><?xml version="1.0" encoding="utf-8"?>
<sst xmlns="http://schemas.openxmlformats.org/spreadsheetml/2006/main" count="371" uniqueCount="169">
  <si>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</si>
  <si>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</si>
  <si>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</si>
  <si>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</si>
  <si>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</si>
  <si>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</si>
  <si>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</si>
  <si>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</si>
  <si>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</si>
  <si>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հատ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</si>
  <si>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</si>
  <si>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</si>
  <si>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</si>
  <si>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</si>
  <si>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</si>
  <si>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</si>
  <si>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r>
      <t>մ</t>
    </r>
    <r>
      <rPr>
        <sz val="12"/>
        <color theme="1"/>
        <rFont val="Calibri"/>
        <family val="2"/>
        <charset val="204"/>
      </rPr>
      <t>²</t>
    </r>
  </si>
  <si>
    <t>Մետաղական թերթ</t>
  </si>
  <si>
    <t>Տարածքի համահարթեցում մեխանիզմով առանց նյութի ավելացման՝ տոփանումով</t>
  </si>
  <si>
    <t>Տարածքի համահարթեցում ձեռքով՝ տոփանումով</t>
  </si>
  <si>
    <t>Բազալտե  եզրաքարերի տեղադրում (150*300մմ) բետոնե հիմքի վրա</t>
  </si>
  <si>
    <t>Բազալտե եզրաքարերի տեղադրում  (100*200մմ) բետոնե հիմքի վրա</t>
  </si>
  <si>
    <t>Բետոնե գունավոր մայթի սալիկների տեղադրում 40մմ հաստ. (զրուցարանի հետ միասին)</t>
  </si>
  <si>
    <t>Ց/ավազե չոր խառնուրդ 1/5 հարաբ., 60մմ հաստ.</t>
  </si>
  <si>
    <t>Խճի նախաշերտ (10-20 ֆրակցիա) 100մմ հաստությամբ</t>
  </si>
  <si>
    <t>Ճիմապատում 40մմ հաստությամբ ճիմով (սիզամարգ)</t>
  </si>
  <si>
    <t>Կարմիր ավազի և բուսահողի շերտ 1/9 հարաբերությամբ՝ տոփանումով, 150մմ հաստ.</t>
  </si>
  <si>
    <t>Հիմնատակի տոփանում խճով</t>
  </si>
  <si>
    <t>Հիմնատակի գրունտի տոփանում պնևմոտոփանիչներով</t>
  </si>
  <si>
    <t>Ց/ա հարթեցուցիչ շերտի  կառուցում 30մմ հաստ.</t>
  </si>
  <si>
    <t>Հիմքերի բետոնացում Վ-15 դասի բետոնով</t>
  </si>
  <si>
    <t>Խճի նախաշերտի տոփանում հիմքերի տակ, 100մմ հաստ.</t>
  </si>
  <si>
    <t>Մետաղկան ֆերմայի  մոնտաժում ուղղանկյուն խողովակներից</t>
  </si>
  <si>
    <t>Պոպղատե քառակուսի խողովակ 80*80*4մմ</t>
  </si>
  <si>
    <t>Պոպղատե ուղղանկյուն խողովակ 20*40*3մմ</t>
  </si>
  <si>
    <t>Պոպղատե քառակուսի խողովակ 20*20*2մմ</t>
  </si>
  <si>
    <t>Պոպղատե անկյունակ 75*75*5մմ</t>
  </si>
  <si>
    <t>Պողպատյա թիթեղ</t>
  </si>
  <si>
    <r>
      <t xml:space="preserve">Ցինկապատ գունավոր պրոֆիլավոր թիթեղի տեղադրում </t>
    </r>
    <r>
      <rPr>
        <sz val="14"/>
        <color theme="1"/>
        <rFont val="Arial Armenian"/>
        <family val="2"/>
      </rPr>
      <t>КП-</t>
    </r>
    <r>
      <rPr>
        <sz val="12"/>
        <color theme="1"/>
        <rFont val="Arial Armenian"/>
        <family val="2"/>
      </rPr>
      <t>25 0.55մմ հաստ.</t>
    </r>
  </si>
  <si>
    <t>Պիպի իրականացում գունավոր ցինկապատ հարթ թիթեղից, 0.55մմ հաստ.</t>
  </si>
  <si>
    <t>Պոպղատե ուղղանկյուն խողովակ 30*50*3մմ</t>
  </si>
  <si>
    <t>Գրունտի հետլիցք</t>
  </si>
  <si>
    <t>Հիմքերի համար խրամուղու քանդում՝ բարձելով ա/մեքենային</t>
  </si>
  <si>
    <t xml:space="preserve">Նստարանների պատրաստում և տեղադրում </t>
  </si>
  <si>
    <t>Պողպատե ուղղանկյուն խողովակ d=40*20*2մմ</t>
  </si>
  <si>
    <t>Սրբատաշ տախտակի լաքապատում</t>
  </si>
  <si>
    <t>Պողպատ U պրոֆիլ N10</t>
  </si>
  <si>
    <t>Պողպատե մասերի յուղաներկում (2 անգամ)</t>
  </si>
  <si>
    <t>Պողպատե ուղղանկյուն խողովակ d=50*70*3մմ</t>
  </si>
  <si>
    <t>Պողպատե քառակուսի խողովակ d=70*70*3մմ</t>
  </si>
  <si>
    <t>Պողպատե քառակուսի խողովակ d=50*50*3մմ</t>
  </si>
  <si>
    <t>Գրունտի կտրում մեխանիզմով (հանույթ)</t>
  </si>
  <si>
    <t>Գրունտի լիցք մեխանիզմով</t>
  </si>
  <si>
    <t>Հիմնատակի գրունտի տոփանում պնևմոտոփանիչներով  (զրուցարանի հետ միասին)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</si>
  <si>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</si>
  <si>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 xml:space="preserve">Բազալտե խճի իրականացում 150մմ հաստությամբ (20-40 ֆրակցիա) </t>
  </si>
  <si>
    <t>Ասֆալտբետոնե ծածկ 30մմ հաստությամբ</t>
  </si>
  <si>
    <t>Սալվածք</t>
  </si>
  <si>
    <t>Հիմնատակի գրունտի տոփանում</t>
  </si>
  <si>
    <t>Տոփանված խճի նախաշերտ 50մմ հաստ. (20-40մմ ֆրակցիա)</t>
  </si>
  <si>
    <t>Ամրանավորված բետոնե սալվածքի իրականացում Վ - 15 դասի բետոնով, 100մմ հաստ.</t>
  </si>
  <si>
    <r>
      <t>Ամրանային ցանց  BP</t>
    </r>
    <r>
      <rPr>
        <sz val="12"/>
        <color theme="1"/>
        <rFont val="Calibri"/>
        <family val="2"/>
        <charset val="204"/>
      </rPr>
      <t>Φ</t>
    </r>
    <r>
      <rPr>
        <sz val="12"/>
        <color theme="1"/>
        <rFont val="Californian FB"/>
        <family val="1"/>
      </rPr>
      <t xml:space="preserve"> </t>
    </r>
    <r>
      <rPr>
        <sz val="12"/>
        <color theme="1"/>
        <rFont val="Arial Armenian"/>
        <family val="2"/>
      </rPr>
      <t>4  150*150մմ</t>
    </r>
  </si>
  <si>
    <t>Սալվածքի իրականացում բազալտե ջարդաքարով (բրեչկա) 30մմ հաստությամբ</t>
  </si>
  <si>
    <t>Մայթի սալիկներ</t>
  </si>
  <si>
    <t>Բազալտե եզրաքարեր</t>
  </si>
  <si>
    <t>Հողային աշխատանքներ</t>
  </si>
  <si>
    <t>Ճիմապատում</t>
  </si>
  <si>
    <t>Ասֆալտբետոնե ծածկույթ</t>
  </si>
  <si>
    <t>Նստարանների և աղբամանների հիմքեր</t>
  </si>
  <si>
    <t>Բազալտե որմնախարիսխ</t>
  </si>
  <si>
    <t>Բազալտե որմնախարսխի ապամոնտաժում (300մմ բարձրությամբ)</t>
  </si>
  <si>
    <t>Ապամոնտաժված որմնախարսխի վերամոնտաժում</t>
  </si>
  <si>
    <t>Բազալտե որմնախարսխի իրականացում նոր բազալտե սալերով 50մմ հաստ.</t>
  </si>
  <si>
    <t>Գործարանային արտադրության աղբամանների տեղադրում</t>
  </si>
  <si>
    <t>Նստարանների և աղբամաննների հիմքերի բետոնացում Վ - 15 դասի բետոնով</t>
  </si>
  <si>
    <t>Գործարանային արտադրության նստարանների տեղադրում</t>
  </si>
  <si>
    <t>Ցանկապատ</t>
  </si>
  <si>
    <r>
      <t xml:space="preserve">Հիմքերի համար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խրամուղում ձեռքով</t>
    </r>
  </si>
  <si>
    <r>
      <t xml:space="preserve">Հիմքերի համար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խրամուղում մեխանիզմով՝ բարձելով ինքաթափին</t>
    </r>
  </si>
  <si>
    <t>Ավելորդ հողի տեղափոխում 5կմ</t>
  </si>
  <si>
    <t>Խճի նախաշերտհիմքերի տակ՝ տոփանումով, 50մմ հաստ.</t>
  </si>
  <si>
    <t>Բուտաբետոնե հիմք Վ - 10 դասի բետոնով, 800մմ բարձ.</t>
  </si>
  <si>
    <t>Բետոնե հիմքերի իրականացում Վ-20 դասի բետոնից</t>
  </si>
  <si>
    <t>Ամրան A - 240c    8մմ (Ռուսաստան)</t>
  </si>
  <si>
    <t>Ամրան A - 500c   16մմ (Ռուսաստան)</t>
  </si>
  <si>
    <t>Ե/բ սյուների կառուցում Վ - 20 դասի բետոնից</t>
  </si>
  <si>
    <t>Ամրան A - 500c   14մմ (Ռուսաստան)</t>
  </si>
  <si>
    <t>Բազալտե գլխադիրների տեղադրում 460*460մմ չափսերի</t>
  </si>
  <si>
    <t>Երեսպատում բազալտե սալիկներով,  30մմ հաստ.</t>
  </si>
  <si>
    <t>Երեսպատում տրավերտինե սալիկներով,  30մմ հաստ.</t>
  </si>
  <si>
    <t>Կանոնավոր ձևի տուֆ քարի շարում 400մմ հաստ.</t>
  </si>
  <si>
    <t>Մետաղական ճաղաշարով ցանկապատ - 3.8մ (26 հատ)</t>
  </si>
  <si>
    <t>Ամրան A - 500c   20մմ (Ռուսաստան)</t>
  </si>
  <si>
    <t>Մետաղական թերթ  - 6մմ, 80*80մմ</t>
  </si>
  <si>
    <t>Մետաղական էլեմենտների  յուղաներկում (2 անգամ)</t>
  </si>
  <si>
    <t>Երեսպատում բազալտե սալիկներով,  50մմ հաստ.</t>
  </si>
  <si>
    <t>Քարե ցանկապատ - 3.8մ (29 հատ)</t>
  </si>
  <si>
    <t>Քարե ցանկապատ - 2.8մ (1 հատ)</t>
  </si>
  <si>
    <t>Ցանկապատի դռնակ  (1 հատ)</t>
  </si>
  <si>
    <t>Մետաղական դռնակի մոնտաժում և տեղադրում</t>
  </si>
  <si>
    <t>Մետաղական ճաղաշարի  մոնտաժում և տեղադրում</t>
  </si>
  <si>
    <t>Պողպատե խողովակ 10*10*1մմ</t>
  </si>
  <si>
    <t>Պողպատե խողովակ 20*20*1.5մմ</t>
  </si>
  <si>
    <t>Պողպատե խողովակ 40*40*2.5մմ</t>
  </si>
  <si>
    <t>Պողպատե խողովակ 30*60*2.5մմ</t>
  </si>
  <si>
    <t>Պողպատե խողովակ 60*60*3մմ</t>
  </si>
  <si>
    <t>Մետաղական թիթեղ  - 2մմ հաստ.</t>
  </si>
  <si>
    <t>Ծխնի</t>
  </si>
  <si>
    <t>Բռնակ</t>
  </si>
  <si>
    <t>Ցանկապատի դարպաս  (2 հատ)</t>
  </si>
  <si>
    <t>Մետաղական դարպասի  մոնտաժում և տեղադրում</t>
  </si>
  <si>
    <t>Պողպատե խողովակ 100*100*4մմ</t>
  </si>
  <si>
    <t>Մետաղական թիթեղ  - 10մմ, 100*00մմ</t>
  </si>
  <si>
    <t>Մետաղական թիթեղ  - 10մմ, 100*100մմ</t>
  </si>
  <si>
    <t>Դարպասի հորիզոնական սողնակային փական</t>
  </si>
  <si>
    <t>Դարպասի ուղղահայաց սողնակային փական</t>
  </si>
  <si>
    <t>Ավտոկայանատեղի  (13 հատ)</t>
  </si>
  <si>
    <t>Մետաղական կայանատեղի մոնտաժում և տեղադրում</t>
  </si>
  <si>
    <t>Մետաղական խողովակ d=76*3մմ</t>
  </si>
  <si>
    <t>Մետաղական թիթեղ 150*150*8մմ</t>
  </si>
  <si>
    <t>Խարսխային հեղույս M10</t>
  </si>
  <si>
    <t>Շերտապողպատ 40*3մմ</t>
  </si>
  <si>
    <t>Նստարան - 5 հատ</t>
  </si>
  <si>
    <t xml:space="preserve">Նստարանների մոնտաժում և տեղադրում </t>
  </si>
  <si>
    <t>Մետաղական թիթեղ 4մմ հաստ.</t>
  </si>
  <si>
    <t>Սրբատաշ տախտակ 50*30մմ</t>
  </si>
  <si>
    <t>Հիմքերի համար խրամուղու քանդում</t>
  </si>
  <si>
    <t>Զրուցարան (3*4 մ) - 1 հատ</t>
  </si>
  <si>
    <t>Պողպատե խողովակ 30*50*3մմ</t>
  </si>
  <si>
    <t>Պողպատե խողովակ 20*1մմ</t>
  </si>
  <si>
    <t>Պողպատե խողովակ 32*2մմ</t>
  </si>
  <si>
    <t>Խճի նախաշերտի տոփանում հիմքերի տակ 100մմ հաստ.</t>
  </si>
  <si>
    <t>Զրուցարանի նստարան (3 հատ)</t>
  </si>
  <si>
    <t>Խճի նախաշերտի տոփանում հիմքերի տակ, 70մմ հաստ.</t>
  </si>
  <si>
    <t>Սրբատաշ տախտակ 50*150մմ</t>
  </si>
  <si>
    <t>Զրուցարանի սեղան (1 հատ)</t>
  </si>
  <si>
    <t>*1,133*1,11*1,015*1,016*1,01*1,0015*1,015</t>
  </si>
  <si>
    <t>Հենասյան հիմքերի հողային աշխատանքներ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</si>
  <si>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</t>
    </r>
  </si>
  <si>
    <t>Ավելորդ բնահողի փռում տեղում</t>
  </si>
  <si>
    <t>Հենասյուների բետոնացում  Վ - 12.5 դասի բետոնից</t>
  </si>
  <si>
    <t>Արտաքին լուսավորության ցանցի մալուխներ</t>
  </si>
  <si>
    <t>100մ</t>
  </si>
  <si>
    <t>Արտաքին լուսավորության ցանցի մալուխային խրամուղի</t>
  </si>
  <si>
    <t>Նախաշերտի և վերնաշերտի լիցք տոփանումով տեղի միասեռ բնահողից (առանց շինարարական աղբ և խիճ) 100+200մմ</t>
  </si>
  <si>
    <t>Ազդանշանային ժապավեն</t>
  </si>
  <si>
    <t>Բնահողի հետլիցք</t>
  </si>
  <si>
    <t>Հենասյուն</t>
  </si>
  <si>
    <t>Մետաղական հենասյուների տեղադրում (առանց նյութի արժեքի)</t>
  </si>
  <si>
    <t>Ճկախողովակ ö16</t>
  </si>
  <si>
    <t>Հենասյուների յուղաներկում (2 անգամ)</t>
  </si>
  <si>
    <t>լրա կազմ</t>
  </si>
  <si>
    <t>Նախաշերտի և վերնաշերտի լիցք տոփանումով տեղի միասեռ բնահողից (առանց շինարարական աղբ և խիճ) 100մմ</t>
  </si>
  <si>
    <r>
      <t>Ալյումինե մալուխի անցկացում ՊՎՔ մեկուսացումով, կտրվածքը՝  3*6մմ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</si>
  <si>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Հաղորդալարի անցկացում 3*2.5մմ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ППВГ</t>
    </r>
  </si>
  <si>
    <t>ՊՆԴ խողովակ d=16մմ</t>
  </si>
  <si>
    <t>Հերմետիկ բաժանարար տուփ IP68</t>
  </si>
  <si>
    <r>
      <t>Լուսամփոփ, նոմինալ լարում 220-230Վ, հզորությունը՝ P</t>
    </r>
    <r>
      <rPr>
        <sz val="9"/>
        <color theme="1"/>
        <rFont val="Arial Armenian"/>
        <family val="2"/>
      </rPr>
      <t>max</t>
    </r>
    <r>
      <rPr>
        <sz val="12"/>
        <color theme="1"/>
        <rFont val="Arial Armenian"/>
        <family val="2"/>
      </rPr>
      <t xml:space="preserve"> 60Վտ, կոթառ E27, լամպերի քանակը - 1, IP44 և ավել</t>
    </r>
  </si>
  <si>
    <t>Լուսավորության կառավարման վահան, ժամանակի ռելեով 16Ա, 300*400*220մմ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</si>
  <si>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քանդում ձեռքով</t>
    </r>
  </si>
  <si>
    <t>ՊՆԴ խողովակ d=50մմ</t>
  </si>
  <si>
    <t xml:space="preserve">Մետաղական խողովակ d=108*3.5մմ </t>
  </si>
  <si>
    <t xml:space="preserve">Մետաղական խողովակ d=57*3մմ </t>
  </si>
  <si>
    <t>Պողպատե կլոր ձող, շիկագլոցված 22մմ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</si>
  <si>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  <r>
      <rPr>
        <sz val="12"/>
        <color theme="1"/>
        <rFont val="Arial Armenian"/>
        <family val="2"/>
      </rPr>
      <t xml:space="preserve"> M14*50</t>
    </r>
  </si>
  <si>
    <r>
      <t>Հաղորդալարի անցկացում 3*1.5մմ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</t>
    </r>
    <r>
      <rPr>
        <sz val="16"/>
        <color theme="1"/>
        <rFont val="Arial Armenian"/>
        <family val="2"/>
      </rPr>
      <t>Г</t>
    </r>
  </si>
  <si>
    <r>
      <t>Լուսադիոդային լուսատու, նոմինալ լարում 220-230Վ, 80Վտ, 11200Լմ, ոչ պակաս քան 140լմ/Վտ, 4000-5000Կ, IP66 աշխատանքային ջերմաստիճան  -40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+45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երաշխիք 36ամիս</t>
    </r>
  </si>
  <si>
    <t>Ավելորդ գրունտի տեղափոխում թափոնավայր 1 կմ</t>
  </si>
  <si>
    <t>ՀՀ Արագածոտն մարզի Ալագյազ համայնքի համայնքային կենտրոնի արտաքին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</si>
</sst>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8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sz val="12"/>
      <color theme="1"/>
      <name val="Californian FB"/>
      <family val="1"/>
    </font>
    <font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0"/>
      <color theme="1"/>
      <name val="Arial Armenian"/>
      <family val="2"/>
    </font>
    <font>
      <sz val="9.6"/>
      <color theme="1"/>
      <name val="Arial Armenian"/>
      <family val="2"/>
    </font>
    <font>
      <sz val="9"/>
      <color theme="1"/>
      <name val="Arial Armenian"/>
      <family val="2"/>
    </font>
    <font>
      <sz val="16"/>
      <color theme="1"/>
      <name val="Arial Armenian"/>
      <family val="2"/>
    </font>
    <font>
      <sz val="12"/>
      <color theme="0"/>
      <name val="Arial Armenian"/>
      <family val="2"/>
    </font>
    <font>
      <b/>
      <sz val="14"/>
      <color theme="1"/>
      <name val="Arial Armenian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/>
    <xf numFmtId="0" fontId="1" fillId="2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wrapText="1"/>
    </xf>
    <xf numFmtId="0" fontId="15" fillId="2" borderId="0" xfId="0" applyFont="1" applyFill="1" applyAlignment="1">
      <alignment vertical="center"/>
    </xf>
    <xf numFmtId="2" fontId="15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207"/>
  <sheetViews>
    <sheetView tabSelected="1" workbookViewId="0">
      <selection activeCell="D205" sqref="D205"/>
    </sheetView>
  </sheetViews>
  <sheetFormatPr defaultRowHeight="15"/>
  <cols>
    <col min="1" max="1" width="5.42578125" style="4" customWidth="1"/>
    <col min="2" max="2" width="57.28515625" style="4" customWidth="1"/>
    <col min="3" max="3" width="9.28515625" style="4" customWidth="1"/>
    <col min="4" max="4" width="11.42578125" style="4" customWidth="1"/>
    <col min="5" max="5" width="11" style="4" customWidth="1"/>
    <col min="6" max="6" width="13.42578125" style="4" customWidth="1"/>
    <col min="7" max="7" width="13" style="27" customWidth="1"/>
    <col min="8" max="8" width="11.140625" style="27" customWidth="1"/>
    <col min="9" max="18" width="9.140625" style="27"/>
    <col min="19" max="16384" width="9.140625" style="4"/>
  </cols>
  <sheetData>
    <row r="1" spans="1:18" ht="33.75" customHeight="1">
      <c r="A1" s="43" t="s">
        <v>7</v>
      </c>
      <c r="B1" s="43"/>
      <c r="C1" s="43"/>
      <c r="D1" s="43"/>
      <c r="E1" s="43"/>
      <c r="F1" s="43"/>
    </row>
    <row r="2" spans="1:18" ht="66" customHeight="1" thickBot="1">
      <c r="A2" s="44" t="s">
        <v>168</v>
      </c>
      <c r="B2" s="44"/>
      <c r="C2" s="44"/>
      <c r="D2" s="44"/>
      <c r="E2" s="44"/>
      <c r="F2" s="44"/>
    </row>
    <row r="3" spans="1:18" s="5" customFormat="1" ht="17.25" customHeight="1">
      <c r="A3" s="6"/>
      <c r="B3" s="7"/>
      <c r="C3" s="7"/>
      <c r="D3" s="7"/>
      <c r="E3" s="45" t="s">
        <v>4</v>
      </c>
      <c r="F3" s="48" t="s">
        <v>5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5" customFormat="1" ht="23.25" customHeight="1">
      <c r="A4" s="51" t="s">
        <v>2</v>
      </c>
      <c r="B4" s="46" t="s">
        <v>0</v>
      </c>
      <c r="C4" s="46" t="s">
        <v>3</v>
      </c>
      <c r="D4" s="46" t="s">
        <v>1</v>
      </c>
      <c r="E4" s="46"/>
      <c r="F4" s="49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s="5" customFormat="1" ht="23.25" customHeight="1">
      <c r="A5" s="51"/>
      <c r="B5" s="46"/>
      <c r="C5" s="46"/>
      <c r="D5" s="46"/>
      <c r="E5" s="46"/>
      <c r="F5" s="49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s="5" customFormat="1" ht="17.25" customHeight="1">
      <c r="A6" s="8"/>
      <c r="B6" s="9"/>
      <c r="C6" s="9"/>
      <c r="D6" s="9"/>
      <c r="E6" s="46"/>
      <c r="F6" s="49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s="5" customFormat="1" ht="17.25" customHeight="1">
      <c r="A7" s="28"/>
      <c r="B7" s="29"/>
      <c r="C7" s="29"/>
      <c r="D7" s="29"/>
      <c r="E7" s="47"/>
      <c r="F7" s="50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8" customHeight="1" thickBot="1">
      <c r="A8" s="10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27" t="s">
        <v>136</v>
      </c>
    </row>
    <row r="9" spans="1:18" ht="24.75" customHeight="1">
      <c r="A9" s="17"/>
      <c r="B9" s="14" t="s">
        <v>65</v>
      </c>
      <c r="C9" s="13"/>
      <c r="D9" s="13"/>
      <c r="E9" s="18"/>
      <c r="F9" s="18"/>
    </row>
    <row r="10" spans="1:18" ht="24.75" customHeight="1">
      <c r="A10" s="1">
        <f>A9+1</f>
        <v>1</v>
      </c>
      <c r="B10" s="2" t="s">
        <v>51</v>
      </c>
      <c r="C10" s="1" t="s">
        <v>10</v>
      </c>
      <c r="D10" s="3">
        <v>374.12</v>
      </c>
      <c r="E10" s="3">
        <f>1.89360856*1.133*1.11*1.015*1.016*1.01*1.0015*1.015</f>
        <v>2.5213969122280462</v>
      </c>
      <c r="F10" s="3">
        <f t="shared" ref="F10:F143" si="0">E10*D10</f>
        <v>943.30501280275666</v>
      </c>
    </row>
    <row r="11" spans="1:18" ht="24.75" customHeight="1">
      <c r="A11" s="1">
        <f t="shared" ref="A11:A73" si="1">A10+1</f>
        <v>2</v>
      </c>
      <c r="B11" s="2" t="s">
        <v>52</v>
      </c>
      <c r="C11" s="1" t="s">
        <v>14</v>
      </c>
      <c r="D11" s="15">
        <v>0.16</v>
      </c>
      <c r="E11" s="3">
        <f>76.2505*1.133*1.11*1.015*1.016*1.01*1.0015*1.015</f>
        <v>101.52984060013156</v>
      </c>
      <c r="F11" s="3">
        <f t="shared" si="0"/>
        <v>16.244774496021051</v>
      </c>
    </row>
    <row r="12" spans="1:18" ht="24" customHeight="1">
      <c r="A12" s="1">
        <v>3</v>
      </c>
      <c r="B12" s="2" t="s">
        <v>167</v>
      </c>
      <c r="C12" s="1" t="s">
        <v>11</v>
      </c>
      <c r="D12" s="1">
        <v>598.59199999999998</v>
      </c>
      <c r="E12" s="3">
        <f>0.305002*1.133*1.11*1.01*1.009*1.02*1.0015*1.015</f>
        <v>0.40530810034072917</v>
      </c>
      <c r="F12" s="3">
        <f t="shared" si="0"/>
        <v>242.61418639915775</v>
      </c>
      <c r="H12" s="37"/>
    </row>
    <row r="13" spans="1:18" ht="39.75" customHeight="1">
      <c r="A13" s="1">
        <v>4</v>
      </c>
      <c r="B13" s="2" t="s">
        <v>18</v>
      </c>
      <c r="C13" s="1" t="s">
        <v>12</v>
      </c>
      <c r="D13" s="15">
        <v>15.291</v>
      </c>
      <c r="E13" s="3">
        <f>47.8243136*1.133*1.11*1.015*1.016*1.01*1.0015*1.015</f>
        <v>63.67951602440251</v>
      </c>
      <c r="F13" s="3">
        <f t="shared" si="0"/>
        <v>973.72347952913879</v>
      </c>
    </row>
    <row r="14" spans="1:18" ht="24.75" customHeight="1">
      <c r="A14" s="1">
        <f t="shared" si="1"/>
        <v>5</v>
      </c>
      <c r="B14" s="2" t="s">
        <v>19</v>
      </c>
      <c r="C14" s="1" t="s">
        <v>16</v>
      </c>
      <c r="D14" s="3">
        <v>152.91</v>
      </c>
      <c r="E14" s="3">
        <f>0.28078171*1.133*1.11*1.015*1.016*1.01*1.0015*1.015</f>
        <v>0.37386931573868193</v>
      </c>
      <c r="F14" s="3">
        <f t="shared" si="0"/>
        <v>57.168357069601853</v>
      </c>
    </row>
    <row r="15" spans="1:18" ht="24.75" customHeight="1">
      <c r="A15" s="1"/>
      <c r="B15" s="22" t="s">
        <v>64</v>
      </c>
      <c r="C15" s="1"/>
      <c r="D15" s="3"/>
      <c r="E15" s="3"/>
      <c r="F15" s="3"/>
    </row>
    <row r="16" spans="1:18" ht="39.75" customHeight="1">
      <c r="A16" s="1">
        <f t="shared" si="1"/>
        <v>1</v>
      </c>
      <c r="B16" s="2" t="s">
        <v>20</v>
      </c>
      <c r="C16" s="1" t="s">
        <v>15</v>
      </c>
      <c r="D16" s="1">
        <v>153</v>
      </c>
      <c r="E16" s="3">
        <f>9.21593183202*1.133*1.11*1.015*1.016*1.01*1.0015*1.015</f>
        <v>12.271291203161541</v>
      </c>
      <c r="F16" s="3">
        <f t="shared" si="0"/>
        <v>1877.5075540837158</v>
      </c>
    </row>
    <row r="17" spans="1:6" ht="39.75" customHeight="1">
      <c r="A17" s="1">
        <f t="shared" si="1"/>
        <v>2</v>
      </c>
      <c r="B17" s="2" t="s">
        <v>21</v>
      </c>
      <c r="C17" s="1" t="s">
        <v>15</v>
      </c>
      <c r="D17" s="1">
        <v>62</v>
      </c>
      <c r="E17" s="3">
        <f>2.63953665702*1.133*1.11*1.015*1.016*1.01*1.0015*1.015</f>
        <v>3.5146226719227371</v>
      </c>
      <c r="F17" s="3">
        <f t="shared" si="0"/>
        <v>217.9066056592097</v>
      </c>
    </row>
    <row r="18" spans="1:6" ht="24.75" customHeight="1">
      <c r="A18" s="1"/>
      <c r="B18" s="24" t="s">
        <v>63</v>
      </c>
      <c r="C18" s="1"/>
      <c r="D18" s="1"/>
      <c r="E18" s="3"/>
      <c r="F18" s="3"/>
    </row>
    <row r="19" spans="1:6" ht="39.75" customHeight="1">
      <c r="A19" s="1">
        <f t="shared" si="1"/>
        <v>1</v>
      </c>
      <c r="B19" s="2" t="s">
        <v>22</v>
      </c>
      <c r="C19" s="1" t="s">
        <v>12</v>
      </c>
      <c r="D19" s="20">
        <v>1.3266</v>
      </c>
      <c r="E19" s="3">
        <f>565.35731321*1.133*1.11*1.015*1.016*1.01*1.0015*1.015</f>
        <v>752.79031471701762</v>
      </c>
      <c r="F19" s="3">
        <f t="shared" si="0"/>
        <v>998.65163150359558</v>
      </c>
    </row>
    <row r="20" spans="1:6" ht="24.75" customHeight="1">
      <c r="A20" s="1">
        <f t="shared" si="1"/>
        <v>2</v>
      </c>
      <c r="B20" s="2" t="s">
        <v>23</v>
      </c>
      <c r="C20" s="1" t="s">
        <v>12</v>
      </c>
      <c r="D20" s="1">
        <v>1.325</v>
      </c>
      <c r="E20" s="3">
        <f>91.82090714*1.133*1.11*1.015*1.016*1.01*1.0015*1.015</f>
        <v>122.26230733809851</v>
      </c>
      <c r="F20" s="3">
        <f t="shared" si="0"/>
        <v>161.99755722298053</v>
      </c>
    </row>
    <row r="21" spans="1:6" ht="39.75" customHeight="1">
      <c r="A21" s="1">
        <f t="shared" si="1"/>
        <v>3</v>
      </c>
      <c r="B21" s="2" t="s">
        <v>24</v>
      </c>
      <c r="C21" s="1" t="s">
        <v>10</v>
      </c>
      <c r="D21" s="1">
        <v>12.53</v>
      </c>
      <c r="E21" s="3">
        <f>12.122730672*1.133*1.11*1.015*1.016*1.01*1.0015*1.015</f>
        <v>16.141781532796319</v>
      </c>
      <c r="F21" s="3">
        <f t="shared" si="0"/>
        <v>202.25652260593787</v>
      </c>
    </row>
    <row r="22" spans="1:6" ht="39.75" customHeight="1">
      <c r="A22" s="1">
        <f t="shared" si="1"/>
        <v>4</v>
      </c>
      <c r="B22" s="2" t="s">
        <v>53</v>
      </c>
      <c r="C22" s="1" t="s">
        <v>10</v>
      </c>
      <c r="D22" s="19">
        <v>25.3</v>
      </c>
      <c r="E22" s="3">
        <f>0.29981858*1.133*1.11*1.015*1.016*1.01*1.0015*1.015</f>
        <v>0.3992174823293983</v>
      </c>
      <c r="F22" s="3">
        <f t="shared" si="0"/>
        <v>10.100202302933777</v>
      </c>
    </row>
    <row r="23" spans="1:6" ht="24.75" customHeight="1">
      <c r="A23" s="1"/>
      <c r="B23" s="22" t="s">
        <v>66</v>
      </c>
      <c r="C23" s="1"/>
      <c r="D23" s="19"/>
      <c r="E23" s="3"/>
      <c r="F23" s="3"/>
    </row>
    <row r="24" spans="1:6" ht="39.75" customHeight="1">
      <c r="A24" s="1">
        <f t="shared" si="1"/>
        <v>1</v>
      </c>
      <c r="B24" s="2" t="s">
        <v>25</v>
      </c>
      <c r="C24" s="1" t="s">
        <v>12</v>
      </c>
      <c r="D24" s="20">
        <v>0.66490000000000005</v>
      </c>
      <c r="E24" s="3">
        <f>12.13484333*1.133*1.11*1.015*1.016*1.01*1.0015*1.015</f>
        <v>16.157909902262539</v>
      </c>
      <c r="F24" s="3">
        <f t="shared" si="0"/>
        <v>10.743394294014363</v>
      </c>
    </row>
    <row r="25" spans="1:6" ht="39.75" customHeight="1">
      <c r="A25" s="1">
        <f t="shared" si="1"/>
        <v>2</v>
      </c>
      <c r="B25" s="2" t="s">
        <v>26</v>
      </c>
      <c r="C25" s="1" t="s">
        <v>12</v>
      </c>
      <c r="D25" s="1">
        <v>0.66490000000000005</v>
      </c>
      <c r="E25" s="3">
        <f>88.9763121*1.133*1.11*1.015*1.016*1.01*1.0015*1.015</f>
        <v>118.47464324431388</v>
      </c>
      <c r="F25" s="3">
        <f t="shared" si="0"/>
        <v>78.773790293144302</v>
      </c>
    </row>
    <row r="26" spans="1:6" ht="24.75" customHeight="1">
      <c r="A26" s="1">
        <f t="shared" si="1"/>
        <v>3</v>
      </c>
      <c r="B26" s="2" t="s">
        <v>27</v>
      </c>
      <c r="C26" s="1" t="s">
        <v>12</v>
      </c>
      <c r="D26" s="20">
        <v>0.66490000000000005</v>
      </c>
      <c r="E26" s="3">
        <f>29.969265588*1.133*1.11*1.015*1.016*1.01*1.0015*1.015</f>
        <v>39.90498105655238</v>
      </c>
      <c r="F26" s="3">
        <f t="shared" si="0"/>
        <v>26.532821904501681</v>
      </c>
    </row>
    <row r="27" spans="1:6" ht="24.75" customHeight="1">
      <c r="A27" s="1"/>
      <c r="B27" s="22" t="s">
        <v>67</v>
      </c>
      <c r="C27" s="1"/>
      <c r="D27" s="20"/>
      <c r="E27" s="3"/>
      <c r="F27" s="3"/>
    </row>
    <row r="28" spans="1:6" ht="39.75" customHeight="1">
      <c r="A28" s="1">
        <f t="shared" si="1"/>
        <v>1</v>
      </c>
      <c r="B28" s="2" t="s">
        <v>55</v>
      </c>
      <c r="C28" s="1" t="s">
        <v>12</v>
      </c>
      <c r="D28" s="20">
        <v>11.145899999999999</v>
      </c>
      <c r="E28" s="3">
        <f>136.866865699*1.133*1.11*1.015*1.016*1.01*1.0015*1.015</f>
        <v>182.24235982530055</v>
      </c>
      <c r="F28" s="3">
        <f t="shared" si="0"/>
        <v>2031.2551183768173</v>
      </c>
    </row>
    <row r="29" spans="1:6" ht="39.75" customHeight="1">
      <c r="A29" s="1">
        <f t="shared" si="1"/>
        <v>2</v>
      </c>
      <c r="B29" s="2" t="s">
        <v>54</v>
      </c>
      <c r="C29" s="1" t="s">
        <v>11</v>
      </c>
      <c r="D29" s="1">
        <v>4.5999999999999996</v>
      </c>
      <c r="E29" s="3">
        <f>201.085410955*1.133*1.11*1.015*1.016*1.01*1.0015*1.015</f>
        <v>267.75128977873055</v>
      </c>
      <c r="F29" s="3">
        <f t="shared" si="0"/>
        <v>1231.6559329821605</v>
      </c>
    </row>
    <row r="30" spans="1:6" ht="24.75" customHeight="1">
      <c r="A30" s="1">
        <f t="shared" si="1"/>
        <v>3</v>
      </c>
      <c r="B30" s="2" t="s">
        <v>56</v>
      </c>
      <c r="C30" s="1" t="s">
        <v>12</v>
      </c>
      <c r="D30" s="20">
        <v>11.145899999999999</v>
      </c>
      <c r="E30" s="3">
        <f>245.314831216*1.133*1.11*1.015*1.016*1.01*1.0015*1.015</f>
        <v>326.64409689390436</v>
      </c>
      <c r="F30" s="3">
        <f t="shared" si="0"/>
        <v>3640.7424395697685</v>
      </c>
    </row>
    <row r="31" spans="1:6" ht="39.75" customHeight="1">
      <c r="A31" s="1">
        <f t="shared" si="1"/>
        <v>4</v>
      </c>
      <c r="B31" s="2" t="s">
        <v>28</v>
      </c>
      <c r="C31" s="1" t="s">
        <v>10</v>
      </c>
      <c r="D31" s="21">
        <v>223</v>
      </c>
      <c r="E31" s="3">
        <f>0.29981858*1.133*1.11*1.015*1.016*1.01*1.0015*1.015</f>
        <v>0.3992174823293983</v>
      </c>
      <c r="F31" s="3">
        <f t="shared" si="0"/>
        <v>89.025498559455826</v>
      </c>
    </row>
    <row r="32" spans="1:6" ht="24.75" customHeight="1">
      <c r="A32" s="1"/>
      <c r="B32" s="22" t="s">
        <v>57</v>
      </c>
      <c r="C32" s="1"/>
      <c r="D32" s="20"/>
      <c r="E32" s="3"/>
      <c r="F32" s="3"/>
    </row>
    <row r="33" spans="1:6" ht="24.75" customHeight="1">
      <c r="A33" s="1">
        <f t="shared" si="1"/>
        <v>1</v>
      </c>
      <c r="B33" s="2" t="s">
        <v>58</v>
      </c>
      <c r="C33" s="1" t="s">
        <v>12</v>
      </c>
      <c r="D33" s="20">
        <v>1.5714999999999999</v>
      </c>
      <c r="E33" s="3">
        <f>29.969265588*1.133*1.11*1.015*1.016*1.01*1.0015*1.015</f>
        <v>39.90498105655238</v>
      </c>
      <c r="F33" s="3">
        <f t="shared" si="0"/>
        <v>62.710677730372062</v>
      </c>
    </row>
    <row r="34" spans="1:6" ht="39.75" customHeight="1">
      <c r="A34" s="1">
        <f t="shared" si="1"/>
        <v>2</v>
      </c>
      <c r="B34" s="2" t="s">
        <v>59</v>
      </c>
      <c r="C34" s="1" t="s">
        <v>10</v>
      </c>
      <c r="D34" s="1">
        <v>7.85</v>
      </c>
      <c r="E34" s="3">
        <f>12.122730672*1.133*1.11*1.015*1.016*1.01*1.0015*1.015</f>
        <v>16.141781532796319</v>
      </c>
      <c r="F34" s="3">
        <f t="shared" si="0"/>
        <v>126.7129850324511</v>
      </c>
    </row>
    <row r="35" spans="1:6" ht="24.75" customHeight="1">
      <c r="A35" s="1">
        <f t="shared" si="1"/>
        <v>3</v>
      </c>
      <c r="B35" s="2" t="s">
        <v>29</v>
      </c>
      <c r="C35" s="1" t="s">
        <v>12</v>
      </c>
      <c r="D35" s="1">
        <v>1.6739999999999999</v>
      </c>
      <c r="E35" s="3">
        <f>117.214272027*1.133*1.11*1.015*1.016*1.01*1.0015*1.015</f>
        <v>156.07433859399964</v>
      </c>
      <c r="F35" s="3">
        <f t="shared" si="0"/>
        <v>261.26844280635538</v>
      </c>
    </row>
    <row r="36" spans="1:6" ht="39.75" customHeight="1">
      <c r="A36" s="1">
        <f t="shared" si="1"/>
        <v>4</v>
      </c>
      <c r="B36" s="2" t="s">
        <v>60</v>
      </c>
      <c r="C36" s="1" t="s">
        <v>10</v>
      </c>
      <c r="D36" s="1">
        <v>16.739999999999998</v>
      </c>
      <c r="E36" s="3">
        <f>35.840597445*1.133*1.11*1.015*1.016*1.01*1.0015*1.015</f>
        <v>47.722836513915738</v>
      </c>
      <c r="F36" s="3">
        <f t="shared" si="0"/>
        <v>798.88028324294942</v>
      </c>
    </row>
    <row r="37" spans="1:6" ht="24.75" customHeight="1">
      <c r="A37" s="1">
        <f t="shared" si="1"/>
        <v>5</v>
      </c>
      <c r="B37" s="2" t="s">
        <v>61</v>
      </c>
      <c r="C37" s="1" t="s">
        <v>16</v>
      </c>
      <c r="D37" s="19">
        <v>167.4</v>
      </c>
      <c r="E37" s="3">
        <f>0.6153218442*1.133*1.11*1.015*1.016*1.01*1.0015*1.015</f>
        <v>0.81931959474895222</v>
      </c>
      <c r="F37" s="3">
        <f t="shared" si="0"/>
        <v>137.15410016097459</v>
      </c>
    </row>
    <row r="38" spans="1:6" ht="39.75" customHeight="1">
      <c r="A38" s="1">
        <f t="shared" si="1"/>
        <v>6</v>
      </c>
      <c r="B38" s="2" t="s">
        <v>62</v>
      </c>
      <c r="C38" s="1" t="s">
        <v>16</v>
      </c>
      <c r="D38" s="19">
        <v>167.4</v>
      </c>
      <c r="E38" s="3">
        <f>5.37602147858*1.133*1.11*1.015*1.016*1.01*1.0015*1.015</f>
        <v>7.1583347490588372</v>
      </c>
      <c r="F38" s="3">
        <f t="shared" si="0"/>
        <v>1198.3052369924494</v>
      </c>
    </row>
    <row r="39" spans="1:6" ht="24.75" customHeight="1">
      <c r="A39" s="1"/>
      <c r="B39" s="24" t="s">
        <v>68</v>
      </c>
      <c r="C39" s="1"/>
      <c r="D39" s="3"/>
      <c r="E39" s="3"/>
      <c r="F39" s="3"/>
    </row>
    <row r="40" spans="1:6" ht="39.75" customHeight="1">
      <c r="A40" s="1">
        <f t="shared" si="1"/>
        <v>1</v>
      </c>
      <c r="B40" s="2" t="s">
        <v>74</v>
      </c>
      <c r="C40" s="1" t="s">
        <v>10</v>
      </c>
      <c r="D40" s="1">
        <v>3</v>
      </c>
      <c r="E40" s="3">
        <f>41.7309990307872*1.133*1.11*1.015*1.016*1.01*1.0015*1.015</f>
        <v>55.566083890336053</v>
      </c>
      <c r="F40" s="3">
        <f t="shared" si="0"/>
        <v>166.69825167100817</v>
      </c>
    </row>
    <row r="41" spans="1:6" ht="39.75" customHeight="1">
      <c r="A41" s="1">
        <f t="shared" si="1"/>
        <v>2</v>
      </c>
      <c r="B41" s="2" t="s">
        <v>75</v>
      </c>
      <c r="C41" s="1" t="s">
        <v>9</v>
      </c>
      <c r="D41" s="1">
        <v>5</v>
      </c>
      <c r="E41" s="3">
        <f>78.34488165*1.133*1.11*1.015*1.016*1.01*1.0015*1.015</f>
        <v>104.31857293736662</v>
      </c>
      <c r="F41" s="3">
        <f t="shared" si="0"/>
        <v>521.59286468683308</v>
      </c>
    </row>
    <row r="42" spans="1:6" ht="39.75" customHeight="1">
      <c r="A42" s="1">
        <f t="shared" si="1"/>
        <v>3</v>
      </c>
      <c r="B42" s="2" t="s">
        <v>73</v>
      </c>
      <c r="C42" s="1" t="s">
        <v>9</v>
      </c>
      <c r="D42" s="1">
        <v>5</v>
      </c>
      <c r="E42" s="3">
        <f>31.45232475*1.133*1.11*1.015*1.016*1.01*1.0015*1.015</f>
        <v>41.879719062446426</v>
      </c>
      <c r="F42" s="3">
        <f t="shared" si="0"/>
        <v>209.39859531223215</v>
      </c>
    </row>
    <row r="43" spans="1:6" ht="24.75" customHeight="1">
      <c r="A43" s="1"/>
      <c r="B43" s="22" t="s">
        <v>69</v>
      </c>
      <c r="C43" s="1"/>
      <c r="D43" s="1"/>
      <c r="E43" s="3"/>
      <c r="F43" s="3"/>
    </row>
    <row r="44" spans="1:6" ht="39.75" customHeight="1">
      <c r="A44" s="1">
        <f t="shared" si="1"/>
        <v>1</v>
      </c>
      <c r="B44" s="2" t="s">
        <v>70</v>
      </c>
      <c r="C44" s="1" t="s">
        <v>16</v>
      </c>
      <c r="D44" s="21">
        <v>30</v>
      </c>
      <c r="E44" s="3">
        <f>4.7106353*1.133*1.11*1.015*1.016*1.01*1.0015*1.015</f>
        <v>6.2723529830539198</v>
      </c>
      <c r="F44" s="3">
        <f t="shared" si="0"/>
        <v>188.17058949161759</v>
      </c>
    </row>
    <row r="45" spans="1:6" ht="24.75" customHeight="1">
      <c r="A45" s="1">
        <f t="shared" si="1"/>
        <v>2</v>
      </c>
      <c r="B45" s="2" t="s">
        <v>71</v>
      </c>
      <c r="C45" s="1" t="s">
        <v>16</v>
      </c>
      <c r="D45" s="21">
        <v>21</v>
      </c>
      <c r="E45" s="3">
        <f>15.6486194862*1.133*1.11*1.015*1.016*1.01*1.0015*1.015</f>
        <v>20.836608835955154</v>
      </c>
      <c r="F45" s="3">
        <f t="shared" si="0"/>
        <v>437.56878555505824</v>
      </c>
    </row>
    <row r="46" spans="1:6" ht="39.75" customHeight="1">
      <c r="A46" s="1">
        <f t="shared" si="1"/>
        <v>3</v>
      </c>
      <c r="B46" s="2" t="s">
        <v>72</v>
      </c>
      <c r="C46" s="1" t="s">
        <v>16</v>
      </c>
      <c r="D46" s="21">
        <v>9</v>
      </c>
      <c r="E46" s="3">
        <f>22.7754801782*1.133*1.11*1.015*1.016*1.01*1.0015*1.015</f>
        <v>30.326238806094405</v>
      </c>
      <c r="F46" s="3">
        <f t="shared" si="0"/>
        <v>272.93614925484962</v>
      </c>
    </row>
    <row r="47" spans="1:6" ht="24.75" customHeight="1">
      <c r="A47" s="1"/>
      <c r="B47" s="22" t="s">
        <v>76</v>
      </c>
      <c r="C47" s="1"/>
      <c r="D47" s="19"/>
      <c r="E47" s="3"/>
      <c r="F47" s="3"/>
    </row>
    <row r="48" spans="1:6" ht="39.75" customHeight="1">
      <c r="A48" s="1">
        <f t="shared" si="1"/>
        <v>1</v>
      </c>
      <c r="B48" s="2" t="s">
        <v>78</v>
      </c>
      <c r="C48" s="1" t="s">
        <v>14</v>
      </c>
      <c r="D48" s="23">
        <v>9.1149999999999995E-2</v>
      </c>
      <c r="E48" s="3">
        <f>897.9529688*1.133*1.11*1.015*1.016*1.01*1.0015*1.015</f>
        <v>1195.6514618091537</v>
      </c>
      <c r="F48" s="3">
        <f t="shared" si="0"/>
        <v>108.98363074390436</v>
      </c>
    </row>
    <row r="49" spans="1:7" ht="39.75" customHeight="1">
      <c r="A49" s="1">
        <f t="shared" si="1"/>
        <v>2</v>
      </c>
      <c r="B49" s="2" t="s">
        <v>77</v>
      </c>
      <c r="C49" s="1" t="s">
        <v>10</v>
      </c>
      <c r="D49" s="1">
        <v>10.1</v>
      </c>
      <c r="E49" s="3">
        <f>4.5017894*1.133*1.11*1.015*1.016*1.01*1.0015*1.015</f>
        <v>5.9942683680416762</v>
      </c>
      <c r="F49" s="3">
        <f t="shared" si="0"/>
        <v>60.542110517220927</v>
      </c>
    </row>
    <row r="50" spans="1:7" ht="24.75" customHeight="1">
      <c r="A50" s="1">
        <f t="shared" si="1"/>
        <v>3</v>
      </c>
      <c r="B50" s="2" t="s">
        <v>41</v>
      </c>
      <c r="C50" s="1" t="s">
        <v>10</v>
      </c>
      <c r="D50" s="15">
        <v>18.646000000000001</v>
      </c>
      <c r="E50" s="3">
        <f>1.30412662*1.133*1.11*1.015*1.016*1.01*1.0015*1.015</f>
        <v>1.7364839292986713</v>
      </c>
      <c r="F50" s="3">
        <f t="shared" si="0"/>
        <v>32.378479345703028</v>
      </c>
    </row>
    <row r="51" spans="1:7" ht="24.75" customHeight="1">
      <c r="A51" s="1">
        <f t="shared" si="1"/>
        <v>4</v>
      </c>
      <c r="B51" s="2" t="s">
        <v>79</v>
      </c>
      <c r="C51" s="1" t="s">
        <v>11</v>
      </c>
      <c r="D51" s="19">
        <v>161.1</v>
      </c>
      <c r="E51" s="3">
        <f>0.3614*1.133*1.11*1.015*1.016*1.01*1.0015*1.015</f>
        <v>0.48121500046409582</v>
      </c>
      <c r="F51" s="3">
        <f t="shared" si="0"/>
        <v>77.523736574765834</v>
      </c>
    </row>
    <row r="52" spans="1:7" ht="39.75" customHeight="1">
      <c r="A52" s="1">
        <f t="shared" si="1"/>
        <v>5</v>
      </c>
      <c r="B52" s="2" t="s">
        <v>80</v>
      </c>
      <c r="C52" s="1" t="s">
        <v>10</v>
      </c>
      <c r="D52" s="1">
        <v>2.95</v>
      </c>
      <c r="E52" s="3">
        <f>12.122730672*1.133*1.11*1.015*1.016*1.01*1.0015*1.015</f>
        <v>16.141781532796319</v>
      </c>
      <c r="F52" s="3">
        <f t="shared" si="0"/>
        <v>47.618255521749141</v>
      </c>
    </row>
    <row r="53" spans="1:7" ht="39.75" customHeight="1">
      <c r="A53" s="1">
        <f t="shared" si="1"/>
        <v>6</v>
      </c>
      <c r="B53" s="2" t="s">
        <v>81</v>
      </c>
      <c r="C53" s="1" t="s">
        <v>10</v>
      </c>
      <c r="D53" s="1">
        <v>47.27</v>
      </c>
      <c r="E53" s="3">
        <f>33.173514785607*1.133*1.11*1.015*1.016*1.01*1.0015*1.015</f>
        <v>44.171535508997131</v>
      </c>
      <c r="F53" s="3">
        <f t="shared" si="0"/>
        <v>2087.9884835102944</v>
      </c>
    </row>
    <row r="54" spans="1:7" ht="24.75" customHeight="1">
      <c r="A54" s="1">
        <f t="shared" si="1"/>
        <v>7</v>
      </c>
      <c r="B54" s="2" t="s">
        <v>82</v>
      </c>
      <c r="C54" s="1" t="s">
        <v>10</v>
      </c>
      <c r="D54" s="1">
        <v>23.63</v>
      </c>
      <c r="E54" s="3">
        <f>44.0641896667872*1.133*1.11*1.015*1.016*1.01*1.0015*1.015</f>
        <v>58.672797595332071</v>
      </c>
      <c r="F54" s="3">
        <f t="shared" si="0"/>
        <v>1386.4382071776968</v>
      </c>
    </row>
    <row r="55" spans="1:7" ht="24.75" customHeight="1">
      <c r="A55" s="1">
        <f t="shared" si="1"/>
        <v>8</v>
      </c>
      <c r="B55" s="2" t="s">
        <v>83</v>
      </c>
      <c r="C55" s="1" t="s">
        <v>11</v>
      </c>
      <c r="D55" s="23">
        <v>0.49689</v>
      </c>
      <c r="E55" s="3">
        <f>285.930225*1.133*1.11*1.015*1.016*1.01*1.0015*1.015</f>
        <v>380.7247187495131</v>
      </c>
      <c r="F55" s="3">
        <f t="shared" si="0"/>
        <v>189.17830549944557</v>
      </c>
    </row>
    <row r="56" spans="1:7" ht="24.75" customHeight="1">
      <c r="A56" s="1">
        <f t="shared" si="1"/>
        <v>9</v>
      </c>
      <c r="B56" s="2" t="s">
        <v>84</v>
      </c>
      <c r="C56" s="1" t="s">
        <v>11</v>
      </c>
      <c r="D56" s="23">
        <v>1.18729</v>
      </c>
      <c r="E56" s="3">
        <f>332.6317805097*1.133*1.11*1.015*1.016*1.01*1.0015*1.015</f>
        <v>442.90924851230858</v>
      </c>
      <c r="F56" s="3">
        <f t="shared" si="0"/>
        <v>525.86172166617882</v>
      </c>
    </row>
    <row r="57" spans="1:7" ht="24.75" customHeight="1">
      <c r="A57" s="1">
        <f t="shared" si="1"/>
        <v>10</v>
      </c>
      <c r="B57" s="2" t="s">
        <v>85</v>
      </c>
      <c r="C57" s="1" t="s">
        <v>10</v>
      </c>
      <c r="D57" s="1">
        <v>10.797000000000001</v>
      </c>
      <c r="E57" s="3">
        <f>81.6629653537714*1.133*1.11*1.015*1.016*1.01*1.0015*1.015</f>
        <v>108.73670146821954</v>
      </c>
      <c r="F57" s="3">
        <f t="shared" si="0"/>
        <v>1174.0301657523664</v>
      </c>
    </row>
    <row r="58" spans="1:7" ht="24.75" customHeight="1">
      <c r="A58" s="1">
        <f t="shared" si="1"/>
        <v>11</v>
      </c>
      <c r="B58" s="2" t="s">
        <v>83</v>
      </c>
      <c r="C58" s="1" t="s">
        <v>11</v>
      </c>
      <c r="D58" s="23">
        <v>0.26568000000000003</v>
      </c>
      <c r="E58" s="3">
        <f>285.930225*1.133*1.11*1.015*1.016*1.01*1.0015*1.015</f>
        <v>380.7247187495131</v>
      </c>
      <c r="F58" s="3">
        <f t="shared" si="0"/>
        <v>101.15094327737066</v>
      </c>
    </row>
    <row r="59" spans="1:7" ht="24.75" customHeight="1">
      <c r="A59" s="1">
        <f t="shared" si="1"/>
        <v>12</v>
      </c>
      <c r="B59" s="2" t="s">
        <v>86</v>
      </c>
      <c r="C59" s="1" t="s">
        <v>11</v>
      </c>
      <c r="D59" s="23">
        <v>0.62719000000000003</v>
      </c>
      <c r="E59" s="3">
        <f>332.6317805097*1.133*1.11*1.015*1.016*1.01*1.0015*1.015</f>
        <v>442.90924851230858</v>
      </c>
      <c r="F59" s="3">
        <f t="shared" si="0"/>
        <v>277.78825157443481</v>
      </c>
    </row>
    <row r="60" spans="1:7" ht="24.75" customHeight="1">
      <c r="A60" s="1">
        <f t="shared" si="1"/>
        <v>13</v>
      </c>
      <c r="B60" s="2" t="s">
        <v>88</v>
      </c>
      <c r="C60" s="1" t="s">
        <v>16</v>
      </c>
      <c r="D60" s="15">
        <v>54.811</v>
      </c>
      <c r="E60" s="3">
        <f>21.205776343956*1.133*1.11*1.015*1.016*1.01*1.0015*1.015</f>
        <v>28.236130805750694</v>
      </c>
      <c r="F60" s="3">
        <f t="shared" si="0"/>
        <v>1547.6505655940014</v>
      </c>
    </row>
    <row r="61" spans="1:7" ht="39.75" customHeight="1">
      <c r="A61" s="1">
        <f t="shared" si="1"/>
        <v>14</v>
      </c>
      <c r="B61" s="2" t="s">
        <v>89</v>
      </c>
      <c r="C61" s="1" t="s">
        <v>16</v>
      </c>
      <c r="D61" s="3">
        <v>53.36</v>
      </c>
      <c r="E61" s="3">
        <f>22.14764457375*1.133*1.11*1.015*1.016*1.01*1.0015*1.0138403</f>
        <v>29.45656232788216</v>
      </c>
      <c r="F61" s="3">
        <f t="shared" si="0"/>
        <v>1571.802165815792</v>
      </c>
      <c r="G61" s="38"/>
    </row>
    <row r="62" spans="1:7" ht="39.75" customHeight="1">
      <c r="A62" s="1">
        <f t="shared" si="1"/>
        <v>15</v>
      </c>
      <c r="B62" s="2" t="s">
        <v>87</v>
      </c>
      <c r="C62" s="1" t="s">
        <v>16</v>
      </c>
      <c r="D62" s="19">
        <v>12.5</v>
      </c>
      <c r="E62" s="3">
        <f>37.02627750325*1.133*1.11*1.015*1.016*1.01*1.0015*1.015</f>
        <v>49.301605273686185</v>
      </c>
      <c r="F62" s="3">
        <f t="shared" si="0"/>
        <v>616.27006592107728</v>
      </c>
    </row>
    <row r="63" spans="1:7" ht="24.75" customHeight="1">
      <c r="A63" s="1"/>
      <c r="B63" s="24" t="s">
        <v>91</v>
      </c>
      <c r="C63" s="1"/>
      <c r="D63" s="23"/>
      <c r="E63" s="3"/>
      <c r="F63" s="3"/>
    </row>
    <row r="64" spans="1:7" ht="24.75" customHeight="1">
      <c r="A64" s="1">
        <f t="shared" si="1"/>
        <v>1</v>
      </c>
      <c r="B64" s="2" t="s">
        <v>90</v>
      </c>
      <c r="C64" s="1" t="s">
        <v>10</v>
      </c>
      <c r="D64" s="1">
        <f>0.356*26</f>
        <v>9.2560000000000002</v>
      </c>
      <c r="E64" s="3">
        <f>24.960132124924*1.133*1.11*1.015*1.016*1.01*1.0015*1.015</f>
        <v>33.23516876612949</v>
      </c>
      <c r="F64" s="3">
        <f t="shared" si="0"/>
        <v>307.62472209929456</v>
      </c>
    </row>
    <row r="65" spans="1:7" ht="24.75" customHeight="1">
      <c r="A65" s="1">
        <f t="shared" si="1"/>
        <v>2</v>
      </c>
      <c r="B65" s="2" t="s">
        <v>100</v>
      </c>
      <c r="C65" s="1" t="s">
        <v>11</v>
      </c>
      <c r="D65" s="20">
        <f>0.042067*26</f>
        <v>1.093742</v>
      </c>
      <c r="E65" s="3">
        <f>54.64684496608*1.133*1.11*1.015*1.016*1.01*1.0015*1.015</f>
        <v>72.763922317967797</v>
      </c>
      <c r="F65" s="3">
        <f t="shared" si="0"/>
        <v>79.584957923898727</v>
      </c>
    </row>
    <row r="66" spans="1:7" ht="24.75" customHeight="1">
      <c r="A66" s="1">
        <f t="shared" si="1"/>
        <v>3</v>
      </c>
      <c r="B66" s="2" t="s">
        <v>102</v>
      </c>
      <c r="C66" s="1" t="s">
        <v>15</v>
      </c>
      <c r="D66" s="1">
        <f>25.8*26</f>
        <v>670.80000000000007</v>
      </c>
      <c r="E66" s="3">
        <f>0.3808590597*1.133*1.11*1.015*1.016*1.01*1.0015*1.015</f>
        <v>0.5071253253743514</v>
      </c>
      <c r="F66" s="3">
        <f t="shared" si="0"/>
        <v>340.17966826111495</v>
      </c>
    </row>
    <row r="67" spans="1:7" ht="24.75" customHeight="1">
      <c r="A67" s="1">
        <f t="shared" si="1"/>
        <v>4</v>
      </c>
      <c r="B67" s="2" t="s">
        <v>103</v>
      </c>
      <c r="C67" s="1" t="s">
        <v>15</v>
      </c>
      <c r="D67" s="1">
        <f>6*26</f>
        <v>156</v>
      </c>
      <c r="E67" s="3">
        <f>0.857790675*1.133*1.11*1.015*1.016*1.01*1.0015*1.015</f>
        <v>1.1421741562485395</v>
      </c>
      <c r="F67" s="3">
        <f t="shared" si="0"/>
        <v>178.17916837477216</v>
      </c>
    </row>
    <row r="68" spans="1:7" ht="24.75" customHeight="1">
      <c r="A68" s="1">
        <f t="shared" si="1"/>
        <v>5</v>
      </c>
      <c r="B68" s="2" t="s">
        <v>92</v>
      </c>
      <c r="C68" s="1" t="s">
        <v>11</v>
      </c>
      <c r="D68" s="23">
        <f>0.002071*26</f>
        <v>5.3845999999999998E-2</v>
      </c>
      <c r="E68" s="3">
        <f>332.6317805097*1.133*1.11*1.015*1.016*1.01*1.0015*1.015</f>
        <v>442.90924851230858</v>
      </c>
      <c r="F68" s="3">
        <f t="shared" si="0"/>
        <v>23.848891395393768</v>
      </c>
    </row>
    <row r="69" spans="1:7" ht="24.75" customHeight="1">
      <c r="A69" s="1">
        <f t="shared" si="1"/>
        <v>6</v>
      </c>
      <c r="B69" s="2" t="s">
        <v>93</v>
      </c>
      <c r="C69" s="1" t="s">
        <v>16</v>
      </c>
      <c r="D69" s="20">
        <f>0.0256*26</f>
        <v>0.66560000000000008</v>
      </c>
      <c r="E69" s="3">
        <f>20.2061171403*1.133*1.11*1.015*1.016*1.01*1.0015*1.015</f>
        <v>26.905054424590595</v>
      </c>
      <c r="F69" s="3">
        <f t="shared" si="0"/>
        <v>17.908004225007502</v>
      </c>
    </row>
    <row r="70" spans="1:7" ht="24.75" customHeight="1">
      <c r="A70" s="1">
        <f t="shared" si="1"/>
        <v>7</v>
      </c>
      <c r="B70" s="2" t="s">
        <v>94</v>
      </c>
      <c r="C70" s="1" t="s">
        <v>12</v>
      </c>
      <c r="D70" s="1">
        <f>0.0315*26</f>
        <v>0.81899999999999995</v>
      </c>
      <c r="E70" s="3">
        <f>114.83261489916*1.133*1.11*1.015*1.016*1.01*1.0015*1.015</f>
        <v>152.90309029328338</v>
      </c>
      <c r="F70" s="3">
        <f t="shared" si="0"/>
        <v>125.22763095019909</v>
      </c>
    </row>
    <row r="71" spans="1:7" ht="24.75" customHeight="1">
      <c r="A71" s="1">
        <f t="shared" si="1"/>
        <v>8</v>
      </c>
      <c r="B71" s="2" t="s">
        <v>88</v>
      </c>
      <c r="C71" s="1" t="s">
        <v>16</v>
      </c>
      <c r="D71" s="15">
        <f>5.322*26</f>
        <v>138.37200000000001</v>
      </c>
      <c r="E71" s="3">
        <f>21.205776343956*1.133*1.11*1.015*1.016*1.01*1.0015*1.015</f>
        <v>28.236130805750694</v>
      </c>
      <c r="F71" s="3">
        <f t="shared" si="0"/>
        <v>3907.0898918533353</v>
      </c>
    </row>
    <row r="72" spans="1:7" ht="24.75" customHeight="1">
      <c r="A72" s="1">
        <f t="shared" si="1"/>
        <v>9</v>
      </c>
      <c r="B72" s="2" t="s">
        <v>95</v>
      </c>
      <c r="C72" s="1" t="s">
        <v>16</v>
      </c>
      <c r="D72" s="15">
        <f>0.958*26</f>
        <v>24.907999999999998</v>
      </c>
      <c r="E72" s="3">
        <f>21.607558143956*1.133*1.11*1.015*1.016*1.01*1.0015*1.015</f>
        <v>28.771115390901393</v>
      </c>
      <c r="F72" s="3">
        <f t="shared" si="0"/>
        <v>716.63094215657179</v>
      </c>
    </row>
    <row r="73" spans="1:7" ht="39.75" customHeight="1">
      <c r="A73" s="1">
        <f t="shared" si="1"/>
        <v>10</v>
      </c>
      <c r="B73" s="2" t="s">
        <v>89</v>
      </c>
      <c r="C73" s="1" t="s">
        <v>16</v>
      </c>
      <c r="D73" s="15">
        <f>1.592*26</f>
        <v>41.392000000000003</v>
      </c>
      <c r="E73" s="3">
        <f>22.14764457375*1.133*1.11*1.015*1.016*1.01*1.0015*1.013841</f>
        <v>29.456582665990268</v>
      </c>
      <c r="F73" s="3">
        <f t="shared" si="0"/>
        <v>1219.2668697106692</v>
      </c>
      <c r="G73" s="38"/>
    </row>
    <row r="74" spans="1:7" ht="24.75" customHeight="1">
      <c r="A74" s="1"/>
      <c r="B74" s="24" t="s">
        <v>96</v>
      </c>
      <c r="C74" s="1"/>
      <c r="D74" s="1"/>
      <c r="E74" s="3"/>
      <c r="F74" s="3"/>
    </row>
    <row r="75" spans="1:7" ht="24.75" customHeight="1">
      <c r="A75" s="1">
        <f>A73+1</f>
        <v>11</v>
      </c>
      <c r="B75" s="2" t="s">
        <v>90</v>
      </c>
      <c r="C75" s="1" t="s">
        <v>10</v>
      </c>
      <c r="D75" s="1">
        <f>0.919*29</f>
        <v>26.651</v>
      </c>
      <c r="E75" s="3">
        <f>24.960132124924*1.133*1.11*1.015*1.016*1.01*1.0015*1.015</f>
        <v>33.23516876612949</v>
      </c>
      <c r="F75" s="3">
        <f t="shared" si="0"/>
        <v>885.750482786117</v>
      </c>
    </row>
    <row r="76" spans="1:7" ht="24.75" customHeight="1">
      <c r="A76" s="1">
        <f t="shared" ref="A76:A139" si="2">A75+1</f>
        <v>12</v>
      </c>
      <c r="B76" s="2" t="s">
        <v>88</v>
      </c>
      <c r="C76" s="1" t="s">
        <v>16</v>
      </c>
      <c r="D76" s="3">
        <f>6.62*29</f>
        <v>191.98</v>
      </c>
      <c r="E76" s="3">
        <f>21.205776343956*1.133*1.11*1.015*1.016*1.01*1.0015*1.015</f>
        <v>28.236130805750694</v>
      </c>
      <c r="F76" s="3">
        <f t="shared" si="0"/>
        <v>5420.772392088018</v>
      </c>
    </row>
    <row r="77" spans="1:7" ht="24.75" customHeight="1">
      <c r="A77" s="1">
        <f t="shared" si="2"/>
        <v>13</v>
      </c>
      <c r="B77" s="2" t="s">
        <v>95</v>
      </c>
      <c r="C77" s="1" t="s">
        <v>16</v>
      </c>
      <c r="D77" s="19">
        <f>1.2*29</f>
        <v>34.799999999999997</v>
      </c>
      <c r="E77" s="3">
        <f>21.607558143956*1.133*1.11*1.015*1.016*1.01*1.0015*1.015</f>
        <v>28.771115390901393</v>
      </c>
      <c r="F77" s="3">
        <f t="shared" si="0"/>
        <v>1001.2348156033684</v>
      </c>
    </row>
    <row r="78" spans="1:7" ht="39.75" customHeight="1">
      <c r="A78" s="1">
        <f t="shared" si="2"/>
        <v>14</v>
      </c>
      <c r="B78" s="2" t="s">
        <v>89</v>
      </c>
      <c r="C78" s="1" t="s">
        <v>16</v>
      </c>
      <c r="D78" s="19">
        <f>6.6*29</f>
        <v>191.39999999999998</v>
      </c>
      <c r="E78" s="3">
        <f>22.14764457375*1.133*1.11*1.015*1.016*1.01*1.0015*1.013841</f>
        <v>29.456582665990268</v>
      </c>
      <c r="F78" s="3">
        <f t="shared" si="0"/>
        <v>5637.9899222705371</v>
      </c>
    </row>
    <row r="79" spans="1:7" ht="24.75" customHeight="1">
      <c r="A79" s="1"/>
      <c r="B79" s="24" t="s">
        <v>97</v>
      </c>
      <c r="C79" s="1"/>
      <c r="D79" s="19"/>
      <c r="E79" s="3"/>
      <c r="F79" s="3"/>
    </row>
    <row r="80" spans="1:7" ht="24.75" customHeight="1">
      <c r="A80" s="1">
        <f>A78+1</f>
        <v>15</v>
      </c>
      <c r="B80" s="2" t="s">
        <v>90</v>
      </c>
      <c r="C80" s="1" t="s">
        <v>10</v>
      </c>
      <c r="D80" s="1">
        <f>0.62</f>
        <v>0.62</v>
      </c>
      <c r="E80" s="3">
        <f>24.960132124924*1.133*1.11*1.015*1.016*1.01*1.0015*1.015</f>
        <v>33.23516876612949</v>
      </c>
      <c r="F80" s="3">
        <f t="shared" si="0"/>
        <v>20.605804635000283</v>
      </c>
    </row>
    <row r="81" spans="1:7" ht="24.75" customHeight="1">
      <c r="A81" s="1">
        <f t="shared" si="2"/>
        <v>16</v>
      </c>
      <c r="B81" s="2" t="s">
        <v>88</v>
      </c>
      <c r="C81" s="1" t="s">
        <v>16</v>
      </c>
      <c r="D81" s="3">
        <f>4.32</f>
        <v>4.32</v>
      </c>
      <c r="E81" s="3">
        <f>21.205776343956*1.133*1.11*1.015*1.016*1.01*1.0015*1.015</f>
        <v>28.236130805750694</v>
      </c>
      <c r="F81" s="3">
        <f t="shared" si="0"/>
        <v>121.98008508084301</v>
      </c>
    </row>
    <row r="82" spans="1:7" ht="24.75" customHeight="1">
      <c r="A82" s="1">
        <f t="shared" si="2"/>
        <v>17</v>
      </c>
      <c r="B82" s="2" t="s">
        <v>95</v>
      </c>
      <c r="C82" s="1" t="s">
        <v>16</v>
      </c>
      <c r="D82" s="19">
        <f>0.8</f>
        <v>0.8</v>
      </c>
      <c r="E82" s="3">
        <f>21.607558143956*1.133*1.11*1.015*1.016*1.01*1.0015*1.015</f>
        <v>28.771115390901393</v>
      </c>
      <c r="F82" s="3">
        <f t="shared" si="0"/>
        <v>23.016892312721115</v>
      </c>
    </row>
    <row r="83" spans="1:7" ht="39.75" customHeight="1">
      <c r="A83" s="1">
        <f t="shared" si="2"/>
        <v>18</v>
      </c>
      <c r="B83" s="2" t="s">
        <v>89</v>
      </c>
      <c r="C83" s="1" t="s">
        <v>16</v>
      </c>
      <c r="D83" s="19">
        <f>4.4</f>
        <v>4.4000000000000004</v>
      </c>
      <c r="E83" s="3">
        <f>22.14764457375*1.133*1.11*1.015*1.016*1.01*1.0015*1.013841</f>
        <v>29.456582665990268</v>
      </c>
      <c r="F83" s="3">
        <f t="shared" si="0"/>
        <v>129.6089637303572</v>
      </c>
      <c r="G83" s="38"/>
    </row>
    <row r="84" spans="1:7" ht="24.75" customHeight="1">
      <c r="A84" s="1"/>
      <c r="B84" s="24" t="s">
        <v>98</v>
      </c>
      <c r="C84" s="1"/>
      <c r="D84" s="1"/>
      <c r="E84" s="3"/>
      <c r="F84" s="3"/>
    </row>
    <row r="85" spans="1:7" ht="24.75" customHeight="1">
      <c r="A85" s="1">
        <f t="shared" si="2"/>
        <v>1</v>
      </c>
      <c r="B85" s="2" t="s">
        <v>99</v>
      </c>
      <c r="C85" s="1" t="s">
        <v>11</v>
      </c>
      <c r="D85" s="15">
        <v>7.0000000000000007E-2</v>
      </c>
      <c r="E85" s="3">
        <f>85.948110304432*1.133*1.11*1.015*1.016*1.01*1.0015*1.015</f>
        <v>114.44250121758554</v>
      </c>
      <c r="F85" s="3">
        <f t="shared" si="0"/>
        <v>8.0109750852309887</v>
      </c>
    </row>
    <row r="86" spans="1:7" ht="24.75" customHeight="1">
      <c r="A86" s="1">
        <f t="shared" si="2"/>
        <v>2</v>
      </c>
      <c r="B86" s="2" t="s">
        <v>101</v>
      </c>
      <c r="C86" s="1" t="s">
        <v>15</v>
      </c>
      <c r="D86" s="1">
        <f>5.1</f>
        <v>5.0999999999999996</v>
      </c>
      <c r="E86" s="3">
        <f>0.160120926*1.133*1.11*1.015*1.016*1.01*1.0015*1.015</f>
        <v>0.21320584249972735</v>
      </c>
      <c r="F86" s="3">
        <f t="shared" si="0"/>
        <v>1.0873497967486094</v>
      </c>
    </row>
    <row r="87" spans="1:7" ht="24.75" customHeight="1">
      <c r="A87" s="1">
        <f t="shared" si="2"/>
        <v>3</v>
      </c>
      <c r="B87" s="2" t="s">
        <v>102</v>
      </c>
      <c r="C87" s="1" t="s">
        <v>15</v>
      </c>
      <c r="D87" s="1">
        <v>9.25</v>
      </c>
      <c r="E87" s="3">
        <f>0.3808590597*1.133*1.11*1.015*1.016*1.01*1.0015*1.015</f>
        <v>0.5071253253743514</v>
      </c>
      <c r="F87" s="3">
        <f t="shared" si="0"/>
        <v>4.6909092597127504</v>
      </c>
    </row>
    <row r="88" spans="1:7" ht="24.75" customHeight="1">
      <c r="A88" s="1">
        <f t="shared" si="2"/>
        <v>4</v>
      </c>
      <c r="B88" s="2" t="s">
        <v>104</v>
      </c>
      <c r="C88" s="1" t="s">
        <v>15</v>
      </c>
      <c r="D88" s="1">
        <v>0.84</v>
      </c>
      <c r="E88" s="3">
        <f>0.983599974*1.133*1.11*1.015*1.016*1.01*1.0015*1.015</f>
        <v>1.3096930324983254</v>
      </c>
      <c r="F88" s="3">
        <f t="shared" si="0"/>
        <v>1.1001421472985933</v>
      </c>
    </row>
    <row r="89" spans="1:7" ht="24.75" customHeight="1">
      <c r="A89" s="1">
        <f t="shared" si="2"/>
        <v>5</v>
      </c>
      <c r="B89" s="2" t="s">
        <v>105</v>
      </c>
      <c r="C89" s="1" t="s">
        <v>15</v>
      </c>
      <c r="D89" s="1">
        <v>8.44</v>
      </c>
      <c r="E89" s="3">
        <f>2.001511575*1.133*1.11*1.015*1.016*1.01*1.0015*1.015</f>
        <v>2.665073031246592</v>
      </c>
      <c r="F89" s="3">
        <f t="shared" si="0"/>
        <v>22.493216383721236</v>
      </c>
    </row>
    <row r="90" spans="1:7" ht="24.75" customHeight="1">
      <c r="A90" s="1">
        <f t="shared" si="2"/>
        <v>6</v>
      </c>
      <c r="B90" s="2" t="s">
        <v>106</v>
      </c>
      <c r="C90" s="1" t="s">
        <v>16</v>
      </c>
      <c r="D90" s="19">
        <v>0.4</v>
      </c>
      <c r="E90" s="3">
        <f>6.7914147042*1.133*1.11*1.015*1.016*1.01*1.0015*1.015</f>
        <v>9.0429735197384336</v>
      </c>
      <c r="F90" s="3">
        <f t="shared" si="0"/>
        <v>3.6171894078953737</v>
      </c>
    </row>
    <row r="91" spans="1:7" ht="24.75" customHeight="1">
      <c r="A91" s="1">
        <f t="shared" si="2"/>
        <v>7</v>
      </c>
      <c r="B91" s="2" t="s">
        <v>92</v>
      </c>
      <c r="C91" s="1" t="s">
        <v>11</v>
      </c>
      <c r="D91" s="23">
        <f>0.003107</f>
        <v>3.107E-3</v>
      </c>
      <c r="E91" s="3">
        <f>332.6317805097*1.133*1.11*1.015*1.016*1.01*1.0015*1.015</f>
        <v>442.90924851230858</v>
      </c>
      <c r="F91" s="3">
        <f t="shared" si="0"/>
        <v>1.3761190351277428</v>
      </c>
    </row>
    <row r="92" spans="1:7" ht="24.75" customHeight="1">
      <c r="A92" s="1">
        <f t="shared" si="2"/>
        <v>8</v>
      </c>
      <c r="B92" s="2" t="s">
        <v>113</v>
      </c>
      <c r="C92" s="1" t="s">
        <v>16</v>
      </c>
      <c r="D92" s="3">
        <v>0.06</v>
      </c>
      <c r="E92" s="3">
        <f>32.4896796063*1.133*1.11*1.015*1.016*1.01*1.0015*1.015</f>
        <v>43.26098834206968</v>
      </c>
      <c r="F92" s="3">
        <f t="shared" si="0"/>
        <v>2.5956593005241806</v>
      </c>
    </row>
    <row r="93" spans="1:7" ht="24.75" customHeight="1">
      <c r="A93" s="1">
        <f t="shared" si="2"/>
        <v>9</v>
      </c>
      <c r="B93" s="2" t="s">
        <v>107</v>
      </c>
      <c r="C93" s="1" t="s">
        <v>9</v>
      </c>
      <c r="D93" s="21">
        <v>3</v>
      </c>
      <c r="E93" s="3">
        <f>0.57186045*1.133*1.11*1.015*1.016*1.01*1.0015*1.015</f>
        <v>0.76144943749902616</v>
      </c>
      <c r="F93" s="3">
        <f t="shared" si="0"/>
        <v>2.2843483124970785</v>
      </c>
    </row>
    <row r="94" spans="1:7" ht="24.75" customHeight="1">
      <c r="A94" s="1">
        <f t="shared" si="2"/>
        <v>10</v>
      </c>
      <c r="B94" s="2" t="s">
        <v>108</v>
      </c>
      <c r="C94" s="1" t="s">
        <v>9</v>
      </c>
      <c r="D94" s="21">
        <v>1</v>
      </c>
      <c r="E94" s="3">
        <f>1.71558135*1.133*1.11*1.015*1.016*1.01*1.0015*1.015</f>
        <v>2.2843483124970789</v>
      </c>
      <c r="F94" s="3">
        <f t="shared" si="0"/>
        <v>2.2843483124970789</v>
      </c>
    </row>
    <row r="95" spans="1:7" ht="24.75" customHeight="1">
      <c r="A95" s="1">
        <f t="shared" si="2"/>
        <v>11</v>
      </c>
      <c r="B95" s="2" t="s">
        <v>94</v>
      </c>
      <c r="C95" s="1" t="s">
        <v>12</v>
      </c>
      <c r="D95" s="1">
        <f>0.0383</f>
        <v>3.8300000000000001E-2</v>
      </c>
      <c r="E95" s="3">
        <f>114.83261489916*1.133*1.11*1.015*1.016*1.01*1.0015*1.015</f>
        <v>152.90309029328338</v>
      </c>
      <c r="F95" s="3">
        <f t="shared" si="0"/>
        <v>5.8561883582327541</v>
      </c>
    </row>
    <row r="96" spans="1:7" ht="24.75" customHeight="1">
      <c r="A96" s="1"/>
      <c r="B96" s="24" t="s">
        <v>109</v>
      </c>
      <c r="C96" s="1"/>
      <c r="D96" s="1"/>
      <c r="E96" s="3"/>
      <c r="F96" s="3"/>
    </row>
    <row r="97" spans="1:6" ht="24.75" customHeight="1">
      <c r="A97" s="1">
        <f t="shared" si="2"/>
        <v>1</v>
      </c>
      <c r="B97" s="2" t="s">
        <v>110</v>
      </c>
      <c r="C97" s="1" t="s">
        <v>11</v>
      </c>
      <c r="D97" s="23">
        <f>0.216022*2</f>
        <v>0.43204399999999998</v>
      </c>
      <c r="E97" s="3">
        <f>86.03339605472*1.133*1.11*1.015*1.016*1.01*1.0015*1.015</f>
        <v>114.55606176646327</v>
      </c>
      <c r="F97" s="3">
        <f t="shared" si="0"/>
        <v>49.493259149829854</v>
      </c>
    </row>
    <row r="98" spans="1:6" ht="24.75" customHeight="1">
      <c r="A98" s="1">
        <f t="shared" si="2"/>
        <v>2</v>
      </c>
      <c r="B98" s="2" t="s">
        <v>101</v>
      </c>
      <c r="C98" s="1" t="s">
        <v>15</v>
      </c>
      <c r="D98" s="1">
        <f>22.9*2</f>
        <v>45.8</v>
      </c>
      <c r="E98" s="3">
        <f>0.160120926*1.133*1.11*1.015*1.016*1.01*1.0015*1.015</f>
        <v>0.21320584249972735</v>
      </c>
      <c r="F98" s="3">
        <f t="shared" si="0"/>
        <v>9.7648275864875114</v>
      </c>
    </row>
    <row r="99" spans="1:6" ht="24.75" customHeight="1">
      <c r="A99" s="1">
        <f t="shared" si="2"/>
        <v>3</v>
      </c>
      <c r="B99" s="2" t="s">
        <v>102</v>
      </c>
      <c r="C99" s="1" t="s">
        <v>15</v>
      </c>
      <c r="D99" s="1">
        <f>47.5*2</f>
        <v>95</v>
      </c>
      <c r="E99" s="3">
        <f>0.3808590597*1.133*1.11*1.015*1.016*1.01*1.0015*1.015</f>
        <v>0.5071253253743514</v>
      </c>
      <c r="F99" s="3">
        <f t="shared" si="0"/>
        <v>48.176905910563384</v>
      </c>
    </row>
    <row r="100" spans="1:6" ht="24.75" customHeight="1">
      <c r="A100" s="1">
        <f t="shared" si="2"/>
        <v>4</v>
      </c>
      <c r="B100" s="2" t="s">
        <v>104</v>
      </c>
      <c r="C100" s="1" t="s">
        <v>15</v>
      </c>
      <c r="D100" s="1">
        <f>4.4*2</f>
        <v>8.8000000000000007</v>
      </c>
      <c r="E100" s="3">
        <f>0.983599974*1.133*1.11*1.015*1.016*1.01*1.0015*1.015</f>
        <v>1.3096930324983254</v>
      </c>
      <c r="F100" s="3">
        <f t="shared" si="0"/>
        <v>11.525298685985264</v>
      </c>
    </row>
    <row r="101" spans="1:6" ht="24.75" customHeight="1">
      <c r="A101" s="1">
        <f t="shared" si="2"/>
        <v>5</v>
      </c>
      <c r="B101" s="2" t="s">
        <v>105</v>
      </c>
      <c r="C101" s="1" t="s">
        <v>15</v>
      </c>
      <c r="D101" s="1">
        <f>15.22*2</f>
        <v>30.44</v>
      </c>
      <c r="E101" s="3">
        <f>2.001511575*1.133*1.11*1.015*1.016*1.01*1.0015*1.015</f>
        <v>2.665073031246592</v>
      </c>
      <c r="F101" s="3">
        <f t="shared" si="0"/>
        <v>81.124823071146267</v>
      </c>
    </row>
    <row r="102" spans="1:6" ht="24.75" customHeight="1">
      <c r="A102" s="1">
        <f t="shared" si="2"/>
        <v>6</v>
      </c>
      <c r="B102" s="2" t="s">
        <v>111</v>
      </c>
      <c r="C102" s="1" t="s">
        <v>15</v>
      </c>
      <c r="D102" s="1">
        <f>3.5*2</f>
        <v>7</v>
      </c>
      <c r="E102" s="3">
        <f>4.5325659267*1.133*1.11*1.015*1.016*1.01*1.0015*1.015</f>
        <v>6.035248241617281</v>
      </c>
      <c r="F102" s="3">
        <f t="shared" si="0"/>
        <v>42.246737691320966</v>
      </c>
    </row>
    <row r="103" spans="1:6" ht="24.75" customHeight="1">
      <c r="A103" s="1">
        <f t="shared" si="2"/>
        <v>7</v>
      </c>
      <c r="B103" s="2" t="s">
        <v>106</v>
      </c>
      <c r="C103" s="1" t="s">
        <v>16</v>
      </c>
      <c r="D103" s="19">
        <f>1.58*2</f>
        <v>3.16</v>
      </c>
      <c r="E103" s="3">
        <f>6.7914147042*1.133*1.11*1.015*1.016*1.01*1.0015*1.015</f>
        <v>9.0429735197384336</v>
      </c>
      <c r="F103" s="3">
        <f t="shared" si="0"/>
        <v>28.575796322373453</v>
      </c>
    </row>
    <row r="104" spans="1:6" ht="24.75" customHeight="1">
      <c r="A104" s="1">
        <f t="shared" si="2"/>
        <v>8</v>
      </c>
      <c r="B104" s="2" t="s">
        <v>92</v>
      </c>
      <c r="C104" s="1" t="s">
        <v>11</v>
      </c>
      <c r="D104" s="23">
        <f>0.004143*2</f>
        <v>8.286E-3</v>
      </c>
      <c r="E104" s="3">
        <f>332.6317805097*1.133*1.11*1.015*1.016*1.01*1.0015*1.015</f>
        <v>442.90924851230858</v>
      </c>
      <c r="F104" s="3">
        <f t="shared" si="0"/>
        <v>3.6699460331729887</v>
      </c>
    </row>
    <row r="105" spans="1:6" ht="24.75" customHeight="1">
      <c r="A105" s="1">
        <f t="shared" si="2"/>
        <v>9</v>
      </c>
      <c r="B105" s="2" t="s">
        <v>112</v>
      </c>
      <c r="C105" s="1" t="s">
        <v>16</v>
      </c>
      <c r="D105" s="3">
        <f>0.08*2</f>
        <v>0.16</v>
      </c>
      <c r="E105" s="3">
        <f>32.4896796063*1.133*1.11*1.015*1.016*1.01*1.0015*1.015</f>
        <v>43.26098834206968</v>
      </c>
      <c r="F105" s="3">
        <f t="shared" si="0"/>
        <v>6.9217581347311494</v>
      </c>
    </row>
    <row r="106" spans="1:6" ht="24.75" customHeight="1">
      <c r="A106" s="1">
        <f t="shared" si="2"/>
        <v>10</v>
      </c>
      <c r="B106" s="2" t="s">
        <v>107</v>
      </c>
      <c r="C106" s="1" t="s">
        <v>9</v>
      </c>
      <c r="D106" s="21">
        <f>8*2</f>
        <v>16</v>
      </c>
      <c r="E106" s="3">
        <f>0.57186045*1.133*1.11*1.015*1.016*1.01*1.0015*1.015</f>
        <v>0.76144943749902616</v>
      </c>
      <c r="F106" s="3">
        <f t="shared" si="0"/>
        <v>12.183190999984419</v>
      </c>
    </row>
    <row r="107" spans="1:6" ht="24.75" customHeight="1">
      <c r="A107" s="1">
        <f t="shared" si="2"/>
        <v>11</v>
      </c>
      <c r="B107" s="2" t="s">
        <v>108</v>
      </c>
      <c r="C107" s="1" t="s">
        <v>9</v>
      </c>
      <c r="D107" s="21">
        <f>1*2</f>
        <v>2</v>
      </c>
      <c r="E107" s="3">
        <f>1.71558135*1.133*1.11*1.015*1.016*1.01*1.0015*1.015</f>
        <v>2.2843483124970789</v>
      </c>
      <c r="F107" s="3">
        <f t="shared" si="0"/>
        <v>4.5686966249941579</v>
      </c>
    </row>
    <row r="108" spans="1:6" ht="24.75" customHeight="1">
      <c r="A108" s="1">
        <f t="shared" si="2"/>
        <v>12</v>
      </c>
      <c r="B108" s="2" t="s">
        <v>114</v>
      </c>
      <c r="C108" s="1" t="s">
        <v>9</v>
      </c>
      <c r="D108" s="21">
        <f>1*2</f>
        <v>2</v>
      </c>
      <c r="E108" s="3">
        <f>2.85930225*1.133*1.11*1.015*1.016*1.01*1.0015*1.015</f>
        <v>3.8072471874951308</v>
      </c>
      <c r="F108" s="3">
        <f t="shared" si="0"/>
        <v>7.6144943749902616</v>
      </c>
    </row>
    <row r="109" spans="1:6" ht="24.75" customHeight="1">
      <c r="A109" s="1">
        <f t="shared" si="2"/>
        <v>13</v>
      </c>
      <c r="B109" s="2" t="s">
        <v>115</v>
      </c>
      <c r="C109" s="1" t="s">
        <v>9</v>
      </c>
      <c r="D109" s="21">
        <f>2*2</f>
        <v>4</v>
      </c>
      <c r="E109" s="3">
        <f>2.85930225*1.133*1.11*1.015*1.016*1.01*1.0015*1.015</f>
        <v>3.8072471874951308</v>
      </c>
      <c r="F109" s="3">
        <f t="shared" si="0"/>
        <v>15.228988749980523</v>
      </c>
    </row>
    <row r="110" spans="1:6" ht="24.75" customHeight="1">
      <c r="A110" s="1">
        <f t="shared" si="2"/>
        <v>14</v>
      </c>
      <c r="B110" s="2" t="s">
        <v>94</v>
      </c>
      <c r="C110" s="1" t="s">
        <v>12</v>
      </c>
      <c r="D110" s="1">
        <f>0.1475*2</f>
        <v>0.29499999999999998</v>
      </c>
      <c r="E110" s="3">
        <f>114.83261489916*1.133*1.11*1.015*1.016*1.01*1.0015*1.015</f>
        <v>152.90309029328338</v>
      </c>
      <c r="F110" s="3">
        <f t="shared" si="0"/>
        <v>45.106411636518594</v>
      </c>
    </row>
    <row r="111" spans="1:6" ht="24.75" customHeight="1">
      <c r="A111" s="1"/>
      <c r="B111" s="24" t="s">
        <v>116</v>
      </c>
      <c r="C111" s="1"/>
      <c r="D111" s="21"/>
      <c r="E111" s="3"/>
      <c r="F111" s="3"/>
    </row>
    <row r="112" spans="1:6" ht="39.75" customHeight="1">
      <c r="A112" s="1">
        <f t="shared" si="2"/>
        <v>1</v>
      </c>
      <c r="B112" s="2" t="s">
        <v>117</v>
      </c>
      <c r="C112" s="1" t="s">
        <v>11</v>
      </c>
      <c r="D112" s="25">
        <f>0.013326*13</f>
        <v>0.173238</v>
      </c>
      <c r="E112" s="3">
        <f>85.948110304432*1.133*1.11*1.015*1.016*1.01*1.0015*1.015</f>
        <v>114.44250121758554</v>
      </c>
      <c r="F112" s="3">
        <f t="shared" si="0"/>
        <v>19.825790025932086</v>
      </c>
    </row>
    <row r="113" spans="1:6" ht="24.75" customHeight="1">
      <c r="A113" s="1">
        <f t="shared" si="2"/>
        <v>2</v>
      </c>
      <c r="B113" s="2" t="s">
        <v>118</v>
      </c>
      <c r="C113" s="1" t="s">
        <v>15</v>
      </c>
      <c r="D113" s="1">
        <f>1.965*13</f>
        <v>25.545000000000002</v>
      </c>
      <c r="E113" s="3">
        <f>2.0301045975*1.133*1.11*1.015*1.016*1.01*1.0015*1.015</f>
        <v>2.7031455031215428</v>
      </c>
      <c r="F113" s="3">
        <f t="shared" si="0"/>
        <v>69.051851877239812</v>
      </c>
    </row>
    <row r="114" spans="1:6" ht="24.75" customHeight="1">
      <c r="A114" s="1">
        <f t="shared" si="2"/>
        <v>3</v>
      </c>
      <c r="B114" s="2" t="s">
        <v>119</v>
      </c>
      <c r="C114" s="1" t="s">
        <v>11</v>
      </c>
      <c r="D114" s="20">
        <f>0.002808*13</f>
        <v>3.6504000000000002E-2</v>
      </c>
      <c r="E114" s="3">
        <f>548.0333124903*1.133*1.11*1.015*1.016*1.01*1.0015*1.015</f>
        <v>729.7228852361917</v>
      </c>
      <c r="F114" s="3">
        <f t="shared" si="0"/>
        <v>26.637804202661943</v>
      </c>
    </row>
    <row r="115" spans="1:6" ht="24.75" customHeight="1">
      <c r="A115" s="1">
        <f t="shared" si="2"/>
        <v>4</v>
      </c>
      <c r="B115" s="2" t="s">
        <v>120</v>
      </c>
      <c r="C115" s="1" t="s">
        <v>9</v>
      </c>
      <c r="D115" s="21">
        <f>8*13</f>
        <v>104</v>
      </c>
      <c r="E115" s="3">
        <f>0.057186045*1.133*1.11*1.015*1.016*1.01*1.0015*1.015</f>
        <v>7.6144943749902633E-2</v>
      </c>
      <c r="F115" s="3">
        <f t="shared" si="0"/>
        <v>7.919074149989874</v>
      </c>
    </row>
    <row r="116" spans="1:6" ht="24.75" customHeight="1">
      <c r="A116" s="1">
        <f t="shared" si="2"/>
        <v>5</v>
      </c>
      <c r="B116" s="2" t="s">
        <v>94</v>
      </c>
      <c r="C116" s="1" t="s">
        <v>12</v>
      </c>
      <c r="D116" s="1">
        <f>0.00512*13</f>
        <v>6.6560000000000008E-2</v>
      </c>
      <c r="E116" s="3">
        <f>114.83261489916*1.133*1.11*1.015*1.016*1.01*1.0015*1.015</f>
        <v>152.90309029328338</v>
      </c>
      <c r="F116" s="3">
        <f t="shared" si="0"/>
        <v>10.177229689920944</v>
      </c>
    </row>
    <row r="117" spans="1:6" ht="24.75" customHeight="1">
      <c r="A117" s="1"/>
      <c r="B117" s="24" t="s">
        <v>122</v>
      </c>
      <c r="C117" s="1"/>
      <c r="D117" s="1"/>
      <c r="E117" s="3"/>
      <c r="F117" s="3"/>
    </row>
    <row r="118" spans="1:6" ht="24.75" customHeight="1">
      <c r="A118" s="1">
        <f t="shared" si="2"/>
        <v>1</v>
      </c>
      <c r="B118" s="2" t="s">
        <v>123</v>
      </c>
      <c r="C118" s="1" t="s">
        <v>11</v>
      </c>
      <c r="D118" s="1">
        <f>0.02617*5</f>
        <v>0.13084999999999999</v>
      </c>
      <c r="E118" s="3">
        <f>74.11526446475*1.133*1.11*1.015*1.016*1.01*1.0015*1.015</f>
        <v>98.686710082460607</v>
      </c>
      <c r="F118" s="3">
        <f t="shared" si="0"/>
        <v>12.913156014289969</v>
      </c>
    </row>
    <row r="119" spans="1:6" ht="24.75" customHeight="1">
      <c r="A119" s="1">
        <f t="shared" si="2"/>
        <v>2</v>
      </c>
      <c r="B119" s="2" t="s">
        <v>44</v>
      </c>
      <c r="C119" s="1" t="s">
        <v>15</v>
      </c>
      <c r="D119" s="19">
        <f>13.1*5</f>
        <v>65.5</v>
      </c>
      <c r="E119" s="3">
        <f>0.6713641683*1.133*1.11*1.015*1.016*1.01*1.0015*1.015</f>
        <v>0.89394163962385687</v>
      </c>
      <c r="F119" s="3">
        <f t="shared" si="0"/>
        <v>58.553177395362624</v>
      </c>
    </row>
    <row r="120" spans="1:6" ht="24.75" customHeight="1">
      <c r="A120" s="1">
        <f t="shared" si="2"/>
        <v>3</v>
      </c>
      <c r="B120" s="2" t="s">
        <v>121</v>
      </c>
      <c r="C120" s="1" t="s">
        <v>15</v>
      </c>
      <c r="D120" s="19">
        <f>0.5*5</f>
        <v>2.5</v>
      </c>
      <c r="E120" s="3">
        <f>0.3762841761*1.133*1.11*1.015*1.016*1.01*1.0015*1.015</f>
        <v>0.50103372987435923</v>
      </c>
      <c r="F120" s="3">
        <f t="shared" si="0"/>
        <v>1.2525843246858981</v>
      </c>
    </row>
    <row r="121" spans="1:6" ht="24.75" customHeight="1">
      <c r="A121" s="1">
        <f t="shared" si="2"/>
        <v>4</v>
      </c>
      <c r="B121" s="2" t="s">
        <v>124</v>
      </c>
      <c r="C121" s="1" t="s">
        <v>16</v>
      </c>
      <c r="D121" s="3">
        <f>0.09*5</f>
        <v>0.44999999999999996</v>
      </c>
      <c r="E121" s="3">
        <f>13.26716244*1.133*1.11*1.015*1.016*1.01*1.0015*1.015</f>
        <v>17.665626949977405</v>
      </c>
      <c r="F121" s="3">
        <f t="shared" si="0"/>
        <v>7.9495321274898316</v>
      </c>
    </row>
    <row r="122" spans="1:6" ht="24.75" customHeight="1">
      <c r="A122" s="1">
        <f t="shared" si="2"/>
        <v>5</v>
      </c>
      <c r="B122" s="2" t="s">
        <v>125</v>
      </c>
      <c r="C122" s="1" t="s">
        <v>10</v>
      </c>
      <c r="D122" s="20">
        <f>0.0297*5</f>
        <v>0.14849999999999999</v>
      </c>
      <c r="E122" s="3">
        <f>133.4344862403*1.133*1.11*1.015*1.016*1.01*1.0015*1.015</f>
        <v>177.67204304939779</v>
      </c>
      <c r="F122" s="3">
        <f t="shared" si="0"/>
        <v>26.384298392835571</v>
      </c>
    </row>
    <row r="123" spans="1:6" ht="24.75" customHeight="1">
      <c r="A123" s="1">
        <f t="shared" si="2"/>
        <v>6</v>
      </c>
      <c r="B123" s="2" t="s">
        <v>45</v>
      </c>
      <c r="C123" s="1" t="s">
        <v>12</v>
      </c>
      <c r="D123" s="3">
        <f>0.03201*5</f>
        <v>0.16004999999999997</v>
      </c>
      <c r="E123" s="3">
        <f>58.4790528375*1.133*1.11*1.015*1.016*1.01*1.0015*1.015</f>
        <v>77.866622684940367</v>
      </c>
      <c r="F123" s="3">
        <f t="shared" si="0"/>
        <v>12.462552960724704</v>
      </c>
    </row>
    <row r="124" spans="1:6" ht="24.75" customHeight="1">
      <c r="A124" s="1">
        <f t="shared" si="2"/>
        <v>7</v>
      </c>
      <c r="B124" s="2" t="s">
        <v>47</v>
      </c>
      <c r="C124" s="1" t="s">
        <v>12</v>
      </c>
      <c r="D124" s="15">
        <f>0.0208*5</f>
        <v>0.104</v>
      </c>
      <c r="E124" s="3">
        <f>114.83261489916*1.133*1.11*1.015*1.016*1.01*1.0015*1.015</f>
        <v>152.90309029328338</v>
      </c>
      <c r="F124" s="3">
        <f t="shared" si="0"/>
        <v>15.901921390501471</v>
      </c>
    </row>
    <row r="125" spans="1:6" ht="24.75" customHeight="1">
      <c r="A125" s="1"/>
      <c r="B125" s="24" t="s">
        <v>127</v>
      </c>
      <c r="C125" s="1"/>
      <c r="D125" s="1"/>
      <c r="E125" s="3"/>
      <c r="F125" s="3"/>
    </row>
    <row r="126" spans="1:6" ht="24.75" customHeight="1">
      <c r="A126" s="1">
        <f t="shared" si="2"/>
        <v>1</v>
      </c>
      <c r="B126" s="2" t="s">
        <v>126</v>
      </c>
      <c r="C126" s="1" t="s">
        <v>10</v>
      </c>
      <c r="D126" s="1">
        <v>4.4800000000000004</v>
      </c>
      <c r="E126" s="3">
        <f>2.552561*1.133*1.11*1.015*1.016*1.01*1.0015*1.015</f>
        <v>3.3988119612607446</v>
      </c>
      <c r="F126" s="3">
        <f t="shared" si="0"/>
        <v>15.226677586448137</v>
      </c>
    </row>
    <row r="127" spans="1:6" ht="24.75" customHeight="1">
      <c r="A127" s="1">
        <f t="shared" si="2"/>
        <v>2</v>
      </c>
      <c r="B127" s="2" t="s">
        <v>41</v>
      </c>
      <c r="C127" s="1" t="s">
        <v>10</v>
      </c>
      <c r="D127" s="3">
        <v>1.1499999999999999</v>
      </c>
      <c r="E127" s="3">
        <f>1.30412662*1.133*1.11*1.015*1.016*1.01*1.0015*1.015</f>
        <v>1.7364839292986713</v>
      </c>
      <c r="F127" s="3">
        <f t="shared" si="0"/>
        <v>1.9969565186934719</v>
      </c>
    </row>
    <row r="128" spans="1:6" ht="24.75" customHeight="1">
      <c r="A128" s="1">
        <f t="shared" si="2"/>
        <v>3</v>
      </c>
      <c r="B128" s="2" t="s">
        <v>79</v>
      </c>
      <c r="C128" s="1" t="s">
        <v>11</v>
      </c>
      <c r="D128" s="19">
        <v>6.5</v>
      </c>
      <c r="E128" s="3">
        <f>0.3614*1.133*1.11*1.015*1.016*1.01*1.0015*1.015</f>
        <v>0.48121500046409582</v>
      </c>
      <c r="F128" s="3">
        <f t="shared" si="0"/>
        <v>3.1278975030166229</v>
      </c>
    </row>
    <row r="129" spans="1:6" ht="24.75" customHeight="1">
      <c r="A129" s="1">
        <f t="shared" si="2"/>
        <v>4</v>
      </c>
      <c r="B129" s="2" t="s">
        <v>100</v>
      </c>
      <c r="C129" s="1" t="s">
        <v>11</v>
      </c>
      <c r="D129" s="20">
        <f>0.1601</f>
        <v>0.16009999999999999</v>
      </c>
      <c r="E129" s="3">
        <f>54.64684496608*1.133*1.11*1.015*1.016*1.01*1.0015*1.015</f>
        <v>72.763922317967797</v>
      </c>
      <c r="F129" s="3">
        <f t="shared" si="0"/>
        <v>11.649503963106644</v>
      </c>
    </row>
    <row r="130" spans="1:6" ht="24.75" customHeight="1">
      <c r="A130" s="1">
        <f t="shared" si="2"/>
        <v>5</v>
      </c>
      <c r="B130" s="2" t="s">
        <v>128</v>
      </c>
      <c r="C130" s="1" t="s">
        <v>15</v>
      </c>
      <c r="D130" s="1">
        <v>25</v>
      </c>
      <c r="E130" s="3">
        <f>0.857790675*1.133*1.11*1.015*1.016*1.01*1.0015*1.015</f>
        <v>1.1421741562485395</v>
      </c>
      <c r="F130" s="3">
        <f t="shared" si="0"/>
        <v>28.554353906213485</v>
      </c>
    </row>
    <row r="131" spans="1:6" ht="24.75" customHeight="1">
      <c r="A131" s="1">
        <f t="shared" si="2"/>
        <v>6</v>
      </c>
      <c r="B131" s="2" t="s">
        <v>129</v>
      </c>
      <c r="C131" s="1" t="s">
        <v>15</v>
      </c>
      <c r="D131" s="1">
        <v>6.4080000000000004</v>
      </c>
      <c r="E131" s="3">
        <f>0.3625595253*1.133*1.11*1.015*1.016*1.01*1.0015*1.015</f>
        <v>0.48275894337438269</v>
      </c>
      <c r="F131" s="3">
        <f t="shared" si="0"/>
        <v>3.0935193091430446</v>
      </c>
    </row>
    <row r="132" spans="1:6" ht="24.75" customHeight="1">
      <c r="A132" s="1">
        <f t="shared" si="2"/>
        <v>7</v>
      </c>
      <c r="B132" s="2" t="s">
        <v>130</v>
      </c>
      <c r="C132" s="1" t="s">
        <v>15</v>
      </c>
      <c r="D132" s="1">
        <v>49.722999999999999</v>
      </c>
      <c r="E132" s="3">
        <f>0.5592795201*1.133*1.11*1.015*1.016*1.01*1.0015*1.015</f>
        <v>0.74469754987404746</v>
      </c>
      <c r="F132" s="3">
        <f t="shared" si="0"/>
        <v>37.028596272387261</v>
      </c>
    </row>
    <row r="133" spans="1:6" ht="24.75" customHeight="1">
      <c r="A133" s="1">
        <f t="shared" si="2"/>
        <v>8</v>
      </c>
      <c r="B133" s="2" t="s">
        <v>94</v>
      </c>
      <c r="C133" s="1" t="s">
        <v>12</v>
      </c>
      <c r="D133" s="1">
        <f>0.0859</f>
        <v>8.5900000000000004E-2</v>
      </c>
      <c r="E133" s="3">
        <f>114.83261489916*1.133*1.11*1.015*1.016*1.01*1.0015*1.015</f>
        <v>152.90309029328338</v>
      </c>
      <c r="F133" s="3">
        <f t="shared" si="0"/>
        <v>13.134375456193043</v>
      </c>
    </row>
    <row r="134" spans="1:6" ht="39.75" customHeight="1">
      <c r="A134" s="1">
        <f t="shared" si="2"/>
        <v>9</v>
      </c>
      <c r="B134" s="2" t="s">
        <v>32</v>
      </c>
      <c r="C134" s="1" t="s">
        <v>11</v>
      </c>
      <c r="D134" s="15">
        <v>0.56200000000000006</v>
      </c>
      <c r="E134" s="3">
        <f>62.697320008*1.133*1.11*1.015*1.016*1.01*1.0015*1.015</f>
        <v>83.483372652870187</v>
      </c>
      <c r="F134" s="3">
        <f t="shared" si="0"/>
        <v>46.917655430913051</v>
      </c>
    </row>
    <row r="135" spans="1:6" ht="24.75" customHeight="1">
      <c r="A135" s="1">
        <f t="shared" si="2"/>
        <v>10</v>
      </c>
      <c r="B135" s="2" t="s">
        <v>33</v>
      </c>
      <c r="C135" s="1" t="s">
        <v>15</v>
      </c>
      <c r="D135" s="1">
        <v>43.7</v>
      </c>
      <c r="E135" s="3">
        <f>3.6336012993*1.133*1.11*1.015*1.016*1.01*1.0015*1.015</f>
        <v>4.8382497258688124</v>
      </c>
      <c r="F135" s="3">
        <f t="shared" si="0"/>
        <v>211.43151302046712</v>
      </c>
    </row>
    <row r="136" spans="1:6" ht="24.75" customHeight="1">
      <c r="A136" s="1">
        <f t="shared" si="2"/>
        <v>11</v>
      </c>
      <c r="B136" s="2" t="s">
        <v>34</v>
      </c>
      <c r="C136" s="1" t="s">
        <v>15</v>
      </c>
      <c r="D136" s="1">
        <v>40.1</v>
      </c>
      <c r="E136" s="3">
        <f>0.6713641683*1.133*1.11*1.015*1.016*1.01*1.0015*1.015</f>
        <v>0.89394163962385687</v>
      </c>
      <c r="F136" s="3">
        <f t="shared" si="0"/>
        <v>35.847059748916664</v>
      </c>
    </row>
    <row r="137" spans="1:6" ht="24.75" customHeight="1">
      <c r="A137" s="1">
        <f t="shared" si="2"/>
        <v>12</v>
      </c>
      <c r="B137" s="2" t="s">
        <v>35</v>
      </c>
      <c r="C137" s="1" t="s">
        <v>15</v>
      </c>
      <c r="D137" s="1">
        <v>36.5</v>
      </c>
      <c r="E137" s="3">
        <f>0.4380451047*1.133*1.11*1.015*1.016*1.01*1.0015*1.015</f>
        <v>0.58327026912425395</v>
      </c>
      <c r="F137" s="3">
        <f t="shared" si="0"/>
        <v>21.289364823035267</v>
      </c>
    </row>
    <row r="138" spans="1:6" ht="24.75" customHeight="1">
      <c r="A138" s="1">
        <f t="shared" si="2"/>
        <v>13</v>
      </c>
      <c r="B138" s="2" t="s">
        <v>36</v>
      </c>
      <c r="C138" s="1" t="s">
        <v>15</v>
      </c>
      <c r="D138" s="3">
        <v>1.76</v>
      </c>
      <c r="E138" s="3">
        <f>1.9637687853*1.133*1.11*1.015*1.016*1.01*1.0015*1.015</f>
        <v>2.6148173683716558</v>
      </c>
      <c r="F138" s="3">
        <f t="shared" si="0"/>
        <v>4.6020785683341145</v>
      </c>
    </row>
    <row r="139" spans="1:6" ht="24.75" customHeight="1">
      <c r="A139" s="1">
        <f t="shared" si="2"/>
        <v>14</v>
      </c>
      <c r="B139" s="2" t="s">
        <v>37</v>
      </c>
      <c r="C139" s="1" t="s">
        <v>11</v>
      </c>
      <c r="D139" s="25">
        <v>1.2636E-2</v>
      </c>
      <c r="E139" s="3">
        <f>548.0333124903*1.133*1.11*1.015*1.016*1.01*1.0015*1.015</f>
        <v>729.7228852361917</v>
      </c>
      <c r="F139" s="3">
        <f t="shared" si="0"/>
        <v>9.2207783778445176</v>
      </c>
    </row>
    <row r="140" spans="1:6" ht="39.75" customHeight="1">
      <c r="A140" s="1">
        <f t="shared" ref="A140:A199" si="3">A139+1</f>
        <v>15</v>
      </c>
      <c r="B140" s="2" t="s">
        <v>38</v>
      </c>
      <c r="C140" s="1" t="s">
        <v>12</v>
      </c>
      <c r="D140" s="1">
        <v>0.18673000000000001</v>
      </c>
      <c r="E140" s="3">
        <f>555.23546908555*1.133*1.11*1.015*1.016*1.01*1.0015*1.015</f>
        <v>739.31277397256611</v>
      </c>
      <c r="F140" s="3">
        <f t="shared" si="0"/>
        <v>138.05187428389726</v>
      </c>
    </row>
    <row r="141" spans="1:6" ht="39.75" customHeight="1">
      <c r="A141" s="1">
        <f t="shared" si="3"/>
        <v>16</v>
      </c>
      <c r="B141" s="2" t="s">
        <v>39</v>
      </c>
      <c r="C141" s="1" t="s">
        <v>12</v>
      </c>
      <c r="D141" s="1">
        <v>2.402E-2</v>
      </c>
      <c r="E141" s="3">
        <f>570.11590708705*1.133*1.11*1.015*1.016*1.01*1.0015*1.015</f>
        <v>759.12652599192927</v>
      </c>
      <c r="F141" s="3">
        <f t="shared" si="0"/>
        <v>18.234219154326141</v>
      </c>
    </row>
    <row r="142" spans="1:6" ht="39.75" customHeight="1">
      <c r="A142" s="1">
        <f t="shared" si="3"/>
        <v>17</v>
      </c>
      <c r="B142" s="2" t="s">
        <v>131</v>
      </c>
      <c r="C142" s="1" t="s">
        <v>10</v>
      </c>
      <c r="D142" s="1">
        <v>0.56000000000000005</v>
      </c>
      <c r="E142" s="3">
        <f>12.122730672*1.133*1.11*1.015*1.016*1.01*1.0015*1.015</f>
        <v>16.141781532796319</v>
      </c>
      <c r="F142" s="3">
        <f t="shared" si="0"/>
        <v>9.0393976583659388</v>
      </c>
    </row>
    <row r="143" spans="1:6" ht="24.75" customHeight="1">
      <c r="A143" s="1">
        <f t="shared" si="3"/>
        <v>18</v>
      </c>
      <c r="B143" s="2" t="s">
        <v>30</v>
      </c>
      <c r="C143" s="1" t="s">
        <v>10</v>
      </c>
      <c r="D143" s="1">
        <v>3.33</v>
      </c>
      <c r="E143" s="3">
        <f>41.7309990307872*1.133*1.11*1.015*1.016*1.01*1.0015*1.015</f>
        <v>55.566083890336053</v>
      </c>
      <c r="F143" s="3">
        <f t="shared" si="0"/>
        <v>185.03505935481905</v>
      </c>
    </row>
    <row r="144" spans="1:6" ht="24.75" customHeight="1">
      <c r="A144" s="1">
        <f t="shared" si="3"/>
        <v>19</v>
      </c>
      <c r="B144" s="2" t="s">
        <v>94</v>
      </c>
      <c r="C144" s="1" t="s">
        <v>12</v>
      </c>
      <c r="D144" s="1">
        <f>0.20342</f>
        <v>0.20341999999999999</v>
      </c>
      <c r="E144" s="3">
        <f>114.83261489916*1.133*1.11*1.015*1.016*1.01*1.0015*1.015</f>
        <v>152.90309029328338</v>
      </c>
      <c r="F144" s="3">
        <f t="shared" ref="F144:F199" si="4">E144*D144</f>
        <v>31.103546627459703</v>
      </c>
    </row>
    <row r="145" spans="1:6" ht="24.75" customHeight="1">
      <c r="A145" s="1"/>
      <c r="B145" s="24" t="s">
        <v>132</v>
      </c>
      <c r="C145" s="1"/>
      <c r="D145" s="1"/>
      <c r="E145" s="3"/>
      <c r="F145" s="3"/>
    </row>
    <row r="146" spans="1:6" ht="39.75" customHeight="1">
      <c r="A146" s="1">
        <f>A144+1</f>
        <v>20</v>
      </c>
      <c r="B146" s="2" t="s">
        <v>42</v>
      </c>
      <c r="C146" s="1" t="s">
        <v>10</v>
      </c>
      <c r="D146" s="1">
        <f>0.5*3</f>
        <v>1.5</v>
      </c>
      <c r="E146" s="3">
        <f>4.5017894*1.133*1.11*1.015*1.016*1.01*1.0015*1.015</f>
        <v>5.9942683680416762</v>
      </c>
      <c r="F146" s="3">
        <f t="shared" si="4"/>
        <v>8.9914025520625138</v>
      </c>
    </row>
    <row r="147" spans="1:6" ht="39.75" customHeight="1">
      <c r="A147" s="1">
        <f t="shared" si="3"/>
        <v>21</v>
      </c>
      <c r="B147" s="2" t="s">
        <v>133</v>
      </c>
      <c r="C147" s="1" t="s">
        <v>10</v>
      </c>
      <c r="D147" s="1">
        <f>0.14*3</f>
        <v>0.42000000000000004</v>
      </c>
      <c r="E147" s="3">
        <f>12.122730672*1.133*1.11*1.015*1.016*1.01*1.0015*1.015</f>
        <v>16.141781532796319</v>
      </c>
      <c r="F147" s="3">
        <f t="shared" si="4"/>
        <v>6.779548243774455</v>
      </c>
    </row>
    <row r="148" spans="1:6" ht="24.75" customHeight="1">
      <c r="A148" s="1">
        <f t="shared" si="3"/>
        <v>22</v>
      </c>
      <c r="B148" s="2" t="s">
        <v>79</v>
      </c>
      <c r="C148" s="1" t="s">
        <v>11</v>
      </c>
      <c r="D148" s="21">
        <f>1*3</f>
        <v>3</v>
      </c>
      <c r="E148" s="3">
        <f>0.3614*1.133*1.11*1.015*1.016*1.01*1.0015*1.015</f>
        <v>0.48121500046409582</v>
      </c>
      <c r="F148" s="3">
        <f t="shared" si="4"/>
        <v>1.4436450013922875</v>
      </c>
    </row>
    <row r="149" spans="1:6" ht="24.75" customHeight="1">
      <c r="A149" s="1">
        <f t="shared" si="3"/>
        <v>23</v>
      </c>
      <c r="B149" s="2" t="s">
        <v>30</v>
      </c>
      <c r="C149" s="1" t="s">
        <v>10</v>
      </c>
      <c r="D149" s="1">
        <f>0.28*3</f>
        <v>0.84000000000000008</v>
      </c>
      <c r="E149" s="3">
        <f>50.9937608594475*1.133*1.11*1.015*1.016*1.01*1.0015*1.015</f>
        <v>67.899730646499776</v>
      </c>
      <c r="F149" s="3">
        <f t="shared" si="4"/>
        <v>57.035773743059821</v>
      </c>
    </row>
    <row r="150" spans="1:6" ht="24.75" customHeight="1">
      <c r="A150" s="1">
        <f t="shared" si="3"/>
        <v>24</v>
      </c>
      <c r="B150" s="2" t="s">
        <v>43</v>
      </c>
      <c r="C150" s="1" t="s">
        <v>11</v>
      </c>
      <c r="D150" s="1">
        <f>0.03025*3</f>
        <v>9.0749999999999997E-2</v>
      </c>
      <c r="E150" s="3">
        <f>74.11526446475*1.133*1.11*1.015*1.016*1.01*1.0015*1.015</f>
        <v>98.686710082460607</v>
      </c>
      <c r="F150" s="3">
        <f t="shared" si="4"/>
        <v>8.955818939983299</v>
      </c>
    </row>
    <row r="151" spans="1:6" ht="24.75" customHeight="1">
      <c r="A151" s="1">
        <f t="shared" si="3"/>
        <v>25</v>
      </c>
      <c r="B151" s="2" t="s">
        <v>48</v>
      </c>
      <c r="C151" s="1" t="s">
        <v>15</v>
      </c>
      <c r="D151" s="3">
        <f>2.96*3</f>
        <v>8.879999999999999</v>
      </c>
      <c r="E151" s="3">
        <f>2.0209548303*1.133*1.11*1.015*1.016*1.01*1.0015*1.015</f>
        <v>2.6909623121215578</v>
      </c>
      <c r="F151" s="3">
        <f t="shared" si="4"/>
        <v>23.895745331639432</v>
      </c>
    </row>
    <row r="152" spans="1:6" ht="24.75" customHeight="1">
      <c r="A152" s="1">
        <f t="shared" si="3"/>
        <v>26</v>
      </c>
      <c r="B152" s="2" t="s">
        <v>37</v>
      </c>
      <c r="C152" s="1" t="s">
        <v>11</v>
      </c>
      <c r="D152" s="23">
        <f>0.00471*3</f>
        <v>1.413E-2</v>
      </c>
      <c r="E152" s="3">
        <f>548.0333124903*1.133*1.11*1.015*1.016*1.01*1.0015*1.015</f>
        <v>729.7228852361917</v>
      </c>
      <c r="F152" s="3">
        <f t="shared" si="4"/>
        <v>10.310984368387389</v>
      </c>
    </row>
    <row r="153" spans="1:6" ht="24.75" customHeight="1">
      <c r="A153" s="1">
        <f t="shared" si="3"/>
        <v>27</v>
      </c>
      <c r="B153" s="2" t="s">
        <v>46</v>
      </c>
      <c r="C153" s="1" t="s">
        <v>15</v>
      </c>
      <c r="D153" s="21">
        <f>1*3</f>
        <v>3</v>
      </c>
      <c r="E153" s="3">
        <f>4.1459882625*1.133*1.11*1.015*1.016*1.01*1.0015*1.015</f>
        <v>5.5205084218679401</v>
      </c>
      <c r="F153" s="3">
        <f t="shared" si="4"/>
        <v>16.561525265603819</v>
      </c>
    </row>
    <row r="154" spans="1:6" ht="24.75" customHeight="1">
      <c r="A154" s="1">
        <f t="shared" si="3"/>
        <v>28</v>
      </c>
      <c r="B154" s="2" t="s">
        <v>134</v>
      </c>
      <c r="C154" s="1" t="s">
        <v>10</v>
      </c>
      <c r="D154" s="20">
        <f>0.0675*3</f>
        <v>0.20250000000000001</v>
      </c>
      <c r="E154" s="3">
        <f>133.4344862403*1.133*1.11*1.015*1.016*1.01*1.0015*1.015</f>
        <v>177.67204304939779</v>
      </c>
      <c r="F154" s="3">
        <f t="shared" si="4"/>
        <v>35.978588717503051</v>
      </c>
    </row>
    <row r="155" spans="1:6" ht="24.75" customHeight="1">
      <c r="A155" s="1">
        <f t="shared" si="3"/>
        <v>29</v>
      </c>
      <c r="B155" s="2" t="s">
        <v>45</v>
      </c>
      <c r="C155" s="1" t="s">
        <v>12</v>
      </c>
      <c r="D155" s="1">
        <f>0.03675*3</f>
        <v>0.11024999999999999</v>
      </c>
      <c r="E155" s="3">
        <f>58.4790528375*1.133*1.11*1.015*1.016*1.01*1.0015*1.015</f>
        <v>77.866622684940367</v>
      </c>
      <c r="F155" s="3">
        <f t="shared" si="4"/>
        <v>8.5847951510146743</v>
      </c>
    </row>
    <row r="156" spans="1:6" ht="24.75" customHeight="1">
      <c r="A156" s="1">
        <f t="shared" si="3"/>
        <v>30</v>
      </c>
      <c r="B156" s="2" t="s">
        <v>94</v>
      </c>
      <c r="C156" s="1" t="s">
        <v>12</v>
      </c>
      <c r="D156" s="1">
        <f>0.0095*3</f>
        <v>2.8499999999999998E-2</v>
      </c>
      <c r="E156" s="3">
        <f>114.83261489916*1.133*1.11*1.015*1.016*1.01*1.0015*1.015</f>
        <v>152.90309029328338</v>
      </c>
      <c r="F156" s="3">
        <f t="shared" si="4"/>
        <v>4.3577380733585764</v>
      </c>
    </row>
    <row r="157" spans="1:6" ht="24.75" customHeight="1">
      <c r="A157" s="1"/>
      <c r="B157" s="24" t="s">
        <v>135</v>
      </c>
      <c r="C157" s="1"/>
      <c r="D157" s="1"/>
      <c r="E157" s="3"/>
      <c r="F157" s="3"/>
    </row>
    <row r="158" spans="1:6" ht="39.75" customHeight="1">
      <c r="A158" s="1">
        <f>A156+1</f>
        <v>31</v>
      </c>
      <c r="B158" s="2" t="s">
        <v>42</v>
      </c>
      <c r="C158" s="1" t="s">
        <v>10</v>
      </c>
      <c r="D158" s="1">
        <v>0.25</v>
      </c>
      <c r="E158" s="3">
        <f>4.5017894*1.133*1.11*1.015*1.016*1.01*1.0015*1.015</f>
        <v>5.9942683680416762</v>
      </c>
      <c r="F158" s="3">
        <f t="shared" si="4"/>
        <v>1.498567092010419</v>
      </c>
    </row>
    <row r="159" spans="1:6" ht="39.75" customHeight="1">
      <c r="A159" s="1">
        <f t="shared" si="3"/>
        <v>32</v>
      </c>
      <c r="B159" s="2" t="s">
        <v>31</v>
      </c>
      <c r="C159" s="1" t="s">
        <v>10</v>
      </c>
      <c r="D159" s="1">
        <v>7.0000000000000007E-2</v>
      </c>
      <c r="E159" s="3">
        <f>12.122730672*1.133*1.11*1.015*1.016*1.01*1.0015*1.015</f>
        <v>16.141781532796319</v>
      </c>
      <c r="F159" s="3">
        <f t="shared" si="4"/>
        <v>1.1299247072957423</v>
      </c>
    </row>
    <row r="160" spans="1:6" ht="24.75" customHeight="1">
      <c r="A160" s="1">
        <f t="shared" si="3"/>
        <v>33</v>
      </c>
      <c r="B160" s="2" t="s">
        <v>79</v>
      </c>
      <c r="C160" s="1" t="s">
        <v>11</v>
      </c>
      <c r="D160" s="19">
        <f>0.5</f>
        <v>0.5</v>
      </c>
      <c r="E160" s="3">
        <f>0.3614*1.133*1.11*1.015*1.016*1.01*1.0015*1.015</f>
        <v>0.48121500046409582</v>
      </c>
      <c r="F160" s="3">
        <f t="shared" si="4"/>
        <v>0.24060750023204791</v>
      </c>
    </row>
    <row r="161" spans="1:6" ht="24.75" customHeight="1">
      <c r="A161" s="1">
        <f t="shared" si="3"/>
        <v>34</v>
      </c>
      <c r="B161" s="2" t="s">
        <v>30</v>
      </c>
      <c r="C161" s="1" t="s">
        <v>10</v>
      </c>
      <c r="D161" s="1">
        <v>0.14000000000000001</v>
      </c>
      <c r="E161" s="3">
        <f>50.9937608594475*1.133*1.11*1.015*1.016*1.01*1.0015*1.015</f>
        <v>67.899730646499776</v>
      </c>
      <c r="F161" s="3">
        <f t="shared" si="4"/>
        <v>9.5059622905099701</v>
      </c>
    </row>
    <row r="162" spans="1:6" ht="24.75" customHeight="1">
      <c r="A162" s="1">
        <f t="shared" si="3"/>
        <v>35</v>
      </c>
      <c r="B162" s="2" t="s">
        <v>43</v>
      </c>
      <c r="C162" s="1" t="s">
        <v>11</v>
      </c>
      <c r="D162" s="1">
        <f>0.05629</f>
        <v>5.629E-2</v>
      </c>
      <c r="E162" s="3">
        <f>74.11526446475*1.133*1.11*1.015*1.016*1.01*1.0015*1.015</f>
        <v>98.686710082460607</v>
      </c>
      <c r="F162" s="3">
        <f t="shared" si="4"/>
        <v>5.5550749105417072</v>
      </c>
    </row>
    <row r="163" spans="1:6" ht="24.75" customHeight="1">
      <c r="A163" s="1">
        <f t="shared" si="3"/>
        <v>36</v>
      </c>
      <c r="B163" s="2" t="s">
        <v>49</v>
      </c>
      <c r="C163" s="1" t="s">
        <v>15</v>
      </c>
      <c r="D163" s="3">
        <v>0.78</v>
      </c>
      <c r="E163" s="3">
        <f>2.40181389*1.133*1.11*1.015*1.016*1.01*1.0015*1.015</f>
        <v>3.19808763749591</v>
      </c>
      <c r="F163" s="3">
        <f t="shared" si="4"/>
        <v>2.4945083572468096</v>
      </c>
    </row>
    <row r="164" spans="1:6" ht="24.75" customHeight="1">
      <c r="A164" s="1">
        <f t="shared" si="3"/>
        <v>37</v>
      </c>
      <c r="B164" s="2" t="s">
        <v>50</v>
      </c>
      <c r="C164" s="1" t="s">
        <v>15</v>
      </c>
      <c r="D164" s="3">
        <v>3.02</v>
      </c>
      <c r="E164" s="3">
        <f>1.6034967018*1.133*1.11*1.015*1.016*1.01*1.0015*1.015</f>
        <v>2.1351042227472696</v>
      </c>
      <c r="F164" s="3">
        <f t="shared" si="4"/>
        <v>6.4480147526967544</v>
      </c>
    </row>
    <row r="165" spans="1:6" ht="24.75" customHeight="1">
      <c r="A165" s="1">
        <f t="shared" si="3"/>
        <v>38</v>
      </c>
      <c r="B165" s="2" t="s">
        <v>40</v>
      </c>
      <c r="C165" s="1" t="s">
        <v>15</v>
      </c>
      <c r="D165" s="1">
        <v>4.75</v>
      </c>
      <c r="E165" s="3">
        <f>0.857790675*1.133*1.11*1.015*1.016*1.01*1.0015*1.015</f>
        <v>1.1421741562485395</v>
      </c>
      <c r="F165" s="3">
        <f t="shared" si="4"/>
        <v>5.4253272421805621</v>
      </c>
    </row>
    <row r="166" spans="1:6" ht="24.75" customHeight="1">
      <c r="A166" s="1">
        <f t="shared" si="3"/>
        <v>39</v>
      </c>
      <c r="B166" s="2" t="s">
        <v>37</v>
      </c>
      <c r="C166" s="1" t="s">
        <v>11</v>
      </c>
      <c r="D166" s="23">
        <f>0.01248</f>
        <v>1.248E-2</v>
      </c>
      <c r="E166" s="3">
        <f>548.0333124903*1.133*1.11*1.015*1.016*1.01*1.0015*1.015</f>
        <v>729.7228852361917</v>
      </c>
      <c r="F166" s="3">
        <f t="shared" si="4"/>
        <v>9.1069416077476717</v>
      </c>
    </row>
    <row r="167" spans="1:6" ht="24.75" customHeight="1">
      <c r="A167" s="1">
        <f t="shared" si="3"/>
        <v>40</v>
      </c>
      <c r="B167" s="2" t="s">
        <v>46</v>
      </c>
      <c r="C167" s="1" t="s">
        <v>15</v>
      </c>
      <c r="D167" s="21">
        <v>1</v>
      </c>
      <c r="E167" s="3">
        <f>4.1459882625*1.133*1.11*1.015*1.016*1.01*1.0015*1.015</f>
        <v>5.5205084218679401</v>
      </c>
      <c r="F167" s="3">
        <f t="shared" si="4"/>
        <v>5.5205084218679401</v>
      </c>
    </row>
    <row r="168" spans="1:6" ht="24.75" customHeight="1">
      <c r="A168" s="1">
        <f t="shared" si="3"/>
        <v>41</v>
      </c>
      <c r="B168" s="2" t="s">
        <v>134</v>
      </c>
      <c r="C168" s="1" t="s">
        <v>10</v>
      </c>
      <c r="D168" s="3">
        <v>0.11</v>
      </c>
      <c r="E168" s="3">
        <f>133.4344862403*1.133*1.11*1.015*1.016*1.01*1.0015*1.015</f>
        <v>177.67204304939779</v>
      </c>
      <c r="F168" s="3">
        <f t="shared" si="4"/>
        <v>19.543924735433755</v>
      </c>
    </row>
    <row r="169" spans="1:6" ht="24.75" customHeight="1">
      <c r="A169" s="1">
        <f t="shared" si="3"/>
        <v>42</v>
      </c>
      <c r="B169" s="2" t="s">
        <v>45</v>
      </c>
      <c r="C169" s="1" t="s">
        <v>12</v>
      </c>
      <c r="D169" s="1">
        <v>6.1499999999999999E-2</v>
      </c>
      <c r="E169" s="3">
        <f>58.4790528375*1.133*1.11*1.015*1.016*1.01*1.0015*1.015</f>
        <v>77.866622684940367</v>
      </c>
      <c r="F169" s="3">
        <f t="shared" si="4"/>
        <v>4.7887972951238327</v>
      </c>
    </row>
    <row r="170" spans="1:6" ht="24.75" customHeight="1">
      <c r="A170" s="1">
        <f t="shared" si="3"/>
        <v>43</v>
      </c>
      <c r="B170" s="2" t="s">
        <v>94</v>
      </c>
      <c r="C170" s="1" t="s">
        <v>12</v>
      </c>
      <c r="D170" s="1">
        <f>0.0174</f>
        <v>1.7399999999999999E-2</v>
      </c>
      <c r="E170" s="3">
        <f>114.83261489916*1.133*1.11*1.015*1.016*1.01*1.0015*1.015</f>
        <v>152.90309029328338</v>
      </c>
      <c r="F170" s="3">
        <f t="shared" si="4"/>
        <v>2.6605137711031306</v>
      </c>
    </row>
    <row r="171" spans="1:6" ht="27.75" customHeight="1">
      <c r="A171" s="1"/>
      <c r="B171" s="24" t="s">
        <v>137</v>
      </c>
      <c r="C171" s="30"/>
      <c r="D171" s="30"/>
      <c r="E171" s="3"/>
      <c r="F171" s="3"/>
    </row>
    <row r="172" spans="1:6" ht="27.75" customHeight="1">
      <c r="A172" s="1">
        <f t="shared" si="3"/>
        <v>1</v>
      </c>
      <c r="B172" s="2" t="s">
        <v>138</v>
      </c>
      <c r="C172" s="1" t="s">
        <v>10</v>
      </c>
      <c r="D172" s="1">
        <v>2.75</v>
      </c>
      <c r="E172" s="3">
        <f>4.5017894*1.133*1.11*1.015*1.016*1.01*1.0015*1.015</f>
        <v>5.9942683680416762</v>
      </c>
      <c r="F172" s="3">
        <f t="shared" si="4"/>
        <v>16.484238012114609</v>
      </c>
    </row>
    <row r="173" spans="1:6" ht="54.75" customHeight="1">
      <c r="A173" s="1">
        <f t="shared" si="3"/>
        <v>2</v>
      </c>
      <c r="B173" s="2" t="s">
        <v>152</v>
      </c>
      <c r="C173" s="1" t="s">
        <v>10</v>
      </c>
      <c r="D173" s="1">
        <v>0.25</v>
      </c>
      <c r="E173" s="3">
        <f>1.30412662*1.133*1.11*1.015*1.016*1.01*1.0015*1.015</f>
        <v>1.7364839292986713</v>
      </c>
      <c r="F173" s="3">
        <f t="shared" si="4"/>
        <v>0.43412098232466784</v>
      </c>
    </row>
    <row r="174" spans="1:6" ht="27.75" customHeight="1">
      <c r="A174" s="1">
        <f t="shared" si="3"/>
        <v>3</v>
      </c>
      <c r="B174" s="2" t="s">
        <v>139</v>
      </c>
      <c r="C174" s="1" t="s">
        <v>10</v>
      </c>
      <c r="D174" s="1">
        <v>2.5</v>
      </c>
      <c r="E174" s="3">
        <f>1.30412662*1.133*1.11*1.015*1.016*1.01*1.0015*1.015</f>
        <v>1.7364839292986713</v>
      </c>
      <c r="F174" s="3">
        <f t="shared" si="4"/>
        <v>4.341209823246678</v>
      </c>
    </row>
    <row r="175" spans="1:6" ht="27.75" customHeight="1">
      <c r="A175" s="1">
        <f t="shared" si="3"/>
        <v>4</v>
      </c>
      <c r="B175" s="2" t="s">
        <v>140</v>
      </c>
      <c r="C175" s="1" t="s">
        <v>10</v>
      </c>
      <c r="D175" s="1">
        <v>2.41</v>
      </c>
      <c r="E175" s="3">
        <f>50.0345704540058*1.133*1.11*1.015*1.016*1.01*1.0015*1.015</f>
        <v>66.622539690772655</v>
      </c>
      <c r="F175" s="3">
        <f t="shared" si="4"/>
        <v>160.56032065476211</v>
      </c>
    </row>
    <row r="176" spans="1:6" ht="27.75" customHeight="1">
      <c r="A176" s="1"/>
      <c r="B176" s="24" t="s">
        <v>141</v>
      </c>
      <c r="C176" s="1"/>
      <c r="D176" s="20"/>
      <c r="E176" s="3"/>
      <c r="F176" s="3"/>
    </row>
    <row r="177" spans="1:6" ht="36.75" customHeight="1">
      <c r="A177" s="1">
        <f>A175+1</f>
        <v>5</v>
      </c>
      <c r="B177" s="2" t="s">
        <v>153</v>
      </c>
      <c r="C177" s="1" t="s">
        <v>142</v>
      </c>
      <c r="D177" s="3">
        <v>2.35</v>
      </c>
      <c r="E177" s="3">
        <f>104.88466215*1.133*1.11*1.015*1.016*1.01*1.0015*1.015</f>
        <v>139.65709115990254</v>
      </c>
      <c r="F177" s="3">
        <f t="shared" si="4"/>
        <v>328.19416422577098</v>
      </c>
    </row>
    <row r="178" spans="1:6" ht="27.75" customHeight="1">
      <c r="A178" s="1">
        <f t="shared" si="3"/>
        <v>6</v>
      </c>
      <c r="B178" s="2" t="s">
        <v>154</v>
      </c>
      <c r="C178" s="1" t="s">
        <v>142</v>
      </c>
      <c r="D178" s="3">
        <v>0.78</v>
      </c>
      <c r="E178" s="3">
        <f>52.05156667*1.133*1.11*1.015*1.016*1.01*1.0015*1.015</f>
        <v>69.308230988547223</v>
      </c>
      <c r="F178" s="3">
        <f t="shared" si="4"/>
        <v>54.060420171066838</v>
      </c>
    </row>
    <row r="179" spans="1:6" ht="27.75" customHeight="1">
      <c r="A179" s="1">
        <f t="shared" si="3"/>
        <v>7</v>
      </c>
      <c r="B179" s="2" t="s">
        <v>155</v>
      </c>
      <c r="C179" s="1" t="s">
        <v>142</v>
      </c>
      <c r="D179" s="3">
        <v>0.66</v>
      </c>
      <c r="E179" s="3">
        <f>42.9223522*1.133*1.11*1.015*1.016*1.01*1.0015*1.015</f>
        <v>57.152406568464556</v>
      </c>
      <c r="F179" s="3">
        <f t="shared" si="4"/>
        <v>37.720588335186612</v>
      </c>
    </row>
    <row r="180" spans="1:6" ht="27.75" customHeight="1">
      <c r="A180" s="1">
        <f t="shared" si="3"/>
        <v>8</v>
      </c>
      <c r="B180" s="2" t="s">
        <v>156</v>
      </c>
      <c r="C180" s="1" t="s">
        <v>9</v>
      </c>
      <c r="D180" s="21">
        <v>10</v>
      </c>
      <c r="E180" s="3">
        <f>4.6665612*1.133*1.11*1.015*1.016*1.01*1.0015*1.015</f>
        <v>6.2136669895510019</v>
      </c>
      <c r="F180" s="3">
        <f t="shared" si="4"/>
        <v>62.136669895510018</v>
      </c>
    </row>
    <row r="181" spans="1:6" ht="54.75" customHeight="1">
      <c r="A181" s="1">
        <f t="shared" si="3"/>
        <v>9</v>
      </c>
      <c r="B181" s="2" t="s">
        <v>157</v>
      </c>
      <c r="C181" s="16" t="s">
        <v>151</v>
      </c>
      <c r="D181" s="1">
        <v>12</v>
      </c>
      <c r="E181" s="3">
        <f>15.3075015351*1.133*1.11*1.015*1.016*1.01*1.0015*1.015</f>
        <v>20.382399995343928</v>
      </c>
      <c r="F181" s="3">
        <f t="shared" si="4"/>
        <v>244.58879994412712</v>
      </c>
    </row>
    <row r="182" spans="1:6" ht="36.75" customHeight="1">
      <c r="A182" s="1">
        <f t="shared" si="3"/>
        <v>10</v>
      </c>
      <c r="B182" s="2" t="s">
        <v>158</v>
      </c>
      <c r="C182" s="16" t="s">
        <v>151</v>
      </c>
      <c r="D182" s="1">
        <v>1</v>
      </c>
      <c r="E182" s="3">
        <f>71.13560044*1.133*1.11*1.015*1.016*1.01*1.0015*1.015</f>
        <v>94.719197561561543</v>
      </c>
      <c r="F182" s="3">
        <f t="shared" si="4"/>
        <v>94.719197561561543</v>
      </c>
    </row>
    <row r="183" spans="1:6" ht="27.75" customHeight="1">
      <c r="A183" s="1"/>
      <c r="B183" s="24" t="s">
        <v>143</v>
      </c>
      <c r="C183" s="1"/>
      <c r="D183" s="3"/>
      <c r="E183" s="3"/>
      <c r="F183" s="3"/>
    </row>
    <row r="184" spans="1:6" ht="27.75" customHeight="1">
      <c r="A184" s="1">
        <f>A182+1</f>
        <v>11</v>
      </c>
      <c r="B184" s="2" t="s">
        <v>159</v>
      </c>
      <c r="C184" s="1" t="s">
        <v>10</v>
      </c>
      <c r="D184" s="1">
        <v>47</v>
      </c>
      <c r="E184" s="3">
        <f>4.5017894*1.133*1.11*1.015*1.016*1.01*1.0015*1.015</f>
        <v>5.9942683680416762</v>
      </c>
      <c r="F184" s="3">
        <f t="shared" si="4"/>
        <v>281.73061329795877</v>
      </c>
    </row>
    <row r="185" spans="1:6" ht="52.5" customHeight="1">
      <c r="A185" s="1">
        <f t="shared" si="3"/>
        <v>12</v>
      </c>
      <c r="B185" s="2" t="s">
        <v>144</v>
      </c>
      <c r="C185" s="1" t="s">
        <v>10</v>
      </c>
      <c r="D185" s="1">
        <v>17.600000000000001</v>
      </c>
      <c r="E185" s="3">
        <f>1.30412662*1.133*1.11*1.015*1.016*1.01*1.0015*1.015</f>
        <v>1.7364839292986713</v>
      </c>
      <c r="F185" s="3">
        <f t="shared" si="4"/>
        <v>30.562117155656619</v>
      </c>
    </row>
    <row r="186" spans="1:6" ht="27.75" customHeight="1">
      <c r="A186" s="1">
        <f t="shared" si="3"/>
        <v>13</v>
      </c>
      <c r="B186" s="2" t="s">
        <v>160</v>
      </c>
      <c r="C186" s="1" t="s">
        <v>142</v>
      </c>
      <c r="D186" s="3">
        <v>2.0499999999999998</v>
      </c>
      <c r="E186" s="3">
        <f>63.08866159*1.133*1.11*1.015*1.016*1.01*1.0015*1.015</f>
        <v>84.004455772858421</v>
      </c>
      <c r="F186" s="3">
        <f t="shared" si="4"/>
        <v>172.20913433435976</v>
      </c>
    </row>
    <row r="187" spans="1:6" ht="27.75" customHeight="1">
      <c r="A187" s="1">
        <f t="shared" si="3"/>
        <v>14</v>
      </c>
      <c r="B187" s="2" t="s">
        <v>145</v>
      </c>
      <c r="C187" s="1" t="s">
        <v>15</v>
      </c>
      <c r="D187" s="21">
        <v>196</v>
      </c>
      <c r="E187" s="3">
        <f>0.1341636345*1.133*1.11*1.015*1.016*1.01*1.0015*1.015</f>
        <v>0.17864292594959127</v>
      </c>
      <c r="F187" s="3">
        <f t="shared" si="4"/>
        <v>35.014013486119893</v>
      </c>
    </row>
    <row r="188" spans="1:6" ht="27.75" customHeight="1">
      <c r="A188" s="1">
        <f t="shared" si="3"/>
        <v>15</v>
      </c>
      <c r="B188" s="2" t="s">
        <v>146</v>
      </c>
      <c r="C188" s="1" t="s">
        <v>10</v>
      </c>
      <c r="D188" s="1">
        <v>29.4</v>
      </c>
      <c r="E188" s="3">
        <f>1.30412662*1.133*1.11*1.015*1.016*1.01*1.0015*1.015</f>
        <v>1.7364839292986713</v>
      </c>
      <c r="F188" s="3">
        <f t="shared" si="4"/>
        <v>51.052627521380934</v>
      </c>
    </row>
    <row r="189" spans="1:6" ht="27.75" customHeight="1">
      <c r="A189" s="1"/>
      <c r="B189" s="24" t="s">
        <v>147</v>
      </c>
      <c r="C189" s="1"/>
      <c r="D189" s="21"/>
      <c r="E189" s="3"/>
      <c r="F189" s="3"/>
    </row>
    <row r="190" spans="1:6" ht="36.75" customHeight="1">
      <c r="A190" s="1">
        <f>A188+1</f>
        <v>16</v>
      </c>
      <c r="B190" s="2" t="s">
        <v>148</v>
      </c>
      <c r="C190" s="16" t="s">
        <v>9</v>
      </c>
      <c r="D190" s="21">
        <v>10</v>
      </c>
      <c r="E190" s="3">
        <f>15.7958848*1.133*1.11*1.015*1.016*1.01*1.0015*1.015</f>
        <v>21.032697043062544</v>
      </c>
      <c r="F190" s="3">
        <f t="shared" si="4"/>
        <v>210.32697043062544</v>
      </c>
    </row>
    <row r="191" spans="1:6" ht="27.75" customHeight="1">
      <c r="A191" s="1">
        <f t="shared" si="3"/>
        <v>17</v>
      </c>
      <c r="B191" s="2" t="s">
        <v>161</v>
      </c>
      <c r="C191" s="1" t="s">
        <v>15</v>
      </c>
      <c r="D191" s="1">
        <f>7*10</f>
        <v>70</v>
      </c>
      <c r="E191" s="3">
        <f>3.4987542597*1.133*1.11*1.015*1.016*1.01*1.0015*1.015</f>
        <v>4.6586968254158627</v>
      </c>
      <c r="F191" s="3">
        <f t="shared" si="4"/>
        <v>326.10877777911037</v>
      </c>
    </row>
    <row r="192" spans="1:6" ht="27.75" customHeight="1">
      <c r="A192" s="1">
        <f t="shared" si="3"/>
        <v>18</v>
      </c>
      <c r="B192" s="2" t="s">
        <v>162</v>
      </c>
      <c r="C192" s="1" t="s">
        <v>15</v>
      </c>
      <c r="D192" s="1">
        <f>2*10</f>
        <v>20</v>
      </c>
      <c r="E192" s="3">
        <f>1.5177990303*1.133*1.11*1.015*1.016*1.01*1.0015*1.015</f>
        <v>2.020995188351463</v>
      </c>
      <c r="F192" s="3">
        <f t="shared" si="4"/>
        <v>40.419903767029261</v>
      </c>
    </row>
    <row r="193" spans="1:18" ht="27.75" customHeight="1">
      <c r="A193" s="1">
        <f t="shared" si="3"/>
        <v>19</v>
      </c>
      <c r="B193" s="2" t="s">
        <v>17</v>
      </c>
      <c r="C193" s="1" t="s">
        <v>11</v>
      </c>
      <c r="D193" s="1">
        <v>0.19137000000000001</v>
      </c>
      <c r="E193" s="3">
        <f>559.0155326301*1.133*1.11*1.015*1.016*1.01*1.0015*1.015</f>
        <v>744.34604259554601</v>
      </c>
      <c r="F193" s="3">
        <f t="shared" si="4"/>
        <v>142.44550217150964</v>
      </c>
    </row>
    <row r="194" spans="1:18" ht="27.75" customHeight="1">
      <c r="A194" s="1">
        <f t="shared" si="3"/>
        <v>20</v>
      </c>
      <c r="B194" s="2" t="s">
        <v>163</v>
      </c>
      <c r="C194" s="1" t="s">
        <v>15</v>
      </c>
      <c r="D194" s="1">
        <f>2.28*10</f>
        <v>22.799999999999997</v>
      </c>
      <c r="E194" s="3">
        <f>1.3976350794*1.133*1.11*1.015*1.016*1.01*1.0015*1.015</f>
        <v>1.8609932633705248</v>
      </c>
      <c r="F194" s="3">
        <f t="shared" si="4"/>
        <v>42.430646404847963</v>
      </c>
    </row>
    <row r="195" spans="1:18" ht="36.75" customHeight="1">
      <c r="A195" s="1">
        <f t="shared" si="3"/>
        <v>21</v>
      </c>
      <c r="B195" s="2" t="s">
        <v>164</v>
      </c>
      <c r="C195" s="1" t="s">
        <v>13</v>
      </c>
      <c r="D195" s="19">
        <f>0.74*10</f>
        <v>7.4</v>
      </c>
      <c r="E195" s="3">
        <f>1.1666403*1.133*1.11*1.015*1.016*1.01*1.0015*1.015</f>
        <v>1.5534167473877505</v>
      </c>
      <c r="F195" s="3">
        <f t="shared" si="4"/>
        <v>11.495283930669354</v>
      </c>
    </row>
    <row r="196" spans="1:18" ht="27.75" customHeight="1">
      <c r="A196" s="1">
        <f t="shared" si="3"/>
        <v>22</v>
      </c>
      <c r="B196" s="2" t="s">
        <v>149</v>
      </c>
      <c r="C196" s="1" t="s">
        <v>15</v>
      </c>
      <c r="D196" s="21">
        <f>8*10</f>
        <v>80</v>
      </c>
      <c r="E196" s="3">
        <f>0.244994463*1.133*1.11*1.015*1.016*1.01*1.0015*1.015</f>
        <v>0.32621751695142753</v>
      </c>
      <c r="F196" s="3">
        <f t="shared" si="4"/>
        <v>26.097401356114204</v>
      </c>
    </row>
    <row r="197" spans="1:18" ht="27.75" customHeight="1">
      <c r="A197" s="1">
        <f t="shared" si="3"/>
        <v>23</v>
      </c>
      <c r="B197" s="2" t="s">
        <v>165</v>
      </c>
      <c r="C197" s="1" t="s">
        <v>142</v>
      </c>
      <c r="D197" s="3">
        <f>0.09*10</f>
        <v>0.89999999999999991</v>
      </c>
      <c r="E197" s="3">
        <f>52.05156667*1.133*1.11*1.015*1.016*1.01*1.0015*1.015</f>
        <v>69.308230988547223</v>
      </c>
      <c r="F197" s="3">
        <f t="shared" si="4"/>
        <v>62.377407889692492</v>
      </c>
    </row>
    <row r="198" spans="1:18" ht="27.75" customHeight="1">
      <c r="A198" s="1">
        <f t="shared" si="3"/>
        <v>24</v>
      </c>
      <c r="B198" s="2" t="s">
        <v>150</v>
      </c>
      <c r="C198" s="1" t="s">
        <v>12</v>
      </c>
      <c r="D198" s="1">
        <f>0.0283*10</f>
        <v>0.28299999999999997</v>
      </c>
      <c r="E198" s="3">
        <f>92.57347500372*1.133*1.11*1.015*1.016*1.01*1.0015*1.015</f>
        <v>123.26437414742136</v>
      </c>
      <c r="F198" s="3">
        <f t="shared" si="4"/>
        <v>34.883817883720241</v>
      </c>
    </row>
    <row r="199" spans="1:18" ht="81" customHeight="1">
      <c r="A199" s="1">
        <f t="shared" si="3"/>
        <v>25</v>
      </c>
      <c r="B199" s="2" t="s">
        <v>166</v>
      </c>
      <c r="C199" s="16" t="s">
        <v>151</v>
      </c>
      <c r="D199" s="1">
        <f>1*10</f>
        <v>10</v>
      </c>
      <c r="E199" s="3">
        <f>20.43919231155*1.133*1.11*1.015*1.016*1.01*1.0015*1.015</f>
        <v>27.215401045069946</v>
      </c>
      <c r="F199" s="3">
        <f t="shared" si="4"/>
        <v>272.15401045069945</v>
      </c>
      <c r="G199" s="27">
        <v>20.439192311549998</v>
      </c>
    </row>
    <row r="200" spans="1:18" s="26" customFormat="1" ht="22.5" customHeight="1">
      <c r="A200" s="40"/>
      <c r="B200" s="30" t="s">
        <v>6</v>
      </c>
      <c r="C200" s="30"/>
      <c r="D200" s="40"/>
      <c r="E200" s="41"/>
      <c r="F200" s="42">
        <f>SUM(F9:F199)</f>
        <v>51667.880211564952</v>
      </c>
      <c r="G200" s="39"/>
      <c r="H200" s="27"/>
      <c r="I200" s="39"/>
      <c r="J200" s="39"/>
      <c r="K200" s="39"/>
      <c r="L200" s="39"/>
      <c r="M200" s="39"/>
      <c r="N200" s="39"/>
      <c r="O200" s="39"/>
      <c r="P200" s="39"/>
      <c r="Q200" s="39"/>
      <c r="R200" s="39"/>
    </row>
    <row r="201" spans="1:18" s="26" customFormat="1" ht="22.5" customHeight="1">
      <c r="A201" s="40"/>
      <c r="B201" s="30" t="s">
        <v>8</v>
      </c>
      <c r="C201" s="30"/>
      <c r="D201" s="30"/>
      <c r="E201" s="41"/>
      <c r="F201" s="42">
        <f>F200*20%</f>
        <v>10333.57604231299</v>
      </c>
      <c r="G201" s="39"/>
      <c r="H201" s="27"/>
      <c r="I201" s="39"/>
      <c r="J201" s="39"/>
      <c r="K201" s="39"/>
      <c r="L201" s="39"/>
      <c r="M201" s="39"/>
      <c r="N201" s="39"/>
      <c r="O201" s="39"/>
      <c r="P201" s="39"/>
      <c r="Q201" s="39"/>
      <c r="R201" s="39"/>
    </row>
    <row r="202" spans="1:18" s="26" customFormat="1" ht="18" customHeight="1">
      <c r="A202" s="40"/>
      <c r="B202" s="30" t="s">
        <v>6</v>
      </c>
      <c r="C202" s="30"/>
      <c r="D202" s="30"/>
      <c r="E202" s="41"/>
      <c r="F202" s="42">
        <f>F201+F200</f>
        <v>62001.456253877943</v>
      </c>
      <c r="G202" s="38">
        <f>$F$202-60558.859</f>
        <v>1442.5972538779461</v>
      </c>
      <c r="H202" s="27"/>
      <c r="I202" s="39"/>
      <c r="J202" s="39"/>
      <c r="K202" s="39"/>
      <c r="L202" s="39"/>
      <c r="M202" s="39"/>
      <c r="N202" s="39"/>
      <c r="O202" s="39"/>
      <c r="P202" s="39"/>
      <c r="Q202" s="39"/>
      <c r="R202" s="39"/>
    </row>
    <row r="203" spans="1:18" s="26" customFormat="1" ht="18" customHeight="1">
      <c r="E203" s="4"/>
      <c r="G203" s="39"/>
      <c r="H203" s="27"/>
      <c r="I203" s="39"/>
      <c r="J203" s="39"/>
      <c r="K203" s="39"/>
      <c r="L203" s="39"/>
      <c r="M203" s="39"/>
      <c r="N203" s="39"/>
      <c r="O203" s="39"/>
      <c r="P203" s="39"/>
      <c r="Q203" s="39"/>
      <c r="R203" s="39"/>
    </row>
    <row r="204" spans="1:18" s="26" customFormat="1" ht="18" customHeight="1">
      <c r="E204" s="4"/>
      <c r="G204" s="39"/>
      <c r="H204" s="27"/>
      <c r="I204" s="39"/>
      <c r="J204" s="39"/>
      <c r="K204" s="39"/>
      <c r="L204" s="39"/>
      <c r="M204" s="39"/>
      <c r="N204" s="39"/>
      <c r="O204" s="39"/>
      <c r="P204" s="39"/>
      <c r="Q204" s="39"/>
      <c r="R204" s="39"/>
    </row>
    <row r="205" spans="1:18" s="26" customFormat="1" ht="18" customHeight="1">
      <c r="E205" s="4"/>
      <c r="G205" s="39"/>
      <c r="H205" s="27"/>
      <c r="I205" s="39"/>
      <c r="J205" s="39"/>
      <c r="K205" s="39"/>
      <c r="L205" s="39"/>
      <c r="M205" s="39"/>
      <c r="N205" s="39"/>
      <c r="O205" s="39"/>
      <c r="P205" s="39"/>
      <c r="Q205" s="39"/>
      <c r="R205" s="39"/>
    </row>
    <row r="206" spans="1:18" ht="18">
      <c r="A206" s="26"/>
      <c r="B206" s="31"/>
      <c r="C206" s="32"/>
      <c r="D206" s="33"/>
      <c r="E206" s="34"/>
      <c r="F206" s="35"/>
    </row>
    <row r="207" spans="1:18">
      <c r="A207" s="26"/>
      <c r="B207" s="26"/>
      <c r="C207" s="26"/>
      <c r="D207" s="26"/>
      <c r="F207" s="26"/>
    </row>
  </sheetData>
  <customSheetViews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3:E7"/>
    <mergeCell ref="F3:F7"/>
    <mergeCell ref="A4:A5"/>
    <mergeCell ref="B4:B5"/>
    <mergeCell ref="C4:C5"/>
    <mergeCell ref="D4:D5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2025-08-25T15:01:48Z</dcterms:modified>
</cp:coreProperties>
</file>