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Գնումներ 2018-2025թթ\Գնումներ 2026թ․\1 Դպրոցներ\Օրգով մդ\8 Ֆոտովոլտային աշխատանք               ԳՀ N1\"/>
    </mc:Choice>
  </mc:AlternateContent>
  <bookViews>
    <workbookView xWindow="0" yWindow="0" windowWidth="28800" windowHeight="12435"/>
  </bookViews>
  <sheets>
    <sheet name="Tamplate_kW (2)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<sst xmlns="http://schemas.openxmlformats.org/spreadsheetml/2006/main" count="103" uniqueCount="70">
  <si>
    <t>հհ</t>
  </si>
  <si>
    <t>Նյութի</t>
  </si>
  <si>
    <t>Չ/Մ</t>
  </si>
  <si>
    <t>Քանակ</t>
  </si>
  <si>
    <t>Անվանում</t>
  </si>
  <si>
    <t>հատ</t>
  </si>
  <si>
    <t>Mid-Clamp</t>
  </si>
  <si>
    <t>Solar Cable</t>
  </si>
  <si>
    <t>մ</t>
  </si>
  <si>
    <t>Connector Male-Femal</t>
  </si>
  <si>
    <t>MC4 CN-CM-12</t>
  </si>
  <si>
    <t>1x4.0mm2 RED&amp;BLACK CA104R-PE</t>
  </si>
  <si>
    <t>250մմ</t>
  </si>
  <si>
    <t>տուփ</t>
  </si>
  <si>
    <t>N-04</t>
  </si>
  <si>
    <t>8*20</t>
  </si>
  <si>
    <t>N-06</t>
  </si>
  <si>
    <t>Ալյումինե դետալ</t>
  </si>
  <si>
    <t>8*30</t>
  </si>
  <si>
    <t>8x80մմ</t>
  </si>
  <si>
    <t>Գոֆրե</t>
  </si>
  <si>
    <t>Ալյումինե պրոֆիլ</t>
  </si>
  <si>
    <t xml:space="preserve">մ </t>
  </si>
  <si>
    <t>8*50</t>
  </si>
  <si>
    <t>Մոդել</t>
  </si>
  <si>
    <t>միավ ․ արժեք</t>
  </si>
  <si>
    <t>S-011</t>
  </si>
  <si>
    <t xml:space="preserve">  Ալյումինե պրոֆիլ</t>
  </si>
  <si>
    <t>N-01</t>
  </si>
  <si>
    <t>N-02</t>
  </si>
  <si>
    <t>Ձեռնոց</t>
  </si>
  <si>
    <t>Մոնտաժային աշխատանքներ</t>
  </si>
  <si>
    <t>լրակազմ</t>
  </si>
  <si>
    <t>Տեղափոխում</t>
  </si>
  <si>
    <t>N-05</t>
  </si>
  <si>
    <t>Տրիֆոն</t>
  </si>
  <si>
    <t>8x100</t>
  </si>
  <si>
    <t>Ալյումինե մայրակալ</t>
  </si>
  <si>
    <t>Պտուտակ</t>
  </si>
  <si>
    <t>Էլեկտրամեկուսիչ ժապավեն</t>
  </si>
  <si>
    <t>Մալուխային տուփ</t>
  </si>
  <si>
    <t>Ամրակ պլաստիկ խցանով</t>
  </si>
  <si>
    <t>Մայրակալ</t>
  </si>
  <si>
    <t>Սիլիկոն բիտումային</t>
  </si>
  <si>
    <t>Լվակ</t>
  </si>
  <si>
    <t>Զսպանակավոր մայրակալ</t>
  </si>
  <si>
    <t>Հղկող քար մեծ</t>
  </si>
  <si>
    <t>Գայլիկոնի բուռ երկաթի</t>
  </si>
  <si>
    <t>Ամրակալ</t>
  </si>
  <si>
    <t>Ամրակ</t>
  </si>
  <si>
    <t>ՍԻՊ մալուխի ծայրակալ</t>
  </si>
  <si>
    <t>Ամրակ մալուխի</t>
  </si>
  <si>
    <t>ՀՀ Արագածոտնի մարզ Աշտարակ համայնք Օրգովի միջնակարգ դպրոց</t>
  </si>
  <si>
    <t>End-Clamp</t>
  </si>
  <si>
    <t>Ավտոմատ անջատիչ</t>
  </si>
  <si>
    <t>C-50</t>
  </si>
  <si>
    <t>Անջատիչների տուփ</t>
  </si>
  <si>
    <t>Մալուխ պղնձե</t>
  </si>
  <si>
    <t>Մալուխ ալյումինե</t>
  </si>
  <si>
    <t>4x10</t>
  </si>
  <si>
    <t>մետր</t>
  </si>
  <si>
    <t>Փոխակերպիչ</t>
  </si>
  <si>
    <t>Նյութածախս
 ներառյալ փոխակեերպիչ</t>
  </si>
  <si>
    <t xml:space="preserve">Ընդհանուրը`                           </t>
  </si>
  <si>
    <t>Ընդամենը</t>
  </si>
  <si>
    <t>ԱԱՀ(20%)</t>
  </si>
  <si>
    <t>8</t>
  </si>
  <si>
    <t>13</t>
  </si>
  <si>
    <t>1892551</t>
  </si>
  <si>
    <t>315425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</si>
</sst>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 tint="4.9989318521683403E-2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49" fontId="5" fillId="0" borderId="0" xfId="1" applyNumberFormat="1" applyFont="1"/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5" fillId="2" borderId="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5" xfId="1" applyFont="1" applyBorder="1"/>
    <xf numFmtId="0" fontId="5" fillId="0" borderId="5" xfId="1" applyFont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Normal="100" workbookViewId="0">
      <selection activeCell="G43" sqref="G43"/>
    </sheetView>
  </sheetViews>
  <sheetFormatPr defaultColWidth="9.140625" defaultRowHeight="15" x14ac:dyDescent="0.25"/>
  <cols>
    <col min="1" max="1" width="3.85546875" style="2" customWidth="1"/>
    <col min="2" max="2" width="25.28515625" style="2" customWidth="1"/>
    <col min="3" max="3" width="15.5703125" style="9" customWidth="1"/>
    <col min="4" max="4" width="9.7109375" style="2" customWidth="1"/>
    <col min="5" max="5" width="10.28515625" style="2" customWidth="1"/>
    <col min="6" max="6" width="19.42578125" style="1" customWidth="1"/>
    <col min="7" max="7" width="24.28515625" style="1" customWidth="1"/>
    <col min="8" max="10" width="9.140625" style="2"/>
    <col min="11" max="11" width="12.5703125" style="2" bestFit="1" customWidth="1"/>
    <col min="12" max="16384" width="9.140625" style="2"/>
  </cols>
  <sheetData>
    <row r="1" spans="1:10" x14ac:dyDescent="0.25">
      <c r="A1" s="43" t="s">
        <v>52</v>
      </c>
      <c r="B1" s="43"/>
      <c r="C1" s="43"/>
      <c r="D1" s="43"/>
      <c r="E1" s="43"/>
    </row>
    <row r="2" spans="1:10" ht="24" x14ac:dyDescent="0.25">
      <c r="A2" s="44" t="s">
        <v>62</v>
      </c>
      <c r="B2" s="44"/>
      <c r="C2" s="44"/>
      <c r="D2" s="44"/>
      <c r="E2" s="45"/>
    </row>
    <row r="3" spans="1:10" ht="18" x14ac:dyDescent="0.25">
      <c r="A3" s="46" t="s">
        <v>0</v>
      </c>
      <c r="B3" s="48" t="s">
        <v>1</v>
      </c>
      <c r="C3" s="49"/>
      <c r="D3" s="46" t="s">
        <v>2</v>
      </c>
      <c r="E3" s="50" t="s">
        <v>3</v>
      </c>
      <c r="F3" s="41" t="s">
        <v>25</v>
      </c>
      <c r="G3" s="39" t="s">
        <v>63</v>
      </c>
    </row>
    <row r="4" spans="1:10" ht="18" x14ac:dyDescent="0.25">
      <c r="A4" s="47"/>
      <c r="B4" s="3" t="s">
        <v>4</v>
      </c>
      <c r="C4" s="3" t="s">
        <v>24</v>
      </c>
      <c r="D4" s="47"/>
      <c r="E4" s="50"/>
      <c r="F4" s="42"/>
      <c r="G4" s="40"/>
    </row>
    <row r="5" spans="1:10" ht="18" x14ac:dyDescent="0.25">
      <c r="A5" s="4"/>
      <c r="B5" s="5"/>
      <c r="C5" s="6"/>
      <c r="D5" s="7"/>
      <c r="E5" s="4"/>
      <c r="F5" s="8"/>
      <c r="G5" s="8"/>
    </row>
    <row r="6" spans="1:10" s="17" customFormat="1" ht="12.75" x14ac:dyDescent="0.25">
      <c r="A6" s="11">
        <v>1</v>
      </c>
      <c r="B6" s="12" t="s">
        <v>21</v>
      </c>
      <c r="C6" s="13" t="s">
        <v>26</v>
      </c>
      <c r="D6" s="14" t="s">
        <v>22</v>
      </c>
      <c r="E6" s="11">
        <v>60</v>
      </c>
      <c r="F6" s="15">
        <v>4833</v>
      </c>
      <c r="G6" s="16">
        <v>289980</v>
      </c>
    </row>
    <row r="7" spans="1:10" s="17" customFormat="1" ht="12.75" x14ac:dyDescent="0.25">
      <c r="A7" s="11">
        <v>2</v>
      </c>
      <c r="B7" s="12" t="s">
        <v>27</v>
      </c>
      <c r="C7" s="18" t="s">
        <v>28</v>
      </c>
      <c r="D7" s="11" t="s">
        <v>8</v>
      </c>
      <c r="E7" s="11">
        <v>78</v>
      </c>
      <c r="F7" s="15">
        <v>2458</v>
      </c>
      <c r="G7" s="16">
        <v>191724</v>
      </c>
      <c r="J7" s="19"/>
    </row>
    <row r="8" spans="1:10" s="17" customFormat="1" ht="12.75" x14ac:dyDescent="0.25">
      <c r="A8" s="20">
        <v>3</v>
      </c>
      <c r="B8" s="21" t="s">
        <v>17</v>
      </c>
      <c r="C8" s="22" t="s">
        <v>29</v>
      </c>
      <c r="D8" s="20" t="s">
        <v>5</v>
      </c>
      <c r="E8" s="20">
        <v>40</v>
      </c>
      <c r="F8" s="20">
        <v>650</v>
      </c>
      <c r="G8" s="16">
        <v>26000</v>
      </c>
    </row>
    <row r="9" spans="1:10" s="17" customFormat="1" ht="12.75" x14ac:dyDescent="0.25">
      <c r="A9" s="11">
        <v>4</v>
      </c>
      <c r="B9" s="12" t="s">
        <v>20</v>
      </c>
      <c r="C9" s="18">
        <v>50</v>
      </c>
      <c r="D9" s="11" t="s">
        <v>8</v>
      </c>
      <c r="E9" s="11">
        <v>55</v>
      </c>
      <c r="F9" s="15">
        <v>667</v>
      </c>
      <c r="G9" s="16">
        <v>36685</v>
      </c>
    </row>
    <row r="10" spans="1:10" s="17" customFormat="1" ht="12.75" x14ac:dyDescent="0.25">
      <c r="A10" s="11">
        <v>5</v>
      </c>
      <c r="B10" s="12" t="s">
        <v>6</v>
      </c>
      <c r="C10" s="18" t="s">
        <v>14</v>
      </c>
      <c r="D10" s="11" t="s">
        <v>5</v>
      </c>
      <c r="E10" s="11">
        <v>70</v>
      </c>
      <c r="F10" s="11">
        <v>458</v>
      </c>
      <c r="G10" s="16">
        <v>32060</v>
      </c>
    </row>
    <row r="11" spans="1:10" s="17" customFormat="1" ht="12.75" x14ac:dyDescent="0.25">
      <c r="A11" s="11">
        <v>6</v>
      </c>
      <c r="B11" s="12" t="s">
        <v>37</v>
      </c>
      <c r="C11" s="18" t="s">
        <v>16</v>
      </c>
      <c r="D11" s="11" t="s">
        <v>5</v>
      </c>
      <c r="E11" s="11">
        <v>100</v>
      </c>
      <c r="F11" s="11">
        <v>208</v>
      </c>
      <c r="G11" s="16">
        <v>20800</v>
      </c>
    </row>
    <row r="12" spans="1:10" s="17" customFormat="1" ht="12.75" x14ac:dyDescent="0.25">
      <c r="A12" s="11">
        <v>7</v>
      </c>
      <c r="B12" s="12" t="s">
        <v>38</v>
      </c>
      <c r="C12" s="18" t="s">
        <v>18</v>
      </c>
      <c r="D12" s="11" t="s">
        <v>5</v>
      </c>
      <c r="E12" s="11">
        <v>300</v>
      </c>
      <c r="F12" s="11">
        <v>21</v>
      </c>
      <c r="G12" s="16">
        <v>6300</v>
      </c>
    </row>
    <row r="13" spans="1:10" s="17" customFormat="1" ht="12.75" x14ac:dyDescent="0.25">
      <c r="A13" s="11">
        <v>8</v>
      </c>
      <c r="B13" s="12" t="s">
        <v>38</v>
      </c>
      <c r="C13" s="18" t="s">
        <v>23</v>
      </c>
      <c r="D13" s="11" t="s">
        <v>5</v>
      </c>
      <c r="E13" s="11">
        <v>110</v>
      </c>
      <c r="F13" s="11">
        <v>75</v>
      </c>
      <c r="G13" s="16">
        <v>8250</v>
      </c>
    </row>
    <row r="14" spans="1:10" s="17" customFormat="1" ht="12.75" x14ac:dyDescent="0.25">
      <c r="A14" s="11">
        <v>9</v>
      </c>
      <c r="B14" s="12" t="s">
        <v>39</v>
      </c>
      <c r="C14" s="18"/>
      <c r="D14" s="11" t="s">
        <v>5</v>
      </c>
      <c r="E14" s="11">
        <v>4</v>
      </c>
      <c r="F14" s="11">
        <v>250</v>
      </c>
      <c r="G14" s="16">
        <v>1000</v>
      </c>
    </row>
    <row r="15" spans="1:10" s="17" customFormat="1" ht="12.75" x14ac:dyDescent="0.25">
      <c r="A15" s="11">
        <v>10</v>
      </c>
      <c r="B15" s="12" t="s">
        <v>30</v>
      </c>
      <c r="C15" s="18"/>
      <c r="D15" s="11" t="s">
        <v>5</v>
      </c>
      <c r="E15" s="11">
        <v>4</v>
      </c>
      <c r="F15" s="11">
        <v>333</v>
      </c>
      <c r="G15" s="16">
        <v>1332</v>
      </c>
    </row>
    <row r="16" spans="1:10" s="17" customFormat="1" ht="12.75" x14ac:dyDescent="0.25">
      <c r="A16" s="11">
        <v>11</v>
      </c>
      <c r="B16" s="12" t="s">
        <v>40</v>
      </c>
      <c r="C16" s="18"/>
      <c r="D16" s="11" t="s">
        <v>5</v>
      </c>
      <c r="E16" s="11">
        <v>2</v>
      </c>
      <c r="F16" s="11">
        <v>2500</v>
      </c>
      <c r="G16" s="23">
        <v>5000</v>
      </c>
    </row>
    <row r="17" spans="1:11" s="17" customFormat="1" ht="38.25" x14ac:dyDescent="0.25">
      <c r="A17" s="11">
        <v>12</v>
      </c>
      <c r="B17" s="12" t="s">
        <v>7</v>
      </c>
      <c r="C17" s="18" t="s">
        <v>11</v>
      </c>
      <c r="D17" s="11" t="s">
        <v>8</v>
      </c>
      <c r="E17" s="11">
        <v>400</v>
      </c>
      <c r="F17" s="24">
        <v>417</v>
      </c>
      <c r="G17" s="16">
        <v>166800</v>
      </c>
    </row>
    <row r="18" spans="1:11" s="17" customFormat="1" ht="12.75" x14ac:dyDescent="0.25">
      <c r="A18" s="11">
        <v>13</v>
      </c>
      <c r="B18" s="25" t="s">
        <v>9</v>
      </c>
      <c r="C18" s="13" t="s">
        <v>10</v>
      </c>
      <c r="D18" s="14"/>
      <c r="E18" s="11">
        <v>12</v>
      </c>
      <c r="F18" s="23">
        <v>1666</v>
      </c>
      <c r="G18" s="16">
        <v>19992</v>
      </c>
      <c r="K18" s="26"/>
    </row>
    <row r="19" spans="1:11" s="31" customFormat="1" ht="12.75" x14ac:dyDescent="0.25">
      <c r="A19" s="11">
        <v>14</v>
      </c>
      <c r="B19" s="27" t="s">
        <v>41</v>
      </c>
      <c r="C19" s="28">
        <v>50</v>
      </c>
      <c r="D19" s="28" t="s">
        <v>5</v>
      </c>
      <c r="E19" s="11">
        <v>17</v>
      </c>
      <c r="F19" s="29">
        <v>167</v>
      </c>
      <c r="G19" s="30">
        <v>2839</v>
      </c>
      <c r="H19" s="17"/>
      <c r="I19" s="17"/>
    </row>
    <row r="20" spans="1:11" s="31" customFormat="1" ht="12.75" x14ac:dyDescent="0.25">
      <c r="A20" s="11">
        <v>15</v>
      </c>
      <c r="B20" s="27" t="s">
        <v>38</v>
      </c>
      <c r="C20" s="28" t="s">
        <v>19</v>
      </c>
      <c r="D20" s="28" t="s">
        <v>5</v>
      </c>
      <c r="E20" s="11">
        <v>170</v>
      </c>
      <c r="F20" s="29">
        <v>96</v>
      </c>
      <c r="G20" s="30">
        <v>16320</v>
      </c>
      <c r="H20" s="17"/>
      <c r="I20" s="17"/>
    </row>
    <row r="21" spans="1:11" s="31" customFormat="1" ht="12.75" x14ac:dyDescent="0.25">
      <c r="A21" s="11">
        <v>16</v>
      </c>
      <c r="B21" s="27" t="s">
        <v>42</v>
      </c>
      <c r="C21" s="28">
        <v>8</v>
      </c>
      <c r="D21" s="28" t="s">
        <v>5</v>
      </c>
      <c r="E21" s="11">
        <v>400</v>
      </c>
      <c r="F21" s="29">
        <v>8</v>
      </c>
      <c r="G21" s="30">
        <v>3200</v>
      </c>
      <c r="H21" s="17"/>
      <c r="I21" s="17"/>
    </row>
    <row r="22" spans="1:11" s="17" customFormat="1" ht="12.75" x14ac:dyDescent="0.25">
      <c r="A22" s="11">
        <v>17</v>
      </c>
      <c r="B22" s="27" t="s">
        <v>43</v>
      </c>
      <c r="C22" s="28"/>
      <c r="D22" s="28" t="s">
        <v>5</v>
      </c>
      <c r="E22" s="11">
        <v>3</v>
      </c>
      <c r="F22" s="11">
        <v>2500</v>
      </c>
      <c r="G22" s="23">
        <v>7500</v>
      </c>
    </row>
    <row r="23" spans="1:11" s="17" customFormat="1" ht="12.75" x14ac:dyDescent="0.25">
      <c r="A23" s="11">
        <v>18</v>
      </c>
      <c r="B23" s="32" t="s">
        <v>44</v>
      </c>
      <c r="C23" s="33" t="s">
        <v>15</v>
      </c>
      <c r="D23" s="34" t="s">
        <v>5</v>
      </c>
      <c r="E23" s="20">
        <v>570</v>
      </c>
      <c r="F23" s="23" t="s">
        <v>66</v>
      </c>
      <c r="G23" s="16">
        <v>4560</v>
      </c>
    </row>
    <row r="24" spans="1:11" s="17" customFormat="1" ht="12.75" x14ac:dyDescent="0.25">
      <c r="A24" s="11">
        <v>19</v>
      </c>
      <c r="B24" s="32" t="s">
        <v>44</v>
      </c>
      <c r="C24" s="33" t="s">
        <v>18</v>
      </c>
      <c r="D24" s="34" t="s">
        <v>5</v>
      </c>
      <c r="E24" s="20">
        <v>280</v>
      </c>
      <c r="F24" s="23" t="s">
        <v>67</v>
      </c>
      <c r="G24" s="16">
        <v>3640</v>
      </c>
    </row>
    <row r="25" spans="1:11" s="17" customFormat="1" ht="12.75" x14ac:dyDescent="0.25">
      <c r="A25" s="11">
        <v>20</v>
      </c>
      <c r="B25" s="32" t="s">
        <v>45</v>
      </c>
      <c r="C25" s="33">
        <v>8</v>
      </c>
      <c r="D25" s="11" t="s">
        <v>5</v>
      </c>
      <c r="E25" s="20">
        <v>400</v>
      </c>
      <c r="F25" s="11">
        <v>25</v>
      </c>
      <c r="G25" s="23">
        <v>10000</v>
      </c>
    </row>
    <row r="26" spans="1:11" s="17" customFormat="1" ht="12.75" x14ac:dyDescent="0.25">
      <c r="A26" s="11">
        <v>21</v>
      </c>
      <c r="B26" s="32" t="s">
        <v>46</v>
      </c>
      <c r="C26" s="33"/>
      <c r="D26" s="11" t="s">
        <v>5</v>
      </c>
      <c r="E26" s="20">
        <v>8</v>
      </c>
      <c r="F26" s="11">
        <v>1667</v>
      </c>
      <c r="G26" s="16">
        <v>13336</v>
      </c>
    </row>
    <row r="27" spans="1:11" s="17" customFormat="1" ht="12.75" x14ac:dyDescent="0.25">
      <c r="A27" s="11">
        <v>22</v>
      </c>
      <c r="B27" s="32" t="s">
        <v>47</v>
      </c>
      <c r="C27" s="33">
        <v>8.5</v>
      </c>
      <c r="D27" s="11" t="s">
        <v>5</v>
      </c>
      <c r="E27" s="20">
        <v>10</v>
      </c>
      <c r="F27" s="11">
        <v>1666</v>
      </c>
      <c r="G27" s="16">
        <v>16660</v>
      </c>
    </row>
    <row r="28" spans="1:11" s="17" customFormat="1" ht="12.75" x14ac:dyDescent="0.25">
      <c r="A28" s="11">
        <v>23</v>
      </c>
      <c r="B28" s="35" t="s">
        <v>48</v>
      </c>
      <c r="C28" s="33" t="s">
        <v>12</v>
      </c>
      <c r="D28" s="11" t="s">
        <v>13</v>
      </c>
      <c r="E28" s="20">
        <v>5</v>
      </c>
      <c r="F28" s="11">
        <v>666</v>
      </c>
      <c r="G28" s="16">
        <v>3330</v>
      </c>
    </row>
    <row r="29" spans="1:11" s="17" customFormat="1" ht="12.75" x14ac:dyDescent="0.25">
      <c r="A29" s="11">
        <v>24</v>
      </c>
      <c r="B29" s="35" t="s">
        <v>35</v>
      </c>
      <c r="C29" s="33" t="s">
        <v>36</v>
      </c>
      <c r="D29" s="11" t="s">
        <v>5</v>
      </c>
      <c r="E29" s="20">
        <v>30</v>
      </c>
      <c r="F29" s="11">
        <v>125</v>
      </c>
      <c r="G29" s="23">
        <v>3750</v>
      </c>
    </row>
    <row r="30" spans="1:11" s="17" customFormat="1" ht="12.75" x14ac:dyDescent="0.25">
      <c r="A30" s="11">
        <v>25</v>
      </c>
      <c r="B30" s="35" t="s">
        <v>49</v>
      </c>
      <c r="C30" s="33">
        <v>15</v>
      </c>
      <c r="D30" s="11" t="s">
        <v>5</v>
      </c>
      <c r="E30" s="20">
        <v>20</v>
      </c>
      <c r="F30" s="11">
        <v>166</v>
      </c>
      <c r="G30" s="16">
        <v>3320</v>
      </c>
    </row>
    <row r="31" spans="1:11" s="17" customFormat="1" ht="12.75" x14ac:dyDescent="0.25">
      <c r="A31" s="11">
        <v>26</v>
      </c>
      <c r="B31" s="35" t="s">
        <v>50</v>
      </c>
      <c r="C31" s="33"/>
      <c r="D31" s="11" t="s">
        <v>5</v>
      </c>
      <c r="E31" s="20">
        <v>4</v>
      </c>
      <c r="F31" s="11">
        <v>1666</v>
      </c>
      <c r="G31" s="16">
        <v>6640</v>
      </c>
    </row>
    <row r="32" spans="1:11" s="17" customFormat="1" ht="12.75" x14ac:dyDescent="0.25">
      <c r="A32" s="11">
        <v>27</v>
      </c>
      <c r="B32" s="35" t="s">
        <v>53</v>
      </c>
      <c r="C32" s="33" t="s">
        <v>34</v>
      </c>
      <c r="D32" s="11" t="s">
        <v>5</v>
      </c>
      <c r="E32" s="20">
        <v>22</v>
      </c>
      <c r="F32" s="11">
        <v>417</v>
      </c>
      <c r="G32" s="16">
        <v>9174</v>
      </c>
    </row>
    <row r="33" spans="1:7" s="17" customFormat="1" ht="12.75" x14ac:dyDescent="0.25">
      <c r="A33" s="11">
        <v>28</v>
      </c>
      <c r="B33" s="35" t="s">
        <v>51</v>
      </c>
      <c r="C33" s="33"/>
      <c r="D33" s="11" t="s">
        <v>5</v>
      </c>
      <c r="E33" s="20">
        <v>30</v>
      </c>
      <c r="F33" s="11">
        <v>33</v>
      </c>
      <c r="G33" s="16">
        <v>990</v>
      </c>
    </row>
    <row r="34" spans="1:7" s="17" customFormat="1" ht="12.75" x14ac:dyDescent="0.25">
      <c r="A34" s="11">
        <v>29</v>
      </c>
      <c r="B34" s="35" t="s">
        <v>57</v>
      </c>
      <c r="C34" s="33" t="s">
        <v>59</v>
      </c>
      <c r="D34" s="11" t="s">
        <v>60</v>
      </c>
      <c r="E34" s="20">
        <v>2</v>
      </c>
      <c r="F34" s="11">
        <v>3333</v>
      </c>
      <c r="G34" s="16">
        <v>6666</v>
      </c>
    </row>
    <row r="35" spans="1:7" s="17" customFormat="1" ht="12.75" x14ac:dyDescent="0.25">
      <c r="A35" s="11">
        <v>30</v>
      </c>
      <c r="B35" s="35" t="s">
        <v>58</v>
      </c>
      <c r="C35" s="33" t="s">
        <v>59</v>
      </c>
      <c r="D35" s="11" t="s">
        <v>60</v>
      </c>
      <c r="E35" s="20">
        <v>38</v>
      </c>
      <c r="F35" s="11">
        <v>833</v>
      </c>
      <c r="G35" s="16">
        <v>31654</v>
      </c>
    </row>
    <row r="36" spans="1:7" s="17" customFormat="1" ht="12.75" x14ac:dyDescent="0.25">
      <c r="A36" s="11">
        <v>31</v>
      </c>
      <c r="B36" s="35" t="s">
        <v>31</v>
      </c>
      <c r="C36" s="33"/>
      <c r="D36" s="11" t="s">
        <v>32</v>
      </c>
      <c r="E36" s="20">
        <v>1</v>
      </c>
      <c r="F36" s="11">
        <v>125000</v>
      </c>
      <c r="G36" s="16">
        <v>125000</v>
      </c>
    </row>
    <row r="37" spans="1:7" s="17" customFormat="1" ht="12.75" x14ac:dyDescent="0.25">
      <c r="A37" s="11">
        <v>32</v>
      </c>
      <c r="B37" s="35" t="s">
        <v>56</v>
      </c>
      <c r="C37" s="33"/>
      <c r="D37" s="11" t="s">
        <v>5</v>
      </c>
      <c r="E37" s="20">
        <v>1</v>
      </c>
      <c r="F37" s="11">
        <v>6767</v>
      </c>
      <c r="G37" s="16">
        <v>6767</v>
      </c>
    </row>
    <row r="38" spans="1:7" s="17" customFormat="1" ht="12.75" x14ac:dyDescent="0.25">
      <c r="A38" s="11">
        <v>33</v>
      </c>
      <c r="B38" s="35" t="s">
        <v>54</v>
      </c>
      <c r="C38" s="33" t="s">
        <v>55</v>
      </c>
      <c r="D38" s="11" t="s">
        <v>5</v>
      </c>
      <c r="E38" s="20">
        <v>1</v>
      </c>
      <c r="F38" s="11">
        <v>4187</v>
      </c>
      <c r="G38" s="16">
        <v>4187</v>
      </c>
    </row>
    <row r="39" spans="1:7" s="17" customFormat="1" ht="12.75" x14ac:dyDescent="0.25">
      <c r="A39" s="11">
        <v>34</v>
      </c>
      <c r="B39" s="35" t="s">
        <v>61</v>
      </c>
      <c r="C39" s="33">
        <v>10</v>
      </c>
      <c r="D39" s="11" t="s">
        <v>5</v>
      </c>
      <c r="E39" s="20">
        <v>1</v>
      </c>
      <c r="F39" s="15">
        <v>458335</v>
      </c>
      <c r="G39" s="16">
        <v>458335</v>
      </c>
    </row>
    <row r="40" spans="1:7" s="17" customFormat="1" ht="12.75" x14ac:dyDescent="0.25">
      <c r="A40" s="11">
        <v>35</v>
      </c>
      <c r="B40" s="35" t="s">
        <v>33</v>
      </c>
      <c r="C40" s="33"/>
      <c r="D40" s="11" t="s">
        <v>32</v>
      </c>
      <c r="E40" s="20">
        <v>1</v>
      </c>
      <c r="F40" s="11">
        <v>33335</v>
      </c>
      <c r="G40" s="16">
        <v>33335</v>
      </c>
    </row>
    <row r="41" spans="1:7" s="17" customFormat="1" ht="12.75" x14ac:dyDescent="0.25">
      <c r="A41" s="36"/>
      <c r="B41" s="36"/>
      <c r="C41" s="37"/>
      <c r="D41" s="36"/>
      <c r="E41" s="36"/>
      <c r="F41" s="11"/>
      <c r="G41" s="16">
        <f>SUM(G6:G40)</f>
        <v>1577126</v>
      </c>
    </row>
    <row r="42" spans="1:7" s="17" customFormat="1" ht="12.75" x14ac:dyDescent="0.25">
      <c r="A42" s="36"/>
      <c r="B42" s="36" t="s">
        <v>65</v>
      </c>
      <c r="C42" s="37"/>
      <c r="D42" s="36"/>
      <c r="E42" s="36"/>
      <c r="F42" s="11"/>
      <c r="G42" s="23" t="s">
        <v>69</v>
      </c>
    </row>
    <row r="43" spans="1:7" s="17" customFormat="1" ht="12.75" x14ac:dyDescent="0.25">
      <c r="A43" s="36"/>
      <c r="B43" s="36" t="s">
        <v>64</v>
      </c>
      <c r="C43" s="37"/>
      <c r="D43" s="36"/>
      <c r="E43" s="36"/>
      <c r="F43" s="11"/>
      <c r="G43" s="23" t="s">
        <v>68</v>
      </c>
    </row>
    <row r="44" spans="1:7" x14ac:dyDescent="0.25">
      <c r="G44" s="10"/>
    </row>
    <row r="47" spans="1:7" x14ac:dyDescent="0.25">
      <c r="B47" s="38"/>
      <c r="C47" s="38"/>
      <c r="D47" s="38"/>
      <c r="E47" s="38"/>
      <c r="F47" s="38"/>
    </row>
  </sheetData>
  <mergeCells count="9">
    <mergeCell ref="B47:F47"/>
    <mergeCell ref="G3:G4"/>
    <mergeCell ref="F3:F4"/>
    <mergeCell ref="A1:E1"/>
    <mergeCell ref="A2:E2"/>
    <mergeCell ref="A3:A4"/>
    <mergeCell ref="B3:C3"/>
    <mergeCell ref="D3:D4"/>
    <mergeCell ref="E3:E4"/>
  </mergeCells>
  <printOptions horizontalCentered="1"/>
  <pageMargins left="0" right="0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Tamplate_kW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2026-06-29T08:26:16Z</cp:lastPrinted>
  <dcterms:created xsi:type="dcterms:W3CDTF">2018-11-09T14:31:16Z</dcterms:created>
  <dcterms:modified xsi:type="dcterms:W3CDTF">2026-06-29T10:08:21Z</dcterms:modified>
</cp:coreProperties>
</file>