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Gnumner\Erazhshtakan\2025 tvi gnumner\"/>
    </mc:Choice>
  </mc:AlternateContent>
  <xr:revisionPtr revIDLastSave="0" documentId="13_ncr:1_{E1859A97-3E58-4FBD-A2F9-BEF376F7FA54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Ծանուցում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2" l="1"/>
  <c r="O20" i="2"/>
  <c r="M20" i="2"/>
  <c r="R16" i="2" l="1"/>
  <c r="O16" i="2"/>
  <c r="M16" i="2"/>
  <c r="J13" i="2"/>
  <c r="I13" i="2"/>
  <c r="F13" i="2"/>
  <c r="O13" i="2" l="1"/>
  <c r="R13" i="2"/>
  <c r="M13" i="2"/>
</calcChain>
</file>

<file path=xl/sharedStrings.xml><?xml version="1.0" encoding="utf-8"?>
<sst xmlns="http://schemas.openxmlformats.org/spreadsheetml/2006/main" count="107" uniqueCount="44">
  <si>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</si>
  <si>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</si>
  <si>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</si>
  <si>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</si>
  <si>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</si>
  <si>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</si>
  <si>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</si>
  <si>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</si>
  <si>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</si>
  <si>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</si>
  <si>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</si>
  <si>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</si>
  <si>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</si>
  <si>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</si>
  <si>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</si>
  <si>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</si>
  <si>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</si>
  <si>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</si>
  <si>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</si>
  <si>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</si>
  <si>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</si>
  <si>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</si>
  <si>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</si>
  <si>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</si>
  <si>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</si>
  <si>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</si>
  <si>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</si>
  <si>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</si>
  <si>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</si>
  <si>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</si>
  <si>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</si>
  <si>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</si>
  <si>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ՄԱ</t>
  </si>
  <si>
    <t>հատ</t>
  </si>
  <si>
    <t>Հատուկ նպատակային այլ նյութեր</t>
  </si>
  <si>
    <t>ԾԱՆՈՒՑՈՒՄ
ԱՇՈՑՔԻ ԱՐՎԵՍՏԻ ԴՊՐՈՑ ՀՈԱԿ-Ի 2025 ԹՎԱԿԱՆԻ ԳՆՈՒՄՆԵՐԻ ՊԼԱՆՈՒՄ 
ՓՈՓՈԽՈՒԹՅՈՒՆՆԵՐԻ ԵՎ ԼՐԱՑՈՒՄՆԵՐԻ ՄԱՍԻՆ</t>
  </si>
  <si>
    <t>1. Պատվիրատուի անվանումը` Աշոցքի արվեստի դպրոց ՀՈԱԿ</t>
  </si>
  <si>
    <t>Զգեստապահարաններ</t>
  </si>
  <si>
    <t>39191110/1</t>
  </si>
  <si>
    <t>39191110/2</t>
  </si>
  <si>
    <t>Ցուցապաստառներ</t>
  </si>
  <si>
    <t>-</t>
  </si>
  <si>
    <t>2. Ծրագրի անվանումը՝</t>
  </si>
  <si>
    <t>Գրասենյակային նյութեր և հագուստ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</si>
</sst>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tabSelected="1" topLeftCell="A16" workbookViewId="0">
      <selection activeCell="P22" sqref="P22"/>
    </sheetView>
  </sheetViews>
  <sheetFormatPr defaultRowHeight="16.5" x14ac:dyDescent="0.3"/>
  <cols>
    <col min="1" max="1" width="3.28515625" style="3" bestFit="1" customWidth="1"/>
    <col min="2" max="2" width="12.7109375" style="3" customWidth="1"/>
    <col min="3" max="3" width="18" style="3" customWidth="1"/>
    <col min="4" max="4" width="7.42578125" style="3" bestFit="1" customWidth="1"/>
    <col min="5" max="5" width="10.85546875" style="3" bestFit="1" customWidth="1"/>
    <col min="6" max="6" width="10" style="3" bestFit="1" customWidth="1"/>
    <col min="7" max="7" width="7" style="3" bestFit="1" customWidth="1"/>
    <col min="8" max="8" width="10.5703125" style="3" customWidth="1"/>
    <col min="9" max="9" width="11" style="3" customWidth="1"/>
    <col min="10" max="10" width="13.7109375" style="3" bestFit="1" customWidth="1"/>
    <col min="11" max="11" width="7" style="3" bestFit="1" customWidth="1"/>
    <col min="12" max="12" width="10.140625" style="3" bestFit="1" customWidth="1"/>
    <col min="13" max="13" width="9.7109375" style="3" bestFit="1" customWidth="1"/>
    <col min="14" max="14" width="7" style="3" bestFit="1" customWidth="1"/>
    <col min="15" max="15" width="10" style="3" customWidth="1"/>
    <col min="16" max="16" width="12.85546875" style="3" bestFit="1" customWidth="1"/>
    <col min="17" max="17" width="5" style="3" bestFit="1" customWidth="1"/>
    <col min="18" max="18" width="10.28515625" style="3" bestFit="1" customWidth="1"/>
    <col min="19" max="16384" width="9.140625" style="3"/>
  </cols>
  <sheetData>
    <row r="1" spans="1:19" s="1" customFormat="1" ht="50.25" customHeight="1" x14ac:dyDescent="0.3">
      <c r="A1" s="31" t="s">
        <v>35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9.75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4.25" x14ac:dyDescent="0.15">
      <c r="A3" s="33" t="s">
        <v>36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14.25" x14ac:dyDescent="0.15">
      <c r="A4" s="33" t="s">
        <v>42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14.25" x14ac:dyDescent="0.15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14.25" x14ac:dyDescent="0.25">
      <c r="A6" s="26" t="s">
        <v>1</v>
      </c>
      <c r="B6" s="26"/>
      <c r="C6" s="26"/>
      <c r="D6" s="26"/>
      <c r="E6" s="26"/>
      <c r="F6" s="26"/>
      <c r="G6" s="26"/>
      <c r="H6" s="26"/>
      <c r="I6" s="27"/>
      <c r="J6" s="2" t="s">
        <v>41</v>
      </c>
      <c r="K6" s="28"/>
      <c r="L6" s="29"/>
      <c r="M6" s="29"/>
      <c r="N6" s="29"/>
      <c r="O6" s="29"/>
      <c r="P6" s="29"/>
      <c r="Q6" s="29"/>
      <c r="R6" s="29"/>
      <c r="S6" s="29"/>
    </row>
    <row r="7" spans="1:19" s="1" customFormat="1" ht="14.25" x14ac:dyDescent="0.25">
      <c r="A7" s="26" t="s">
        <v>2</v>
      </c>
      <c r="B7" s="26"/>
      <c r="C7" s="26"/>
      <c r="D7" s="26"/>
      <c r="E7" s="26"/>
      <c r="F7" s="26"/>
      <c r="G7" s="26"/>
      <c r="H7" s="26"/>
      <c r="I7" s="27"/>
      <c r="J7" s="2" t="s">
        <v>41</v>
      </c>
      <c r="K7" s="28"/>
      <c r="L7" s="29"/>
      <c r="M7" s="29"/>
      <c r="N7" s="29"/>
      <c r="O7" s="29"/>
      <c r="P7" s="29"/>
      <c r="Q7" s="29"/>
      <c r="R7" s="29"/>
      <c r="S7" s="29"/>
    </row>
    <row r="8" spans="1:19" s="1" customFormat="1" ht="14.25" x14ac:dyDescent="0.25">
      <c r="A8" s="26" t="s">
        <v>3</v>
      </c>
      <c r="B8" s="26"/>
      <c r="C8" s="26"/>
      <c r="D8" s="26"/>
      <c r="E8" s="26"/>
      <c r="F8" s="26"/>
      <c r="G8" s="26"/>
      <c r="H8" s="26"/>
      <c r="I8" s="27"/>
      <c r="J8" s="2" t="s">
        <v>41</v>
      </c>
      <c r="K8" s="28"/>
      <c r="L8" s="29"/>
      <c r="M8" s="29"/>
      <c r="N8" s="29"/>
      <c r="O8" s="29"/>
      <c r="P8" s="29"/>
      <c r="Q8" s="29"/>
      <c r="R8" s="29"/>
      <c r="S8" s="29"/>
    </row>
    <row r="9" spans="1:19" s="1" customFormat="1" ht="9.75" x14ac:dyDescent="0.1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</row>
    <row r="10" spans="1:19" s="4" customFormat="1" ht="86.25" customHeight="1" x14ac:dyDescent="0.25">
      <c r="A10" s="21" t="s">
        <v>4</v>
      </c>
      <c r="B10" s="20" t="s">
        <v>5</v>
      </c>
      <c r="C10" s="20"/>
      <c r="D10" s="20"/>
      <c r="E10" s="20"/>
      <c r="F10" s="20"/>
      <c r="G10" s="20" t="s">
        <v>6</v>
      </c>
      <c r="H10" s="21"/>
      <c r="I10" s="21"/>
      <c r="J10" s="20" t="s">
        <v>7</v>
      </c>
      <c r="K10" s="20" t="s">
        <v>8</v>
      </c>
      <c r="L10" s="21"/>
      <c r="M10" s="21"/>
      <c r="N10" s="20" t="s">
        <v>9</v>
      </c>
      <c r="O10" s="21"/>
      <c r="P10" s="20" t="s">
        <v>10</v>
      </c>
      <c r="Q10" s="21"/>
      <c r="R10" s="21"/>
      <c r="S10" s="21" t="s">
        <v>11</v>
      </c>
    </row>
    <row r="11" spans="1:19" s="4" customFormat="1" ht="117" customHeight="1" x14ac:dyDescent="0.25">
      <c r="A11" s="21"/>
      <c r="B11" s="12" t="s">
        <v>12</v>
      </c>
      <c r="C11" s="10" t="s">
        <v>13</v>
      </c>
      <c r="D11" s="12" t="s">
        <v>14</v>
      </c>
      <c r="E11" s="12" t="s">
        <v>15</v>
      </c>
      <c r="F11" s="12" t="s">
        <v>16</v>
      </c>
      <c r="G11" s="10" t="s">
        <v>17</v>
      </c>
      <c r="H11" s="12" t="s">
        <v>18</v>
      </c>
      <c r="I11" s="12" t="s">
        <v>19</v>
      </c>
      <c r="J11" s="21"/>
      <c r="K11" s="10" t="s">
        <v>17</v>
      </c>
      <c r="L11" s="12" t="s">
        <v>18</v>
      </c>
      <c r="M11" s="12" t="s">
        <v>20</v>
      </c>
      <c r="N11" s="12" t="s">
        <v>21</v>
      </c>
      <c r="O11" s="12" t="s">
        <v>22</v>
      </c>
      <c r="P11" s="12" t="s">
        <v>23</v>
      </c>
      <c r="Q11" s="10" t="s">
        <v>4</v>
      </c>
      <c r="R11" s="12" t="s">
        <v>24</v>
      </c>
      <c r="S11" s="21"/>
    </row>
    <row r="12" spans="1:19" s="7" customFormat="1" ht="12.75" x14ac:dyDescent="0.25">
      <c r="A12" s="10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  <c r="J12" s="12">
        <v>9</v>
      </c>
      <c r="K12" s="10">
        <v>10</v>
      </c>
      <c r="L12" s="10">
        <v>11</v>
      </c>
      <c r="M12" s="10">
        <v>12</v>
      </c>
      <c r="N12" s="10">
        <v>13</v>
      </c>
      <c r="O12" s="12">
        <v>14</v>
      </c>
      <c r="P12" s="10">
        <v>15</v>
      </c>
      <c r="Q12" s="10">
        <v>16</v>
      </c>
      <c r="R12" s="12">
        <v>17</v>
      </c>
      <c r="S12" s="10">
        <v>18</v>
      </c>
    </row>
    <row r="13" spans="1:19" s="7" customFormat="1" ht="12.75" x14ac:dyDescent="0.25">
      <c r="A13" s="14"/>
      <c r="B13" s="14"/>
      <c r="C13" s="14" t="s">
        <v>25</v>
      </c>
      <c r="D13" s="14" t="s">
        <v>26</v>
      </c>
      <c r="E13" s="14" t="s">
        <v>26</v>
      </c>
      <c r="F13" s="15">
        <f>F16</f>
        <v>0</v>
      </c>
      <c r="G13" s="14" t="s">
        <v>26</v>
      </c>
      <c r="H13" s="14" t="s">
        <v>26</v>
      </c>
      <c r="I13" s="15">
        <f>+I16</f>
        <v>0</v>
      </c>
      <c r="J13" s="15">
        <f>J16</f>
        <v>0</v>
      </c>
      <c r="K13" s="14" t="s">
        <v>26</v>
      </c>
      <c r="L13" s="14" t="s">
        <v>26</v>
      </c>
      <c r="M13" s="15">
        <f>+M16+M20</f>
        <v>211</v>
      </c>
      <c r="N13" s="14" t="s">
        <v>26</v>
      </c>
      <c r="O13" s="15">
        <f>+O16+O20</f>
        <v>211</v>
      </c>
      <c r="P13" s="14" t="s">
        <v>26</v>
      </c>
      <c r="Q13" s="14" t="s">
        <v>26</v>
      </c>
      <c r="R13" s="15">
        <f>+R16+R20</f>
        <v>211</v>
      </c>
      <c r="S13" s="14" t="s">
        <v>26</v>
      </c>
    </row>
    <row r="14" spans="1:19" s="4" customFormat="1" ht="12.75" x14ac:dyDescent="0.25">
      <c r="A14" s="22" t="s">
        <v>27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s="4" customFormat="1" ht="12.75" x14ac:dyDescent="0.25">
      <c r="A15" s="24" t="s">
        <v>28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s="7" customFormat="1" ht="12.75" x14ac:dyDescent="0.25">
      <c r="A16" s="10"/>
      <c r="B16" s="10"/>
      <c r="C16" s="10" t="s">
        <v>29</v>
      </c>
      <c r="D16" s="10" t="s">
        <v>26</v>
      </c>
      <c r="E16" s="10" t="s">
        <v>26</v>
      </c>
      <c r="F16" s="16">
        <v>0</v>
      </c>
      <c r="G16" s="10" t="s">
        <v>26</v>
      </c>
      <c r="H16" s="10" t="s">
        <v>26</v>
      </c>
      <c r="I16" s="16">
        <v>0</v>
      </c>
      <c r="J16" s="16">
        <v>0</v>
      </c>
      <c r="K16" s="10" t="s">
        <v>26</v>
      </c>
      <c r="L16" s="10" t="s">
        <v>26</v>
      </c>
      <c r="M16" s="16">
        <f>SUM(M18)</f>
        <v>0</v>
      </c>
      <c r="N16" s="10" t="s">
        <v>26</v>
      </c>
      <c r="O16" s="16">
        <f>SUM(O18)</f>
        <v>0</v>
      </c>
      <c r="P16" s="10" t="s">
        <v>26</v>
      </c>
      <c r="Q16" s="10" t="s">
        <v>26</v>
      </c>
      <c r="R16" s="16">
        <f>SUM(R18)</f>
        <v>0</v>
      </c>
      <c r="S16" s="10" t="s">
        <v>26</v>
      </c>
    </row>
    <row r="17" spans="1:19" s="4" customFormat="1" ht="12.75" x14ac:dyDescent="0.25">
      <c r="A17" s="25" t="s">
        <v>30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s="4" customFormat="1" ht="12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s="4" customFormat="1" ht="12.75" x14ac:dyDescent="0.25">
      <c r="A19" s="17" t="s">
        <v>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s="7" customFormat="1" ht="12.75" x14ac:dyDescent="0.25">
      <c r="A20" s="6"/>
      <c r="B20" s="6"/>
      <c r="C20" s="6" t="s">
        <v>29</v>
      </c>
      <c r="D20" s="6" t="s">
        <v>26</v>
      </c>
      <c r="E20" s="6" t="s">
        <v>26</v>
      </c>
      <c r="F20" s="6" t="s">
        <v>26</v>
      </c>
      <c r="G20" s="6" t="s">
        <v>26</v>
      </c>
      <c r="H20" s="6" t="s">
        <v>26</v>
      </c>
      <c r="I20" s="6" t="s">
        <v>26</v>
      </c>
      <c r="J20" s="6" t="s">
        <v>26</v>
      </c>
      <c r="K20" s="6" t="s">
        <v>26</v>
      </c>
      <c r="L20" s="6" t="s">
        <v>26</v>
      </c>
      <c r="M20" s="8">
        <f>SUM(M22:M24)</f>
        <v>211</v>
      </c>
      <c r="N20" s="6" t="s">
        <v>26</v>
      </c>
      <c r="O20" s="8">
        <f>SUM(O22:O24)</f>
        <v>211</v>
      </c>
      <c r="P20" s="6" t="s">
        <v>26</v>
      </c>
      <c r="Q20" s="6" t="s">
        <v>26</v>
      </c>
      <c r="R20" s="8">
        <f>SUM(R22:R24)</f>
        <v>211</v>
      </c>
      <c r="S20" s="6" t="s">
        <v>26</v>
      </c>
    </row>
    <row r="21" spans="1:19" s="4" customFormat="1" ht="12.75" x14ac:dyDescent="0.25">
      <c r="A21" s="18" t="s">
        <v>30</v>
      </c>
      <c r="B21" s="18"/>
      <c r="C21" s="19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s="4" customFormat="1" ht="38.25" x14ac:dyDescent="0.25">
      <c r="A22" s="10">
        <v>1</v>
      </c>
      <c r="B22" s="11">
        <v>39141260</v>
      </c>
      <c r="C22" s="12" t="s">
        <v>37</v>
      </c>
      <c r="D22" s="13" t="s">
        <v>33</v>
      </c>
      <c r="E22" s="10" t="s">
        <v>26</v>
      </c>
      <c r="F22" s="10" t="s">
        <v>26</v>
      </c>
      <c r="G22" s="10" t="s">
        <v>26</v>
      </c>
      <c r="H22" s="10" t="s">
        <v>26</v>
      </c>
      <c r="I22" s="10" t="s">
        <v>26</v>
      </c>
      <c r="J22" s="10" t="s">
        <v>26</v>
      </c>
      <c r="K22" s="6">
        <v>2</v>
      </c>
      <c r="L22" s="6">
        <v>100000</v>
      </c>
      <c r="M22" s="8">
        <v>200</v>
      </c>
      <c r="N22" s="6">
        <v>2</v>
      </c>
      <c r="O22" s="8">
        <v>200</v>
      </c>
      <c r="P22" s="12" t="s">
        <v>34</v>
      </c>
      <c r="Q22" s="10">
        <v>4269</v>
      </c>
      <c r="R22" s="8">
        <v>200</v>
      </c>
      <c r="S22" s="6" t="s">
        <v>32</v>
      </c>
    </row>
    <row r="23" spans="1:19" s="7" customFormat="1" ht="38.25" x14ac:dyDescent="0.25">
      <c r="A23" s="10">
        <v>2</v>
      </c>
      <c r="B23" s="11" t="s">
        <v>38</v>
      </c>
      <c r="C23" s="5" t="s">
        <v>40</v>
      </c>
      <c r="D23" s="13" t="s">
        <v>33</v>
      </c>
      <c r="E23" s="10" t="s">
        <v>26</v>
      </c>
      <c r="F23" s="10" t="s">
        <v>26</v>
      </c>
      <c r="G23" s="10" t="s">
        <v>26</v>
      </c>
      <c r="H23" s="10" t="s">
        <v>26</v>
      </c>
      <c r="I23" s="10" t="s">
        <v>26</v>
      </c>
      <c r="J23" s="10" t="s">
        <v>26</v>
      </c>
      <c r="K23" s="6">
        <v>1</v>
      </c>
      <c r="L23" s="6">
        <v>3000</v>
      </c>
      <c r="M23" s="8">
        <v>3</v>
      </c>
      <c r="N23" s="6">
        <v>1</v>
      </c>
      <c r="O23" s="8">
        <v>3</v>
      </c>
      <c r="P23" s="12" t="s">
        <v>43</v>
      </c>
      <c r="Q23" s="10">
        <v>4261</v>
      </c>
      <c r="R23" s="8">
        <v>3</v>
      </c>
      <c r="S23" s="6" t="s">
        <v>32</v>
      </c>
    </row>
    <row r="24" spans="1:19" s="7" customFormat="1" ht="38.25" x14ac:dyDescent="0.25">
      <c r="A24" s="10">
        <v>3</v>
      </c>
      <c r="B24" s="11" t="s">
        <v>39</v>
      </c>
      <c r="C24" s="5" t="s">
        <v>40</v>
      </c>
      <c r="D24" s="13" t="s">
        <v>33</v>
      </c>
      <c r="E24" s="10" t="s">
        <v>26</v>
      </c>
      <c r="F24" s="10" t="s">
        <v>26</v>
      </c>
      <c r="G24" s="10" t="s">
        <v>26</v>
      </c>
      <c r="H24" s="10" t="s">
        <v>26</v>
      </c>
      <c r="I24" s="10" t="s">
        <v>26</v>
      </c>
      <c r="J24" s="10" t="s">
        <v>26</v>
      </c>
      <c r="K24" s="6">
        <v>1</v>
      </c>
      <c r="L24" s="6">
        <v>8000</v>
      </c>
      <c r="M24" s="8">
        <v>8</v>
      </c>
      <c r="N24" s="6">
        <v>1</v>
      </c>
      <c r="O24" s="8">
        <v>8</v>
      </c>
      <c r="P24" s="12" t="s">
        <v>43</v>
      </c>
      <c r="Q24" s="10">
        <v>4261</v>
      </c>
      <c r="R24" s="8">
        <v>8</v>
      </c>
      <c r="S24" s="6" t="s">
        <v>32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Ծանուցում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abk</cp:lastModifiedBy>
  <dcterms:created xsi:type="dcterms:W3CDTF">2023-02-07T08:24:55Z</dcterms:created>
  <dcterms:modified xsi:type="dcterms:W3CDTF">2025-05-21T13:48:16Z</dcterms:modified>
</cp:coreProperties>
</file>