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905"/>
  </bookViews>
  <sheets>
    <sheet name="Sheet1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3" i="22" l="1"/>
  <c r="G43" i="22" s="1"/>
  <c r="F37" i="22"/>
  <c r="G37" i="22" s="1"/>
  <c r="F12" i="22" l="1"/>
  <c r="G12" i="22" s="1"/>
  <c r="F22" i="22"/>
  <c r="G22" i="22" s="1"/>
  <c r="F21" i="22"/>
  <c r="G21" i="22" s="1"/>
  <c r="F20" i="22"/>
  <c r="G20" i="22" s="1"/>
  <c r="F19" i="22"/>
  <c r="G19" i="22" s="1"/>
  <c r="F18" i="22"/>
  <c r="G18" i="22" s="1"/>
  <c r="F17" i="22"/>
  <c r="G17" i="22" s="1"/>
  <c r="F16" i="22"/>
  <c r="G16" i="22" s="1"/>
  <c r="F15" i="22"/>
  <c r="G15" i="22" s="1"/>
  <c r="F14" i="22"/>
  <c r="G14" i="22" s="1"/>
  <c r="F13" i="22"/>
  <c r="G13" i="22" s="1"/>
  <c r="F30" i="22"/>
  <c r="G30" i="22" s="1"/>
  <c r="F27" i="22"/>
  <c r="G27" i="22" s="1"/>
  <c r="F26" i="22"/>
  <c r="G26" i="22" s="1"/>
  <c r="F42" i="22"/>
  <c r="G42" i="22" s="1"/>
  <c r="F41" i="22"/>
  <c r="G41" i="22" s="1"/>
  <c r="F40" i="22"/>
  <c r="G40" i="22" s="1"/>
  <c r="F39" i="22"/>
  <c r="G39" i="22" s="1"/>
  <c r="F38" i="22"/>
  <c r="G38" i="22" s="1"/>
  <c r="F36" i="22"/>
  <c r="G36" i="22" s="1"/>
  <c r="F35" i="22"/>
  <c r="G35" i="22" s="1"/>
  <c r="F34" i="22"/>
  <c r="G34" i="22" s="1"/>
  <c r="F33" i="22"/>
  <c r="G33" i="22" s="1"/>
  <c r="F32" i="22"/>
  <c r="G32" i="22" s="1"/>
  <c r="F31" i="22"/>
  <c r="G31" i="22" s="1"/>
  <c r="G44" i="22" l="1"/>
  <c r="G28" i="22"/>
  <c r="G23" i="22"/>
  <c r="G45" i="22" l="1"/>
  <c r="G46" i="22" s="1"/>
  <c r="G47" i="22" s="1"/>
</calcChain>
</file>

<file path=xl/sharedStrings.xml><?xml version="1.0" encoding="utf-8"?>
<sst xmlns="http://schemas.openxmlformats.org/spreadsheetml/2006/main" count="99" uniqueCount="65">
  <si>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</si>
  <si>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</si>
  <si>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</si>
  <si>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</si>
  <si>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ÀÝ¹Ñ³ÝáõñÇ ³ñÅ»ùÁ ÙÇ³íáñÇ Ñ³Ù³ñ Ñ³½³ñ ¹ñ³Ù</t>
  </si>
  <si>
    <t>ÀÝ¹Ñ³ÝáõñÇ ³ñÅ»ùÁ Ñ³½³ñ ¹ñ³Ù</t>
  </si>
  <si>
    <t xml:space="preserve">Ð/Ð
</t>
  </si>
  <si>
    <t>Ընդամենը</t>
  </si>
  <si>
    <t>ի.տ.</t>
  </si>
  <si>
    <t>հատ</t>
  </si>
  <si>
    <t>մ</t>
  </si>
  <si>
    <t>100մ</t>
  </si>
  <si>
    <t>շուկա</t>
  </si>
  <si>
    <t>Ц10-742-2</t>
  </si>
  <si>
    <t>Ц10-377-13</t>
  </si>
  <si>
    <t>Պահուստային սնուցման աղբյուր РИП-24</t>
  </si>
  <si>
    <t>Ц10-744-6</t>
  </si>
  <si>
    <t>Ц10-742-6</t>
  </si>
  <si>
    <t>Ընդունիչ հսկիչ սարք Сигнал-10</t>
  </si>
  <si>
    <t>Մարդկոց DT1207</t>
  </si>
  <si>
    <t>Ц10-743-1</t>
  </si>
  <si>
    <t xml:space="preserve">Շղթաների միջանկյալ մոդուլ  УК-2П </t>
  </si>
  <si>
    <t>Լուսաձայնային սարք ВС-3-2сф-24В</t>
  </si>
  <si>
    <t>Հրդեհի ծխային ազդասարք ИПД</t>
  </si>
  <si>
    <t>Հրդեհի ջերմային ազդասարք ИПТ-103</t>
  </si>
  <si>
    <t>Հրդեհի ձեռքի ազդասարք ИП513</t>
  </si>
  <si>
    <t>Տագնապի ազդասրք Маяк12</t>
  </si>
  <si>
    <t>Մալուխ  КСПЭВ2х0,5</t>
  </si>
  <si>
    <t>Մալուխ  КСПЭВ2х0,75</t>
  </si>
  <si>
    <t>Ц8-417-1</t>
  </si>
  <si>
    <t>Կաբել անցուղի 40х12,5  մմ l=3.0m</t>
  </si>
  <si>
    <t>Կապի սարքավորում С112У</t>
  </si>
  <si>
    <t>Îñ³ÏÙ³ñÇãÝ»ñÇ ï»Õ³¹ñáõÙ</t>
  </si>
  <si>
    <t>խողովակ  ПВХ d=10 մմ</t>
  </si>
  <si>
    <t>Ð³Ï³Ññ¹»Ñ³ÛÇÝ í³Ñ³Ý³ÏÝ»ñÇ ï»Õ³¹ñáõÙª/ÉáÙ, í»¹ñá, , µ³Ñ, ÷³Ûï» í³Ñ³Ý³ÏÇ íñ³ª1.3x1.5Ù. ã³÷Ç/</t>
  </si>
  <si>
    <t>Ц8-149-1</t>
  </si>
  <si>
    <t>E16-66</t>
  </si>
  <si>
    <t>äáÕå³ï» De57 ËáÕáí³ÏÇ ÙáÝï³ÅáõÙ</t>
  </si>
  <si>
    <t>E16-262</t>
  </si>
  <si>
    <t>äñáåÇÉ»Ý» De57x57 åáÕå³ï ³ÝóáõÙÇ  ÙáÝï³ÅáõÙ</t>
  </si>
  <si>
    <t>Ñ³ï</t>
  </si>
  <si>
    <t>E16-184</t>
  </si>
  <si>
    <t>Ð³Ï³Ññ¹»Ñ³ÛÇÝ Íáñ³ÏÇ ÙáÝï³ÅáõÙª De57</t>
  </si>
  <si>
    <t>E16-135</t>
  </si>
  <si>
    <t>Փական  D=57 մմ.</t>
  </si>
  <si>
    <t>Ճկուն խողովակ ö50,  20 Ù,»ñÏ³ñáõÃÛ³Ùµ, ÷áÕñ³Ïáí</t>
  </si>
  <si>
    <t>E46-99</t>
  </si>
  <si>
    <t>´»ïáÝ» Ñ³ï³ÏÇ ù³Ý¹áõÙ</t>
  </si>
  <si>
    <r>
      <t>Ù</t>
    </r>
    <r>
      <rPr>
        <vertAlign val="superscript"/>
        <sz val="9"/>
        <rFont val="Arial LatArm"/>
        <family val="2"/>
      </rPr>
      <t>3</t>
    </r>
  </si>
  <si>
    <t>E11-6</t>
  </si>
  <si>
    <t>´»ïáÝ» Ñ³ï³ÏÇ  í»ñ³Ï³Ý·ÝáõÙ</t>
  </si>
  <si>
    <t>Ø»ï³Õ³åÉ³ëï» Ñ³Ï³Ññ¹»Ñ³ÛÇÝ å³Ñ³ñ³ÝÝ»ñÇ ï»Õ³¹ñáõÙ 50x60 ëÙ</t>
  </si>
  <si>
    <t>ØÇ³óáõÙ  åáÉÇåñáåÇÉ»Ý» ËáÕáí³ÏÝ
»ñÇÝ D57</t>
  </si>
  <si>
    <t>E15-264</t>
  </si>
  <si>
    <t>Ð³Ï³Ññ¹»Ñ³ÛÇÝ å³Ñ³ñ³ÝÝ»ñÇ Ùáï å³ï»ñÇ ó»Ù. ³í³½Ç ëí³Õ</t>
  </si>
  <si>
    <t>100մ2</t>
  </si>
  <si>
    <t>E15-664</t>
  </si>
  <si>
    <t>Ð³Ï³Ññ¹»Ñ³ÛÇÝ å³Ñ³ñ³ÝÝ»ñÇ Ùáï å³ï»ñÇ É³ï»ùë³ÛÇÝ Ý»ñÏáõÙ</t>
  </si>
  <si>
    <t>ÀÝ¹Ñ³ÝáõñÁ</t>
  </si>
  <si>
    <t>ÐÐ § ²´àìÚ²ÜÆ Ü. Վ²ÜÚ²ÜÆ ²Üì²Ü N5 ÐÆØÜ²Î²Ü ¸äðàò¦ äà²Î-Ç Ñ³Ï³Ññ¹»Ñ³ÛÇÝ ³Ýíï³Ý·áõÃÛ³Ý ³½¹³Ýß³Ý³ÛÇÝ Ñ³Ù³Ï³ñ·Ç, Ñ³Ï³Ññ¹»Ñ³ÛÇÝ çñ³Ù³ï³Ï³ñ³ñÙ³ÝÍáñ³ÏÝ»ñÇ ¨ Ãíáí 8 Ñ³Ï³Ññ¹»Ñ³ÛÇÝ í³Ñ³Ý³ÏÝ»ñÇ áõ Ïñ³ÏÙ³ñÇãÝ»ñÇ  ï»Õ³¹ñÙ³Ý ³ßË³ï³ÝùÝ»ñ</t>
  </si>
  <si>
    <t>Ì²ì²È²ÂºðÂ_Ü²Ê²Ð²ÞÆì</t>
  </si>
  <si>
    <t>3. Ðð¸ºÐÆ ²¼¸²ð²ðØ²Ü Ð²Ø²Î²ð¶</t>
  </si>
  <si>
    <t>2. Ð²Î²Ðð¸ºð²ÚÆÜ  ì²Ð²Ü²ÎÜºð</t>
  </si>
  <si>
    <t>1. Ð²Î²Ðð¸ºÐ²ÀÚÆÜ æð²Ø²î²Î²ð²ðàôØª æ1</t>
  </si>
  <si>
    <t>²²Ð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</si>
</sst>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>
    <font>
      <sz val="10"/>
      <name val="Arial"/>
    </font>
    <font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i/>
      <sz val="10"/>
      <name val="Arial LatArm"/>
      <family val="2"/>
    </font>
    <font>
      <b/>
      <sz val="8"/>
      <name val="Arial LatArm"/>
      <family val="2"/>
    </font>
    <font>
      <vertAlign val="superscript"/>
      <sz val="9"/>
      <name val="Arial LatArm"/>
      <family val="2"/>
    </font>
    <font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62">
    <xf numFmtId="0" fontId="0" fillId="0" borderId="0" xfId="0"/>
    <xf numFmtId="2" fontId="6" fillId="0" borderId="1" xfId="2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9" fillId="0" borderId="1" xfId="2" applyNumberFormat="1" applyFont="1" applyFill="1" applyBorder="1" applyAlignment="1">
      <alignment vertical="top"/>
    </xf>
    <xf numFmtId="2" fontId="4" fillId="0" borderId="1" xfId="2" applyNumberFormat="1" applyFont="1" applyFill="1" applyBorder="1" applyAlignment="1">
      <alignment horizontal="center" vertical="center" shrinkToFit="1"/>
    </xf>
    <xf numFmtId="0" fontId="6" fillId="0" borderId="0" xfId="0" applyNumberFormat="1" applyFont="1" applyFill="1" applyAlignment="1">
      <alignment vertical="top"/>
    </xf>
    <xf numFmtId="2" fontId="6" fillId="0" borderId="1" xfId="0" applyNumberFormat="1" applyFont="1" applyFill="1" applyBorder="1" applyAlignment="1">
      <alignment horizontal="center" vertical="center" shrinkToFit="1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2" fontId="6" fillId="0" borderId="0" xfId="0" applyNumberFormat="1" applyFont="1" applyFill="1" applyAlignment="1">
      <alignment horizontal="center" vertical="center" shrinkToFit="1"/>
    </xf>
    <xf numFmtId="2" fontId="6" fillId="0" borderId="0" xfId="0" applyNumberFormat="1" applyFont="1" applyFill="1" applyAlignment="1">
      <alignment vertical="center" shrinkToFit="1"/>
    </xf>
    <xf numFmtId="2" fontId="6" fillId="2" borderId="1" xfId="0" applyNumberFormat="1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center" vertical="center" shrinkToFit="1"/>
    </xf>
    <xf numFmtId="0" fontId="4" fillId="0" borderId="1" xfId="2" applyNumberFormat="1" applyFont="1" applyFill="1" applyBorder="1" applyAlignment="1">
      <alignment horizontal="center" vertical="top"/>
    </xf>
    <xf numFmtId="0" fontId="4" fillId="0" borderId="1" xfId="2" applyNumberFormat="1" applyFont="1" applyFill="1" applyBorder="1" applyAlignment="1">
      <alignment vertical="top"/>
    </xf>
    <xf numFmtId="0" fontId="4" fillId="0" borderId="1" xfId="2" applyNumberFormat="1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vertical="center" shrinkToFit="1"/>
    </xf>
    <xf numFmtId="2" fontId="6" fillId="0" borderId="2" xfId="2" applyNumberFormat="1" applyFont="1" applyFill="1" applyBorder="1" applyAlignment="1">
      <alignment horizontal="center" vertical="center" shrinkToFit="1"/>
    </xf>
    <xf numFmtId="2" fontId="11" fillId="0" borderId="2" xfId="0" applyNumberFormat="1" applyFont="1" applyFill="1" applyBorder="1" applyAlignment="1">
      <alignment horizontal="center" vertical="center" shrinkToFit="1"/>
    </xf>
    <xf numFmtId="2" fontId="6" fillId="2" borderId="2" xfId="0" applyNumberFormat="1" applyFont="1" applyFill="1" applyBorder="1" applyAlignment="1">
      <alignment horizontal="center" vertical="center" shrinkToFit="1"/>
    </xf>
    <xf numFmtId="2" fontId="6" fillId="0" borderId="2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 shrinkToFi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top" shrinkToFit="1"/>
    </xf>
    <xf numFmtId="49" fontId="6" fillId="0" borderId="1" xfId="2" applyNumberFormat="1" applyFont="1" applyFill="1" applyBorder="1" applyAlignment="1">
      <alignment horizontal="center" vertical="top" wrapText="1"/>
    </xf>
    <xf numFmtId="49" fontId="6" fillId="0" borderId="1" xfId="2" applyNumberFormat="1" applyFont="1" applyFill="1" applyBorder="1" applyAlignment="1">
      <alignment horizontal="left" vertical="top" wrapText="1"/>
    </xf>
    <xf numFmtId="0" fontId="6" fillId="0" borderId="1" xfId="2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top" shrinkToFit="1"/>
    </xf>
    <xf numFmtId="49" fontId="11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left" vertical="center"/>
    </xf>
    <xf numFmtId="2" fontId="3" fillId="0" borderId="1" xfId="2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top" shrinkToFi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top" shrinkToFit="1"/>
    </xf>
    <xf numFmtId="49" fontId="6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shrinkToFit="1"/>
    </xf>
    <xf numFmtId="0" fontId="2" fillId="0" borderId="1" xfId="2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textRotation="90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</cellXfs>
  <cellStyles count="5">
    <cellStyle name="Normal" xfId="0" builtinId="0"/>
    <cellStyle name="Normal 2" xfId="1"/>
    <cellStyle name="Normal 2 2" xfId="2"/>
    <cellStyle name="Normal 2 2 3" xfId="4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/>
  </sheetViews>
  <sheetFormatPr defaultRowHeight="12.75"/>
  <cols>
    <col min="1" max="1" width="7.28515625" customWidth="1"/>
    <col min="2" max="2" width="10.7109375" customWidth="1"/>
    <col min="3" max="3" width="39.85546875" customWidth="1"/>
    <col min="4" max="4" width="11.42578125" customWidth="1"/>
    <col min="5" max="5" width="10" customWidth="1"/>
    <col min="6" max="6" width="12.28515625" customWidth="1"/>
    <col min="7" max="7" width="10.85546875" customWidth="1"/>
    <col min="9" max="9" width="7.7109375" customWidth="1"/>
    <col min="10" max="10" width="11.28515625" hidden="1" customWidth="1"/>
    <col min="11" max="13" width="11.42578125" hidden="1" customWidth="1"/>
  </cols>
  <sheetData>
    <row r="1" spans="1:12" ht="24.75" customHeight="1"/>
    <row r="2" spans="1:12" ht="78.599999999999994" customHeight="1">
      <c r="A2" s="2"/>
      <c r="B2" s="54" t="s">
        <v>59</v>
      </c>
      <c r="C2" s="54"/>
      <c r="D2" s="54"/>
      <c r="E2" s="54"/>
      <c r="F2" s="2"/>
      <c r="G2" s="2"/>
    </row>
    <row r="3" spans="1:12" ht="23.25" customHeight="1">
      <c r="A3" s="2"/>
      <c r="B3" s="2"/>
      <c r="C3" s="55" t="s">
        <v>60</v>
      </c>
      <c r="D3" s="55"/>
      <c r="E3" s="55"/>
      <c r="F3" s="2"/>
      <c r="G3" s="2"/>
    </row>
    <row r="4" spans="1:12" ht="24.75" customHeight="1">
      <c r="A4" s="61"/>
      <c r="B4" s="61"/>
      <c r="C4" s="2"/>
      <c r="D4" s="2"/>
      <c r="E4" s="2"/>
      <c r="F4" s="3"/>
      <c r="G4" s="2"/>
    </row>
    <row r="5" spans="1:12" ht="13.5" customHeight="1">
      <c r="A5" s="59" t="s">
        <v>6</v>
      </c>
      <c r="B5" s="60" t="s">
        <v>0</v>
      </c>
      <c r="C5" s="59" t="s">
        <v>1</v>
      </c>
      <c r="D5" s="57" t="s">
        <v>2</v>
      </c>
      <c r="E5" s="57" t="s">
        <v>3</v>
      </c>
      <c r="F5" s="57" t="s">
        <v>4</v>
      </c>
      <c r="G5" s="57" t="s">
        <v>5</v>
      </c>
    </row>
    <row r="6" spans="1:12" ht="12.75" customHeight="1">
      <c r="A6" s="59"/>
      <c r="B6" s="60"/>
      <c r="C6" s="59"/>
      <c r="D6" s="57"/>
      <c r="E6" s="57"/>
      <c r="F6" s="58"/>
      <c r="G6" s="58"/>
    </row>
    <row r="7" spans="1:12">
      <c r="A7" s="59"/>
      <c r="B7" s="60"/>
      <c r="C7" s="59"/>
      <c r="D7" s="57"/>
      <c r="E7" s="57"/>
      <c r="F7" s="58"/>
      <c r="G7" s="58"/>
    </row>
    <row r="8" spans="1:12">
      <c r="A8" s="59"/>
      <c r="B8" s="60"/>
      <c r="C8" s="59"/>
      <c r="D8" s="57"/>
      <c r="E8" s="57"/>
      <c r="F8" s="58"/>
      <c r="G8" s="58"/>
    </row>
    <row r="9" spans="1:12">
      <c r="A9" s="59"/>
      <c r="B9" s="60"/>
      <c r="C9" s="59"/>
      <c r="D9" s="57"/>
      <c r="E9" s="57"/>
      <c r="F9" s="58"/>
      <c r="G9" s="58"/>
    </row>
    <row r="10" spans="1:12">
      <c r="A10" s="53" t="s">
        <v>63</v>
      </c>
      <c r="B10" s="56"/>
      <c r="C10" s="56"/>
      <c r="D10" s="56"/>
      <c r="E10" s="56"/>
      <c r="F10" s="56"/>
      <c r="G10" s="56"/>
    </row>
    <row r="11" spans="1:12">
      <c r="A11" s="56"/>
      <c r="B11" s="56"/>
      <c r="C11" s="56"/>
      <c r="D11" s="56"/>
      <c r="E11" s="56"/>
      <c r="F11" s="56"/>
      <c r="G11" s="56"/>
    </row>
    <row r="12" spans="1:12" ht="35.25" customHeight="1">
      <c r="A12" s="30">
        <v>1</v>
      </c>
      <c r="B12" s="31" t="s">
        <v>36</v>
      </c>
      <c r="C12" s="32" t="s">
        <v>37</v>
      </c>
      <c r="D12" s="33" t="s">
        <v>10</v>
      </c>
      <c r="E12" s="1">
        <v>85</v>
      </c>
      <c r="F12" s="1">
        <f>+K12*L12</f>
        <v>3.7611498626790008</v>
      </c>
      <c r="G12" s="1">
        <f>F12*E12</f>
        <v>319.69773832771506</v>
      </c>
      <c r="K12" s="20">
        <v>2.8718740600000006</v>
      </c>
      <c r="L12">
        <v>1.30965</v>
      </c>
    </row>
    <row r="13" spans="1:12" ht="35.25" customHeight="1">
      <c r="A13" s="30">
        <v>3</v>
      </c>
      <c r="B13" s="31" t="s">
        <v>38</v>
      </c>
      <c r="C13" s="32" t="s">
        <v>39</v>
      </c>
      <c r="D13" s="33" t="s">
        <v>40</v>
      </c>
      <c r="E13" s="1">
        <v>7</v>
      </c>
      <c r="F13" s="1">
        <f t="shared" ref="F13:F22" si="0">+K13*L13</f>
        <v>6.0652601034885008</v>
      </c>
      <c r="G13" s="1">
        <f t="shared" ref="G13:G22" si="1">F13*E13</f>
        <v>42.456820724419508</v>
      </c>
      <c r="K13" s="20">
        <v>4.6312068900000005</v>
      </c>
      <c r="L13">
        <v>1.30965</v>
      </c>
    </row>
    <row r="14" spans="1:12" ht="35.25" customHeight="1">
      <c r="A14" s="30">
        <v>4</v>
      </c>
      <c r="B14" s="31" t="s">
        <v>41</v>
      </c>
      <c r="C14" s="32" t="s">
        <v>42</v>
      </c>
      <c r="D14" s="33" t="s">
        <v>40</v>
      </c>
      <c r="E14" s="1">
        <v>12</v>
      </c>
      <c r="F14" s="1">
        <f t="shared" si="0"/>
        <v>9.7014718431928504</v>
      </c>
      <c r="G14" s="1">
        <f t="shared" si="1"/>
        <v>116.41766211831421</v>
      </c>
      <c r="K14" s="20">
        <v>7.4076828490000004</v>
      </c>
      <c r="L14">
        <v>1.30965</v>
      </c>
    </row>
    <row r="15" spans="1:12" ht="35.25" customHeight="1">
      <c r="A15" s="30">
        <v>5</v>
      </c>
      <c r="B15" s="31" t="s">
        <v>43</v>
      </c>
      <c r="C15" s="32" t="s">
        <v>44</v>
      </c>
      <c r="D15" s="33" t="s">
        <v>9</v>
      </c>
      <c r="E15" s="1">
        <v>12</v>
      </c>
      <c r="F15" s="1">
        <f t="shared" si="0"/>
        <v>7.3566820673760009</v>
      </c>
      <c r="G15" s="1">
        <f t="shared" si="1"/>
        <v>88.280184808512018</v>
      </c>
      <c r="K15" s="20">
        <v>5.6172886400000008</v>
      </c>
      <c r="L15">
        <v>1.30965</v>
      </c>
    </row>
    <row r="16" spans="1:12" ht="35.25" customHeight="1">
      <c r="A16" s="30">
        <v>6</v>
      </c>
      <c r="B16" s="31" t="s">
        <v>8</v>
      </c>
      <c r="C16" s="32" t="s">
        <v>45</v>
      </c>
      <c r="D16" s="33" t="s">
        <v>9</v>
      </c>
      <c r="E16" s="1">
        <v>12</v>
      </c>
      <c r="F16" s="1">
        <f t="shared" si="0"/>
        <v>8.7445114342267516</v>
      </c>
      <c r="G16" s="1">
        <f t="shared" si="1"/>
        <v>104.93413721072102</v>
      </c>
      <c r="K16" s="20">
        <v>6.6769834950000009</v>
      </c>
      <c r="L16">
        <v>1.30965</v>
      </c>
    </row>
    <row r="17" spans="1:12" ht="35.25" customHeight="1">
      <c r="A17" s="30">
        <v>7</v>
      </c>
      <c r="B17" s="31" t="s">
        <v>46</v>
      </c>
      <c r="C17" s="32" t="s">
        <v>47</v>
      </c>
      <c r="D17" s="33" t="s">
        <v>48</v>
      </c>
      <c r="E17" s="1">
        <v>2.2000000000000002</v>
      </c>
      <c r="F17" s="1">
        <f t="shared" si="0"/>
        <v>18.598963043399998</v>
      </c>
      <c r="G17" s="1">
        <f t="shared" si="1"/>
        <v>40.917718695479998</v>
      </c>
      <c r="K17" s="20">
        <v>14.201476</v>
      </c>
      <c r="L17">
        <v>1.30965</v>
      </c>
    </row>
    <row r="18" spans="1:12" ht="35.25" customHeight="1">
      <c r="A18" s="30">
        <v>8</v>
      </c>
      <c r="B18" s="31" t="s">
        <v>49</v>
      </c>
      <c r="C18" s="32" t="s">
        <v>50</v>
      </c>
      <c r="D18" s="33" t="s">
        <v>48</v>
      </c>
      <c r="E18" s="1">
        <v>2.2000000000000002</v>
      </c>
      <c r="F18" s="1">
        <f t="shared" si="0"/>
        <v>37.176839346667506</v>
      </c>
      <c r="G18" s="1">
        <f t="shared" si="1"/>
        <v>81.789046562668517</v>
      </c>
      <c r="K18" s="20">
        <v>28.386850950000007</v>
      </c>
      <c r="L18">
        <v>1.30965</v>
      </c>
    </row>
    <row r="19" spans="1:12" ht="35.25" customHeight="1">
      <c r="A19" s="30">
        <v>9</v>
      </c>
      <c r="B19" s="31" t="s">
        <v>8</v>
      </c>
      <c r="C19" s="32" t="s">
        <v>51</v>
      </c>
      <c r="D19" s="33" t="s">
        <v>9</v>
      </c>
      <c r="E19" s="1">
        <v>12</v>
      </c>
      <c r="F19" s="1">
        <f t="shared" si="0"/>
        <v>17.937459352260003</v>
      </c>
      <c r="G19" s="1">
        <f t="shared" si="1"/>
        <v>215.24951222712002</v>
      </c>
      <c r="K19" s="20">
        <v>13.696376400000002</v>
      </c>
      <c r="L19">
        <v>1.30965</v>
      </c>
    </row>
    <row r="20" spans="1:12" ht="35.25" customHeight="1">
      <c r="A20" s="30">
        <v>10</v>
      </c>
      <c r="B20" s="31" t="s">
        <v>8</v>
      </c>
      <c r="C20" s="32" t="s">
        <v>52</v>
      </c>
      <c r="D20" s="33" t="s">
        <v>9</v>
      </c>
      <c r="E20" s="1">
        <v>7</v>
      </c>
      <c r="F20" s="1">
        <f t="shared" si="0"/>
        <v>1.4349967481808001</v>
      </c>
      <c r="G20" s="1">
        <f t="shared" si="1"/>
        <v>10.0449772372656</v>
      </c>
      <c r="K20" s="20">
        <v>1.0957101120000001</v>
      </c>
      <c r="L20">
        <v>1.30965</v>
      </c>
    </row>
    <row r="21" spans="1:12" ht="35.25" customHeight="1">
      <c r="A21" s="34">
        <v>11</v>
      </c>
      <c r="B21" s="35" t="s">
        <v>53</v>
      </c>
      <c r="C21" s="36" t="s">
        <v>54</v>
      </c>
      <c r="D21" s="37" t="s">
        <v>55</v>
      </c>
      <c r="E21" s="38">
        <v>0.18</v>
      </c>
      <c r="F21" s="1">
        <f t="shared" si="0"/>
        <v>209.1444860943825</v>
      </c>
      <c r="G21" s="1">
        <f t="shared" si="1"/>
        <v>37.646007496988851</v>
      </c>
      <c r="K21" s="21">
        <v>159.69494605</v>
      </c>
      <c r="L21">
        <v>1.30965</v>
      </c>
    </row>
    <row r="22" spans="1:12" ht="32.25" customHeight="1">
      <c r="A22" s="34">
        <v>12</v>
      </c>
      <c r="B22" s="35" t="s">
        <v>56</v>
      </c>
      <c r="C22" s="36" t="s">
        <v>57</v>
      </c>
      <c r="D22" s="37" t="s">
        <v>55</v>
      </c>
      <c r="E22" s="15">
        <v>0.18</v>
      </c>
      <c r="F22" s="1">
        <f t="shared" si="0"/>
        <v>123.82676627348887</v>
      </c>
      <c r="G22" s="1">
        <f t="shared" si="1"/>
        <v>22.288817929227996</v>
      </c>
      <c r="K22" s="21">
        <v>94.549510383300017</v>
      </c>
      <c r="L22">
        <v>1.30965</v>
      </c>
    </row>
    <row r="23" spans="1:12" ht="22.5" customHeight="1">
      <c r="A23" s="39"/>
      <c r="B23" s="39"/>
      <c r="C23" s="4" t="s">
        <v>7</v>
      </c>
      <c r="D23" s="39"/>
      <c r="E23" s="39"/>
      <c r="F23" s="39"/>
      <c r="G23" s="40">
        <f>SUM(G12:G22)</f>
        <v>1079.7226233384326</v>
      </c>
      <c r="K23" s="14"/>
      <c r="L23">
        <v>1.30965</v>
      </c>
    </row>
    <row r="24" spans="1:12">
      <c r="A24" s="53" t="s">
        <v>62</v>
      </c>
      <c r="B24" s="53"/>
      <c r="C24" s="53"/>
      <c r="D24" s="53"/>
      <c r="E24" s="53"/>
      <c r="F24" s="53"/>
      <c r="G24" s="53"/>
      <c r="L24">
        <v>1.30965</v>
      </c>
    </row>
    <row r="25" spans="1:12">
      <c r="A25" s="53"/>
      <c r="B25" s="53"/>
      <c r="C25" s="53"/>
      <c r="D25" s="53"/>
      <c r="E25" s="53"/>
      <c r="F25" s="53"/>
      <c r="G25" s="53"/>
      <c r="L25">
        <v>1.30965</v>
      </c>
    </row>
    <row r="26" spans="1:12" ht="24.75" customHeight="1">
      <c r="A26" s="30">
        <v>1</v>
      </c>
      <c r="B26" s="31" t="s">
        <v>12</v>
      </c>
      <c r="C26" s="32" t="s">
        <v>32</v>
      </c>
      <c r="D26" s="33" t="s">
        <v>9</v>
      </c>
      <c r="E26" s="1">
        <v>8</v>
      </c>
      <c r="F26" s="1">
        <f>K26*L26</f>
        <v>25.411400749035003</v>
      </c>
      <c r="G26" s="1">
        <f>E26*F26</f>
        <v>203.29120599228003</v>
      </c>
      <c r="K26" s="20">
        <v>19.403199900000004</v>
      </c>
      <c r="L26">
        <v>1.30965</v>
      </c>
    </row>
    <row r="27" spans="1:12" ht="39" customHeight="1">
      <c r="A27" s="30">
        <v>2</v>
      </c>
      <c r="B27" s="31" t="s">
        <v>12</v>
      </c>
      <c r="C27" s="32" t="s">
        <v>34</v>
      </c>
      <c r="D27" s="33" t="s">
        <v>9</v>
      </c>
      <c r="E27" s="1">
        <v>8</v>
      </c>
      <c r="F27" s="1">
        <f>K27*L27</f>
        <v>14.200488653872503</v>
      </c>
      <c r="G27" s="1">
        <f>E27*F27</f>
        <v>113.60390923098002</v>
      </c>
      <c r="K27" s="20">
        <v>10.842964650000003</v>
      </c>
      <c r="L27">
        <v>1.30965</v>
      </c>
    </row>
    <row r="28" spans="1:12" ht="24.75" customHeight="1">
      <c r="A28" s="16"/>
      <c r="B28" s="17"/>
      <c r="C28" s="4" t="s">
        <v>7</v>
      </c>
      <c r="D28" s="18"/>
      <c r="E28" s="5"/>
      <c r="F28" s="5"/>
      <c r="G28" s="19">
        <f>SUM(G26:G27)</f>
        <v>316.89511522326006</v>
      </c>
      <c r="L28">
        <v>1.30965</v>
      </c>
    </row>
    <row r="29" spans="1:12" ht="24.75" customHeight="1">
      <c r="A29" s="53" t="s">
        <v>61</v>
      </c>
      <c r="B29" s="53"/>
      <c r="C29" s="53"/>
      <c r="D29" s="53"/>
      <c r="E29" s="53"/>
      <c r="F29" s="53"/>
      <c r="G29" s="53"/>
      <c r="L29">
        <v>1.30965</v>
      </c>
    </row>
    <row r="30" spans="1:12" ht="26.25" customHeight="1">
      <c r="A30" s="41">
        <v>2</v>
      </c>
      <c r="B30" s="42" t="s">
        <v>13</v>
      </c>
      <c r="C30" s="43" t="s">
        <v>18</v>
      </c>
      <c r="D30" s="44" t="s">
        <v>9</v>
      </c>
      <c r="E30" s="13">
        <v>1</v>
      </c>
      <c r="F30" s="1">
        <f>K30*L30</f>
        <v>42.655300500000003</v>
      </c>
      <c r="G30" s="1">
        <f>E30*F30</f>
        <v>42.655300500000003</v>
      </c>
      <c r="K30" s="22">
        <v>32.57</v>
      </c>
      <c r="L30">
        <v>1.30965</v>
      </c>
    </row>
    <row r="31" spans="1:12" ht="26.25" customHeight="1">
      <c r="A31" s="41">
        <v>3</v>
      </c>
      <c r="B31" s="42" t="s">
        <v>14</v>
      </c>
      <c r="C31" s="43" t="s">
        <v>15</v>
      </c>
      <c r="D31" s="44" t="s">
        <v>9</v>
      </c>
      <c r="E31" s="13">
        <v>1</v>
      </c>
      <c r="F31" s="1">
        <f t="shared" ref="F31:F42" si="2">K31*L31</f>
        <v>83.935468499999999</v>
      </c>
      <c r="G31" s="1">
        <f t="shared" ref="G31:G42" si="3">E31*F31</f>
        <v>83.935468499999999</v>
      </c>
      <c r="K31" s="22">
        <v>64.09</v>
      </c>
      <c r="L31">
        <v>1.30965</v>
      </c>
    </row>
    <row r="32" spans="1:12" ht="26.25" customHeight="1">
      <c r="A32" s="41">
        <v>4</v>
      </c>
      <c r="B32" s="42" t="s">
        <v>8</v>
      </c>
      <c r="C32" s="43" t="s">
        <v>19</v>
      </c>
      <c r="D32" s="44" t="s">
        <v>9</v>
      </c>
      <c r="E32" s="13">
        <v>2</v>
      </c>
      <c r="F32" s="1">
        <f t="shared" si="2"/>
        <v>8.8925234999999994</v>
      </c>
      <c r="G32" s="1">
        <f t="shared" si="3"/>
        <v>17.785046999999999</v>
      </c>
      <c r="K32" s="22">
        <v>6.79</v>
      </c>
      <c r="L32">
        <v>1.30965</v>
      </c>
    </row>
    <row r="33" spans="1:12" ht="26.25" customHeight="1">
      <c r="A33" s="41">
        <v>5</v>
      </c>
      <c r="B33" s="42" t="s">
        <v>20</v>
      </c>
      <c r="C33" s="43" t="s">
        <v>21</v>
      </c>
      <c r="D33" s="44" t="s">
        <v>9</v>
      </c>
      <c r="E33" s="13">
        <v>1</v>
      </c>
      <c r="F33" s="1">
        <f t="shared" si="2"/>
        <v>1.5846764999999998</v>
      </c>
      <c r="G33" s="1">
        <f t="shared" si="3"/>
        <v>1.5846764999999998</v>
      </c>
      <c r="K33" s="22">
        <v>1.21</v>
      </c>
      <c r="L33">
        <v>1.30965</v>
      </c>
    </row>
    <row r="34" spans="1:12" ht="26.25" customHeight="1">
      <c r="A34" s="41">
        <v>6</v>
      </c>
      <c r="B34" s="42" t="s">
        <v>16</v>
      </c>
      <c r="C34" s="43" t="s">
        <v>22</v>
      </c>
      <c r="D34" s="44" t="s">
        <v>9</v>
      </c>
      <c r="E34" s="13">
        <v>4</v>
      </c>
      <c r="F34" s="1">
        <f t="shared" si="2"/>
        <v>7.9495754999999999</v>
      </c>
      <c r="G34" s="1">
        <f t="shared" si="3"/>
        <v>31.798302</v>
      </c>
      <c r="K34" s="22">
        <v>6.07</v>
      </c>
      <c r="L34">
        <v>1.30965</v>
      </c>
    </row>
    <row r="35" spans="1:12" ht="26.25" customHeight="1">
      <c r="A35" s="41">
        <v>7</v>
      </c>
      <c r="B35" s="42" t="s">
        <v>17</v>
      </c>
      <c r="C35" s="43" t="s">
        <v>23</v>
      </c>
      <c r="D35" s="44" t="s">
        <v>9</v>
      </c>
      <c r="E35" s="13">
        <v>29</v>
      </c>
      <c r="F35" s="1">
        <f t="shared" si="2"/>
        <v>13.345333499999999</v>
      </c>
      <c r="G35" s="1">
        <f t="shared" si="3"/>
        <v>387.01467149999996</v>
      </c>
      <c r="K35" s="22">
        <v>10.19</v>
      </c>
      <c r="L35">
        <v>1.30965</v>
      </c>
    </row>
    <row r="36" spans="1:12" ht="26.25" customHeight="1">
      <c r="A36" s="41">
        <v>8</v>
      </c>
      <c r="B36" s="42" t="s">
        <v>17</v>
      </c>
      <c r="C36" s="43" t="s">
        <v>24</v>
      </c>
      <c r="D36" s="44" t="s">
        <v>9</v>
      </c>
      <c r="E36" s="13">
        <v>29</v>
      </c>
      <c r="F36" s="1">
        <f t="shared" si="2"/>
        <v>15.060974999999999</v>
      </c>
      <c r="G36" s="1">
        <f t="shared" si="3"/>
        <v>436.76827499999996</v>
      </c>
      <c r="K36" s="22">
        <v>11.5</v>
      </c>
      <c r="L36">
        <v>1.30965</v>
      </c>
    </row>
    <row r="37" spans="1:12" ht="26.25" customHeight="1">
      <c r="A37" s="41">
        <v>9</v>
      </c>
      <c r="B37" s="42" t="s">
        <v>20</v>
      </c>
      <c r="C37" s="43" t="s">
        <v>25</v>
      </c>
      <c r="D37" s="44" t="s">
        <v>9</v>
      </c>
      <c r="E37" s="13">
        <v>10</v>
      </c>
      <c r="F37" s="1">
        <f>K37*L37</f>
        <v>4.4397134999999999</v>
      </c>
      <c r="G37" s="1">
        <f>E37*F37</f>
        <v>44.397134999999999</v>
      </c>
      <c r="K37" s="22">
        <v>3.39</v>
      </c>
      <c r="L37">
        <v>1.30965</v>
      </c>
    </row>
    <row r="38" spans="1:12" ht="26.25" customHeight="1">
      <c r="A38" s="41">
        <v>10</v>
      </c>
      <c r="B38" s="42" t="s">
        <v>16</v>
      </c>
      <c r="C38" s="43" t="s">
        <v>26</v>
      </c>
      <c r="D38" s="44" t="s">
        <v>9</v>
      </c>
      <c r="E38" s="13">
        <v>4</v>
      </c>
      <c r="F38" s="1">
        <f t="shared" si="2"/>
        <v>7.2292679999999994</v>
      </c>
      <c r="G38" s="1">
        <f t="shared" si="3"/>
        <v>28.917071999999997</v>
      </c>
      <c r="K38" s="22">
        <v>5.52</v>
      </c>
      <c r="L38">
        <v>1.30965</v>
      </c>
    </row>
    <row r="39" spans="1:12" ht="26.25" customHeight="1">
      <c r="A39" s="41">
        <v>11</v>
      </c>
      <c r="B39" s="42" t="s">
        <v>35</v>
      </c>
      <c r="C39" s="43" t="s">
        <v>27</v>
      </c>
      <c r="D39" s="44" t="s">
        <v>11</v>
      </c>
      <c r="E39" s="45">
        <v>12.1</v>
      </c>
      <c r="F39" s="1">
        <f t="shared" si="2"/>
        <v>25.2631485</v>
      </c>
      <c r="G39" s="1">
        <f t="shared" si="3"/>
        <v>305.68409685</v>
      </c>
      <c r="K39" s="22">
        <v>19.29</v>
      </c>
      <c r="L39">
        <v>1.30965</v>
      </c>
    </row>
    <row r="40" spans="1:12" ht="26.25" customHeight="1">
      <c r="A40" s="46">
        <v>12</v>
      </c>
      <c r="B40" s="47" t="s">
        <v>35</v>
      </c>
      <c r="C40" s="36" t="s">
        <v>28</v>
      </c>
      <c r="D40" s="27" t="s">
        <v>11</v>
      </c>
      <c r="E40" s="7">
        <v>0.18</v>
      </c>
      <c r="F40" s="1">
        <f t="shared" si="2"/>
        <v>32.269776</v>
      </c>
      <c r="G40" s="1">
        <f t="shared" si="3"/>
        <v>5.8085596800000001</v>
      </c>
      <c r="K40" s="23">
        <v>24.64</v>
      </c>
      <c r="L40">
        <v>1.30965</v>
      </c>
    </row>
    <row r="41" spans="1:12" ht="26.25" customHeight="1">
      <c r="A41" s="46">
        <v>13</v>
      </c>
      <c r="B41" s="47" t="s">
        <v>29</v>
      </c>
      <c r="C41" s="36" t="s">
        <v>33</v>
      </c>
      <c r="D41" s="27" t="s">
        <v>11</v>
      </c>
      <c r="E41" s="7">
        <v>12.1</v>
      </c>
      <c r="F41" s="1">
        <f t="shared" si="2"/>
        <v>21.360391499999999</v>
      </c>
      <c r="G41" s="1">
        <f t="shared" si="3"/>
        <v>258.46073715</v>
      </c>
      <c r="K41" s="23">
        <v>16.309999999999999</v>
      </c>
      <c r="L41">
        <v>1.30965</v>
      </c>
    </row>
    <row r="42" spans="1:12" ht="26.25" customHeight="1">
      <c r="A42" s="46">
        <v>14</v>
      </c>
      <c r="B42" s="47" t="s">
        <v>8</v>
      </c>
      <c r="C42" s="36" t="s">
        <v>30</v>
      </c>
      <c r="D42" s="27" t="s">
        <v>9</v>
      </c>
      <c r="E42" s="7">
        <v>3</v>
      </c>
      <c r="F42" s="1">
        <f t="shared" si="2"/>
        <v>1.8858959999999998</v>
      </c>
      <c r="G42" s="1">
        <f t="shared" si="3"/>
        <v>5.6576879999999994</v>
      </c>
      <c r="K42" s="23">
        <v>1.44</v>
      </c>
      <c r="L42">
        <v>1.30965</v>
      </c>
    </row>
    <row r="43" spans="1:12" ht="26.25" customHeight="1">
      <c r="A43" s="46">
        <v>15</v>
      </c>
      <c r="B43" s="47" t="s">
        <v>8</v>
      </c>
      <c r="C43" s="36" t="s">
        <v>31</v>
      </c>
      <c r="D43" s="27" t="s">
        <v>9</v>
      </c>
      <c r="E43" s="7">
        <v>1</v>
      </c>
      <c r="F43" s="1">
        <f>K43*L43</f>
        <v>37.364314499999999</v>
      </c>
      <c r="G43" s="1">
        <f>E43*F43</f>
        <v>37.364314499999999</v>
      </c>
      <c r="K43" s="23">
        <v>28.53</v>
      </c>
      <c r="L43">
        <v>1.30965</v>
      </c>
    </row>
    <row r="44" spans="1:12">
      <c r="A44" s="48"/>
      <c r="B44" s="49"/>
      <c r="C44" s="50" t="s">
        <v>7</v>
      </c>
      <c r="D44" s="51"/>
      <c r="E44" s="52"/>
      <c r="F44" s="52"/>
      <c r="G44" s="28">
        <f>SUM(G30:G43)</f>
        <v>1687.8313441799999</v>
      </c>
    </row>
    <row r="45" spans="1:12">
      <c r="A45" s="24"/>
      <c r="B45" s="25"/>
      <c r="C45" s="26" t="s">
        <v>58</v>
      </c>
      <c r="D45" s="27"/>
      <c r="E45" s="7"/>
      <c r="F45" s="7"/>
      <c r="G45" s="28">
        <f>G44+G28+G23</f>
        <v>3084.4490827416926</v>
      </c>
    </row>
    <row r="46" spans="1:12">
      <c r="A46" s="24"/>
      <c r="B46" s="25"/>
      <c r="C46" s="26" t="s">
        <v>64</v>
      </c>
      <c r="D46" s="29">
        <v>0.2</v>
      </c>
      <c r="E46" s="7"/>
      <c r="F46" s="7"/>
      <c r="G46" s="28">
        <f>G45*D46</f>
        <v>616.88981654833856</v>
      </c>
    </row>
    <row r="47" spans="1:12">
      <c r="A47" s="24"/>
      <c r="B47" s="25"/>
      <c r="C47" s="26" t="s">
        <v>7</v>
      </c>
      <c r="D47" s="27"/>
      <c r="E47" s="7"/>
      <c r="F47" s="7"/>
      <c r="G47" s="28">
        <f>G46+G45</f>
        <v>3701.3388992900309</v>
      </c>
    </row>
    <row r="48" spans="1:12">
      <c r="A48" s="9"/>
      <c r="B48" s="6"/>
      <c r="C48" s="10"/>
      <c r="D48" s="8"/>
      <c r="E48" s="11"/>
      <c r="F48" s="11"/>
      <c r="G48" s="12"/>
    </row>
    <row r="49" spans="1:7">
      <c r="A49" s="9"/>
      <c r="B49" s="6"/>
      <c r="C49" s="10"/>
      <c r="D49" s="8"/>
      <c r="E49" s="11"/>
      <c r="F49" s="11"/>
      <c r="G49" s="12"/>
    </row>
    <row r="50" spans="1:7">
      <c r="A50" s="9"/>
      <c r="B50" s="6"/>
      <c r="C50" s="10"/>
      <c r="D50" s="8"/>
      <c r="E50" s="11"/>
      <c r="F50" s="11"/>
      <c r="G50" s="12"/>
    </row>
    <row r="51" spans="1:7">
      <c r="A51" s="9"/>
      <c r="B51" s="6"/>
      <c r="C51" s="10"/>
      <c r="D51" s="8"/>
      <c r="E51" s="11"/>
      <c r="F51" s="11"/>
      <c r="G51" s="12"/>
    </row>
    <row r="52" spans="1:7">
      <c r="A52" s="9"/>
      <c r="B52" s="6"/>
      <c r="C52" s="10"/>
      <c r="D52" s="8"/>
      <c r="E52" s="11"/>
      <c r="F52" s="11"/>
      <c r="G52" s="12"/>
    </row>
    <row r="53" spans="1:7">
      <c r="A53" s="9"/>
      <c r="B53" s="6"/>
      <c r="C53" s="10"/>
      <c r="D53" s="8"/>
      <c r="E53" s="11"/>
      <c r="F53" s="11"/>
      <c r="G53" s="12"/>
    </row>
  </sheetData>
  <mergeCells count="13">
    <mergeCell ref="A29:G29"/>
    <mergeCell ref="B2:E2"/>
    <mergeCell ref="C3:E3"/>
    <mergeCell ref="A24:G25"/>
    <mergeCell ref="A10:G11"/>
    <mergeCell ref="F5:F9"/>
    <mergeCell ref="G5:G9"/>
    <mergeCell ref="A5:A9"/>
    <mergeCell ref="B5:B9"/>
    <mergeCell ref="C5:C9"/>
    <mergeCell ref="D5:D9"/>
    <mergeCell ref="E5:E9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Armen &amp; Robert</dc:creator>
  <cp:lastModifiedBy>User</cp:lastModifiedBy>
  <cp:lastPrinted>2019-08-02T23:10:47Z</cp:lastPrinted>
  <dcterms:created xsi:type="dcterms:W3CDTF">2000-04-17T03:23:27Z</dcterms:created>
  <dcterms:modified xsi:type="dcterms:W3CDTF">2019-11-26T11:34:45Z</dcterms:modified>
  <cp:keywords>https://mul2-kotayk.gov.am/tasks/45563/oneclick/cavalatert.xlsx?token=ccc34a9732b3f7cb585d7286b9121176</cp:keywords>
</cp:coreProperties>
</file>