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N68" i="1" l="1"/>
  <c r="AK68" i="1"/>
  <c r="AH68" i="1"/>
  <c r="AE68" i="1"/>
  <c r="AB68" i="1"/>
  <c r="S68" i="1"/>
  <c r="P68" i="1"/>
  <c r="M68" i="1"/>
  <c r="H68" i="1"/>
  <c r="I68" i="1" s="1"/>
  <c r="AN67" i="1"/>
  <c r="AK67" i="1"/>
  <c r="AH67" i="1"/>
  <c r="AE67" i="1"/>
  <c r="AB67" i="1"/>
  <c r="S67" i="1"/>
  <c r="P67" i="1"/>
  <c r="M67" i="1"/>
  <c r="I67" i="1"/>
  <c r="AN66" i="1"/>
  <c r="AK66" i="1"/>
  <c r="AH66" i="1"/>
  <c r="AE66" i="1"/>
  <c r="AB66" i="1"/>
  <c r="S66" i="1"/>
  <c r="P66" i="1"/>
  <c r="M66" i="1"/>
  <c r="I66" i="1"/>
  <c r="AN65" i="1"/>
  <c r="AK65" i="1"/>
  <c r="AH65" i="1"/>
  <c r="AE65" i="1"/>
  <c r="AB65" i="1"/>
  <c r="S65" i="1"/>
  <c r="P65" i="1"/>
  <c r="M65" i="1"/>
  <c r="I65" i="1"/>
  <c r="AN64" i="1"/>
  <c r="AK64" i="1"/>
  <c r="AH64" i="1"/>
  <c r="AE64" i="1"/>
  <c r="AB64" i="1"/>
  <c r="S64" i="1"/>
  <c r="P64" i="1"/>
  <c r="M64" i="1"/>
  <c r="I64" i="1"/>
  <c r="AN63" i="1"/>
  <c r="AK63" i="1"/>
  <c r="AH63" i="1"/>
  <c r="AE63" i="1"/>
  <c r="AB63" i="1"/>
  <c r="S63" i="1"/>
  <c r="P63" i="1"/>
  <c r="M63" i="1"/>
  <c r="I63" i="1"/>
  <c r="AN62" i="1"/>
  <c r="AK62" i="1"/>
  <c r="AH62" i="1"/>
  <c r="AE62" i="1"/>
  <c r="AB62" i="1"/>
  <c r="S62" i="1"/>
  <c r="P62" i="1"/>
  <c r="M62" i="1"/>
  <c r="I62" i="1"/>
  <c r="AN61" i="1"/>
  <c r="AK61" i="1"/>
  <c r="AH61" i="1"/>
  <c r="AE61" i="1"/>
  <c r="AB61" i="1"/>
  <c r="S61" i="1"/>
  <c r="P61" i="1"/>
  <c r="M61" i="1"/>
  <c r="I61" i="1"/>
  <c r="AN60" i="1"/>
  <c r="AK60" i="1"/>
  <c r="AH60" i="1"/>
  <c r="AE60" i="1"/>
  <c r="AB60" i="1"/>
  <c r="S60" i="1"/>
  <c r="P60" i="1"/>
  <c r="M60" i="1"/>
  <c r="I60" i="1"/>
  <c r="AN59" i="1"/>
  <c r="AK59" i="1"/>
  <c r="AH59" i="1"/>
  <c r="AE59" i="1"/>
  <c r="AB59" i="1"/>
  <c r="S59" i="1"/>
  <c r="P59" i="1"/>
  <c r="M59" i="1"/>
  <c r="I59" i="1"/>
  <c r="AN58" i="1"/>
  <c r="AK58" i="1"/>
  <c r="AH58" i="1"/>
  <c r="AE58" i="1"/>
  <c r="AB58" i="1"/>
  <c r="S58" i="1"/>
  <c r="P58" i="1"/>
  <c r="M58" i="1"/>
  <c r="I58" i="1"/>
  <c r="AN57" i="1"/>
  <c r="AK57" i="1"/>
  <c r="AH57" i="1"/>
  <c r="AE57" i="1"/>
  <c r="AB57" i="1"/>
  <c r="S57" i="1"/>
  <c r="P57" i="1"/>
  <c r="M57" i="1"/>
  <c r="I57" i="1"/>
  <c r="AN56" i="1"/>
  <c r="AK56" i="1"/>
  <c r="AH56" i="1"/>
  <c r="AE56" i="1"/>
  <c r="AB56" i="1"/>
  <c r="S56" i="1"/>
  <c r="P56" i="1"/>
  <c r="M56" i="1"/>
  <c r="I56" i="1"/>
  <c r="AN55" i="1"/>
  <c r="AK55" i="1"/>
  <c r="AH55" i="1"/>
  <c r="AE55" i="1"/>
  <c r="AB55" i="1"/>
  <c r="S55" i="1"/>
  <c r="P55" i="1"/>
  <c r="M55" i="1"/>
  <c r="I55" i="1"/>
  <c r="AN54" i="1"/>
  <c r="AK54" i="1"/>
  <c r="AH54" i="1"/>
  <c r="AE54" i="1"/>
  <c r="AB54" i="1"/>
  <c r="S54" i="1"/>
  <c r="P54" i="1"/>
  <c r="M54" i="1"/>
  <c r="I54" i="1"/>
  <c r="AN53" i="1"/>
  <c r="AK53" i="1"/>
  <c r="AH53" i="1"/>
  <c r="AE53" i="1"/>
  <c r="AB53" i="1"/>
  <c r="S53" i="1"/>
  <c r="P53" i="1"/>
  <c r="M53" i="1"/>
  <c r="I53" i="1"/>
  <c r="AN52" i="1"/>
  <c r="AK52" i="1"/>
  <c r="AH52" i="1"/>
  <c r="AE52" i="1"/>
  <c r="AB52" i="1"/>
  <c r="S52" i="1"/>
  <c r="P52" i="1"/>
  <c r="M52" i="1"/>
  <c r="I52" i="1"/>
  <c r="AN51" i="1"/>
  <c r="AK51" i="1"/>
  <c r="AH51" i="1"/>
  <c r="AE51" i="1"/>
  <c r="AB51" i="1"/>
  <c r="S51" i="1"/>
  <c r="P51" i="1"/>
  <c r="M51" i="1"/>
  <c r="I51" i="1"/>
  <c r="AN50" i="1"/>
  <c r="AK50" i="1"/>
  <c r="AH50" i="1"/>
  <c r="AE50" i="1"/>
  <c r="AB50" i="1"/>
  <c r="S50" i="1"/>
  <c r="P50" i="1"/>
  <c r="M50" i="1"/>
  <c r="I50" i="1"/>
  <c r="AN49" i="1"/>
  <c r="AK49" i="1"/>
  <c r="AH49" i="1"/>
  <c r="AE49" i="1"/>
  <c r="AB49" i="1"/>
  <c r="S49" i="1"/>
  <c r="P49" i="1"/>
  <c r="M49" i="1"/>
  <c r="I49" i="1"/>
  <c r="AN48" i="1"/>
  <c r="AK48" i="1"/>
  <c r="AH48" i="1"/>
  <c r="AE48" i="1"/>
  <c r="AB48" i="1"/>
  <c r="S48" i="1"/>
  <c r="P48" i="1"/>
  <c r="M48" i="1"/>
  <c r="I48" i="1"/>
  <c r="AN47" i="1"/>
  <c r="AK47" i="1"/>
  <c r="AH47" i="1"/>
  <c r="AE47" i="1"/>
  <c r="AB47" i="1"/>
  <c r="S47" i="1"/>
  <c r="P47" i="1"/>
  <c r="M47" i="1"/>
  <c r="I47" i="1"/>
  <c r="AN46" i="1"/>
  <c r="AK46" i="1"/>
  <c r="AH46" i="1"/>
  <c r="AE46" i="1"/>
  <c r="AB46" i="1"/>
  <c r="S46" i="1"/>
  <c r="P46" i="1"/>
  <c r="M46" i="1"/>
  <c r="I46" i="1"/>
  <c r="AN45" i="1"/>
  <c r="AK45" i="1"/>
  <c r="AH45" i="1"/>
  <c r="AE45" i="1"/>
  <c r="AB45" i="1"/>
  <c r="S45" i="1"/>
  <c r="P45" i="1"/>
  <c r="M45" i="1"/>
  <c r="I45" i="1"/>
  <c r="AN44" i="1"/>
  <c r="AK44" i="1"/>
  <c r="AE44" i="1"/>
  <c r="AB44" i="1"/>
  <c r="S44" i="1"/>
  <c r="P44" i="1"/>
  <c r="M44" i="1"/>
  <c r="I44" i="1"/>
  <c r="AN43" i="1"/>
  <c r="AK43" i="1"/>
  <c r="AH43" i="1"/>
  <c r="AE43" i="1"/>
  <c r="AB43" i="1"/>
  <c r="S43" i="1"/>
  <c r="P43" i="1"/>
  <c r="M43" i="1"/>
  <c r="I43" i="1"/>
  <c r="AN42" i="1"/>
  <c r="AK42" i="1"/>
  <c r="AH42" i="1"/>
  <c r="AE42" i="1"/>
  <c r="AB42" i="1"/>
  <c r="S42" i="1"/>
  <c r="P42" i="1"/>
  <c r="M42" i="1"/>
  <c r="I42" i="1"/>
  <c r="AN41" i="1"/>
  <c r="AK41" i="1"/>
  <c r="AH41" i="1"/>
  <c r="AE41" i="1"/>
  <c r="AB41" i="1"/>
  <c r="S41" i="1"/>
  <c r="P41" i="1"/>
  <c r="M41" i="1"/>
  <c r="I41" i="1"/>
  <c r="AN40" i="1"/>
  <c r="AK40" i="1"/>
  <c r="AH40" i="1"/>
  <c r="AE40" i="1"/>
  <c r="AB40" i="1"/>
  <c r="S40" i="1"/>
  <c r="P40" i="1"/>
  <c r="M40" i="1"/>
  <c r="I40" i="1"/>
  <c r="AN39" i="1"/>
  <c r="AK39" i="1"/>
  <c r="AH39" i="1"/>
  <c r="AE39" i="1"/>
  <c r="AB39" i="1"/>
  <c r="S39" i="1"/>
  <c r="P39" i="1"/>
  <c r="M39" i="1"/>
  <c r="I39" i="1"/>
  <c r="AN38" i="1"/>
  <c r="AK38" i="1"/>
  <c r="AH38" i="1"/>
  <c r="AE38" i="1"/>
  <c r="AB38" i="1"/>
  <c r="S38" i="1"/>
  <c r="P38" i="1"/>
  <c r="M38" i="1"/>
  <c r="I38" i="1"/>
  <c r="AN37" i="1"/>
  <c r="AK37" i="1"/>
  <c r="AH37" i="1"/>
  <c r="AE37" i="1"/>
  <c r="AB37" i="1"/>
  <c r="S37" i="1"/>
  <c r="P37" i="1"/>
  <c r="M37" i="1"/>
  <c r="I37" i="1"/>
  <c r="AN36" i="1"/>
  <c r="AK36" i="1"/>
  <c r="AH36" i="1"/>
  <c r="AE36" i="1"/>
  <c r="AB36" i="1"/>
  <c r="S36" i="1"/>
  <c r="P36" i="1"/>
  <c r="M36" i="1"/>
  <c r="I36" i="1"/>
  <c r="AN35" i="1"/>
  <c r="AK35" i="1"/>
  <c r="AH35" i="1"/>
  <c r="AE35" i="1"/>
  <c r="AB35" i="1"/>
  <c r="S35" i="1"/>
  <c r="P35" i="1"/>
  <c r="M35" i="1"/>
  <c r="I35" i="1"/>
  <c r="AN34" i="1"/>
  <c r="AK34" i="1"/>
  <c r="AH34" i="1"/>
  <c r="AE34" i="1"/>
  <c r="AB34" i="1"/>
  <c r="S34" i="1"/>
  <c r="P34" i="1"/>
  <c r="M34" i="1"/>
  <c r="I34" i="1"/>
  <c r="AN33" i="1"/>
  <c r="AK33" i="1"/>
  <c r="AH33" i="1"/>
  <c r="AE33" i="1"/>
  <c r="AB33" i="1"/>
  <c r="S33" i="1"/>
  <c r="P33" i="1"/>
  <c r="M33" i="1"/>
  <c r="I33" i="1"/>
  <c r="AN32" i="1"/>
  <c r="AK32" i="1"/>
  <c r="AH32" i="1"/>
  <c r="AE32" i="1"/>
  <c r="AB32" i="1"/>
  <c r="S32" i="1"/>
  <c r="P32" i="1"/>
  <c r="M32" i="1"/>
  <c r="I32" i="1"/>
  <c r="AN31" i="1"/>
  <c r="AK31" i="1"/>
  <c r="AH31" i="1"/>
  <c r="AE31" i="1"/>
  <c r="AB31" i="1"/>
  <c r="S31" i="1"/>
  <c r="P31" i="1"/>
  <c r="M31" i="1"/>
  <c r="I31" i="1"/>
  <c r="AN30" i="1"/>
  <c r="AK30" i="1"/>
  <c r="AH30" i="1"/>
  <c r="AE30" i="1"/>
  <c r="AB30" i="1"/>
  <c r="S30" i="1"/>
  <c r="P30" i="1"/>
  <c r="M30" i="1"/>
  <c r="I30" i="1"/>
  <c r="AN29" i="1"/>
  <c r="AK29" i="1"/>
  <c r="AH29" i="1"/>
  <c r="AE29" i="1"/>
  <c r="AB29" i="1"/>
  <c r="P29" i="1"/>
  <c r="M29" i="1"/>
  <c r="I29" i="1"/>
  <c r="AN28" i="1"/>
  <c r="AK28" i="1"/>
  <c r="AH28" i="1"/>
  <c r="AE28" i="1"/>
  <c r="P28" i="1"/>
  <c r="M28" i="1"/>
  <c r="I28" i="1"/>
  <c r="AN27" i="1"/>
  <c r="AK27" i="1"/>
  <c r="AH27" i="1"/>
  <c r="AE27" i="1"/>
  <c r="P27" i="1"/>
  <c r="M27" i="1"/>
  <c r="I27" i="1"/>
  <c r="AN26" i="1"/>
  <c r="AK26" i="1"/>
  <c r="AH26" i="1"/>
  <c r="AE26" i="1"/>
  <c r="P26" i="1"/>
  <c r="M26" i="1"/>
  <c r="I26" i="1"/>
  <c r="AN25" i="1"/>
  <c r="AK25" i="1"/>
  <c r="AH25" i="1"/>
  <c r="AE25" i="1"/>
  <c r="P25" i="1"/>
  <c r="M25" i="1"/>
  <c r="I25" i="1"/>
  <c r="AN24" i="1"/>
  <c r="AK24" i="1"/>
  <c r="AH24" i="1"/>
  <c r="AE24" i="1"/>
  <c r="P24" i="1"/>
  <c r="M24" i="1"/>
  <c r="I24" i="1"/>
  <c r="AN23" i="1"/>
  <c r="AK23" i="1"/>
  <c r="AH23" i="1"/>
  <c r="AE23" i="1"/>
  <c r="P23" i="1"/>
  <c r="M23" i="1"/>
  <c r="I23" i="1"/>
  <c r="AN22" i="1"/>
  <c r="AK22" i="1"/>
  <c r="AH22" i="1"/>
  <c r="AE22" i="1"/>
  <c r="P22" i="1"/>
  <c r="M22" i="1"/>
  <c r="I22" i="1"/>
  <c r="AN21" i="1"/>
  <c r="AK21" i="1"/>
  <c r="AH21" i="1"/>
  <c r="AE21" i="1"/>
  <c r="P21" i="1"/>
  <c r="M21" i="1"/>
  <c r="I21" i="1"/>
  <c r="AN20" i="1"/>
  <c r="AK20" i="1"/>
  <c r="AH20" i="1"/>
  <c r="AE20" i="1"/>
  <c r="P20" i="1"/>
  <c r="M20" i="1"/>
  <c r="I20" i="1"/>
  <c r="AN19" i="1"/>
  <c r="AK19" i="1"/>
  <c r="AH19" i="1"/>
  <c r="AE19" i="1"/>
  <c r="P19" i="1"/>
  <c r="M19" i="1"/>
  <c r="I19" i="1"/>
  <c r="AN18" i="1"/>
  <c r="AK18" i="1"/>
  <c r="AH18" i="1"/>
  <c r="AE18" i="1"/>
  <c r="P18" i="1"/>
  <c r="M18" i="1"/>
  <c r="I18" i="1"/>
  <c r="AN17" i="1"/>
  <c r="AK17" i="1"/>
  <c r="AH17" i="1"/>
  <c r="AE17" i="1"/>
  <c r="P17" i="1"/>
  <c r="M17" i="1"/>
  <c r="I17" i="1"/>
  <c r="AN16" i="1"/>
  <c r="AK16" i="1"/>
  <c r="AH16" i="1"/>
  <c r="AE16" i="1"/>
  <c r="P16" i="1"/>
  <c r="M16" i="1"/>
  <c r="I16" i="1"/>
  <c r="AN15" i="1"/>
  <c r="AK15" i="1"/>
  <c r="AH15" i="1"/>
  <c r="AE15" i="1"/>
  <c r="P15" i="1"/>
  <c r="M15" i="1"/>
  <c r="I15" i="1"/>
  <c r="AN14" i="1"/>
  <c r="AK14" i="1"/>
  <c r="AH14" i="1"/>
  <c r="AE14" i="1"/>
  <c r="P14" i="1"/>
  <c r="M14" i="1"/>
  <c r="I14" i="1"/>
  <c r="AN13" i="1"/>
  <c r="AK13" i="1"/>
  <c r="AH13" i="1"/>
  <c r="AE13" i="1"/>
  <c r="P13" i="1"/>
  <c r="M13" i="1"/>
  <c r="I13" i="1"/>
  <c r="AN12" i="1"/>
  <c r="AK12" i="1"/>
  <c r="AE12" i="1"/>
  <c r="P12" i="1"/>
  <c r="M12" i="1"/>
  <c r="I12" i="1"/>
  <c r="AN11" i="1"/>
  <c r="AE11" i="1"/>
  <c r="P11" i="1"/>
  <c r="M11" i="1"/>
  <c r="I11" i="1"/>
  <c r="AN10" i="1"/>
  <c r="AE10" i="1"/>
  <c r="P10" i="1"/>
  <c r="M10" i="1"/>
  <c r="I10" i="1"/>
  <c r="AN9" i="1"/>
  <c r="AE9" i="1"/>
  <c r="P9" i="1"/>
  <c r="M9" i="1"/>
  <c r="I9" i="1"/>
  <c r="AE8" i="1"/>
  <c r="P8" i="1"/>
  <c r="M8" i="1"/>
  <c r="I8" i="1"/>
  <c r="AE7" i="1"/>
  <c r="P7" i="1"/>
  <c r="M7" i="1"/>
  <c r="I7" i="1"/>
  <c r="AE6" i="1"/>
  <c r="P6" i="1"/>
  <c r="M6" i="1"/>
  <c r="I6" i="1"/>
  <c r="AE5" i="1"/>
  <c r="P5" i="1"/>
  <c r="M5" i="1"/>
  <c r="I5" i="1"/>
  <c r="AE4" i="1"/>
  <c r="P4" i="1"/>
  <c r="M4" i="1"/>
  <c r="I4" i="1"/>
  <c r="AE3" i="1"/>
  <c r="P3" i="1"/>
  <c r="M3" i="1"/>
  <c r="I3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</calcChain>
</file>

<file path=xl/sharedStrings.xml><?xml version="1.0" encoding="utf-8"?>
<sst xmlns="http://schemas.openxmlformats.org/spreadsheetml/2006/main" count="243" uniqueCount="138">
  <si>
    <t>Приложение 1</t>
  </si>
  <si>
    <t>шт</t>
  </si>
  <si>
    <t>արժեք</t>
  </si>
  <si>
    <t>ԱԱՀ</t>
  </si>
  <si>
    <t>գին</t>
  </si>
  <si>
    <t>амброксол</t>
  </si>
  <si>
    <t>бетаметазон</t>
  </si>
  <si>
    <t>ибупрофен</t>
  </si>
  <si>
    <t>ООО «Натали фарм»</t>
  </si>
  <si>
    <t>ООО «Жаржи»</t>
  </si>
  <si>
    <t>ЗАО «Арфармациа»</t>
  </si>
  <si>
    <t>ООО «Арпимед»</t>
  </si>
  <si>
    <t>ЗАО «Ликвор»</t>
  </si>
  <si>
    <t>ООО «Теофарма импорт»</t>
  </si>
  <si>
    <t>спирт нашатырный</t>
  </si>
  <si>
    <t>корвалол</t>
  </si>
  <si>
    <t>корсиз</t>
  </si>
  <si>
    <t>маалокс</t>
  </si>
  <si>
    <t>хемомицин</t>
  </si>
  <si>
    <t>уголь активированный</t>
  </si>
  <si>
    <t>эуфиллин</t>
  </si>
  <si>
    <t>ампициллин</t>
  </si>
  <si>
    <t>ацикловир</t>
  </si>
  <si>
    <t>кардиомагнил</t>
  </si>
  <si>
    <t>аторвастатин</t>
  </si>
  <si>
    <t>бисакодил</t>
  </si>
  <si>
    <t>бисопролол</t>
  </si>
  <si>
    <t>алотендин</t>
  </si>
  <si>
    <t>престилол</t>
  </si>
  <si>
    <t>дибазол</t>
  </si>
  <si>
    <t>бетасерк</t>
  </si>
  <si>
    <t>бронхолитин</t>
  </si>
  <si>
    <t>диклофенак</t>
  </si>
  <si>
    <t>дексаметазон</t>
  </si>
  <si>
    <t>глюкоза</t>
  </si>
  <si>
    <t>дигоксин</t>
  </si>
  <si>
    <t>детралекс</t>
  </si>
  <si>
    <t>допегид</t>
  </si>
  <si>
    <t>спирт медицинский</t>
  </si>
  <si>
    <t>эналаприл Н</t>
  </si>
  <si>
    <t>эзомепразол</t>
  </si>
  <si>
    <t>витамин В1</t>
  </si>
  <si>
    <t>витамин В комплекс</t>
  </si>
  <si>
    <t>тиопентал</t>
  </si>
  <si>
    <t>лаксалак</t>
  </si>
  <si>
    <t>лидокаин аэрозоль</t>
  </si>
  <si>
    <t>лизиноприл</t>
  </si>
  <si>
    <t>линекс</t>
  </si>
  <si>
    <t>декарис</t>
  </si>
  <si>
    <t>наком</t>
  </si>
  <si>
    <t>лориста НD</t>
  </si>
  <si>
    <t>L-тироксин</t>
  </si>
  <si>
    <t>клоназепам</t>
  </si>
  <si>
    <t>карбамазепин</t>
  </si>
  <si>
    <t>клотримазол</t>
  </si>
  <si>
    <t>актовегин</t>
  </si>
  <si>
    <t>гепарин</t>
  </si>
  <si>
    <t>магния сульфат</t>
  </si>
  <si>
    <t>спазмалгон</t>
  </si>
  <si>
    <t>метронидазол</t>
  </si>
  <si>
    <t>эгилок</t>
  </si>
  <si>
    <t>мокситек</t>
  </si>
  <si>
    <t>метотрексат</t>
  </si>
  <si>
    <t>монтелукаст</t>
  </si>
  <si>
    <t>натрия тиосульфат</t>
  </si>
  <si>
    <t>рингер</t>
  </si>
  <si>
    <t>натрия хлорид</t>
  </si>
  <si>
    <t>аммиак 10% спирт.р-р ,30мл</t>
  </si>
  <si>
    <t>альфа изовалер.к-та+фенобарбитал+мятное масло 20мг/мл+18,26мг/мл+1,42мг/мл капли д/приема внут</t>
  </si>
  <si>
    <t>альфа изовалер.к-та+фенобарбитал+мятное масло 8,2мг+7,5мг+0,58мгтабл.д/приема внут</t>
  </si>
  <si>
    <t>алюминия/магния гидроксид 43,6мг/мл+70мг/мл,10мл сусп.в пакетах</t>
  </si>
  <si>
    <t>азитромицин  200 мг /5мл порош.для сусп</t>
  </si>
  <si>
    <t>уголь  активированный  250мг  табл</t>
  </si>
  <si>
    <t>аминофиллин  150мг табл</t>
  </si>
  <si>
    <t>амброксол  30 мг табл</t>
  </si>
  <si>
    <t>ампициллин  1000мг пор.д.приг.р-ра д.ин</t>
  </si>
  <si>
    <t>ацикловир 400мг   табл</t>
  </si>
  <si>
    <t>к-та ацетилсалициловая/магний  75мг +15,2мг табл.покр.плен.оболочкой</t>
  </si>
  <si>
    <t>аторвастатин 10мг табл</t>
  </si>
  <si>
    <t>аторвастатин 20мг табл</t>
  </si>
  <si>
    <t>бисакодил 10мг свечи</t>
  </si>
  <si>
    <t>бисопролол  5мг табл</t>
  </si>
  <si>
    <t>бисопролол  2.5мг табл</t>
  </si>
  <si>
    <t>бисопролол /амлодипин 5мг/5мг табл</t>
  </si>
  <si>
    <t>бисопролол/амлодипин    5мг/10мг  табл</t>
  </si>
  <si>
    <t>бисопролол/амлодипин    10мг/5мг  табл</t>
  </si>
  <si>
    <t>бисопролол/амлодипин    10мг/10мг  табл</t>
  </si>
  <si>
    <t>бисопролол/периндоприл  5мг/5мг табл</t>
  </si>
  <si>
    <t>бендазол10мг/мл,5мл,амп</t>
  </si>
  <si>
    <t>бетаметазон  1мг/г  15г  крем</t>
  </si>
  <si>
    <t>бетагистин 24мг  табл</t>
  </si>
  <si>
    <t>глауцин+эфедрин  4,6мг+5,75мг/5мл  125мл  сироп</t>
  </si>
  <si>
    <t>диклофенак   гель для наруж.прим.50мг/г</t>
  </si>
  <si>
    <t>дексаметазон   4мг/мл,  1мл  д/ин.амп</t>
  </si>
  <si>
    <t>декстроза  50мг/мл  500мл  пласт.пакеты</t>
  </si>
  <si>
    <t>дигоксин  0,25мг  табл</t>
  </si>
  <si>
    <t>диосмин/гесперидин 450мг/50мг табл</t>
  </si>
  <si>
    <t>допамин  200мг/5мл, 100г  флак</t>
  </si>
  <si>
    <t>этанол  96%  1000мл</t>
  </si>
  <si>
    <t>эналаприл/гидрохлортиазид  10мг/25мг  табл.</t>
  </si>
  <si>
    <t>эзомепразол  40мг  капс.</t>
  </si>
  <si>
    <t>тиамина хлорид  50мг/мл,1мл амп</t>
  </si>
  <si>
    <t>тиамин/пиридоксин/цианкобаламин/лидокаин   100мг+100мг+1мг+20мг/2мл</t>
  </si>
  <si>
    <t>тиамин/рибофлавин/пиридоксин/никотинамид  5мг+1мг+5мг+50мг   табл</t>
  </si>
  <si>
    <t>тиопентал 1000мг пор для р-ра флак.</t>
  </si>
  <si>
    <t>ибупрофен  400мг   табл</t>
  </si>
  <si>
    <t>лактуоза  670мг/мл 100мл  сироп  д /пр.внутрь</t>
  </si>
  <si>
    <t>лидокаин  4,6мг/доза,38г,аэрозоль</t>
  </si>
  <si>
    <t>лизиноприл  10мг табл</t>
  </si>
  <si>
    <t>молочно-кислые жив.бакт.280 мг лиофилиз.</t>
  </si>
  <si>
    <t>левомизол  50мг табл</t>
  </si>
  <si>
    <t>карбидопа/леводопа   25мг/250 мг  табл</t>
  </si>
  <si>
    <t>лозартан/г.х.тиазид   100мг/25мг  табл</t>
  </si>
  <si>
    <t>левотироксин  50мкг  табл</t>
  </si>
  <si>
    <t>клоназепам  табл 2мг</t>
  </si>
  <si>
    <t>карбамазепин 200мг  табл</t>
  </si>
  <si>
    <t>клотримазол 20мг/г крем.ваг</t>
  </si>
  <si>
    <t>депротеинизиров.гемодериват из крови телят  40мг/мл,5мл,амп</t>
  </si>
  <si>
    <t>депротеинизиров.гемодериват из крови телят  80мг/2мл,2мл,амп</t>
  </si>
  <si>
    <t>гепарин 5000МЕ/мл,5мл  д/ин.,флак</t>
  </si>
  <si>
    <t>гепариновая мазь 25г</t>
  </si>
  <si>
    <t>сульфат магния 250мг/мл,5мл амп</t>
  </si>
  <si>
    <t>метамизол/питофенон/фенпивериниум 500мг+2мг+0,02мг/мл амп 2мл</t>
  </si>
  <si>
    <t>метронидазол 0,5%-100мл  флакон</t>
  </si>
  <si>
    <t>метопролол 25 мг табл</t>
  </si>
  <si>
    <t>моксифлоксацин/натрия хлорид 1,6мг/мл+8мг/мл,250мл,флак</t>
  </si>
  <si>
    <t>метотрексат 2,5мг табл</t>
  </si>
  <si>
    <t>монтелукаст  5мг  табл</t>
  </si>
  <si>
    <t>натрия тиосульфат 300мг/мл,  5мл амп</t>
  </si>
  <si>
    <t>натрия хлорид,калия хлорид,кальция хлорид  8,6 мг/мл+0,3мг/мл+0,49мг/мл 500мл  флаконы пластиковые д. в/в примен.</t>
  </si>
  <si>
    <t>натрия хлорид 9мг/мл 250мл  пласт.флак</t>
  </si>
  <si>
    <t>натрия хлорид 9мг/мл 500мл  пласт.флак</t>
  </si>
  <si>
    <t>натрия хлорид 9мг/мл 1000мл  пласт.флак</t>
  </si>
  <si>
    <t>ООО «Медикал оризон»</t>
  </si>
  <si>
    <t>ООО «Фарм Траст»</t>
  </si>
  <si>
    <t>ООО «Тонус-лес»</t>
  </si>
  <si>
    <t>ООО «Леико»</t>
  </si>
  <si>
    <t>ООО «Рихтер ламброн»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</si>
</sst>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color indexed="8"/>
      <name val="GHEA Grapalat"/>
      <family val="3"/>
    </font>
    <font>
      <sz val="11"/>
      <color theme="1"/>
      <name val="Calibri"/>
      <family val="2"/>
      <charset val="204"/>
    </font>
    <font>
      <sz val="10"/>
      <name val="GHEA Grapalat"/>
      <family val="3"/>
    </font>
    <font>
      <sz val="11"/>
      <color rgb="FF000000"/>
      <name val="Calibri"/>
      <family val="2"/>
      <charset val="204"/>
    </font>
    <font>
      <sz val="9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47"/>
      <name val="Calibri"/>
      <family val="2"/>
      <charset val="204"/>
    </font>
    <font>
      <sz val="11"/>
      <color indexed="43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2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6" fillId="7" borderId="2" xfId="0" applyFont="1" applyFill="1" applyBorder="1"/>
    <xf numFmtId="0" fontId="6" fillId="6" borderId="2" xfId="0" applyFont="1" applyFill="1" applyBorder="1"/>
    <xf numFmtId="0" fontId="6" fillId="2" borderId="2" xfId="0" applyFont="1" applyFill="1" applyBorder="1"/>
    <xf numFmtId="0" fontId="6" fillId="4" borderId="2" xfId="0" applyFont="1" applyFill="1" applyBorder="1"/>
    <xf numFmtId="0" fontId="10" fillId="5" borderId="3" xfId="0" applyFont="1" applyFill="1" applyBorder="1"/>
    <xf numFmtId="0" fontId="10" fillId="5" borderId="2" xfId="0" applyFont="1" applyFill="1" applyBorder="1"/>
    <xf numFmtId="0" fontId="6" fillId="10" borderId="2" xfId="0" applyFont="1" applyFill="1" applyBorder="1"/>
    <xf numFmtId="0" fontId="6" fillId="3" borderId="2" xfId="0" applyFont="1" applyFill="1" applyBorder="1"/>
    <xf numFmtId="0" fontId="4" fillId="0" borderId="0" xfId="0" applyFont="1"/>
    <xf numFmtId="0" fontId="4" fillId="0" borderId="0" xfId="0" applyFont="1" applyFill="1" applyBorder="1"/>
    <xf numFmtId="0" fontId="9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4" fillId="9" borderId="1" xfId="0" applyNumberFormat="1" applyFont="1" applyFill="1" applyBorder="1" applyAlignment="1">
      <alignment horizontal="center"/>
    </xf>
    <xf numFmtId="2" fontId="14" fillId="8" borderId="1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2" fontId="14" fillId="11" borderId="1" xfId="0" applyNumberFormat="1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top" wrapText="1"/>
    </xf>
    <xf numFmtId="0" fontId="0" fillId="8" borderId="2" xfId="0" applyFill="1" applyBorder="1"/>
    <xf numFmtId="0" fontId="0" fillId="3" borderId="2" xfId="0" applyFill="1" applyBorder="1"/>
    <xf numFmtId="0" fontId="0" fillId="7" borderId="2" xfId="0" applyFill="1" applyBorder="1"/>
    <xf numFmtId="0" fontId="0" fillId="10" borderId="2" xfId="0" applyFill="1" applyBorder="1"/>
    <xf numFmtId="0" fontId="0" fillId="2" borderId="2" xfId="0" applyFill="1" applyBorder="1"/>
    <xf numFmtId="0" fontId="0" fillId="5" borderId="2" xfId="0" applyFill="1" applyBorder="1"/>
    <xf numFmtId="0" fontId="0" fillId="4" borderId="2" xfId="0" applyFill="1" applyBorder="1"/>
    <xf numFmtId="0" fontId="15" fillId="2" borderId="2" xfId="0" applyFont="1" applyFill="1" applyBorder="1"/>
    <xf numFmtId="0" fontId="16" fillId="3" borderId="2" xfId="0" applyFont="1" applyFill="1" applyBorder="1"/>
    <xf numFmtId="0" fontId="16" fillId="2" borderId="2" xfId="0" applyFont="1" applyFill="1" applyBorder="1"/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</cellXfs>
  <cellStyles count="4">
    <cellStyle name="Normal 2" xfId="1"/>
    <cellStyle name="Normal_Sheet1 2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9"/>
  <sheetViews>
    <sheetView tabSelected="1" topLeftCell="M1" workbookViewId="0">
      <selection activeCell="AJ5" sqref="AJ5"/>
    </sheetView>
  </sheetViews>
  <sheetFormatPr defaultRowHeight="15" x14ac:dyDescent="0.25"/>
  <cols>
    <col min="1" max="1" width="6.140625" style="2" customWidth="1"/>
    <col min="2" max="2" width="11" style="1" customWidth="1"/>
    <col min="3" max="3" width="14.140625" style="1" customWidth="1"/>
    <col min="4" max="4" width="45.7109375" style="1" customWidth="1"/>
    <col min="5" max="5" width="10.7109375" style="1" customWidth="1"/>
    <col min="6" max="6" width="7" style="1" customWidth="1"/>
    <col min="7" max="7" width="7.7109375" style="1" customWidth="1"/>
    <col min="8" max="8" width="11.85546875" style="1" customWidth="1"/>
    <col min="9" max="9" width="10.85546875" style="1" customWidth="1"/>
    <col min="10" max="10" width="9.140625" style="1"/>
    <col min="11" max="11" width="9.42578125" style="1" customWidth="1"/>
    <col min="12" max="16" width="9.140625" style="1"/>
    <col min="17" max="17" width="9" style="3" customWidth="1"/>
    <col min="18" max="19" width="9.140625" style="3"/>
    <col min="20" max="20" width="10.140625" style="1" customWidth="1"/>
    <col min="21" max="21" width="9.85546875" style="1" customWidth="1"/>
    <col min="22" max="22" width="9" style="1" customWidth="1"/>
    <col min="23" max="23" width="12.5703125" style="1" customWidth="1"/>
    <col min="24" max="24" width="11.42578125" style="1" customWidth="1"/>
    <col min="25" max="25" width="10.5703125" style="1" customWidth="1"/>
    <col min="26" max="31" width="8.140625" style="1" customWidth="1"/>
    <col min="32" max="16384" width="9.140625" style="1"/>
  </cols>
  <sheetData>
    <row r="1" spans="1:40" ht="15.75" thickBot="1" x14ac:dyDescent="0.3">
      <c r="A1" s="39" t="s">
        <v>0</v>
      </c>
      <c r="B1" s="39"/>
      <c r="C1" s="39"/>
      <c r="D1" s="39"/>
      <c r="E1" s="39"/>
      <c r="F1" s="39"/>
      <c r="G1" s="40"/>
      <c r="H1" s="41" t="s">
        <v>9</v>
      </c>
      <c r="I1" s="42"/>
      <c r="J1" s="43"/>
      <c r="K1" s="44" t="s">
        <v>8</v>
      </c>
      <c r="L1" s="45"/>
      <c r="M1" s="46"/>
      <c r="N1" s="50" t="s">
        <v>10</v>
      </c>
      <c r="O1" s="51"/>
      <c r="P1" s="52"/>
      <c r="Q1" s="56" t="s">
        <v>12</v>
      </c>
      <c r="R1" s="57"/>
      <c r="S1" s="58"/>
      <c r="T1" s="47" t="s">
        <v>133</v>
      </c>
      <c r="U1" s="48"/>
      <c r="V1" s="49"/>
      <c r="W1" s="44" t="s">
        <v>134</v>
      </c>
      <c r="X1" s="45"/>
      <c r="Y1" s="46"/>
      <c r="Z1" s="53" t="s">
        <v>135</v>
      </c>
      <c r="AA1" s="54"/>
      <c r="AB1" s="55"/>
      <c r="AC1" s="59" t="s">
        <v>136</v>
      </c>
      <c r="AD1" s="60"/>
      <c r="AE1" s="61"/>
      <c r="AF1" s="47" t="s">
        <v>11</v>
      </c>
      <c r="AG1" s="48"/>
      <c r="AH1" s="49"/>
      <c r="AI1" s="44" t="s">
        <v>137</v>
      </c>
      <c r="AJ1" s="45"/>
      <c r="AK1" s="46"/>
      <c r="AL1" s="53" t="s">
        <v>13</v>
      </c>
      <c r="AM1" s="54"/>
      <c r="AN1" s="55"/>
    </row>
    <row r="2" spans="1:40" ht="15.75" thickBot="1" x14ac:dyDescent="0.3">
      <c r="A2" s="39"/>
      <c r="B2" s="39"/>
      <c r="C2" s="39"/>
      <c r="D2" s="39"/>
      <c r="E2" s="39"/>
      <c r="F2" s="39"/>
      <c r="G2" s="40"/>
      <c r="H2" s="9" t="s">
        <v>2</v>
      </c>
      <c r="I2" s="10" t="s">
        <v>3</v>
      </c>
      <c r="J2" s="10" t="s">
        <v>4</v>
      </c>
      <c r="K2" s="5" t="s">
        <v>2</v>
      </c>
      <c r="L2" s="5" t="s">
        <v>3</v>
      </c>
      <c r="M2" s="5" t="s">
        <v>4</v>
      </c>
      <c r="N2" s="11" t="s">
        <v>2</v>
      </c>
      <c r="O2" s="11" t="s">
        <v>3</v>
      </c>
      <c r="P2" s="11" t="s">
        <v>4</v>
      </c>
      <c r="Q2" s="12" t="s">
        <v>2</v>
      </c>
      <c r="R2" s="12" t="s">
        <v>3</v>
      </c>
      <c r="S2" s="12" t="s">
        <v>4</v>
      </c>
      <c r="T2" s="7" t="s">
        <v>2</v>
      </c>
      <c r="U2" s="7" t="s">
        <v>3</v>
      </c>
      <c r="V2" s="7" t="s">
        <v>4</v>
      </c>
      <c r="W2" s="5" t="s">
        <v>2</v>
      </c>
      <c r="X2" s="5" t="s">
        <v>3</v>
      </c>
      <c r="Y2" s="5" t="s">
        <v>4</v>
      </c>
      <c r="Z2" s="8" t="s">
        <v>2</v>
      </c>
      <c r="AA2" s="8" t="s">
        <v>3</v>
      </c>
      <c r="AB2" s="8" t="s">
        <v>4</v>
      </c>
      <c r="AC2" s="6" t="s">
        <v>2</v>
      </c>
      <c r="AD2" s="6" t="s">
        <v>3</v>
      </c>
      <c r="AE2" s="6" t="s">
        <v>4</v>
      </c>
      <c r="AF2" s="7" t="s">
        <v>2</v>
      </c>
      <c r="AG2" s="7" t="s">
        <v>3</v>
      </c>
      <c r="AH2" s="7" t="s">
        <v>4</v>
      </c>
      <c r="AI2" s="5" t="s">
        <v>2</v>
      </c>
      <c r="AJ2" s="5" t="s">
        <v>3</v>
      </c>
      <c r="AK2" s="5" t="s">
        <v>4</v>
      </c>
      <c r="AL2" s="8" t="s">
        <v>2</v>
      </c>
      <c r="AM2" s="8" t="s">
        <v>3</v>
      </c>
      <c r="AN2" s="8" t="s">
        <v>4</v>
      </c>
    </row>
    <row r="3" spans="1:40" ht="33" customHeight="1" thickBot="1" x14ac:dyDescent="0.3">
      <c r="A3" s="4">
        <v>1</v>
      </c>
      <c r="B3" s="17">
        <v>33691176</v>
      </c>
      <c r="C3" s="19" t="s">
        <v>14</v>
      </c>
      <c r="D3" s="19" t="s">
        <v>67</v>
      </c>
      <c r="E3" s="4" t="s">
        <v>1</v>
      </c>
      <c r="F3" s="21">
        <v>30</v>
      </c>
      <c r="G3" s="23">
        <v>100</v>
      </c>
      <c r="H3" s="29">
        <v>2247.5</v>
      </c>
      <c r="I3" s="29">
        <f>J3-H3</f>
        <v>449.5</v>
      </c>
      <c r="J3" s="29">
        <v>2697</v>
      </c>
      <c r="K3" s="30"/>
      <c r="L3" s="30"/>
      <c r="M3" s="30">
        <f>K3+L3</f>
        <v>0</v>
      </c>
      <c r="N3" s="31"/>
      <c r="O3" s="31"/>
      <c r="P3" s="31">
        <f>N3+O3</f>
        <v>0</v>
      </c>
      <c r="Q3" s="32"/>
      <c r="R3" s="32"/>
      <c r="S3" s="32"/>
      <c r="T3" s="33"/>
      <c r="U3" s="33"/>
      <c r="V3" s="33"/>
      <c r="W3" s="30"/>
      <c r="X3" s="30"/>
      <c r="Y3" s="30"/>
      <c r="Z3" s="34"/>
      <c r="AA3" s="34"/>
      <c r="AB3" s="34"/>
      <c r="AC3" s="35">
        <v>2500</v>
      </c>
      <c r="AD3" s="35">
        <v>500</v>
      </c>
      <c r="AE3" s="35">
        <f>AD3+AC3</f>
        <v>3000</v>
      </c>
      <c r="AF3" s="33"/>
      <c r="AG3" s="33"/>
      <c r="AH3" s="33"/>
      <c r="AI3" s="30"/>
      <c r="AJ3" s="30"/>
      <c r="AK3" s="30"/>
      <c r="AL3" s="31"/>
      <c r="AM3" s="31"/>
      <c r="AN3" s="31"/>
    </row>
    <row r="4" spans="1:40" ht="45.75" thickBot="1" x14ac:dyDescent="0.3">
      <c r="A4" s="4">
        <f>A3+1</f>
        <v>2</v>
      </c>
      <c r="B4" s="18">
        <v>33661131</v>
      </c>
      <c r="C4" s="15" t="s">
        <v>15</v>
      </c>
      <c r="D4" s="16" t="s">
        <v>68</v>
      </c>
      <c r="E4" s="4" t="s">
        <v>1</v>
      </c>
      <c r="F4" s="22">
        <v>60</v>
      </c>
      <c r="G4" s="23">
        <v>170</v>
      </c>
      <c r="H4" s="29">
        <v>8050</v>
      </c>
      <c r="I4" s="29">
        <f t="shared" ref="I4:I67" si="0">J4-H4</f>
        <v>1610</v>
      </c>
      <c r="J4" s="29">
        <v>9660</v>
      </c>
      <c r="K4" s="30"/>
      <c r="L4" s="30"/>
      <c r="M4" s="30">
        <f t="shared" ref="M4:M67" si="1">K4+L4</f>
        <v>0</v>
      </c>
      <c r="N4" s="31"/>
      <c r="O4" s="31"/>
      <c r="P4" s="31">
        <f t="shared" ref="P4:P67" si="2">N4+O4</f>
        <v>0</v>
      </c>
      <c r="Q4" s="32"/>
      <c r="R4" s="32"/>
      <c r="S4" s="32"/>
      <c r="T4" s="33"/>
      <c r="U4" s="33"/>
      <c r="V4" s="33"/>
      <c r="W4" s="30"/>
      <c r="X4" s="30"/>
      <c r="Y4" s="30"/>
      <c r="Z4" s="34"/>
      <c r="AA4" s="34"/>
      <c r="AB4" s="34"/>
      <c r="AC4" s="35"/>
      <c r="AD4" s="35"/>
      <c r="AE4" s="35">
        <f t="shared" ref="AE4:AE67" si="3">AD4+AC4</f>
        <v>0</v>
      </c>
      <c r="AF4" s="33"/>
      <c r="AG4" s="33"/>
      <c r="AH4" s="33"/>
      <c r="AI4" s="30"/>
      <c r="AJ4" s="30"/>
      <c r="AK4" s="30"/>
      <c r="AL4" s="31"/>
      <c r="AM4" s="31"/>
      <c r="AN4" s="31"/>
    </row>
    <row r="5" spans="1:40" ht="33" customHeight="1" thickBot="1" x14ac:dyDescent="0.3">
      <c r="A5" s="4">
        <f t="shared" ref="A5:A67" si="4">A4+1</f>
        <v>3</v>
      </c>
      <c r="B5" s="18">
        <v>33661131</v>
      </c>
      <c r="C5" s="16" t="s">
        <v>16</v>
      </c>
      <c r="D5" s="16" t="s">
        <v>69</v>
      </c>
      <c r="E5" s="4" t="s">
        <v>1</v>
      </c>
      <c r="F5" s="22">
        <v>500</v>
      </c>
      <c r="G5" s="23">
        <v>36</v>
      </c>
      <c r="H5" s="34"/>
      <c r="I5" s="34">
        <f t="shared" si="0"/>
        <v>0</v>
      </c>
      <c r="J5" s="34"/>
      <c r="K5" s="29">
        <v>14470.833000000001</v>
      </c>
      <c r="L5" s="29">
        <v>2894.1669999999999</v>
      </c>
      <c r="M5" s="29">
        <f t="shared" si="1"/>
        <v>17365</v>
      </c>
      <c r="N5" s="31"/>
      <c r="O5" s="31"/>
      <c r="P5" s="31">
        <f t="shared" si="2"/>
        <v>0</v>
      </c>
      <c r="Q5" s="32"/>
      <c r="R5" s="32"/>
      <c r="S5" s="32"/>
      <c r="T5" s="33"/>
      <c r="U5" s="33"/>
      <c r="V5" s="33"/>
      <c r="W5" s="30"/>
      <c r="X5" s="30"/>
      <c r="Y5" s="30"/>
      <c r="Z5" s="34"/>
      <c r="AA5" s="34"/>
      <c r="AB5" s="34"/>
      <c r="AC5" s="35"/>
      <c r="AD5" s="35"/>
      <c r="AE5" s="35">
        <f t="shared" si="3"/>
        <v>0</v>
      </c>
      <c r="AF5" s="33"/>
      <c r="AG5" s="33"/>
      <c r="AH5" s="33"/>
      <c r="AI5" s="30"/>
      <c r="AJ5" s="30"/>
      <c r="AK5" s="30"/>
      <c r="AL5" s="31"/>
      <c r="AM5" s="31"/>
      <c r="AN5" s="31"/>
    </row>
    <row r="6" spans="1:40" ht="22.5" customHeight="1" thickBot="1" x14ac:dyDescent="0.3">
      <c r="A6" s="4">
        <f t="shared" si="4"/>
        <v>4</v>
      </c>
      <c r="B6" s="18">
        <v>33611110</v>
      </c>
      <c r="C6" s="16" t="s">
        <v>17</v>
      </c>
      <c r="D6" s="16" t="s">
        <v>70</v>
      </c>
      <c r="E6" s="4" t="s">
        <v>1</v>
      </c>
      <c r="F6" s="22">
        <v>530</v>
      </c>
      <c r="G6" s="23">
        <v>2060</v>
      </c>
      <c r="H6" s="34"/>
      <c r="I6" s="34">
        <f t="shared" si="0"/>
        <v>0</v>
      </c>
      <c r="J6" s="34"/>
      <c r="K6" s="29">
        <v>70225</v>
      </c>
      <c r="L6" s="29">
        <v>14045</v>
      </c>
      <c r="M6" s="29">
        <f t="shared" si="1"/>
        <v>84270</v>
      </c>
      <c r="N6" s="31"/>
      <c r="O6" s="31"/>
      <c r="P6" s="31">
        <f t="shared" si="2"/>
        <v>0</v>
      </c>
      <c r="Q6" s="32"/>
      <c r="R6" s="32"/>
      <c r="S6" s="32"/>
      <c r="T6" s="33"/>
      <c r="U6" s="33"/>
      <c r="V6" s="33"/>
      <c r="W6" s="30"/>
      <c r="X6" s="30"/>
      <c r="Y6" s="30"/>
      <c r="Z6" s="34"/>
      <c r="AA6" s="34"/>
      <c r="AB6" s="34"/>
      <c r="AC6" s="35"/>
      <c r="AD6" s="35"/>
      <c r="AE6" s="35">
        <f t="shared" si="3"/>
        <v>0</v>
      </c>
      <c r="AF6" s="33"/>
      <c r="AG6" s="33"/>
      <c r="AH6" s="33"/>
      <c r="AI6" s="30"/>
      <c r="AJ6" s="30"/>
      <c r="AK6" s="30"/>
      <c r="AL6" s="31"/>
      <c r="AM6" s="31"/>
      <c r="AN6" s="31"/>
    </row>
    <row r="7" spans="1:40" ht="33" customHeight="1" thickBot="1" x14ac:dyDescent="0.3">
      <c r="A7" s="4">
        <f t="shared" si="4"/>
        <v>5</v>
      </c>
      <c r="B7" s="18">
        <v>33651125</v>
      </c>
      <c r="C7" s="16" t="s">
        <v>18</v>
      </c>
      <c r="D7" s="16" t="s">
        <v>71</v>
      </c>
      <c r="E7" s="4" t="s">
        <v>1</v>
      </c>
      <c r="F7" s="22">
        <v>100</v>
      </c>
      <c r="G7" s="23">
        <v>1750</v>
      </c>
      <c r="H7" s="34">
        <v>143416.67000000001</v>
      </c>
      <c r="I7" s="34">
        <f t="shared" si="0"/>
        <v>28683.329999999987</v>
      </c>
      <c r="J7" s="34">
        <v>172100</v>
      </c>
      <c r="K7" s="30">
        <v>142916.66699999999</v>
      </c>
      <c r="L7" s="30">
        <v>28583.332999999999</v>
      </c>
      <c r="M7" s="30">
        <f t="shared" si="1"/>
        <v>171500</v>
      </c>
      <c r="N7" s="29">
        <v>140833.32999999999</v>
      </c>
      <c r="O7" s="29">
        <v>28166.67</v>
      </c>
      <c r="P7" s="29">
        <f t="shared" si="2"/>
        <v>169000</v>
      </c>
      <c r="Q7" s="32"/>
      <c r="R7" s="32"/>
      <c r="S7" s="32"/>
      <c r="T7" s="33"/>
      <c r="U7" s="33"/>
      <c r="V7" s="33"/>
      <c r="W7" s="30"/>
      <c r="X7" s="30"/>
      <c r="Y7" s="30"/>
      <c r="Z7" s="34"/>
      <c r="AA7" s="34"/>
      <c r="AB7" s="34"/>
      <c r="AC7" s="35"/>
      <c r="AD7" s="35"/>
      <c r="AE7" s="35">
        <f t="shared" si="3"/>
        <v>0</v>
      </c>
      <c r="AF7" s="33"/>
      <c r="AG7" s="33"/>
      <c r="AH7" s="33"/>
      <c r="AI7" s="30"/>
      <c r="AJ7" s="30"/>
      <c r="AK7" s="30"/>
      <c r="AL7" s="31"/>
      <c r="AM7" s="31"/>
      <c r="AN7" s="31"/>
    </row>
    <row r="8" spans="1:40" ht="33" customHeight="1" thickBot="1" x14ac:dyDescent="0.3">
      <c r="A8" s="4">
        <f t="shared" si="4"/>
        <v>6</v>
      </c>
      <c r="B8" s="18">
        <v>33611240</v>
      </c>
      <c r="C8" s="16" t="s">
        <v>19</v>
      </c>
      <c r="D8" s="16" t="s">
        <v>72</v>
      </c>
      <c r="E8" s="4" t="s">
        <v>1</v>
      </c>
      <c r="F8" s="22">
        <v>2300</v>
      </c>
      <c r="G8" s="23">
        <v>3</v>
      </c>
      <c r="H8" s="34"/>
      <c r="I8" s="34">
        <f t="shared" si="0"/>
        <v>0</v>
      </c>
      <c r="J8" s="34"/>
      <c r="K8" s="29">
        <v>4044.1669999999999</v>
      </c>
      <c r="L8" s="29">
        <v>808.83299999999997</v>
      </c>
      <c r="M8" s="29">
        <f t="shared" si="1"/>
        <v>4853</v>
      </c>
      <c r="N8" s="31"/>
      <c r="O8" s="31"/>
      <c r="P8" s="31">
        <f t="shared" si="2"/>
        <v>0</v>
      </c>
      <c r="Q8" s="32"/>
      <c r="R8" s="32"/>
      <c r="S8" s="32"/>
      <c r="T8" s="33"/>
      <c r="U8" s="33"/>
      <c r="V8" s="33"/>
      <c r="W8" s="30"/>
      <c r="X8" s="30"/>
      <c r="Y8" s="30"/>
      <c r="Z8" s="34"/>
      <c r="AA8" s="34"/>
      <c r="AB8" s="34"/>
      <c r="AC8" s="35"/>
      <c r="AD8" s="35"/>
      <c r="AE8" s="35">
        <f t="shared" si="3"/>
        <v>0</v>
      </c>
      <c r="AF8" s="33"/>
      <c r="AG8" s="33"/>
      <c r="AH8" s="33"/>
      <c r="AI8" s="30"/>
      <c r="AJ8" s="30"/>
      <c r="AK8" s="30"/>
      <c r="AL8" s="31"/>
      <c r="AM8" s="31"/>
      <c r="AN8" s="31"/>
    </row>
    <row r="9" spans="1:40" ht="38.25" customHeight="1" thickBot="1" x14ac:dyDescent="0.3">
      <c r="A9" s="4">
        <f t="shared" si="4"/>
        <v>7</v>
      </c>
      <c r="B9" s="18">
        <v>33671114</v>
      </c>
      <c r="C9" s="16" t="s">
        <v>20</v>
      </c>
      <c r="D9" s="16" t="s">
        <v>73</v>
      </c>
      <c r="E9" s="4" t="s">
        <v>1</v>
      </c>
      <c r="F9" s="22">
        <v>3000</v>
      </c>
      <c r="G9" s="23">
        <v>5</v>
      </c>
      <c r="H9" s="29">
        <v>9725</v>
      </c>
      <c r="I9" s="29">
        <f t="shared" si="0"/>
        <v>1945</v>
      </c>
      <c r="J9" s="29">
        <v>11670</v>
      </c>
      <c r="K9" s="30">
        <v>10500</v>
      </c>
      <c r="L9" s="30">
        <v>2100</v>
      </c>
      <c r="M9" s="30">
        <f t="shared" si="1"/>
        <v>12600</v>
      </c>
      <c r="N9" s="31"/>
      <c r="O9" s="31"/>
      <c r="P9" s="31">
        <f t="shared" si="2"/>
        <v>0</v>
      </c>
      <c r="Q9" s="32"/>
      <c r="R9" s="32"/>
      <c r="S9" s="32"/>
      <c r="T9" s="33"/>
      <c r="U9" s="33"/>
      <c r="V9" s="33"/>
      <c r="W9" s="30"/>
      <c r="X9" s="30"/>
      <c r="Y9" s="30"/>
      <c r="Z9" s="34"/>
      <c r="AA9" s="34"/>
      <c r="AB9" s="34"/>
      <c r="AC9" s="35"/>
      <c r="AD9" s="35"/>
      <c r="AE9" s="35">
        <f t="shared" si="3"/>
        <v>0</v>
      </c>
      <c r="AF9" s="33"/>
      <c r="AG9" s="33"/>
      <c r="AH9" s="33"/>
      <c r="AI9" s="30"/>
      <c r="AJ9" s="30"/>
      <c r="AK9" s="30"/>
      <c r="AL9" s="31">
        <v>12500</v>
      </c>
      <c r="AM9" s="31">
        <v>2500</v>
      </c>
      <c r="AN9" s="31">
        <f>AL9+AM9</f>
        <v>15000</v>
      </c>
    </row>
    <row r="10" spans="1:40" ht="33" customHeight="1" thickBot="1" x14ac:dyDescent="0.3">
      <c r="A10" s="4">
        <f t="shared" si="4"/>
        <v>8</v>
      </c>
      <c r="B10" s="18">
        <v>33671125</v>
      </c>
      <c r="C10" s="16" t="s">
        <v>5</v>
      </c>
      <c r="D10" s="16" t="s">
        <v>74</v>
      </c>
      <c r="E10" s="4" t="s">
        <v>1</v>
      </c>
      <c r="F10" s="22">
        <v>3300</v>
      </c>
      <c r="G10" s="23">
        <v>12</v>
      </c>
      <c r="H10" s="29">
        <v>27775</v>
      </c>
      <c r="I10" s="29">
        <f t="shared" si="0"/>
        <v>5555</v>
      </c>
      <c r="J10" s="29">
        <v>33330</v>
      </c>
      <c r="K10" s="30">
        <v>28187.5</v>
      </c>
      <c r="L10" s="30">
        <v>5637.5</v>
      </c>
      <c r="M10" s="30">
        <f t="shared" si="1"/>
        <v>33825</v>
      </c>
      <c r="N10" s="31">
        <v>30800</v>
      </c>
      <c r="O10" s="31">
        <v>6160</v>
      </c>
      <c r="P10" s="31">
        <f t="shared" si="2"/>
        <v>36960</v>
      </c>
      <c r="Q10" s="32"/>
      <c r="R10" s="32"/>
      <c r="S10" s="32"/>
      <c r="T10" s="33"/>
      <c r="U10" s="33"/>
      <c r="V10" s="33"/>
      <c r="W10" s="30"/>
      <c r="X10" s="30"/>
      <c r="Y10" s="30"/>
      <c r="Z10" s="34"/>
      <c r="AA10" s="34"/>
      <c r="AB10" s="34"/>
      <c r="AC10" s="35"/>
      <c r="AD10" s="35"/>
      <c r="AE10" s="35">
        <f t="shared" si="3"/>
        <v>0</v>
      </c>
      <c r="AF10" s="33"/>
      <c r="AG10" s="33"/>
      <c r="AH10" s="33"/>
      <c r="AI10" s="30"/>
      <c r="AJ10" s="30"/>
      <c r="AK10" s="30"/>
      <c r="AL10" s="31">
        <v>50875</v>
      </c>
      <c r="AM10" s="31">
        <v>10175</v>
      </c>
      <c r="AN10" s="31">
        <f t="shared" ref="AN10:AN68" si="5">AL10+AM10</f>
        <v>61050</v>
      </c>
    </row>
    <row r="11" spans="1:40" ht="24.75" customHeight="1" thickBot="1" x14ac:dyDescent="0.3">
      <c r="A11" s="4">
        <f t="shared" si="4"/>
        <v>9</v>
      </c>
      <c r="B11" s="18">
        <v>33651110</v>
      </c>
      <c r="C11" s="16" t="s">
        <v>21</v>
      </c>
      <c r="D11" s="16" t="s">
        <v>75</v>
      </c>
      <c r="E11" s="4" t="s">
        <v>1</v>
      </c>
      <c r="F11" s="22">
        <v>150</v>
      </c>
      <c r="G11" s="23">
        <v>190</v>
      </c>
      <c r="H11" s="34">
        <v>24750</v>
      </c>
      <c r="I11" s="34">
        <f t="shared" si="0"/>
        <v>4950</v>
      </c>
      <c r="J11" s="34">
        <v>29700</v>
      </c>
      <c r="K11" s="30">
        <v>19875</v>
      </c>
      <c r="L11" s="30">
        <v>3975</v>
      </c>
      <c r="M11" s="30">
        <f t="shared" si="1"/>
        <v>23850</v>
      </c>
      <c r="N11" s="31"/>
      <c r="O11" s="31"/>
      <c r="P11" s="31">
        <f t="shared" si="2"/>
        <v>0</v>
      </c>
      <c r="Q11" s="32"/>
      <c r="R11" s="32"/>
      <c r="S11" s="32"/>
      <c r="T11" s="33"/>
      <c r="U11" s="33"/>
      <c r="V11" s="33"/>
      <c r="W11" s="30"/>
      <c r="X11" s="30"/>
      <c r="Y11" s="30"/>
      <c r="Z11" s="34"/>
      <c r="AA11" s="34"/>
      <c r="AB11" s="34"/>
      <c r="AC11" s="35"/>
      <c r="AD11" s="35"/>
      <c r="AE11" s="35">
        <f t="shared" si="3"/>
        <v>0</v>
      </c>
      <c r="AF11" s="33"/>
      <c r="AG11" s="33"/>
      <c r="AH11" s="33"/>
      <c r="AI11" s="30"/>
      <c r="AJ11" s="30"/>
      <c r="AK11" s="30"/>
      <c r="AL11" s="29">
        <v>18750</v>
      </c>
      <c r="AM11" s="29">
        <v>3750</v>
      </c>
      <c r="AN11" s="29">
        <f t="shared" si="5"/>
        <v>22500</v>
      </c>
    </row>
    <row r="12" spans="1:40" ht="24.75" customHeight="1" thickBot="1" x14ac:dyDescent="0.3">
      <c r="A12" s="4">
        <f t="shared" si="4"/>
        <v>10</v>
      </c>
      <c r="B12" s="18">
        <v>33651170</v>
      </c>
      <c r="C12" s="16" t="s">
        <v>22</v>
      </c>
      <c r="D12" s="16" t="s">
        <v>76</v>
      </c>
      <c r="E12" s="4" t="s">
        <v>1</v>
      </c>
      <c r="F12" s="22">
        <v>1500</v>
      </c>
      <c r="G12" s="23">
        <v>53</v>
      </c>
      <c r="H12" s="34">
        <v>64812</v>
      </c>
      <c r="I12" s="34">
        <f t="shared" si="0"/>
        <v>12963</v>
      </c>
      <c r="J12" s="34">
        <v>77775</v>
      </c>
      <c r="K12" s="30">
        <v>64012.5</v>
      </c>
      <c r="L12" s="30">
        <v>12802.5</v>
      </c>
      <c r="M12" s="30">
        <f t="shared" si="1"/>
        <v>76815</v>
      </c>
      <c r="N12" s="29">
        <v>55000</v>
      </c>
      <c r="O12" s="29">
        <v>11000</v>
      </c>
      <c r="P12" s="29">
        <f t="shared" si="2"/>
        <v>66000</v>
      </c>
      <c r="Q12" s="32"/>
      <c r="R12" s="32"/>
      <c r="S12" s="32"/>
      <c r="T12" s="33"/>
      <c r="U12" s="33"/>
      <c r="V12" s="33"/>
      <c r="W12" s="30"/>
      <c r="X12" s="30"/>
      <c r="Y12" s="30"/>
      <c r="Z12" s="34"/>
      <c r="AA12" s="34"/>
      <c r="AB12" s="34"/>
      <c r="AC12" s="35"/>
      <c r="AD12" s="35"/>
      <c r="AE12" s="35">
        <f t="shared" si="3"/>
        <v>0</v>
      </c>
      <c r="AF12" s="33"/>
      <c r="AG12" s="33"/>
      <c r="AH12" s="33"/>
      <c r="AI12" s="30">
        <v>58237.5</v>
      </c>
      <c r="AJ12" s="30">
        <v>11647.5</v>
      </c>
      <c r="AK12" s="30">
        <f>AI12+AJ12</f>
        <v>69885</v>
      </c>
      <c r="AL12" s="31">
        <v>62500</v>
      </c>
      <c r="AM12" s="31">
        <v>12500</v>
      </c>
      <c r="AN12" s="31">
        <f t="shared" si="5"/>
        <v>75000</v>
      </c>
    </row>
    <row r="13" spans="1:40" ht="33" customHeight="1" thickBot="1" x14ac:dyDescent="0.3">
      <c r="A13" s="4">
        <f t="shared" si="4"/>
        <v>11</v>
      </c>
      <c r="B13" s="18">
        <v>33661121</v>
      </c>
      <c r="C13" s="16" t="s">
        <v>23</v>
      </c>
      <c r="D13" s="16" t="s">
        <v>77</v>
      </c>
      <c r="E13" s="4" t="s">
        <v>1</v>
      </c>
      <c r="F13" s="22">
        <v>25000</v>
      </c>
      <c r="G13" s="23">
        <v>12</v>
      </c>
      <c r="H13" s="34">
        <v>406250</v>
      </c>
      <c r="I13" s="34">
        <f t="shared" si="0"/>
        <v>81250</v>
      </c>
      <c r="J13" s="34">
        <v>487500</v>
      </c>
      <c r="K13" s="30"/>
      <c r="L13" s="30"/>
      <c r="M13" s="30">
        <f t="shared" si="1"/>
        <v>0</v>
      </c>
      <c r="N13" s="31">
        <v>231250</v>
      </c>
      <c r="O13" s="31">
        <v>46250</v>
      </c>
      <c r="P13" s="31">
        <f t="shared" si="2"/>
        <v>277500</v>
      </c>
      <c r="Q13" s="32"/>
      <c r="R13" s="32"/>
      <c r="S13" s="32"/>
      <c r="T13" s="33"/>
      <c r="U13" s="33"/>
      <c r="V13" s="33"/>
      <c r="W13" s="30"/>
      <c r="X13" s="30"/>
      <c r="Y13" s="30"/>
      <c r="Z13" s="34"/>
      <c r="AA13" s="34"/>
      <c r="AB13" s="34"/>
      <c r="AC13" s="35"/>
      <c r="AD13" s="35"/>
      <c r="AE13" s="35">
        <f t="shared" si="3"/>
        <v>0</v>
      </c>
      <c r="AF13" s="29">
        <v>218750</v>
      </c>
      <c r="AG13" s="29">
        <v>43750</v>
      </c>
      <c r="AH13" s="29">
        <f>AG13+AF13</f>
        <v>262500</v>
      </c>
      <c r="AI13" s="30"/>
      <c r="AJ13" s="30"/>
      <c r="AK13" s="30">
        <f t="shared" ref="AK13:AK68" si="6">AI13+AJ13</f>
        <v>0</v>
      </c>
      <c r="AL13" s="31"/>
      <c r="AM13" s="31"/>
      <c r="AN13" s="31">
        <f t="shared" si="5"/>
        <v>0</v>
      </c>
    </row>
    <row r="14" spans="1:40" ht="28.5" customHeight="1" thickBot="1" x14ac:dyDescent="0.3">
      <c r="A14" s="4">
        <f t="shared" si="4"/>
        <v>12</v>
      </c>
      <c r="B14" s="18">
        <v>33621420</v>
      </c>
      <c r="C14" s="16" t="s">
        <v>24</v>
      </c>
      <c r="D14" s="16" t="s">
        <v>78</v>
      </c>
      <c r="E14" s="4" t="s">
        <v>1</v>
      </c>
      <c r="F14" s="22">
        <v>3000</v>
      </c>
      <c r="G14" s="23">
        <v>30</v>
      </c>
      <c r="H14" s="29">
        <v>74000</v>
      </c>
      <c r="I14" s="29">
        <f t="shared" si="0"/>
        <v>14800</v>
      </c>
      <c r="J14" s="29">
        <v>88800</v>
      </c>
      <c r="K14" s="30">
        <v>74125</v>
      </c>
      <c r="L14" s="30">
        <v>14825</v>
      </c>
      <c r="M14" s="30">
        <f t="shared" si="1"/>
        <v>88950</v>
      </c>
      <c r="N14" s="31"/>
      <c r="O14" s="31"/>
      <c r="P14" s="31">
        <f t="shared" si="2"/>
        <v>0</v>
      </c>
      <c r="Q14" s="32"/>
      <c r="R14" s="32"/>
      <c r="S14" s="32"/>
      <c r="T14" s="33"/>
      <c r="U14" s="33"/>
      <c r="V14" s="33"/>
      <c r="W14" s="30"/>
      <c r="X14" s="30"/>
      <c r="Y14" s="30"/>
      <c r="Z14" s="34"/>
      <c r="AA14" s="34"/>
      <c r="AB14" s="34"/>
      <c r="AC14" s="35">
        <v>95000</v>
      </c>
      <c r="AD14" s="35">
        <v>19000</v>
      </c>
      <c r="AE14" s="35">
        <f t="shared" si="3"/>
        <v>114000</v>
      </c>
      <c r="AF14" s="33"/>
      <c r="AG14" s="33"/>
      <c r="AH14" s="33">
        <f t="shared" ref="AH14:AH68" si="7">AG14+AF14</f>
        <v>0</v>
      </c>
      <c r="AI14" s="30">
        <v>97875</v>
      </c>
      <c r="AJ14" s="30">
        <v>19575</v>
      </c>
      <c r="AK14" s="30">
        <f t="shared" si="6"/>
        <v>117450</v>
      </c>
      <c r="AL14" s="31"/>
      <c r="AM14" s="31"/>
      <c r="AN14" s="31">
        <f t="shared" si="5"/>
        <v>0</v>
      </c>
    </row>
    <row r="15" spans="1:40" ht="33" customHeight="1" thickBot="1" x14ac:dyDescent="0.3">
      <c r="A15" s="4">
        <f t="shared" si="4"/>
        <v>13</v>
      </c>
      <c r="B15" s="18">
        <v>33621420</v>
      </c>
      <c r="C15" s="16" t="s">
        <v>24</v>
      </c>
      <c r="D15" s="16" t="s">
        <v>79</v>
      </c>
      <c r="E15" s="4" t="s">
        <v>1</v>
      </c>
      <c r="F15" s="22">
        <v>15300</v>
      </c>
      <c r="G15" s="23">
        <v>33</v>
      </c>
      <c r="H15" s="34">
        <v>432225</v>
      </c>
      <c r="I15" s="34">
        <f t="shared" si="0"/>
        <v>86445</v>
      </c>
      <c r="J15" s="34">
        <v>518670</v>
      </c>
      <c r="K15" s="30">
        <v>405322.5</v>
      </c>
      <c r="L15" s="30">
        <v>81064.5</v>
      </c>
      <c r="M15" s="30">
        <f t="shared" si="1"/>
        <v>486387</v>
      </c>
      <c r="N15" s="31">
        <v>583950</v>
      </c>
      <c r="O15" s="31">
        <v>116790</v>
      </c>
      <c r="P15" s="31">
        <f t="shared" si="2"/>
        <v>700740</v>
      </c>
      <c r="Q15" s="32"/>
      <c r="R15" s="32"/>
      <c r="S15" s="32"/>
      <c r="T15" s="33"/>
      <c r="U15" s="33"/>
      <c r="V15" s="33"/>
      <c r="W15" s="30"/>
      <c r="X15" s="30"/>
      <c r="Y15" s="30"/>
      <c r="Z15" s="34"/>
      <c r="AA15" s="34"/>
      <c r="AB15" s="34"/>
      <c r="AC15" s="35">
        <v>678300</v>
      </c>
      <c r="AD15" s="35">
        <v>135660</v>
      </c>
      <c r="AE15" s="35">
        <f t="shared" si="3"/>
        <v>813960</v>
      </c>
      <c r="AF15" s="29">
        <v>255000</v>
      </c>
      <c r="AG15" s="29">
        <v>51000</v>
      </c>
      <c r="AH15" s="29">
        <f t="shared" si="7"/>
        <v>306000</v>
      </c>
      <c r="AI15" s="30">
        <v>561765</v>
      </c>
      <c r="AJ15" s="30">
        <v>112353</v>
      </c>
      <c r="AK15" s="30">
        <f t="shared" si="6"/>
        <v>674118</v>
      </c>
      <c r="AL15" s="31">
        <v>382500</v>
      </c>
      <c r="AM15" s="31">
        <v>76500</v>
      </c>
      <c r="AN15" s="31">
        <f t="shared" si="5"/>
        <v>459000</v>
      </c>
    </row>
    <row r="16" spans="1:40" ht="33" customHeight="1" thickBot="1" x14ac:dyDescent="0.3">
      <c r="A16" s="4">
        <f t="shared" si="4"/>
        <v>14</v>
      </c>
      <c r="B16" s="18">
        <v>33691811</v>
      </c>
      <c r="C16" s="16" t="s">
        <v>25</v>
      </c>
      <c r="D16" s="16" t="s">
        <v>80</v>
      </c>
      <c r="E16" s="4" t="s">
        <v>1</v>
      </c>
      <c r="F16" s="22">
        <v>700</v>
      </c>
      <c r="G16" s="23">
        <v>58</v>
      </c>
      <c r="H16" s="34"/>
      <c r="I16" s="34">
        <f t="shared" si="0"/>
        <v>0</v>
      </c>
      <c r="J16" s="34"/>
      <c r="K16" s="29">
        <v>33086.667000000001</v>
      </c>
      <c r="L16" s="29">
        <v>6617.3329999999996</v>
      </c>
      <c r="M16" s="29">
        <f t="shared" si="1"/>
        <v>39704</v>
      </c>
      <c r="N16" s="31"/>
      <c r="O16" s="31"/>
      <c r="P16" s="31">
        <f t="shared" si="2"/>
        <v>0</v>
      </c>
      <c r="Q16" s="32"/>
      <c r="R16" s="32"/>
      <c r="S16" s="32"/>
      <c r="T16" s="33"/>
      <c r="U16" s="33"/>
      <c r="V16" s="33"/>
      <c r="W16" s="30"/>
      <c r="X16" s="30"/>
      <c r="Y16" s="30"/>
      <c r="Z16" s="34"/>
      <c r="AA16" s="34"/>
      <c r="AB16" s="34"/>
      <c r="AC16" s="35"/>
      <c r="AD16" s="35"/>
      <c r="AE16" s="35">
        <f t="shared" si="3"/>
        <v>0</v>
      </c>
      <c r="AF16" s="33"/>
      <c r="AG16" s="33"/>
      <c r="AH16" s="33">
        <f t="shared" si="7"/>
        <v>0</v>
      </c>
      <c r="AI16" s="30"/>
      <c r="AJ16" s="30"/>
      <c r="AK16" s="30">
        <f t="shared" si="6"/>
        <v>0</v>
      </c>
      <c r="AL16" s="31"/>
      <c r="AM16" s="31"/>
      <c r="AN16" s="31">
        <f t="shared" si="5"/>
        <v>0</v>
      </c>
    </row>
    <row r="17" spans="1:40" ht="33" customHeight="1" thickBot="1" x14ac:dyDescent="0.3">
      <c r="A17" s="4">
        <f t="shared" si="4"/>
        <v>15</v>
      </c>
      <c r="B17" s="18">
        <v>33621720</v>
      </c>
      <c r="C17" s="16" t="s">
        <v>26</v>
      </c>
      <c r="D17" s="16" t="s">
        <v>81</v>
      </c>
      <c r="E17" s="4" t="s">
        <v>1</v>
      </c>
      <c r="F17" s="22">
        <v>6600</v>
      </c>
      <c r="G17" s="23">
        <v>15</v>
      </c>
      <c r="H17" s="34">
        <v>76835</v>
      </c>
      <c r="I17" s="34">
        <f t="shared" si="0"/>
        <v>15367</v>
      </c>
      <c r="J17" s="34">
        <v>92202</v>
      </c>
      <c r="K17" s="30">
        <v>56375</v>
      </c>
      <c r="L17" s="30">
        <v>11275</v>
      </c>
      <c r="M17" s="30">
        <f t="shared" si="1"/>
        <v>67650</v>
      </c>
      <c r="N17" s="31">
        <v>81400</v>
      </c>
      <c r="O17" s="31">
        <v>16280</v>
      </c>
      <c r="P17" s="31">
        <f t="shared" si="2"/>
        <v>97680</v>
      </c>
      <c r="Q17" s="32"/>
      <c r="R17" s="32"/>
      <c r="S17" s="32"/>
      <c r="T17" s="33"/>
      <c r="U17" s="33"/>
      <c r="V17" s="33"/>
      <c r="W17" s="30"/>
      <c r="X17" s="30"/>
      <c r="Y17" s="30"/>
      <c r="Z17" s="34"/>
      <c r="AA17" s="34"/>
      <c r="AB17" s="34"/>
      <c r="AC17" s="35">
        <v>120175</v>
      </c>
      <c r="AD17" s="35">
        <v>24035</v>
      </c>
      <c r="AE17" s="35">
        <f t="shared" si="3"/>
        <v>144210</v>
      </c>
      <c r="AF17" s="29">
        <v>54450</v>
      </c>
      <c r="AG17" s="29">
        <v>10890</v>
      </c>
      <c r="AH17" s="29">
        <f t="shared" si="7"/>
        <v>65340</v>
      </c>
      <c r="AI17" s="30"/>
      <c r="AJ17" s="30"/>
      <c r="AK17" s="30">
        <f t="shared" si="6"/>
        <v>0</v>
      </c>
      <c r="AL17" s="31"/>
      <c r="AM17" s="31"/>
      <c r="AN17" s="31">
        <f t="shared" si="5"/>
        <v>0</v>
      </c>
    </row>
    <row r="18" spans="1:40" ht="33" customHeight="1" thickBot="1" x14ac:dyDescent="0.3">
      <c r="A18" s="4">
        <f t="shared" si="4"/>
        <v>16</v>
      </c>
      <c r="B18" s="18">
        <v>33621720</v>
      </c>
      <c r="C18" s="16" t="s">
        <v>26</v>
      </c>
      <c r="D18" s="16" t="s">
        <v>82</v>
      </c>
      <c r="E18" s="4" t="s">
        <v>1</v>
      </c>
      <c r="F18" s="22">
        <v>5100</v>
      </c>
      <c r="G18" s="23">
        <v>13</v>
      </c>
      <c r="H18" s="34">
        <v>56057</v>
      </c>
      <c r="I18" s="34">
        <f t="shared" si="0"/>
        <v>11212</v>
      </c>
      <c r="J18" s="34">
        <v>67269</v>
      </c>
      <c r="K18" s="29">
        <v>51000</v>
      </c>
      <c r="L18" s="29">
        <v>10200</v>
      </c>
      <c r="M18" s="29">
        <f t="shared" si="1"/>
        <v>61200</v>
      </c>
      <c r="N18" s="31">
        <v>54400</v>
      </c>
      <c r="O18" s="31">
        <v>10880</v>
      </c>
      <c r="P18" s="31">
        <f t="shared" si="2"/>
        <v>65280</v>
      </c>
      <c r="Q18" s="32"/>
      <c r="R18" s="32"/>
      <c r="S18" s="32"/>
      <c r="T18" s="33"/>
      <c r="U18" s="33"/>
      <c r="V18" s="33"/>
      <c r="W18" s="30"/>
      <c r="X18" s="30"/>
      <c r="Y18" s="30"/>
      <c r="Z18" s="34"/>
      <c r="AA18" s="34"/>
      <c r="AB18" s="34"/>
      <c r="AC18" s="35">
        <v>62177.5</v>
      </c>
      <c r="AD18" s="35">
        <v>12435.5</v>
      </c>
      <c r="AE18" s="35">
        <f t="shared" si="3"/>
        <v>74613</v>
      </c>
      <c r="AF18" s="33"/>
      <c r="AG18" s="33"/>
      <c r="AH18" s="33">
        <f t="shared" si="7"/>
        <v>0</v>
      </c>
      <c r="AI18" s="30"/>
      <c r="AJ18" s="30"/>
      <c r="AK18" s="30">
        <f t="shared" si="6"/>
        <v>0</v>
      </c>
      <c r="AL18" s="31"/>
      <c r="AM18" s="31"/>
      <c r="AN18" s="31">
        <f t="shared" si="5"/>
        <v>0</v>
      </c>
    </row>
    <row r="19" spans="1:40" ht="24.75" customHeight="1" thickBot="1" x14ac:dyDescent="0.3">
      <c r="A19" s="4">
        <f t="shared" si="4"/>
        <v>17</v>
      </c>
      <c r="B19" s="18">
        <v>33691176</v>
      </c>
      <c r="C19" s="16" t="s">
        <v>27</v>
      </c>
      <c r="D19" s="16" t="s">
        <v>83</v>
      </c>
      <c r="E19" s="4" t="s">
        <v>1</v>
      </c>
      <c r="F19" s="22">
        <v>1500</v>
      </c>
      <c r="G19" s="23">
        <v>147</v>
      </c>
      <c r="H19" s="34"/>
      <c r="I19" s="34">
        <f t="shared" si="0"/>
        <v>0</v>
      </c>
      <c r="J19" s="34"/>
      <c r="K19" s="29">
        <v>178800</v>
      </c>
      <c r="L19" s="29">
        <v>35760</v>
      </c>
      <c r="M19" s="29">
        <f t="shared" si="1"/>
        <v>214560</v>
      </c>
      <c r="N19" s="31"/>
      <c r="O19" s="31"/>
      <c r="P19" s="31">
        <f t="shared" si="2"/>
        <v>0</v>
      </c>
      <c r="Q19" s="32"/>
      <c r="R19" s="32"/>
      <c r="S19" s="32"/>
      <c r="T19" s="33"/>
      <c r="U19" s="33"/>
      <c r="V19" s="33"/>
      <c r="W19" s="30"/>
      <c r="X19" s="30"/>
      <c r="Y19" s="30"/>
      <c r="Z19" s="34"/>
      <c r="AA19" s="34"/>
      <c r="AB19" s="34"/>
      <c r="AC19" s="35"/>
      <c r="AD19" s="35"/>
      <c r="AE19" s="35">
        <f t="shared" si="3"/>
        <v>0</v>
      </c>
      <c r="AF19" s="33"/>
      <c r="AG19" s="33"/>
      <c r="AH19" s="33">
        <f t="shared" si="7"/>
        <v>0</v>
      </c>
      <c r="AI19" s="30">
        <v>188400</v>
      </c>
      <c r="AJ19" s="30">
        <v>37680</v>
      </c>
      <c r="AK19" s="30">
        <f t="shared" si="6"/>
        <v>226080</v>
      </c>
      <c r="AL19" s="31"/>
      <c r="AM19" s="31"/>
      <c r="AN19" s="31">
        <f t="shared" si="5"/>
        <v>0</v>
      </c>
    </row>
    <row r="20" spans="1:40" ht="24.75" customHeight="1" thickBot="1" x14ac:dyDescent="0.3">
      <c r="A20" s="4">
        <f t="shared" si="4"/>
        <v>18</v>
      </c>
      <c r="B20" s="18">
        <v>33691176</v>
      </c>
      <c r="C20" s="16" t="s">
        <v>27</v>
      </c>
      <c r="D20" s="16" t="s">
        <v>84</v>
      </c>
      <c r="E20" s="4" t="s">
        <v>1</v>
      </c>
      <c r="F20" s="22">
        <v>1500</v>
      </c>
      <c r="G20" s="23">
        <v>168</v>
      </c>
      <c r="H20" s="34"/>
      <c r="I20" s="34">
        <f t="shared" si="0"/>
        <v>0</v>
      </c>
      <c r="J20" s="34"/>
      <c r="K20" s="29">
        <v>204350</v>
      </c>
      <c r="L20" s="29">
        <v>40870</v>
      </c>
      <c r="M20" s="29">
        <f t="shared" si="1"/>
        <v>245220</v>
      </c>
      <c r="N20" s="31"/>
      <c r="O20" s="31"/>
      <c r="P20" s="31">
        <f t="shared" si="2"/>
        <v>0</v>
      </c>
      <c r="Q20" s="32"/>
      <c r="R20" s="32"/>
      <c r="S20" s="32"/>
      <c r="T20" s="33"/>
      <c r="U20" s="33"/>
      <c r="V20" s="33"/>
      <c r="W20" s="30"/>
      <c r="X20" s="30"/>
      <c r="Y20" s="30"/>
      <c r="Z20" s="34"/>
      <c r="AA20" s="34"/>
      <c r="AB20" s="34"/>
      <c r="AC20" s="35"/>
      <c r="AD20" s="35"/>
      <c r="AE20" s="35">
        <f t="shared" si="3"/>
        <v>0</v>
      </c>
      <c r="AF20" s="33"/>
      <c r="AG20" s="33"/>
      <c r="AH20" s="33">
        <f t="shared" si="7"/>
        <v>0</v>
      </c>
      <c r="AI20" s="30">
        <v>215212.5</v>
      </c>
      <c r="AJ20" s="30">
        <v>43042.5</v>
      </c>
      <c r="AK20" s="30">
        <f t="shared" si="6"/>
        <v>258255</v>
      </c>
      <c r="AL20" s="31"/>
      <c r="AM20" s="31"/>
      <c r="AN20" s="31">
        <f t="shared" si="5"/>
        <v>0</v>
      </c>
    </row>
    <row r="21" spans="1:40" ht="24.75" customHeight="1" thickBot="1" x14ac:dyDescent="0.3">
      <c r="A21" s="4">
        <f t="shared" si="4"/>
        <v>19</v>
      </c>
      <c r="B21" s="18">
        <v>33691176</v>
      </c>
      <c r="C21" s="16" t="s">
        <v>27</v>
      </c>
      <c r="D21" s="16" t="s">
        <v>85</v>
      </c>
      <c r="E21" s="4" t="s">
        <v>1</v>
      </c>
      <c r="F21" s="22">
        <v>3000</v>
      </c>
      <c r="G21" s="24">
        <v>185</v>
      </c>
      <c r="H21" s="34"/>
      <c r="I21" s="34">
        <f t="shared" si="0"/>
        <v>0</v>
      </c>
      <c r="J21" s="34"/>
      <c r="K21" s="30">
        <v>510875</v>
      </c>
      <c r="L21" s="30">
        <v>102175</v>
      </c>
      <c r="M21" s="30">
        <f t="shared" si="1"/>
        <v>613050</v>
      </c>
      <c r="N21" s="31"/>
      <c r="O21" s="31"/>
      <c r="P21" s="31">
        <f t="shared" si="2"/>
        <v>0</v>
      </c>
      <c r="Q21" s="32"/>
      <c r="R21" s="32"/>
      <c r="S21" s="32"/>
      <c r="T21" s="33"/>
      <c r="U21" s="33"/>
      <c r="V21" s="33"/>
      <c r="W21" s="30"/>
      <c r="X21" s="30"/>
      <c r="Y21" s="30"/>
      <c r="Z21" s="34"/>
      <c r="AA21" s="34"/>
      <c r="AB21" s="34"/>
      <c r="AC21" s="35"/>
      <c r="AD21" s="35"/>
      <c r="AE21" s="35">
        <f t="shared" si="3"/>
        <v>0</v>
      </c>
      <c r="AF21" s="33"/>
      <c r="AG21" s="33"/>
      <c r="AH21" s="33">
        <f t="shared" si="7"/>
        <v>0</v>
      </c>
      <c r="AI21" s="30">
        <v>538200</v>
      </c>
      <c r="AJ21" s="30">
        <v>107640</v>
      </c>
      <c r="AK21" s="30">
        <f t="shared" si="6"/>
        <v>645840</v>
      </c>
      <c r="AL21" s="31"/>
      <c r="AM21" s="31"/>
      <c r="AN21" s="31">
        <f t="shared" si="5"/>
        <v>0</v>
      </c>
    </row>
    <row r="22" spans="1:40" ht="33" customHeight="1" thickBot="1" x14ac:dyDescent="0.3">
      <c r="A22" s="4">
        <f t="shared" si="4"/>
        <v>20</v>
      </c>
      <c r="B22" s="18">
        <v>33691176</v>
      </c>
      <c r="C22" s="16" t="s">
        <v>27</v>
      </c>
      <c r="D22" s="16" t="s">
        <v>86</v>
      </c>
      <c r="E22" s="4" t="s">
        <v>1</v>
      </c>
      <c r="F22" s="22">
        <v>900</v>
      </c>
      <c r="G22" s="25">
        <v>230</v>
      </c>
      <c r="H22" s="34"/>
      <c r="I22" s="34">
        <f t="shared" si="0"/>
        <v>0</v>
      </c>
      <c r="J22" s="34"/>
      <c r="K22" s="29">
        <v>168585</v>
      </c>
      <c r="L22" s="29">
        <v>33717</v>
      </c>
      <c r="M22" s="29">
        <f t="shared" si="1"/>
        <v>202302</v>
      </c>
      <c r="N22" s="31"/>
      <c r="O22" s="31"/>
      <c r="P22" s="31">
        <f t="shared" si="2"/>
        <v>0</v>
      </c>
      <c r="Q22" s="32"/>
      <c r="R22" s="32"/>
      <c r="S22" s="32"/>
      <c r="T22" s="33"/>
      <c r="U22" s="33"/>
      <c r="V22" s="33"/>
      <c r="W22" s="30"/>
      <c r="X22" s="30"/>
      <c r="Y22" s="30"/>
      <c r="Z22" s="34"/>
      <c r="AA22" s="34"/>
      <c r="AB22" s="34"/>
      <c r="AC22" s="35"/>
      <c r="AD22" s="35"/>
      <c r="AE22" s="35">
        <f t="shared" si="3"/>
        <v>0</v>
      </c>
      <c r="AF22" s="33"/>
      <c r="AG22" s="33"/>
      <c r="AH22" s="33">
        <f t="shared" si="7"/>
        <v>0</v>
      </c>
      <c r="AI22" s="30">
        <v>177600</v>
      </c>
      <c r="AJ22" s="30">
        <v>35520</v>
      </c>
      <c r="AK22" s="30">
        <f t="shared" si="6"/>
        <v>213120</v>
      </c>
      <c r="AL22" s="31"/>
      <c r="AM22" s="31"/>
      <c r="AN22" s="31">
        <f t="shared" si="5"/>
        <v>0</v>
      </c>
    </row>
    <row r="23" spans="1:40" ht="33" customHeight="1" thickBot="1" x14ac:dyDescent="0.3">
      <c r="A23" s="4">
        <f t="shared" si="4"/>
        <v>21</v>
      </c>
      <c r="B23" s="18">
        <v>33691176</v>
      </c>
      <c r="C23" s="16" t="s">
        <v>28</v>
      </c>
      <c r="D23" s="16" t="s">
        <v>87</v>
      </c>
      <c r="E23" s="4" t="s">
        <v>1</v>
      </c>
      <c r="F23" s="22">
        <v>1200</v>
      </c>
      <c r="G23" s="26">
        <v>140</v>
      </c>
      <c r="H23" s="34"/>
      <c r="I23" s="34">
        <f t="shared" si="0"/>
        <v>0</v>
      </c>
      <c r="J23" s="34"/>
      <c r="K23" s="29">
        <v>139980</v>
      </c>
      <c r="L23" s="29">
        <v>27996</v>
      </c>
      <c r="M23" s="29">
        <f t="shared" si="1"/>
        <v>167976</v>
      </c>
      <c r="N23" s="31"/>
      <c r="O23" s="31"/>
      <c r="P23" s="31">
        <f t="shared" si="2"/>
        <v>0</v>
      </c>
      <c r="Q23" s="32"/>
      <c r="R23" s="32"/>
      <c r="S23" s="32"/>
      <c r="T23" s="33"/>
      <c r="U23" s="33"/>
      <c r="V23" s="33"/>
      <c r="W23" s="30"/>
      <c r="X23" s="30"/>
      <c r="Y23" s="30"/>
      <c r="Z23" s="34"/>
      <c r="AA23" s="34"/>
      <c r="AB23" s="34"/>
      <c r="AC23" s="35"/>
      <c r="AD23" s="35"/>
      <c r="AE23" s="35">
        <f t="shared" si="3"/>
        <v>0</v>
      </c>
      <c r="AF23" s="33"/>
      <c r="AG23" s="33"/>
      <c r="AH23" s="33">
        <f t="shared" si="7"/>
        <v>0</v>
      </c>
      <c r="AI23" s="30">
        <v>140030</v>
      </c>
      <c r="AJ23" s="30">
        <v>28006</v>
      </c>
      <c r="AK23" s="30">
        <f t="shared" si="6"/>
        <v>168036</v>
      </c>
      <c r="AL23" s="31"/>
      <c r="AM23" s="31"/>
      <c r="AN23" s="31">
        <f t="shared" si="5"/>
        <v>0</v>
      </c>
    </row>
    <row r="24" spans="1:40" ht="23.25" customHeight="1" thickBot="1" x14ac:dyDescent="0.3">
      <c r="A24" s="4">
        <f t="shared" si="4"/>
        <v>22</v>
      </c>
      <c r="B24" s="18">
        <v>33621440</v>
      </c>
      <c r="C24" s="16" t="s">
        <v>29</v>
      </c>
      <c r="D24" s="16" t="s">
        <v>88</v>
      </c>
      <c r="E24" s="4" t="s">
        <v>1</v>
      </c>
      <c r="F24" s="22">
        <v>1650</v>
      </c>
      <c r="G24" s="23">
        <v>40</v>
      </c>
      <c r="H24" s="34"/>
      <c r="I24" s="34">
        <f t="shared" si="0"/>
        <v>0</v>
      </c>
      <c r="J24" s="34"/>
      <c r="K24" s="29">
        <v>52071.25</v>
      </c>
      <c r="L24" s="29">
        <v>10414.25</v>
      </c>
      <c r="M24" s="29">
        <f t="shared" si="1"/>
        <v>62485.5</v>
      </c>
      <c r="N24" s="31">
        <v>52525</v>
      </c>
      <c r="O24" s="31">
        <v>10505</v>
      </c>
      <c r="P24" s="31">
        <f t="shared" si="2"/>
        <v>63030</v>
      </c>
      <c r="Q24" s="32"/>
      <c r="R24" s="32"/>
      <c r="S24" s="32"/>
      <c r="T24" s="33"/>
      <c r="U24" s="33"/>
      <c r="V24" s="33"/>
      <c r="W24" s="30"/>
      <c r="X24" s="30"/>
      <c r="Y24" s="30"/>
      <c r="Z24" s="34"/>
      <c r="AA24" s="34"/>
      <c r="AB24" s="34"/>
      <c r="AC24" s="35"/>
      <c r="AD24" s="35"/>
      <c r="AE24" s="35">
        <f t="shared" si="3"/>
        <v>0</v>
      </c>
      <c r="AF24" s="33"/>
      <c r="AG24" s="33"/>
      <c r="AH24" s="33">
        <f t="shared" si="7"/>
        <v>0</v>
      </c>
      <c r="AI24" s="30"/>
      <c r="AJ24" s="30"/>
      <c r="AK24" s="30">
        <f t="shared" si="6"/>
        <v>0</v>
      </c>
      <c r="AL24" s="31"/>
      <c r="AM24" s="31"/>
      <c r="AN24" s="31">
        <f t="shared" si="5"/>
        <v>0</v>
      </c>
    </row>
    <row r="25" spans="1:40" ht="19.5" customHeight="1" thickBot="1" x14ac:dyDescent="0.3">
      <c r="A25" s="4">
        <f t="shared" si="4"/>
        <v>23</v>
      </c>
      <c r="B25" s="18">
        <v>33691176</v>
      </c>
      <c r="C25" s="16" t="s">
        <v>6</v>
      </c>
      <c r="D25" s="16" t="s">
        <v>89</v>
      </c>
      <c r="E25" s="4" t="s">
        <v>1</v>
      </c>
      <c r="F25" s="22">
        <v>25</v>
      </c>
      <c r="G25" s="23">
        <v>900</v>
      </c>
      <c r="H25" s="34"/>
      <c r="I25" s="34">
        <f t="shared" si="0"/>
        <v>0</v>
      </c>
      <c r="J25" s="34"/>
      <c r="K25" s="30"/>
      <c r="L25" s="30"/>
      <c r="M25" s="30">
        <f t="shared" si="1"/>
        <v>0</v>
      </c>
      <c r="N25" s="31">
        <v>19500</v>
      </c>
      <c r="O25" s="31">
        <v>3900</v>
      </c>
      <c r="P25" s="31">
        <f t="shared" si="2"/>
        <v>23400</v>
      </c>
      <c r="Q25" s="32"/>
      <c r="R25" s="32"/>
      <c r="S25" s="32"/>
      <c r="T25" s="33"/>
      <c r="U25" s="33"/>
      <c r="V25" s="33"/>
      <c r="W25" s="30"/>
      <c r="X25" s="30"/>
      <c r="Y25" s="30"/>
      <c r="Z25" s="34"/>
      <c r="AA25" s="34"/>
      <c r="AB25" s="34"/>
      <c r="AC25" s="35"/>
      <c r="AD25" s="35"/>
      <c r="AE25" s="35">
        <f t="shared" si="3"/>
        <v>0</v>
      </c>
      <c r="AF25" s="29">
        <v>18375</v>
      </c>
      <c r="AG25" s="29">
        <v>3675</v>
      </c>
      <c r="AH25" s="29">
        <f t="shared" si="7"/>
        <v>22050</v>
      </c>
      <c r="AI25" s="30"/>
      <c r="AJ25" s="30"/>
      <c r="AK25" s="30">
        <f t="shared" si="6"/>
        <v>0</v>
      </c>
      <c r="AL25" s="31"/>
      <c r="AM25" s="31"/>
      <c r="AN25" s="31">
        <f t="shared" si="5"/>
        <v>0</v>
      </c>
    </row>
    <row r="26" spans="1:40" ht="19.5" customHeight="1" thickBot="1" x14ac:dyDescent="0.3">
      <c r="A26" s="4">
        <f t="shared" si="4"/>
        <v>24</v>
      </c>
      <c r="B26" s="18">
        <v>33691189</v>
      </c>
      <c r="C26" s="16" t="s">
        <v>30</v>
      </c>
      <c r="D26" s="16" t="s">
        <v>90</v>
      </c>
      <c r="E26" s="4" t="s">
        <v>1</v>
      </c>
      <c r="F26" s="22">
        <v>3000</v>
      </c>
      <c r="G26" s="23">
        <v>75</v>
      </c>
      <c r="H26" s="34">
        <v>117250</v>
      </c>
      <c r="I26" s="34">
        <f t="shared" si="0"/>
        <v>23450</v>
      </c>
      <c r="J26" s="34">
        <v>140700</v>
      </c>
      <c r="K26" s="30">
        <v>192700</v>
      </c>
      <c r="L26" s="30">
        <v>38540</v>
      </c>
      <c r="M26" s="30">
        <f t="shared" si="1"/>
        <v>231240</v>
      </c>
      <c r="N26" s="31"/>
      <c r="O26" s="31"/>
      <c r="P26" s="31">
        <f t="shared" si="2"/>
        <v>0</v>
      </c>
      <c r="Q26" s="32"/>
      <c r="R26" s="32"/>
      <c r="S26" s="32"/>
      <c r="T26" s="33"/>
      <c r="U26" s="33"/>
      <c r="V26" s="33"/>
      <c r="W26" s="30"/>
      <c r="X26" s="30"/>
      <c r="Y26" s="30"/>
      <c r="Z26" s="34"/>
      <c r="AA26" s="34"/>
      <c r="AB26" s="34"/>
      <c r="AC26" s="35"/>
      <c r="AD26" s="35"/>
      <c r="AE26" s="35">
        <f t="shared" si="3"/>
        <v>0</v>
      </c>
      <c r="AF26" s="33"/>
      <c r="AG26" s="33"/>
      <c r="AH26" s="33">
        <f t="shared" si="7"/>
        <v>0</v>
      </c>
      <c r="AI26" s="30">
        <v>462550</v>
      </c>
      <c r="AJ26" s="30">
        <v>92510</v>
      </c>
      <c r="AK26" s="30">
        <f t="shared" si="6"/>
        <v>555060</v>
      </c>
      <c r="AL26" s="29">
        <v>75000</v>
      </c>
      <c r="AM26" s="29">
        <v>15000</v>
      </c>
      <c r="AN26" s="29">
        <f t="shared" si="5"/>
        <v>90000</v>
      </c>
    </row>
    <row r="27" spans="1:40" ht="19.5" customHeight="1" thickBot="1" x14ac:dyDescent="0.3">
      <c r="A27" s="4">
        <v>25</v>
      </c>
      <c r="B27" s="18">
        <v>33671123</v>
      </c>
      <c r="C27" s="16" t="s">
        <v>31</v>
      </c>
      <c r="D27" s="16" t="s">
        <v>91</v>
      </c>
      <c r="E27" s="4" t="s">
        <v>1</v>
      </c>
      <c r="F27" s="22">
        <v>20</v>
      </c>
      <c r="G27" s="23">
        <v>600</v>
      </c>
      <c r="H27" s="34"/>
      <c r="I27" s="34">
        <f t="shared" si="0"/>
        <v>0</v>
      </c>
      <c r="J27" s="34"/>
      <c r="K27" s="30">
        <v>10251.666999999999</v>
      </c>
      <c r="L27" s="30">
        <v>2050.3330000000001</v>
      </c>
      <c r="M27" s="30">
        <f t="shared" si="1"/>
        <v>12302</v>
      </c>
      <c r="N27" s="31"/>
      <c r="O27" s="31"/>
      <c r="P27" s="31">
        <f t="shared" si="2"/>
        <v>0</v>
      </c>
      <c r="Q27" s="32"/>
      <c r="R27" s="32"/>
      <c r="S27" s="32"/>
      <c r="T27" s="33"/>
      <c r="U27" s="33"/>
      <c r="V27" s="33"/>
      <c r="W27" s="29">
        <v>8000</v>
      </c>
      <c r="X27" s="29">
        <v>1600</v>
      </c>
      <c r="Y27" s="29">
        <v>9600</v>
      </c>
      <c r="Z27" s="34"/>
      <c r="AA27" s="34"/>
      <c r="AB27" s="34"/>
      <c r="AC27" s="35"/>
      <c r="AD27" s="35"/>
      <c r="AE27" s="35">
        <f t="shared" si="3"/>
        <v>0</v>
      </c>
      <c r="AF27" s="33"/>
      <c r="AG27" s="33"/>
      <c r="AH27" s="33">
        <f t="shared" si="7"/>
        <v>0</v>
      </c>
      <c r="AI27" s="30"/>
      <c r="AJ27" s="30"/>
      <c r="AK27" s="30">
        <f t="shared" si="6"/>
        <v>0</v>
      </c>
      <c r="AL27" s="31"/>
      <c r="AM27" s="31"/>
      <c r="AN27" s="31">
        <f t="shared" si="5"/>
        <v>0</v>
      </c>
    </row>
    <row r="28" spans="1:40" ht="33" customHeight="1" thickBot="1" x14ac:dyDescent="0.3">
      <c r="A28" s="4">
        <f t="shared" si="4"/>
        <v>26</v>
      </c>
      <c r="B28" s="18">
        <v>33631310</v>
      </c>
      <c r="C28" s="16" t="s">
        <v>32</v>
      </c>
      <c r="D28" s="16" t="s">
        <v>92</v>
      </c>
      <c r="E28" s="4" t="s">
        <v>1</v>
      </c>
      <c r="F28" s="22">
        <v>130</v>
      </c>
      <c r="G28" s="23">
        <v>1200</v>
      </c>
      <c r="H28" s="34">
        <v>174850</v>
      </c>
      <c r="I28" s="34">
        <f t="shared" si="0"/>
        <v>34970</v>
      </c>
      <c r="J28" s="34">
        <v>209820</v>
      </c>
      <c r="K28" s="30">
        <v>182517.83300000001</v>
      </c>
      <c r="L28" s="30">
        <v>36503.567000000003</v>
      </c>
      <c r="M28" s="30">
        <f t="shared" si="1"/>
        <v>219021.40000000002</v>
      </c>
      <c r="N28" s="31">
        <v>174850</v>
      </c>
      <c r="O28" s="31">
        <v>34970</v>
      </c>
      <c r="P28" s="31">
        <f t="shared" si="2"/>
        <v>209820</v>
      </c>
      <c r="Q28" s="32"/>
      <c r="R28" s="32"/>
      <c r="S28" s="32"/>
      <c r="T28" s="33"/>
      <c r="U28" s="33"/>
      <c r="V28" s="33"/>
      <c r="W28" s="29">
        <v>101400</v>
      </c>
      <c r="X28" s="29">
        <v>20280</v>
      </c>
      <c r="Y28" s="29">
        <v>121680</v>
      </c>
      <c r="Z28" s="34"/>
      <c r="AA28" s="34"/>
      <c r="AB28" s="34"/>
      <c r="AC28" s="35"/>
      <c r="AD28" s="35"/>
      <c r="AE28" s="35">
        <f t="shared" si="3"/>
        <v>0</v>
      </c>
      <c r="AF28" s="33"/>
      <c r="AG28" s="33"/>
      <c r="AH28" s="33">
        <f t="shared" si="7"/>
        <v>0</v>
      </c>
      <c r="AI28" s="30"/>
      <c r="AJ28" s="30"/>
      <c r="AK28" s="30">
        <f t="shared" si="6"/>
        <v>0</v>
      </c>
      <c r="AL28" s="31"/>
      <c r="AM28" s="31"/>
      <c r="AN28" s="31">
        <f t="shared" si="5"/>
        <v>0</v>
      </c>
    </row>
    <row r="29" spans="1:40" ht="21" customHeight="1" thickBot="1" x14ac:dyDescent="0.3">
      <c r="A29" s="4">
        <f t="shared" si="4"/>
        <v>27</v>
      </c>
      <c r="B29" s="18">
        <v>33661153</v>
      </c>
      <c r="C29" s="16" t="s">
        <v>33</v>
      </c>
      <c r="D29" s="16" t="s">
        <v>93</v>
      </c>
      <c r="E29" s="4" t="s">
        <v>1</v>
      </c>
      <c r="F29" s="18">
        <v>7500</v>
      </c>
      <c r="G29" s="27">
        <v>70</v>
      </c>
      <c r="H29" s="34">
        <v>405625</v>
      </c>
      <c r="I29" s="34">
        <f t="shared" si="0"/>
        <v>81125</v>
      </c>
      <c r="J29" s="34">
        <v>486750</v>
      </c>
      <c r="K29" s="30"/>
      <c r="L29" s="30"/>
      <c r="M29" s="30">
        <f t="shared" si="1"/>
        <v>0</v>
      </c>
      <c r="N29" s="31"/>
      <c r="O29" s="31"/>
      <c r="P29" s="31">
        <f t="shared" si="2"/>
        <v>0</v>
      </c>
      <c r="Q29" s="32"/>
      <c r="R29" s="32"/>
      <c r="S29" s="32"/>
      <c r="T29" s="33"/>
      <c r="U29" s="33"/>
      <c r="V29" s="33"/>
      <c r="W29" s="30"/>
      <c r="X29" s="30"/>
      <c r="Y29" s="30"/>
      <c r="Z29" s="29">
        <v>398750</v>
      </c>
      <c r="AA29" s="29">
        <v>79750</v>
      </c>
      <c r="AB29" s="29">
        <f>AA29+Z29</f>
        <v>478500</v>
      </c>
      <c r="AC29" s="35"/>
      <c r="AD29" s="35"/>
      <c r="AE29" s="35">
        <f t="shared" si="3"/>
        <v>0</v>
      </c>
      <c r="AF29" s="33"/>
      <c r="AG29" s="33"/>
      <c r="AH29" s="33">
        <f t="shared" si="7"/>
        <v>0</v>
      </c>
      <c r="AI29" s="30">
        <v>517312.5</v>
      </c>
      <c r="AJ29" s="30">
        <v>103462.5</v>
      </c>
      <c r="AK29" s="30">
        <f t="shared" si="6"/>
        <v>620775</v>
      </c>
      <c r="AL29" s="31">
        <v>556250</v>
      </c>
      <c r="AM29" s="31">
        <v>111250</v>
      </c>
      <c r="AN29" s="31">
        <f t="shared" si="5"/>
        <v>667500</v>
      </c>
    </row>
    <row r="30" spans="1:40" ht="24" customHeight="1" thickBot="1" x14ac:dyDescent="0.3">
      <c r="A30" s="4">
        <f t="shared" si="4"/>
        <v>28</v>
      </c>
      <c r="B30" s="18">
        <v>33691727</v>
      </c>
      <c r="C30" s="16" t="s">
        <v>34</v>
      </c>
      <c r="D30" s="16" t="s">
        <v>94</v>
      </c>
      <c r="E30" s="4" t="s">
        <v>1</v>
      </c>
      <c r="F30" s="18">
        <v>500</v>
      </c>
      <c r="G30" s="27">
        <v>200</v>
      </c>
      <c r="H30" s="34"/>
      <c r="I30" s="34">
        <f t="shared" si="0"/>
        <v>0</v>
      </c>
      <c r="J30" s="34"/>
      <c r="K30" s="30"/>
      <c r="L30" s="30"/>
      <c r="M30" s="30">
        <f t="shared" si="1"/>
        <v>0</v>
      </c>
      <c r="N30" s="31">
        <v>77500</v>
      </c>
      <c r="O30" s="31">
        <v>15500</v>
      </c>
      <c r="P30" s="31">
        <f t="shared" si="2"/>
        <v>93000</v>
      </c>
      <c r="Q30" s="29">
        <v>75000</v>
      </c>
      <c r="R30" s="29">
        <v>15000</v>
      </c>
      <c r="S30" s="29">
        <f>R30+Q30</f>
        <v>90000</v>
      </c>
      <c r="T30" s="33"/>
      <c r="U30" s="33"/>
      <c r="V30" s="33"/>
      <c r="W30" s="30"/>
      <c r="X30" s="30"/>
      <c r="Y30" s="30"/>
      <c r="Z30" s="34"/>
      <c r="AA30" s="34"/>
      <c r="AB30" s="34">
        <f t="shared" ref="AB30:AB68" si="8">AA30+Z30</f>
        <v>0</v>
      </c>
      <c r="AC30" s="35"/>
      <c r="AD30" s="35"/>
      <c r="AE30" s="35">
        <f t="shared" si="3"/>
        <v>0</v>
      </c>
      <c r="AF30" s="33"/>
      <c r="AG30" s="33"/>
      <c r="AH30" s="33">
        <f t="shared" si="7"/>
        <v>0</v>
      </c>
      <c r="AI30" s="30"/>
      <c r="AJ30" s="30"/>
      <c r="AK30" s="30">
        <f t="shared" si="6"/>
        <v>0</v>
      </c>
      <c r="AL30" s="31"/>
      <c r="AM30" s="31"/>
      <c r="AN30" s="31">
        <f t="shared" si="5"/>
        <v>0</v>
      </c>
    </row>
    <row r="31" spans="1:40" ht="24" customHeight="1" thickBot="1" x14ac:dyDescent="0.3">
      <c r="A31" s="4">
        <f t="shared" si="4"/>
        <v>29</v>
      </c>
      <c r="B31" s="18">
        <v>33621380</v>
      </c>
      <c r="C31" s="16" t="s">
        <v>35</v>
      </c>
      <c r="D31" s="16" t="s">
        <v>95</v>
      </c>
      <c r="E31" s="4" t="s">
        <v>1</v>
      </c>
      <c r="F31" s="18">
        <v>1000</v>
      </c>
      <c r="G31" s="27">
        <v>7</v>
      </c>
      <c r="H31" s="34"/>
      <c r="I31" s="34">
        <f t="shared" si="0"/>
        <v>0</v>
      </c>
      <c r="J31" s="34"/>
      <c r="K31" s="30"/>
      <c r="L31" s="30"/>
      <c r="M31" s="30">
        <f t="shared" si="1"/>
        <v>0</v>
      </c>
      <c r="N31" s="31">
        <v>5200</v>
      </c>
      <c r="O31" s="31">
        <v>1040</v>
      </c>
      <c r="P31" s="31">
        <f t="shared" si="2"/>
        <v>6240</v>
      </c>
      <c r="Q31" s="32"/>
      <c r="R31" s="32"/>
      <c r="S31" s="32">
        <f t="shared" ref="S31:S68" si="9">R31+Q31</f>
        <v>0</v>
      </c>
      <c r="T31" s="33"/>
      <c r="U31" s="33"/>
      <c r="V31" s="33"/>
      <c r="W31" s="30"/>
      <c r="X31" s="30"/>
      <c r="Y31" s="30"/>
      <c r="Z31" s="34"/>
      <c r="AA31" s="34"/>
      <c r="AB31" s="34">
        <f t="shared" si="8"/>
        <v>0</v>
      </c>
      <c r="AC31" s="35"/>
      <c r="AD31" s="35"/>
      <c r="AE31" s="35">
        <f t="shared" si="3"/>
        <v>0</v>
      </c>
      <c r="AF31" s="29">
        <v>4825</v>
      </c>
      <c r="AG31" s="29">
        <v>965</v>
      </c>
      <c r="AH31" s="29">
        <f t="shared" si="7"/>
        <v>5790</v>
      </c>
      <c r="AI31" s="30"/>
      <c r="AJ31" s="30"/>
      <c r="AK31" s="30">
        <f t="shared" si="6"/>
        <v>0</v>
      </c>
      <c r="AL31" s="31"/>
      <c r="AM31" s="31"/>
      <c r="AN31" s="31">
        <f t="shared" si="5"/>
        <v>0</v>
      </c>
    </row>
    <row r="32" spans="1:40" ht="24" customHeight="1" thickBot="1" x14ac:dyDescent="0.3">
      <c r="A32" s="4">
        <f t="shared" si="4"/>
        <v>30</v>
      </c>
      <c r="B32" s="18">
        <v>33691176</v>
      </c>
      <c r="C32" s="16" t="s">
        <v>36</v>
      </c>
      <c r="D32" s="16" t="s">
        <v>96</v>
      </c>
      <c r="E32" s="4" t="s">
        <v>1</v>
      </c>
      <c r="F32" s="18">
        <v>6900</v>
      </c>
      <c r="G32" s="27">
        <v>85</v>
      </c>
      <c r="H32" s="34">
        <v>540500</v>
      </c>
      <c r="I32" s="34">
        <f t="shared" si="0"/>
        <v>108100</v>
      </c>
      <c r="J32" s="34">
        <v>648600</v>
      </c>
      <c r="K32" s="29">
        <v>454192.5</v>
      </c>
      <c r="L32" s="29">
        <v>90838.5</v>
      </c>
      <c r="M32" s="29">
        <f t="shared" si="1"/>
        <v>545031</v>
      </c>
      <c r="N32" s="31"/>
      <c r="O32" s="31"/>
      <c r="P32" s="31">
        <f t="shared" si="2"/>
        <v>0</v>
      </c>
      <c r="Q32" s="32"/>
      <c r="R32" s="32"/>
      <c r="S32" s="32">
        <f t="shared" si="9"/>
        <v>0</v>
      </c>
      <c r="T32" s="33"/>
      <c r="U32" s="33"/>
      <c r="V32" s="33"/>
      <c r="W32" s="30"/>
      <c r="X32" s="30"/>
      <c r="Y32" s="30"/>
      <c r="Z32" s="34"/>
      <c r="AA32" s="34"/>
      <c r="AB32" s="34">
        <f t="shared" si="8"/>
        <v>0</v>
      </c>
      <c r="AC32" s="35"/>
      <c r="AD32" s="35"/>
      <c r="AE32" s="35">
        <f t="shared" si="3"/>
        <v>0</v>
      </c>
      <c r="AF32" s="33"/>
      <c r="AG32" s="33"/>
      <c r="AH32" s="33">
        <f t="shared" si="7"/>
        <v>0</v>
      </c>
      <c r="AI32" s="30"/>
      <c r="AJ32" s="30"/>
      <c r="AK32" s="30">
        <f t="shared" si="6"/>
        <v>0</v>
      </c>
      <c r="AL32" s="31"/>
      <c r="AM32" s="31"/>
      <c r="AN32" s="31">
        <f t="shared" si="5"/>
        <v>0</v>
      </c>
    </row>
    <row r="33" spans="1:40" ht="33" customHeight="1" thickBot="1" x14ac:dyDescent="0.3">
      <c r="A33" s="4">
        <f t="shared" si="4"/>
        <v>31</v>
      </c>
      <c r="B33" s="18">
        <v>33691176</v>
      </c>
      <c r="C33" s="16" t="s">
        <v>37</v>
      </c>
      <c r="D33" s="16" t="s">
        <v>97</v>
      </c>
      <c r="E33" s="4" t="s">
        <v>1</v>
      </c>
      <c r="F33" s="18">
        <v>15</v>
      </c>
      <c r="G33" s="27">
        <v>1600</v>
      </c>
      <c r="H33" s="29">
        <v>2362.5</v>
      </c>
      <c r="I33" s="29">
        <f t="shared" si="0"/>
        <v>472.5</v>
      </c>
      <c r="J33" s="29">
        <v>2835</v>
      </c>
      <c r="K33" s="30"/>
      <c r="L33" s="30"/>
      <c r="M33" s="30">
        <f t="shared" si="1"/>
        <v>0</v>
      </c>
      <c r="N33" s="31"/>
      <c r="O33" s="31"/>
      <c r="P33" s="31">
        <f t="shared" si="2"/>
        <v>0</v>
      </c>
      <c r="Q33" s="32"/>
      <c r="R33" s="32"/>
      <c r="S33" s="32">
        <f t="shared" si="9"/>
        <v>0</v>
      </c>
      <c r="T33" s="33"/>
      <c r="U33" s="33"/>
      <c r="V33" s="33"/>
      <c r="W33" s="30"/>
      <c r="X33" s="30"/>
      <c r="Y33" s="30"/>
      <c r="Z33" s="34"/>
      <c r="AA33" s="34"/>
      <c r="AB33" s="34">
        <f t="shared" si="8"/>
        <v>0</v>
      </c>
      <c r="AC33" s="35"/>
      <c r="AD33" s="35"/>
      <c r="AE33" s="35">
        <f t="shared" si="3"/>
        <v>0</v>
      </c>
      <c r="AF33" s="33"/>
      <c r="AG33" s="33"/>
      <c r="AH33" s="33">
        <f t="shared" si="7"/>
        <v>0</v>
      </c>
      <c r="AI33" s="30"/>
      <c r="AJ33" s="30"/>
      <c r="AK33" s="30">
        <f t="shared" si="6"/>
        <v>0</v>
      </c>
      <c r="AL33" s="31"/>
      <c r="AM33" s="31"/>
      <c r="AN33" s="31">
        <f t="shared" si="5"/>
        <v>0</v>
      </c>
    </row>
    <row r="34" spans="1:40" ht="33" customHeight="1" thickBot="1" x14ac:dyDescent="0.3">
      <c r="A34" s="4">
        <f t="shared" si="4"/>
        <v>32</v>
      </c>
      <c r="B34" s="18">
        <v>33631250</v>
      </c>
      <c r="C34" s="16" t="s">
        <v>38</v>
      </c>
      <c r="D34" s="16" t="s">
        <v>98</v>
      </c>
      <c r="E34" s="4" t="s">
        <v>1</v>
      </c>
      <c r="F34" s="18">
        <v>448</v>
      </c>
      <c r="G34" s="27">
        <v>1200</v>
      </c>
      <c r="H34" s="34">
        <v>447626.67</v>
      </c>
      <c r="I34" s="34">
        <f t="shared" si="0"/>
        <v>89525.330000000016</v>
      </c>
      <c r="J34" s="34">
        <v>537152</v>
      </c>
      <c r="K34" s="30"/>
      <c r="L34" s="30"/>
      <c r="M34" s="30">
        <f t="shared" si="1"/>
        <v>0</v>
      </c>
      <c r="N34" s="31"/>
      <c r="O34" s="31"/>
      <c r="P34" s="31">
        <f t="shared" si="2"/>
        <v>0</v>
      </c>
      <c r="Q34" s="32"/>
      <c r="R34" s="32"/>
      <c r="S34" s="32">
        <f t="shared" si="9"/>
        <v>0</v>
      </c>
      <c r="T34" s="33"/>
      <c r="U34" s="33"/>
      <c r="V34" s="33"/>
      <c r="W34" s="30"/>
      <c r="X34" s="30"/>
      <c r="Y34" s="30"/>
      <c r="Z34" s="34"/>
      <c r="AA34" s="34"/>
      <c r="AB34" s="34">
        <f t="shared" si="8"/>
        <v>0</v>
      </c>
      <c r="AC34" s="35">
        <v>410666.67</v>
      </c>
      <c r="AD34" s="35">
        <v>82133.33</v>
      </c>
      <c r="AE34" s="35">
        <f t="shared" si="3"/>
        <v>492800</v>
      </c>
      <c r="AF34" s="33"/>
      <c r="AG34" s="33"/>
      <c r="AH34" s="33">
        <f t="shared" si="7"/>
        <v>0</v>
      </c>
      <c r="AI34" s="30"/>
      <c r="AJ34" s="30"/>
      <c r="AK34" s="30">
        <f t="shared" si="6"/>
        <v>0</v>
      </c>
      <c r="AL34" s="29">
        <v>406933.33</v>
      </c>
      <c r="AM34" s="29">
        <v>81386.67</v>
      </c>
      <c r="AN34" s="29">
        <f t="shared" si="5"/>
        <v>488320</v>
      </c>
    </row>
    <row r="35" spans="1:40" ht="30" customHeight="1" thickBot="1" x14ac:dyDescent="0.3">
      <c r="A35" s="4">
        <f t="shared" si="4"/>
        <v>33</v>
      </c>
      <c r="B35" s="18">
        <v>33621760</v>
      </c>
      <c r="C35" s="16" t="s">
        <v>39</v>
      </c>
      <c r="D35" s="16" t="s">
        <v>99</v>
      </c>
      <c r="E35" s="4" t="s">
        <v>1</v>
      </c>
      <c r="F35" s="18">
        <v>35400</v>
      </c>
      <c r="G35" s="27">
        <v>17</v>
      </c>
      <c r="H35" s="34">
        <v>528050</v>
      </c>
      <c r="I35" s="34">
        <f t="shared" si="0"/>
        <v>105610</v>
      </c>
      <c r="J35" s="34">
        <v>633660</v>
      </c>
      <c r="K35" s="30">
        <v>591475</v>
      </c>
      <c r="L35" s="30">
        <v>118295</v>
      </c>
      <c r="M35" s="30">
        <f t="shared" si="1"/>
        <v>709770</v>
      </c>
      <c r="N35" s="31">
        <v>607700</v>
      </c>
      <c r="O35" s="31">
        <v>121540</v>
      </c>
      <c r="P35" s="31">
        <f t="shared" si="2"/>
        <v>729240</v>
      </c>
      <c r="Q35" s="32"/>
      <c r="R35" s="32"/>
      <c r="S35" s="32">
        <f t="shared" si="9"/>
        <v>0</v>
      </c>
      <c r="T35" s="33"/>
      <c r="U35" s="33"/>
      <c r="V35" s="33"/>
      <c r="W35" s="30"/>
      <c r="X35" s="30"/>
      <c r="Y35" s="30"/>
      <c r="Z35" s="34"/>
      <c r="AA35" s="34"/>
      <c r="AB35" s="34">
        <f t="shared" si="8"/>
        <v>0</v>
      </c>
      <c r="AC35" s="35"/>
      <c r="AD35" s="35"/>
      <c r="AE35" s="35">
        <f t="shared" si="3"/>
        <v>0</v>
      </c>
      <c r="AF35" s="29">
        <v>442500</v>
      </c>
      <c r="AG35" s="29">
        <v>88500</v>
      </c>
      <c r="AH35" s="29">
        <f t="shared" si="7"/>
        <v>531000</v>
      </c>
      <c r="AI35" s="30"/>
      <c r="AJ35" s="30"/>
      <c r="AK35" s="30">
        <f t="shared" si="6"/>
        <v>0</v>
      </c>
      <c r="AL35" s="31"/>
      <c r="AM35" s="31"/>
      <c r="AN35" s="31">
        <f t="shared" si="5"/>
        <v>0</v>
      </c>
    </row>
    <row r="36" spans="1:40" ht="30" customHeight="1" thickBot="1" x14ac:dyDescent="0.3">
      <c r="A36" s="4">
        <f t="shared" si="4"/>
        <v>34</v>
      </c>
      <c r="B36" s="18">
        <v>33691176</v>
      </c>
      <c r="C36" s="16" t="s">
        <v>40</v>
      </c>
      <c r="D36" s="16" t="s">
        <v>100</v>
      </c>
      <c r="E36" s="4" t="s">
        <v>1</v>
      </c>
      <c r="F36" s="18">
        <v>900</v>
      </c>
      <c r="G36" s="28">
        <v>360</v>
      </c>
      <c r="H36" s="34"/>
      <c r="I36" s="34">
        <f t="shared" si="0"/>
        <v>0</v>
      </c>
      <c r="J36" s="34"/>
      <c r="K36" s="30">
        <v>271747.5</v>
      </c>
      <c r="L36" s="30">
        <v>54349.5</v>
      </c>
      <c r="M36" s="30">
        <f t="shared" si="1"/>
        <v>326097</v>
      </c>
      <c r="N36" s="31"/>
      <c r="O36" s="31"/>
      <c r="P36" s="31">
        <f t="shared" si="2"/>
        <v>0</v>
      </c>
      <c r="Q36" s="32"/>
      <c r="R36" s="32"/>
      <c r="S36" s="32">
        <f t="shared" si="9"/>
        <v>0</v>
      </c>
      <c r="T36" s="33"/>
      <c r="U36" s="33"/>
      <c r="V36" s="33"/>
      <c r="W36" s="30"/>
      <c r="X36" s="30"/>
      <c r="Y36" s="30"/>
      <c r="Z36" s="34"/>
      <c r="AA36" s="34"/>
      <c r="AB36" s="34">
        <f t="shared" si="8"/>
        <v>0</v>
      </c>
      <c r="AC36" s="35"/>
      <c r="AD36" s="35"/>
      <c r="AE36" s="35">
        <f t="shared" si="3"/>
        <v>0</v>
      </c>
      <c r="AF36" s="33"/>
      <c r="AG36" s="33"/>
      <c r="AH36" s="33">
        <f t="shared" si="7"/>
        <v>0</v>
      </c>
      <c r="AI36" s="30"/>
      <c r="AJ36" s="30"/>
      <c r="AK36" s="30">
        <f t="shared" si="6"/>
        <v>0</v>
      </c>
      <c r="AL36" s="31"/>
      <c r="AM36" s="31"/>
      <c r="AN36" s="31">
        <f t="shared" si="5"/>
        <v>0</v>
      </c>
    </row>
    <row r="37" spans="1:40" ht="30" customHeight="1" thickBot="1" x14ac:dyDescent="0.3">
      <c r="A37" s="4">
        <f t="shared" si="4"/>
        <v>35</v>
      </c>
      <c r="B37" s="18">
        <v>33611370</v>
      </c>
      <c r="C37" s="16" t="s">
        <v>41</v>
      </c>
      <c r="D37" s="16" t="s">
        <v>101</v>
      </c>
      <c r="E37" s="4" t="s">
        <v>1</v>
      </c>
      <c r="F37" s="18">
        <v>400</v>
      </c>
      <c r="G37" s="27">
        <v>22</v>
      </c>
      <c r="H37" s="34"/>
      <c r="I37" s="34">
        <f t="shared" si="0"/>
        <v>0</v>
      </c>
      <c r="J37" s="34"/>
      <c r="K37" s="29">
        <v>6313.3329999999996</v>
      </c>
      <c r="L37" s="29">
        <v>1262.6669999999999</v>
      </c>
      <c r="M37" s="29">
        <f t="shared" si="1"/>
        <v>7576</v>
      </c>
      <c r="N37" s="31">
        <v>6366.66</v>
      </c>
      <c r="O37" s="31">
        <v>1273.3399999999999</v>
      </c>
      <c r="P37" s="31">
        <f t="shared" si="2"/>
        <v>7640</v>
      </c>
      <c r="Q37" s="32"/>
      <c r="R37" s="32"/>
      <c r="S37" s="32">
        <f t="shared" si="9"/>
        <v>0</v>
      </c>
      <c r="T37" s="33"/>
      <c r="U37" s="33"/>
      <c r="V37" s="33"/>
      <c r="W37" s="30"/>
      <c r="X37" s="30"/>
      <c r="Y37" s="30"/>
      <c r="Z37" s="34"/>
      <c r="AA37" s="34"/>
      <c r="AB37" s="34">
        <f t="shared" si="8"/>
        <v>0</v>
      </c>
      <c r="AC37" s="35"/>
      <c r="AD37" s="35"/>
      <c r="AE37" s="35">
        <f t="shared" si="3"/>
        <v>0</v>
      </c>
      <c r="AF37" s="33"/>
      <c r="AG37" s="33"/>
      <c r="AH37" s="33">
        <f t="shared" si="7"/>
        <v>0</v>
      </c>
      <c r="AI37" s="30"/>
      <c r="AJ37" s="30"/>
      <c r="AK37" s="30">
        <f t="shared" si="6"/>
        <v>0</v>
      </c>
      <c r="AL37" s="31"/>
      <c r="AM37" s="31"/>
      <c r="AN37" s="31">
        <f t="shared" si="5"/>
        <v>0</v>
      </c>
    </row>
    <row r="38" spans="1:40" ht="30" customHeight="1" thickBot="1" x14ac:dyDescent="0.3">
      <c r="A38" s="4">
        <f t="shared" si="4"/>
        <v>36</v>
      </c>
      <c r="B38" s="18">
        <v>33611440</v>
      </c>
      <c r="C38" s="16" t="s">
        <v>42</v>
      </c>
      <c r="D38" s="16" t="s">
        <v>102</v>
      </c>
      <c r="E38" s="4" t="s">
        <v>1</v>
      </c>
      <c r="F38" s="18">
        <v>1000</v>
      </c>
      <c r="G38" s="27">
        <v>230</v>
      </c>
      <c r="H38" s="34">
        <v>136666.67000000001</v>
      </c>
      <c r="I38" s="34">
        <f t="shared" si="0"/>
        <v>27333.329999999987</v>
      </c>
      <c r="J38" s="34">
        <v>164000</v>
      </c>
      <c r="K38" s="30">
        <v>173250</v>
      </c>
      <c r="L38" s="30">
        <v>34650</v>
      </c>
      <c r="M38" s="30">
        <f t="shared" si="1"/>
        <v>207900</v>
      </c>
      <c r="N38" s="29">
        <v>111666.66</v>
      </c>
      <c r="O38" s="29">
        <v>22333.34</v>
      </c>
      <c r="P38" s="29">
        <f t="shared" si="2"/>
        <v>134000</v>
      </c>
      <c r="Q38" s="32">
        <v>300000</v>
      </c>
      <c r="R38" s="32">
        <v>60000</v>
      </c>
      <c r="S38" s="32">
        <f t="shared" si="9"/>
        <v>360000</v>
      </c>
      <c r="T38" s="33"/>
      <c r="U38" s="33"/>
      <c r="V38" s="33"/>
      <c r="W38" s="30"/>
      <c r="X38" s="30"/>
      <c r="Y38" s="30"/>
      <c r="Z38" s="34"/>
      <c r="AA38" s="34"/>
      <c r="AB38" s="34">
        <f t="shared" si="8"/>
        <v>0</v>
      </c>
      <c r="AC38" s="35"/>
      <c r="AD38" s="35"/>
      <c r="AE38" s="35">
        <f t="shared" si="3"/>
        <v>0</v>
      </c>
      <c r="AF38" s="33"/>
      <c r="AG38" s="33"/>
      <c r="AH38" s="33">
        <f t="shared" si="7"/>
        <v>0</v>
      </c>
      <c r="AI38" s="30"/>
      <c r="AJ38" s="30"/>
      <c r="AK38" s="30">
        <f t="shared" si="6"/>
        <v>0</v>
      </c>
      <c r="AL38" s="31"/>
      <c r="AM38" s="31"/>
      <c r="AN38" s="31">
        <f t="shared" si="5"/>
        <v>0</v>
      </c>
    </row>
    <row r="39" spans="1:40" ht="30" customHeight="1" thickBot="1" x14ac:dyDescent="0.3">
      <c r="A39" s="4">
        <f t="shared" si="4"/>
        <v>37</v>
      </c>
      <c r="B39" s="18">
        <v>33611440</v>
      </c>
      <c r="C39" s="16" t="s">
        <v>42</v>
      </c>
      <c r="D39" s="16" t="s">
        <v>103</v>
      </c>
      <c r="E39" s="4" t="s">
        <v>1</v>
      </c>
      <c r="F39" s="18">
        <v>600</v>
      </c>
      <c r="G39" s="27">
        <v>40</v>
      </c>
      <c r="H39" s="34"/>
      <c r="I39" s="34">
        <f t="shared" si="0"/>
        <v>0</v>
      </c>
      <c r="J39" s="34"/>
      <c r="K39" s="29">
        <v>17200</v>
      </c>
      <c r="L39" s="29">
        <v>3440</v>
      </c>
      <c r="M39" s="29">
        <f t="shared" si="1"/>
        <v>20640</v>
      </c>
      <c r="N39" s="31"/>
      <c r="O39" s="31"/>
      <c r="P39" s="31">
        <f t="shared" si="2"/>
        <v>0</v>
      </c>
      <c r="Q39" s="32"/>
      <c r="R39" s="32"/>
      <c r="S39" s="32">
        <f t="shared" si="9"/>
        <v>0</v>
      </c>
      <c r="T39" s="33"/>
      <c r="U39" s="33"/>
      <c r="V39" s="33"/>
      <c r="W39" s="30"/>
      <c r="X39" s="30"/>
      <c r="Y39" s="30"/>
      <c r="Z39" s="34"/>
      <c r="AA39" s="34"/>
      <c r="AB39" s="34">
        <f t="shared" si="8"/>
        <v>0</v>
      </c>
      <c r="AC39" s="35"/>
      <c r="AD39" s="35"/>
      <c r="AE39" s="35">
        <f t="shared" si="3"/>
        <v>0</v>
      </c>
      <c r="AF39" s="33"/>
      <c r="AG39" s="33"/>
      <c r="AH39" s="33">
        <f t="shared" si="7"/>
        <v>0</v>
      </c>
      <c r="AI39" s="30"/>
      <c r="AJ39" s="30"/>
      <c r="AK39" s="30">
        <f t="shared" si="6"/>
        <v>0</v>
      </c>
      <c r="AL39" s="31"/>
      <c r="AM39" s="31"/>
      <c r="AN39" s="31">
        <f t="shared" si="5"/>
        <v>0</v>
      </c>
    </row>
    <row r="40" spans="1:40" ht="30" customHeight="1" thickBot="1" x14ac:dyDescent="0.3">
      <c r="A40" s="4">
        <f t="shared" si="4"/>
        <v>38</v>
      </c>
      <c r="B40" s="18">
        <v>33661113</v>
      </c>
      <c r="C40" s="16" t="s">
        <v>43</v>
      </c>
      <c r="D40" s="16" t="s">
        <v>104</v>
      </c>
      <c r="E40" s="4" t="s">
        <v>1</v>
      </c>
      <c r="F40" s="18">
        <v>70</v>
      </c>
      <c r="G40" s="27">
        <v>2800</v>
      </c>
      <c r="H40" s="34"/>
      <c r="I40" s="34">
        <f t="shared" si="0"/>
        <v>0</v>
      </c>
      <c r="J40" s="34"/>
      <c r="K40" s="29">
        <v>156038.16699999999</v>
      </c>
      <c r="L40" s="29">
        <v>31207.633000000002</v>
      </c>
      <c r="M40" s="29">
        <f t="shared" si="1"/>
        <v>187245.8</v>
      </c>
      <c r="N40" s="31"/>
      <c r="O40" s="31"/>
      <c r="P40" s="31">
        <f t="shared" si="2"/>
        <v>0</v>
      </c>
      <c r="Q40" s="32"/>
      <c r="R40" s="32"/>
      <c r="S40" s="32">
        <f t="shared" si="9"/>
        <v>0</v>
      </c>
      <c r="T40" s="33"/>
      <c r="U40" s="33"/>
      <c r="V40" s="33"/>
      <c r="W40" s="30"/>
      <c r="X40" s="30"/>
      <c r="Y40" s="30"/>
      <c r="Z40" s="34"/>
      <c r="AA40" s="34"/>
      <c r="AB40" s="34">
        <f t="shared" si="8"/>
        <v>0</v>
      </c>
      <c r="AC40" s="35"/>
      <c r="AD40" s="35"/>
      <c r="AE40" s="35">
        <f t="shared" si="3"/>
        <v>0</v>
      </c>
      <c r="AF40" s="33"/>
      <c r="AG40" s="33"/>
      <c r="AH40" s="33">
        <f t="shared" si="7"/>
        <v>0</v>
      </c>
      <c r="AI40" s="30"/>
      <c r="AJ40" s="30"/>
      <c r="AK40" s="30">
        <f t="shared" si="6"/>
        <v>0</v>
      </c>
      <c r="AL40" s="31"/>
      <c r="AM40" s="31"/>
      <c r="AN40" s="31">
        <f t="shared" si="5"/>
        <v>0</v>
      </c>
    </row>
    <row r="41" spans="1:40" ht="33" customHeight="1" thickBot="1" x14ac:dyDescent="0.3">
      <c r="A41" s="4">
        <f t="shared" si="4"/>
        <v>39</v>
      </c>
      <c r="B41" s="18">
        <v>33631290</v>
      </c>
      <c r="C41" s="16" t="s">
        <v>7</v>
      </c>
      <c r="D41" s="16" t="s">
        <v>105</v>
      </c>
      <c r="E41" s="4" t="s">
        <v>1</v>
      </c>
      <c r="F41" s="18">
        <v>3200</v>
      </c>
      <c r="G41" s="27">
        <v>25</v>
      </c>
      <c r="H41" s="29">
        <v>58640</v>
      </c>
      <c r="I41" s="29">
        <f t="shared" si="0"/>
        <v>11728</v>
      </c>
      <c r="J41" s="29">
        <v>70368</v>
      </c>
      <c r="K41" s="30">
        <v>60160</v>
      </c>
      <c r="L41" s="30">
        <v>12032</v>
      </c>
      <c r="M41" s="30">
        <f t="shared" si="1"/>
        <v>72192</v>
      </c>
      <c r="N41" s="31"/>
      <c r="O41" s="31"/>
      <c r="P41" s="31">
        <f t="shared" si="2"/>
        <v>0</v>
      </c>
      <c r="Q41" s="32"/>
      <c r="R41" s="32"/>
      <c r="S41" s="32">
        <f t="shared" si="9"/>
        <v>0</v>
      </c>
      <c r="T41" s="33"/>
      <c r="U41" s="33"/>
      <c r="V41" s="33"/>
      <c r="W41" s="30"/>
      <c r="X41" s="30"/>
      <c r="Y41" s="30"/>
      <c r="Z41" s="34">
        <v>58666.7</v>
      </c>
      <c r="AA41" s="34">
        <v>11733.3</v>
      </c>
      <c r="AB41" s="34">
        <f t="shared" si="8"/>
        <v>70400</v>
      </c>
      <c r="AC41" s="35"/>
      <c r="AD41" s="35"/>
      <c r="AE41" s="35">
        <f t="shared" si="3"/>
        <v>0</v>
      </c>
      <c r="AF41" s="33"/>
      <c r="AG41" s="33"/>
      <c r="AH41" s="33">
        <f t="shared" si="7"/>
        <v>0</v>
      </c>
      <c r="AI41" s="30"/>
      <c r="AJ41" s="30"/>
      <c r="AK41" s="30">
        <f t="shared" si="6"/>
        <v>0</v>
      </c>
      <c r="AL41" s="31">
        <v>58666.67</v>
      </c>
      <c r="AM41" s="31">
        <v>11733.33</v>
      </c>
      <c r="AN41" s="31">
        <f t="shared" si="5"/>
        <v>70400</v>
      </c>
    </row>
    <row r="42" spans="1:40" ht="33" customHeight="1" thickBot="1" x14ac:dyDescent="0.3">
      <c r="A42" s="4">
        <f t="shared" si="4"/>
        <v>40</v>
      </c>
      <c r="B42" s="18">
        <v>33611180</v>
      </c>
      <c r="C42" s="16" t="s">
        <v>44</v>
      </c>
      <c r="D42" s="16" t="s">
        <v>106</v>
      </c>
      <c r="E42" s="4" t="s">
        <v>1</v>
      </c>
      <c r="F42" s="18">
        <v>90</v>
      </c>
      <c r="G42" s="27">
        <v>1450</v>
      </c>
      <c r="H42" s="34"/>
      <c r="I42" s="34">
        <f t="shared" si="0"/>
        <v>0</v>
      </c>
      <c r="J42" s="34"/>
      <c r="K42" s="30">
        <v>105047.25</v>
      </c>
      <c r="L42" s="30">
        <v>21009.45</v>
      </c>
      <c r="M42" s="30">
        <f t="shared" si="1"/>
        <v>126056.7</v>
      </c>
      <c r="N42" s="31"/>
      <c r="O42" s="31"/>
      <c r="P42" s="31">
        <f t="shared" si="2"/>
        <v>0</v>
      </c>
      <c r="Q42" s="32"/>
      <c r="R42" s="32"/>
      <c r="S42" s="32">
        <f t="shared" si="9"/>
        <v>0</v>
      </c>
      <c r="T42" s="29">
        <v>100500</v>
      </c>
      <c r="U42" s="29">
        <v>20100</v>
      </c>
      <c r="V42" s="29">
        <v>120600</v>
      </c>
      <c r="W42" s="30"/>
      <c r="X42" s="30"/>
      <c r="Y42" s="30"/>
      <c r="Z42" s="34"/>
      <c r="AA42" s="34"/>
      <c r="AB42" s="34">
        <f t="shared" si="8"/>
        <v>0</v>
      </c>
      <c r="AC42" s="35"/>
      <c r="AD42" s="35"/>
      <c r="AE42" s="35">
        <f t="shared" si="3"/>
        <v>0</v>
      </c>
      <c r="AF42" s="33"/>
      <c r="AG42" s="33"/>
      <c r="AH42" s="33">
        <f t="shared" si="7"/>
        <v>0</v>
      </c>
      <c r="AI42" s="30"/>
      <c r="AJ42" s="30"/>
      <c r="AK42" s="30">
        <f t="shared" si="6"/>
        <v>0</v>
      </c>
      <c r="AL42" s="31"/>
      <c r="AM42" s="31"/>
      <c r="AN42" s="31">
        <f t="shared" si="5"/>
        <v>0</v>
      </c>
    </row>
    <row r="43" spans="1:40" ht="33" customHeight="1" thickBot="1" x14ac:dyDescent="0.3">
      <c r="A43" s="4">
        <f t="shared" si="4"/>
        <v>41</v>
      </c>
      <c r="B43" s="18">
        <v>33661116</v>
      </c>
      <c r="C43" s="16" t="s">
        <v>45</v>
      </c>
      <c r="D43" s="16" t="s">
        <v>107</v>
      </c>
      <c r="E43" s="4" t="s">
        <v>1</v>
      </c>
      <c r="F43" s="18">
        <v>15</v>
      </c>
      <c r="G43" s="27">
        <v>3800</v>
      </c>
      <c r="H43" s="34"/>
      <c r="I43" s="34">
        <f t="shared" si="0"/>
        <v>0</v>
      </c>
      <c r="J43" s="34"/>
      <c r="K43" s="29">
        <v>46853.75</v>
      </c>
      <c r="L43" s="29">
        <v>9370.75</v>
      </c>
      <c r="M43" s="29">
        <f t="shared" si="1"/>
        <v>56224.5</v>
      </c>
      <c r="N43" s="31"/>
      <c r="O43" s="31"/>
      <c r="P43" s="31">
        <f t="shared" si="2"/>
        <v>0</v>
      </c>
      <c r="Q43" s="32"/>
      <c r="R43" s="32"/>
      <c r="S43" s="32">
        <f t="shared" si="9"/>
        <v>0</v>
      </c>
      <c r="T43" s="33"/>
      <c r="U43" s="33"/>
      <c r="V43" s="33"/>
      <c r="W43" s="30"/>
      <c r="X43" s="30"/>
      <c r="Y43" s="30"/>
      <c r="Z43" s="34"/>
      <c r="AA43" s="34"/>
      <c r="AB43" s="34">
        <f t="shared" si="8"/>
        <v>0</v>
      </c>
      <c r="AC43" s="35"/>
      <c r="AD43" s="35"/>
      <c r="AE43" s="35">
        <f t="shared" si="3"/>
        <v>0</v>
      </c>
      <c r="AF43" s="33"/>
      <c r="AG43" s="33"/>
      <c r="AH43" s="33">
        <f t="shared" si="7"/>
        <v>0</v>
      </c>
      <c r="AI43" s="30">
        <v>48201.5</v>
      </c>
      <c r="AJ43" s="30">
        <v>9640.2999999999993</v>
      </c>
      <c r="AK43" s="30">
        <f t="shared" si="6"/>
        <v>57841.8</v>
      </c>
      <c r="AL43" s="31"/>
      <c r="AM43" s="31"/>
      <c r="AN43" s="31">
        <f t="shared" si="5"/>
        <v>0</v>
      </c>
    </row>
    <row r="44" spans="1:40" ht="33" customHeight="1" thickBot="1" x14ac:dyDescent="0.3">
      <c r="A44" s="4">
        <f t="shared" si="4"/>
        <v>42</v>
      </c>
      <c r="B44" s="18">
        <v>33621450</v>
      </c>
      <c r="C44" s="16" t="s">
        <v>46</v>
      </c>
      <c r="D44" s="16" t="s">
        <v>108</v>
      </c>
      <c r="E44" s="4" t="s">
        <v>1</v>
      </c>
      <c r="F44" s="18">
        <v>1200</v>
      </c>
      <c r="G44" s="27">
        <v>25</v>
      </c>
      <c r="H44" s="34">
        <v>12400</v>
      </c>
      <c r="I44" s="34">
        <f t="shared" si="0"/>
        <v>2480</v>
      </c>
      <c r="J44" s="34">
        <v>14880</v>
      </c>
      <c r="K44" s="30"/>
      <c r="L44" s="30"/>
      <c r="M44" s="30">
        <f t="shared" si="1"/>
        <v>0</v>
      </c>
      <c r="N44" s="31">
        <v>16900</v>
      </c>
      <c r="O44" s="31">
        <v>3380</v>
      </c>
      <c r="P44" s="31">
        <f t="shared" si="2"/>
        <v>20280</v>
      </c>
      <c r="Q44" s="32"/>
      <c r="R44" s="32"/>
      <c r="S44" s="32">
        <f t="shared" si="9"/>
        <v>0</v>
      </c>
      <c r="T44" s="33"/>
      <c r="U44" s="33"/>
      <c r="V44" s="33"/>
      <c r="W44" s="30"/>
      <c r="X44" s="30"/>
      <c r="Y44" s="30"/>
      <c r="Z44" s="34"/>
      <c r="AA44" s="34"/>
      <c r="AB44" s="34">
        <f t="shared" si="8"/>
        <v>0</v>
      </c>
      <c r="AC44" s="35"/>
      <c r="AD44" s="35"/>
      <c r="AE44" s="35">
        <f t="shared" si="3"/>
        <v>0</v>
      </c>
      <c r="AF44" s="29">
        <v>12000</v>
      </c>
      <c r="AG44" s="29">
        <v>2400</v>
      </c>
      <c r="AH44" s="29">
        <v>14400</v>
      </c>
      <c r="AI44" s="30">
        <v>98490</v>
      </c>
      <c r="AJ44" s="30">
        <v>19698</v>
      </c>
      <c r="AK44" s="30">
        <f t="shared" si="6"/>
        <v>118188</v>
      </c>
      <c r="AL44" s="31"/>
      <c r="AM44" s="31"/>
      <c r="AN44" s="31">
        <f t="shared" si="5"/>
        <v>0</v>
      </c>
    </row>
    <row r="45" spans="1:40" ht="33" customHeight="1" thickBot="1" x14ac:dyDescent="0.3">
      <c r="A45" s="4">
        <f t="shared" si="4"/>
        <v>43</v>
      </c>
      <c r="B45" s="18">
        <v>33691176</v>
      </c>
      <c r="C45" s="16" t="s">
        <v>47</v>
      </c>
      <c r="D45" s="16" t="s">
        <v>109</v>
      </c>
      <c r="E45" s="4" t="s">
        <v>1</v>
      </c>
      <c r="F45" s="18">
        <v>8000</v>
      </c>
      <c r="G45" s="27">
        <v>155</v>
      </c>
      <c r="H45" s="34"/>
      <c r="I45" s="34">
        <f t="shared" si="0"/>
        <v>0</v>
      </c>
      <c r="J45" s="34"/>
      <c r="K45" s="30">
        <v>985866.66700000002</v>
      </c>
      <c r="L45" s="30">
        <v>197173.33300000001</v>
      </c>
      <c r="M45" s="30">
        <f t="shared" si="1"/>
        <v>1183040</v>
      </c>
      <c r="N45" s="29">
        <v>933333.33</v>
      </c>
      <c r="O45" s="29">
        <v>186666.67</v>
      </c>
      <c r="P45" s="29">
        <f t="shared" si="2"/>
        <v>1120000</v>
      </c>
      <c r="Q45" s="32"/>
      <c r="R45" s="32"/>
      <c r="S45" s="32">
        <f t="shared" si="9"/>
        <v>0</v>
      </c>
      <c r="T45" s="33"/>
      <c r="U45" s="33"/>
      <c r="V45" s="33"/>
      <c r="W45" s="30"/>
      <c r="X45" s="30"/>
      <c r="Y45" s="30"/>
      <c r="Z45" s="34"/>
      <c r="AA45" s="34"/>
      <c r="AB45" s="34">
        <f t="shared" si="8"/>
        <v>0</v>
      </c>
      <c r="AC45" s="35"/>
      <c r="AD45" s="35"/>
      <c r="AE45" s="35">
        <f t="shared" si="3"/>
        <v>0</v>
      </c>
      <c r="AF45" s="33"/>
      <c r="AG45" s="33"/>
      <c r="AH45" s="33">
        <f t="shared" si="7"/>
        <v>0</v>
      </c>
      <c r="AI45" s="30"/>
      <c r="AJ45" s="30"/>
      <c r="AK45" s="30">
        <f t="shared" si="6"/>
        <v>0</v>
      </c>
      <c r="AL45" s="31">
        <v>1066666.67</v>
      </c>
      <c r="AM45" s="31">
        <v>213333.33</v>
      </c>
      <c r="AN45" s="31">
        <f t="shared" si="5"/>
        <v>1280000</v>
      </c>
    </row>
    <row r="46" spans="1:40" ht="33" customHeight="1" thickBot="1" x14ac:dyDescent="0.3">
      <c r="A46" s="4">
        <f t="shared" si="4"/>
        <v>44</v>
      </c>
      <c r="B46" s="18">
        <v>33691176</v>
      </c>
      <c r="C46" s="16" t="s">
        <v>48</v>
      </c>
      <c r="D46" s="16" t="s">
        <v>110</v>
      </c>
      <c r="E46" s="4" t="s">
        <v>1</v>
      </c>
      <c r="F46" s="18">
        <v>100</v>
      </c>
      <c r="G46" s="28">
        <v>310</v>
      </c>
      <c r="H46" s="34"/>
      <c r="I46" s="34">
        <f t="shared" si="0"/>
        <v>0</v>
      </c>
      <c r="J46" s="34"/>
      <c r="K46" s="30"/>
      <c r="L46" s="30"/>
      <c r="M46" s="30">
        <f t="shared" si="1"/>
        <v>0</v>
      </c>
      <c r="N46" s="31"/>
      <c r="O46" s="31"/>
      <c r="P46" s="31">
        <f t="shared" si="2"/>
        <v>0</v>
      </c>
      <c r="Q46" s="32"/>
      <c r="R46" s="32"/>
      <c r="S46" s="32">
        <f t="shared" si="9"/>
        <v>0</v>
      </c>
      <c r="T46" s="33"/>
      <c r="U46" s="33"/>
      <c r="V46" s="33"/>
      <c r="W46" s="30"/>
      <c r="X46" s="30"/>
      <c r="Y46" s="30"/>
      <c r="Z46" s="34"/>
      <c r="AA46" s="34"/>
      <c r="AB46" s="34">
        <f t="shared" si="8"/>
        <v>0</v>
      </c>
      <c r="AC46" s="35"/>
      <c r="AD46" s="35"/>
      <c r="AE46" s="35">
        <f t="shared" si="3"/>
        <v>0</v>
      </c>
      <c r="AF46" s="33"/>
      <c r="AG46" s="33"/>
      <c r="AH46" s="33">
        <f t="shared" si="7"/>
        <v>0</v>
      </c>
      <c r="AI46" s="30">
        <v>27212.5</v>
      </c>
      <c r="AJ46" s="30">
        <v>5442.5</v>
      </c>
      <c r="AK46" s="30">
        <f t="shared" si="6"/>
        <v>32655</v>
      </c>
      <c r="AL46" s="31"/>
      <c r="AM46" s="31"/>
      <c r="AN46" s="31">
        <f t="shared" si="5"/>
        <v>0</v>
      </c>
    </row>
    <row r="47" spans="1:40" ht="33" customHeight="1" thickBot="1" x14ac:dyDescent="0.3">
      <c r="A47" s="4">
        <f t="shared" si="4"/>
        <v>45</v>
      </c>
      <c r="B47" s="18">
        <v>33661133</v>
      </c>
      <c r="C47" s="16" t="s">
        <v>49</v>
      </c>
      <c r="D47" s="16" t="s">
        <v>111</v>
      </c>
      <c r="E47" s="4" t="s">
        <v>1</v>
      </c>
      <c r="F47" s="18">
        <v>4500</v>
      </c>
      <c r="G47" s="27">
        <v>90</v>
      </c>
      <c r="H47" s="34"/>
      <c r="I47" s="34">
        <f t="shared" si="0"/>
        <v>0</v>
      </c>
      <c r="J47" s="34"/>
      <c r="K47" s="30">
        <v>273375</v>
      </c>
      <c r="L47" s="30">
        <v>54675</v>
      </c>
      <c r="M47" s="30">
        <f t="shared" si="1"/>
        <v>328050</v>
      </c>
      <c r="N47" s="31">
        <v>720000</v>
      </c>
      <c r="O47" s="31">
        <v>144000</v>
      </c>
      <c r="P47" s="31">
        <f t="shared" si="2"/>
        <v>864000</v>
      </c>
      <c r="Q47" s="32"/>
      <c r="R47" s="32"/>
      <c r="S47" s="32">
        <f t="shared" si="9"/>
        <v>0</v>
      </c>
      <c r="T47" s="33"/>
      <c r="U47" s="33"/>
      <c r="V47" s="33"/>
      <c r="W47" s="30"/>
      <c r="X47" s="30"/>
      <c r="Y47" s="30"/>
      <c r="Z47" s="29">
        <v>270750</v>
      </c>
      <c r="AA47" s="29">
        <v>54150</v>
      </c>
      <c r="AB47" s="29">
        <f t="shared" si="8"/>
        <v>324900</v>
      </c>
      <c r="AC47" s="35"/>
      <c r="AD47" s="35"/>
      <c r="AE47" s="35">
        <f t="shared" si="3"/>
        <v>0</v>
      </c>
      <c r="AF47" s="33"/>
      <c r="AG47" s="33"/>
      <c r="AH47" s="33">
        <f t="shared" si="7"/>
        <v>0</v>
      </c>
      <c r="AI47" s="30"/>
      <c r="AJ47" s="30"/>
      <c r="AK47" s="30">
        <f t="shared" si="6"/>
        <v>0</v>
      </c>
      <c r="AL47" s="31">
        <v>281250</v>
      </c>
      <c r="AM47" s="31">
        <v>56250</v>
      </c>
      <c r="AN47" s="31">
        <f t="shared" si="5"/>
        <v>337500</v>
      </c>
    </row>
    <row r="48" spans="1:40" ht="33" customHeight="1" thickBot="1" x14ac:dyDescent="0.3">
      <c r="A48" s="4">
        <f t="shared" si="4"/>
        <v>46</v>
      </c>
      <c r="B48" s="18">
        <v>33691203</v>
      </c>
      <c r="C48" s="16" t="s">
        <v>50</v>
      </c>
      <c r="D48" s="16" t="s">
        <v>112</v>
      </c>
      <c r="E48" s="4" t="s">
        <v>1</v>
      </c>
      <c r="F48" s="18">
        <v>1500</v>
      </c>
      <c r="G48" s="27">
        <v>120</v>
      </c>
      <c r="H48" s="34">
        <v>138625</v>
      </c>
      <c r="I48" s="34">
        <f t="shared" si="0"/>
        <v>27725</v>
      </c>
      <c r="J48" s="34">
        <v>166350</v>
      </c>
      <c r="K48" s="29">
        <v>121862.5</v>
      </c>
      <c r="L48" s="29">
        <v>24372.5</v>
      </c>
      <c r="M48" s="29">
        <f t="shared" si="1"/>
        <v>146235</v>
      </c>
      <c r="N48" s="31"/>
      <c r="O48" s="31"/>
      <c r="P48" s="31">
        <f t="shared" si="2"/>
        <v>0</v>
      </c>
      <c r="Q48" s="32"/>
      <c r="R48" s="32"/>
      <c r="S48" s="32">
        <f t="shared" si="9"/>
        <v>0</v>
      </c>
      <c r="T48" s="33"/>
      <c r="U48" s="33"/>
      <c r="V48" s="33"/>
      <c r="W48" s="30"/>
      <c r="X48" s="30"/>
      <c r="Y48" s="30"/>
      <c r="Z48" s="34"/>
      <c r="AA48" s="34"/>
      <c r="AB48" s="34">
        <f t="shared" si="8"/>
        <v>0</v>
      </c>
      <c r="AC48" s="35"/>
      <c r="AD48" s="35"/>
      <c r="AE48" s="35">
        <f t="shared" si="3"/>
        <v>0</v>
      </c>
      <c r="AF48" s="33"/>
      <c r="AG48" s="33"/>
      <c r="AH48" s="33">
        <f t="shared" si="7"/>
        <v>0</v>
      </c>
      <c r="AI48" s="30">
        <v>143762.5</v>
      </c>
      <c r="AJ48" s="30">
        <v>28752.5</v>
      </c>
      <c r="AK48" s="30">
        <f t="shared" si="6"/>
        <v>172515</v>
      </c>
      <c r="AL48" s="31"/>
      <c r="AM48" s="31"/>
      <c r="AN48" s="31">
        <f t="shared" si="5"/>
        <v>0</v>
      </c>
    </row>
    <row r="49" spans="1:40" ht="33" customHeight="1" thickBot="1" x14ac:dyDescent="0.3">
      <c r="A49" s="4">
        <f t="shared" si="4"/>
        <v>47</v>
      </c>
      <c r="B49" s="18">
        <v>33642230</v>
      </c>
      <c r="C49" s="16" t="s">
        <v>51</v>
      </c>
      <c r="D49" s="16" t="s">
        <v>113</v>
      </c>
      <c r="E49" s="4" t="s">
        <v>1</v>
      </c>
      <c r="F49" s="18">
        <v>6000</v>
      </c>
      <c r="G49" s="23">
        <v>13</v>
      </c>
      <c r="H49" s="34">
        <v>95000</v>
      </c>
      <c r="I49" s="34">
        <f t="shared" si="0"/>
        <v>19000</v>
      </c>
      <c r="J49" s="34">
        <v>114000</v>
      </c>
      <c r="K49" s="29">
        <v>56450</v>
      </c>
      <c r="L49" s="29">
        <v>11290</v>
      </c>
      <c r="M49" s="29">
        <f t="shared" si="1"/>
        <v>67740</v>
      </c>
      <c r="N49" s="31">
        <v>79000</v>
      </c>
      <c r="O49" s="31">
        <v>15800</v>
      </c>
      <c r="P49" s="31">
        <f t="shared" si="2"/>
        <v>94800</v>
      </c>
      <c r="Q49" s="32"/>
      <c r="R49" s="32"/>
      <c r="S49" s="32">
        <f t="shared" si="9"/>
        <v>0</v>
      </c>
      <c r="T49" s="33"/>
      <c r="U49" s="33"/>
      <c r="V49" s="33"/>
      <c r="W49" s="30"/>
      <c r="X49" s="30"/>
      <c r="Y49" s="30"/>
      <c r="Z49" s="34"/>
      <c r="AA49" s="34"/>
      <c r="AB49" s="34">
        <f t="shared" si="8"/>
        <v>0</v>
      </c>
      <c r="AC49" s="35"/>
      <c r="AD49" s="35"/>
      <c r="AE49" s="35">
        <f t="shared" si="3"/>
        <v>0</v>
      </c>
      <c r="AF49" s="33"/>
      <c r="AG49" s="33"/>
      <c r="AH49" s="33">
        <f t="shared" si="7"/>
        <v>0</v>
      </c>
      <c r="AI49" s="30"/>
      <c r="AJ49" s="30"/>
      <c r="AK49" s="30">
        <f t="shared" si="6"/>
        <v>0</v>
      </c>
      <c r="AL49" s="31"/>
      <c r="AM49" s="31"/>
      <c r="AN49" s="31">
        <f t="shared" si="5"/>
        <v>0</v>
      </c>
    </row>
    <row r="50" spans="1:40" ht="33" customHeight="1" thickBot="1" x14ac:dyDescent="0.3">
      <c r="A50" s="4">
        <f t="shared" si="4"/>
        <v>48</v>
      </c>
      <c r="B50" s="18">
        <v>33661180</v>
      </c>
      <c r="C50" s="16" t="s">
        <v>52</v>
      </c>
      <c r="D50" s="16" t="s">
        <v>114</v>
      </c>
      <c r="E50" s="4" t="s">
        <v>1</v>
      </c>
      <c r="F50" s="18">
        <v>2500</v>
      </c>
      <c r="G50" s="23">
        <v>30</v>
      </c>
      <c r="H50" s="34"/>
      <c r="I50" s="34">
        <f t="shared" si="0"/>
        <v>0</v>
      </c>
      <c r="J50" s="34"/>
      <c r="K50" s="30"/>
      <c r="L50" s="30"/>
      <c r="M50" s="30">
        <f t="shared" si="1"/>
        <v>0</v>
      </c>
      <c r="N50" s="31"/>
      <c r="O50" s="31"/>
      <c r="P50" s="31">
        <f t="shared" si="2"/>
        <v>0</v>
      </c>
      <c r="Q50" s="32"/>
      <c r="R50" s="32"/>
      <c r="S50" s="32">
        <f t="shared" si="9"/>
        <v>0</v>
      </c>
      <c r="T50" s="33"/>
      <c r="U50" s="33"/>
      <c r="V50" s="33"/>
      <c r="W50" s="30"/>
      <c r="X50" s="30"/>
      <c r="Y50" s="30"/>
      <c r="Z50" s="34"/>
      <c r="AA50" s="34"/>
      <c r="AB50" s="34">
        <f t="shared" si="8"/>
        <v>0</v>
      </c>
      <c r="AC50" s="35"/>
      <c r="AD50" s="35"/>
      <c r="AE50" s="35">
        <f t="shared" si="3"/>
        <v>0</v>
      </c>
      <c r="AF50" s="29">
        <v>59375</v>
      </c>
      <c r="AG50" s="29">
        <v>11875</v>
      </c>
      <c r="AH50" s="29">
        <f t="shared" si="7"/>
        <v>71250</v>
      </c>
      <c r="AI50" s="30"/>
      <c r="AJ50" s="30"/>
      <c r="AK50" s="30">
        <f t="shared" si="6"/>
        <v>0</v>
      </c>
      <c r="AL50" s="31"/>
      <c r="AM50" s="31"/>
      <c r="AN50" s="31">
        <f t="shared" si="5"/>
        <v>0</v>
      </c>
    </row>
    <row r="51" spans="1:40" ht="33" customHeight="1" thickBot="1" x14ac:dyDescent="0.3">
      <c r="A51" s="4">
        <f t="shared" si="4"/>
        <v>49</v>
      </c>
      <c r="B51" s="18">
        <v>33661128</v>
      </c>
      <c r="C51" s="16" t="s">
        <v>53</v>
      </c>
      <c r="D51" s="16" t="s">
        <v>115</v>
      </c>
      <c r="E51" s="4" t="s">
        <v>1</v>
      </c>
      <c r="F51" s="18">
        <v>5000</v>
      </c>
      <c r="G51" s="23">
        <v>12</v>
      </c>
      <c r="H51" s="34"/>
      <c r="I51" s="34">
        <f t="shared" si="0"/>
        <v>0</v>
      </c>
      <c r="J51" s="34"/>
      <c r="K51" s="30"/>
      <c r="L51" s="30"/>
      <c r="M51" s="30">
        <f t="shared" si="1"/>
        <v>0</v>
      </c>
      <c r="N51" s="31">
        <v>51250</v>
      </c>
      <c r="O51" s="31">
        <v>10250</v>
      </c>
      <c r="P51" s="31">
        <f t="shared" si="2"/>
        <v>61500</v>
      </c>
      <c r="Q51" s="32"/>
      <c r="R51" s="32"/>
      <c r="S51" s="32">
        <f t="shared" si="9"/>
        <v>0</v>
      </c>
      <c r="T51" s="33"/>
      <c r="U51" s="33"/>
      <c r="V51" s="33"/>
      <c r="W51" s="30"/>
      <c r="X51" s="30"/>
      <c r="Y51" s="30"/>
      <c r="Z51" s="34"/>
      <c r="AA51" s="34"/>
      <c r="AB51" s="34">
        <f t="shared" si="8"/>
        <v>0</v>
      </c>
      <c r="AC51" s="35"/>
      <c r="AD51" s="35"/>
      <c r="AE51" s="35">
        <f t="shared" si="3"/>
        <v>0</v>
      </c>
      <c r="AF51" s="29">
        <v>45833.34</v>
      </c>
      <c r="AG51" s="29">
        <v>9166.66</v>
      </c>
      <c r="AH51" s="29">
        <f t="shared" si="7"/>
        <v>55000</v>
      </c>
      <c r="AI51" s="30"/>
      <c r="AJ51" s="30"/>
      <c r="AK51" s="30">
        <f t="shared" si="6"/>
        <v>0</v>
      </c>
      <c r="AL51" s="31"/>
      <c r="AM51" s="31"/>
      <c r="AN51" s="31">
        <f t="shared" si="5"/>
        <v>0</v>
      </c>
    </row>
    <row r="52" spans="1:40" ht="33" customHeight="1" thickBot="1" x14ac:dyDescent="0.3">
      <c r="A52" s="4">
        <f t="shared" si="4"/>
        <v>50</v>
      </c>
      <c r="B52" s="18">
        <v>33651148</v>
      </c>
      <c r="C52" s="16" t="s">
        <v>54</v>
      </c>
      <c r="D52" s="16" t="s">
        <v>116</v>
      </c>
      <c r="E52" s="4" t="s">
        <v>1</v>
      </c>
      <c r="F52" s="18">
        <v>30</v>
      </c>
      <c r="G52" s="23">
        <v>1250</v>
      </c>
      <c r="H52" s="34"/>
      <c r="I52" s="34">
        <f t="shared" si="0"/>
        <v>0</v>
      </c>
      <c r="J52" s="34"/>
      <c r="K52" s="30"/>
      <c r="L52" s="30"/>
      <c r="M52" s="30">
        <f t="shared" si="1"/>
        <v>0</v>
      </c>
      <c r="N52" s="31"/>
      <c r="O52" s="31"/>
      <c r="P52" s="31">
        <f t="shared" si="2"/>
        <v>0</v>
      </c>
      <c r="Q52" s="32"/>
      <c r="R52" s="32"/>
      <c r="S52" s="32">
        <f t="shared" si="9"/>
        <v>0</v>
      </c>
      <c r="T52" s="33"/>
      <c r="U52" s="33"/>
      <c r="V52" s="33"/>
      <c r="W52" s="30"/>
      <c r="X52" s="30"/>
      <c r="Y52" s="30"/>
      <c r="Z52" s="34"/>
      <c r="AA52" s="34"/>
      <c r="AB52" s="34">
        <f t="shared" si="8"/>
        <v>0</v>
      </c>
      <c r="AC52" s="35"/>
      <c r="AD52" s="35"/>
      <c r="AE52" s="35">
        <f t="shared" si="3"/>
        <v>0</v>
      </c>
      <c r="AF52" s="29">
        <v>30075</v>
      </c>
      <c r="AG52" s="29">
        <v>6015</v>
      </c>
      <c r="AH52" s="29">
        <f t="shared" si="7"/>
        <v>36090</v>
      </c>
      <c r="AI52" s="30"/>
      <c r="AJ52" s="30"/>
      <c r="AK52" s="30">
        <f t="shared" si="6"/>
        <v>0</v>
      </c>
      <c r="AL52" s="31"/>
      <c r="AM52" s="31"/>
      <c r="AN52" s="31">
        <f t="shared" si="5"/>
        <v>0</v>
      </c>
    </row>
    <row r="53" spans="1:40" ht="33" customHeight="1" thickBot="1" x14ac:dyDescent="0.3">
      <c r="A53" s="4">
        <f t="shared" si="4"/>
        <v>51</v>
      </c>
      <c r="B53" s="18">
        <v>33691185</v>
      </c>
      <c r="C53" s="16" t="s">
        <v>55</v>
      </c>
      <c r="D53" s="16" t="s">
        <v>117</v>
      </c>
      <c r="E53" s="4" t="s">
        <v>1</v>
      </c>
      <c r="F53" s="18">
        <v>150</v>
      </c>
      <c r="G53" s="23">
        <v>1250</v>
      </c>
      <c r="H53" s="29">
        <v>140125</v>
      </c>
      <c r="I53" s="29">
        <f t="shared" si="0"/>
        <v>28025</v>
      </c>
      <c r="J53" s="29">
        <v>168150</v>
      </c>
      <c r="K53" s="30">
        <v>143500</v>
      </c>
      <c r="L53" s="30">
        <v>28700</v>
      </c>
      <c r="M53" s="30">
        <f t="shared" si="1"/>
        <v>172200</v>
      </c>
      <c r="N53" s="31"/>
      <c r="O53" s="31"/>
      <c r="P53" s="31">
        <f t="shared" si="2"/>
        <v>0</v>
      </c>
      <c r="Q53" s="32"/>
      <c r="R53" s="32"/>
      <c r="S53" s="32">
        <f t="shared" si="9"/>
        <v>0</v>
      </c>
      <c r="T53" s="33"/>
      <c r="U53" s="33"/>
      <c r="V53" s="33"/>
      <c r="W53" s="30"/>
      <c r="X53" s="30"/>
      <c r="Y53" s="30"/>
      <c r="Z53" s="34"/>
      <c r="AA53" s="34"/>
      <c r="AB53" s="34">
        <f t="shared" si="8"/>
        <v>0</v>
      </c>
      <c r="AC53" s="35"/>
      <c r="AD53" s="35"/>
      <c r="AE53" s="35">
        <f t="shared" si="3"/>
        <v>0</v>
      </c>
      <c r="AF53" s="33"/>
      <c r="AG53" s="33"/>
      <c r="AH53" s="33">
        <f t="shared" si="7"/>
        <v>0</v>
      </c>
      <c r="AI53" s="30"/>
      <c r="AJ53" s="30"/>
      <c r="AK53" s="30">
        <f t="shared" si="6"/>
        <v>0</v>
      </c>
      <c r="AL53" s="31">
        <v>150000</v>
      </c>
      <c r="AM53" s="31">
        <v>30000</v>
      </c>
      <c r="AN53" s="31">
        <f t="shared" si="5"/>
        <v>180000</v>
      </c>
    </row>
    <row r="54" spans="1:40" ht="33" customHeight="1" thickBot="1" x14ac:dyDescent="0.3">
      <c r="A54" s="4">
        <f t="shared" si="4"/>
        <v>52</v>
      </c>
      <c r="B54" s="18">
        <v>33691185</v>
      </c>
      <c r="C54" s="16" t="s">
        <v>55</v>
      </c>
      <c r="D54" s="16" t="s">
        <v>118</v>
      </c>
      <c r="E54" s="4" t="s">
        <v>1</v>
      </c>
      <c r="F54" s="18">
        <v>750</v>
      </c>
      <c r="G54" s="23">
        <v>600</v>
      </c>
      <c r="H54" s="29">
        <v>336875</v>
      </c>
      <c r="I54" s="29">
        <f t="shared" si="0"/>
        <v>67375</v>
      </c>
      <c r="J54" s="29">
        <v>404250</v>
      </c>
      <c r="K54" s="30">
        <v>363125</v>
      </c>
      <c r="L54" s="30">
        <v>72625</v>
      </c>
      <c r="M54" s="30">
        <f t="shared" si="1"/>
        <v>435750</v>
      </c>
      <c r="N54" s="31"/>
      <c r="O54" s="31"/>
      <c r="P54" s="31">
        <f t="shared" si="2"/>
        <v>0</v>
      </c>
      <c r="Q54" s="32"/>
      <c r="R54" s="32"/>
      <c r="S54" s="32">
        <f t="shared" si="9"/>
        <v>0</v>
      </c>
      <c r="T54" s="33"/>
      <c r="U54" s="33"/>
      <c r="V54" s="33"/>
      <c r="W54" s="30"/>
      <c r="X54" s="30"/>
      <c r="Y54" s="30"/>
      <c r="Z54" s="34"/>
      <c r="AA54" s="34"/>
      <c r="AB54" s="34">
        <f t="shared" si="8"/>
        <v>0</v>
      </c>
      <c r="AC54" s="35"/>
      <c r="AD54" s="35"/>
      <c r="AE54" s="35">
        <f t="shared" si="3"/>
        <v>0</v>
      </c>
      <c r="AF54" s="33"/>
      <c r="AG54" s="33"/>
      <c r="AH54" s="33">
        <f t="shared" si="7"/>
        <v>0</v>
      </c>
      <c r="AI54" s="30"/>
      <c r="AJ54" s="30"/>
      <c r="AK54" s="30">
        <f t="shared" si="6"/>
        <v>0</v>
      </c>
      <c r="AL54" s="31">
        <v>356250</v>
      </c>
      <c r="AM54" s="31">
        <v>71250</v>
      </c>
      <c r="AN54" s="31">
        <f t="shared" si="5"/>
        <v>427500</v>
      </c>
    </row>
    <row r="55" spans="1:40" ht="33" customHeight="1" thickBot="1" x14ac:dyDescent="0.3">
      <c r="A55" s="4">
        <f t="shared" si="4"/>
        <v>53</v>
      </c>
      <c r="B55" s="18">
        <v>33621100</v>
      </c>
      <c r="C55" s="16" t="s">
        <v>56</v>
      </c>
      <c r="D55" s="16" t="s">
        <v>119</v>
      </c>
      <c r="E55" s="4" t="s">
        <v>1</v>
      </c>
      <c r="F55" s="18">
        <v>1020</v>
      </c>
      <c r="G55" s="23">
        <v>1900</v>
      </c>
      <c r="H55" s="34">
        <v>1912500</v>
      </c>
      <c r="I55" s="34">
        <f t="shared" si="0"/>
        <v>382500</v>
      </c>
      <c r="J55" s="34">
        <v>2295000</v>
      </c>
      <c r="K55" s="29">
        <v>1570800</v>
      </c>
      <c r="L55" s="29">
        <v>314160</v>
      </c>
      <c r="M55" s="29">
        <f t="shared" si="1"/>
        <v>1884960</v>
      </c>
      <c r="N55" s="31"/>
      <c r="O55" s="31"/>
      <c r="P55" s="31">
        <f t="shared" si="2"/>
        <v>0</v>
      </c>
      <c r="Q55" s="32"/>
      <c r="R55" s="32"/>
      <c r="S55" s="32">
        <f t="shared" si="9"/>
        <v>0</v>
      </c>
      <c r="T55" s="33"/>
      <c r="U55" s="33"/>
      <c r="V55" s="33"/>
      <c r="W55" s="30"/>
      <c r="X55" s="30"/>
      <c r="Y55" s="30"/>
      <c r="Z55" s="34"/>
      <c r="AA55" s="34"/>
      <c r="AB55" s="34">
        <f t="shared" si="8"/>
        <v>0</v>
      </c>
      <c r="AC55" s="35"/>
      <c r="AD55" s="35"/>
      <c r="AE55" s="35">
        <f t="shared" si="3"/>
        <v>0</v>
      </c>
      <c r="AF55" s="33"/>
      <c r="AG55" s="33"/>
      <c r="AH55" s="33">
        <f t="shared" si="7"/>
        <v>0</v>
      </c>
      <c r="AI55" s="30"/>
      <c r="AJ55" s="30"/>
      <c r="AK55" s="30">
        <f t="shared" si="6"/>
        <v>0</v>
      </c>
      <c r="AL55" s="31">
        <v>1683000</v>
      </c>
      <c r="AM55" s="31">
        <v>336600</v>
      </c>
      <c r="AN55" s="31">
        <f t="shared" si="5"/>
        <v>2019600</v>
      </c>
    </row>
    <row r="56" spans="1:40" ht="33" customHeight="1" thickBot="1" x14ac:dyDescent="0.3">
      <c r="A56" s="4">
        <f t="shared" si="4"/>
        <v>54</v>
      </c>
      <c r="B56" s="18">
        <v>33621100</v>
      </c>
      <c r="C56" s="16" t="s">
        <v>56</v>
      </c>
      <c r="D56" s="16" t="s">
        <v>120</v>
      </c>
      <c r="E56" s="4" t="s">
        <v>1</v>
      </c>
      <c r="F56" s="18">
        <v>30</v>
      </c>
      <c r="G56" s="23">
        <v>1300</v>
      </c>
      <c r="H56" s="29">
        <v>12025</v>
      </c>
      <c r="I56" s="29">
        <f t="shared" si="0"/>
        <v>2405</v>
      </c>
      <c r="J56" s="29">
        <v>14430</v>
      </c>
      <c r="K56" s="30">
        <v>17023.5</v>
      </c>
      <c r="L56" s="30">
        <v>3404.7</v>
      </c>
      <c r="M56" s="30">
        <f t="shared" si="1"/>
        <v>20428.2</v>
      </c>
      <c r="N56" s="31"/>
      <c r="O56" s="31"/>
      <c r="P56" s="31">
        <f t="shared" si="2"/>
        <v>0</v>
      </c>
      <c r="Q56" s="32"/>
      <c r="R56" s="32"/>
      <c r="S56" s="32">
        <f t="shared" si="9"/>
        <v>0</v>
      </c>
      <c r="T56" s="33"/>
      <c r="U56" s="33"/>
      <c r="V56" s="33"/>
      <c r="W56" s="30"/>
      <c r="X56" s="30"/>
      <c r="Y56" s="30"/>
      <c r="Z56" s="34"/>
      <c r="AA56" s="34"/>
      <c r="AB56" s="34">
        <f t="shared" si="8"/>
        <v>0</v>
      </c>
      <c r="AC56" s="35"/>
      <c r="AD56" s="35"/>
      <c r="AE56" s="35">
        <f t="shared" si="3"/>
        <v>0</v>
      </c>
      <c r="AF56" s="33"/>
      <c r="AG56" s="33"/>
      <c r="AH56" s="33">
        <f t="shared" si="7"/>
        <v>0</v>
      </c>
      <c r="AI56" s="30"/>
      <c r="AJ56" s="30"/>
      <c r="AK56" s="30">
        <f t="shared" si="6"/>
        <v>0</v>
      </c>
      <c r="AL56" s="31"/>
      <c r="AM56" s="31"/>
      <c r="AN56" s="31">
        <f t="shared" si="5"/>
        <v>0</v>
      </c>
    </row>
    <row r="57" spans="1:40" ht="33" customHeight="1" thickBot="1" x14ac:dyDescent="0.3">
      <c r="A57" s="4">
        <f t="shared" si="4"/>
        <v>55</v>
      </c>
      <c r="B57" s="18">
        <v>33621761</v>
      </c>
      <c r="C57" s="16" t="s">
        <v>57</v>
      </c>
      <c r="D57" s="16" t="s">
        <v>121</v>
      </c>
      <c r="E57" s="4" t="s">
        <v>1</v>
      </c>
      <c r="F57" s="18">
        <v>4010</v>
      </c>
      <c r="G57" s="23">
        <v>43</v>
      </c>
      <c r="H57" s="34">
        <v>118295</v>
      </c>
      <c r="I57" s="34">
        <f>J57-H57</f>
        <v>23659</v>
      </c>
      <c r="J57" s="34">
        <v>141954</v>
      </c>
      <c r="K57" s="30">
        <v>126548.917</v>
      </c>
      <c r="L57" s="30">
        <v>25309.782999999999</v>
      </c>
      <c r="M57" s="30">
        <f t="shared" si="1"/>
        <v>151858.70000000001</v>
      </c>
      <c r="N57" s="29">
        <v>115955.83</v>
      </c>
      <c r="O57" s="29">
        <v>23191.17</v>
      </c>
      <c r="P57" s="29">
        <f t="shared" si="2"/>
        <v>139147</v>
      </c>
      <c r="Q57" s="32"/>
      <c r="R57" s="32"/>
      <c r="S57" s="32">
        <f t="shared" si="9"/>
        <v>0</v>
      </c>
      <c r="T57" s="33"/>
      <c r="U57" s="33"/>
      <c r="V57" s="33"/>
      <c r="W57" s="30"/>
      <c r="X57" s="30"/>
      <c r="Y57" s="30"/>
      <c r="Z57" s="34"/>
      <c r="AA57" s="34"/>
      <c r="AB57" s="34">
        <f t="shared" si="8"/>
        <v>0</v>
      </c>
      <c r="AC57" s="35"/>
      <c r="AD57" s="35"/>
      <c r="AE57" s="35">
        <f t="shared" si="3"/>
        <v>0</v>
      </c>
      <c r="AF57" s="33"/>
      <c r="AG57" s="33"/>
      <c r="AH57" s="33">
        <f t="shared" si="7"/>
        <v>0</v>
      </c>
      <c r="AI57" s="30"/>
      <c r="AJ57" s="30"/>
      <c r="AK57" s="30">
        <f t="shared" si="6"/>
        <v>0</v>
      </c>
      <c r="AL57" s="31"/>
      <c r="AM57" s="31"/>
      <c r="AN57" s="31">
        <f t="shared" si="5"/>
        <v>0</v>
      </c>
    </row>
    <row r="58" spans="1:40" ht="33" customHeight="1" thickBot="1" x14ac:dyDescent="0.3">
      <c r="A58" s="4">
        <f t="shared" si="4"/>
        <v>56</v>
      </c>
      <c r="B58" s="18">
        <v>33661119</v>
      </c>
      <c r="C58" s="16" t="s">
        <v>58</v>
      </c>
      <c r="D58" s="16" t="s">
        <v>122</v>
      </c>
      <c r="E58" s="4" t="s">
        <v>1</v>
      </c>
      <c r="F58" s="18">
        <v>500</v>
      </c>
      <c r="G58" s="23">
        <v>195</v>
      </c>
      <c r="H58" s="29">
        <v>77500</v>
      </c>
      <c r="I58" s="29">
        <f>J58-H58</f>
        <v>15500</v>
      </c>
      <c r="J58" s="29">
        <v>93000</v>
      </c>
      <c r="K58" s="30">
        <v>79583.332999999999</v>
      </c>
      <c r="L58" s="30">
        <v>15916.666999999999</v>
      </c>
      <c r="M58" s="30">
        <f t="shared" si="1"/>
        <v>95500</v>
      </c>
      <c r="N58" s="31"/>
      <c r="O58" s="31"/>
      <c r="P58" s="31">
        <f t="shared" si="2"/>
        <v>0</v>
      </c>
      <c r="Q58" s="32"/>
      <c r="R58" s="32"/>
      <c r="S58" s="32">
        <f t="shared" si="9"/>
        <v>0</v>
      </c>
      <c r="T58" s="33"/>
      <c r="U58" s="33"/>
      <c r="V58" s="33"/>
      <c r="W58" s="30"/>
      <c r="X58" s="30"/>
      <c r="Y58" s="30"/>
      <c r="Z58" s="34"/>
      <c r="AA58" s="34"/>
      <c r="AB58" s="34">
        <f t="shared" si="8"/>
        <v>0</v>
      </c>
      <c r="AC58" s="35"/>
      <c r="AD58" s="35"/>
      <c r="AE58" s="35">
        <f t="shared" si="3"/>
        <v>0</v>
      </c>
      <c r="AF58" s="33"/>
      <c r="AG58" s="33"/>
      <c r="AH58" s="33">
        <f t="shared" si="7"/>
        <v>0</v>
      </c>
      <c r="AI58" s="30">
        <v>82133.33</v>
      </c>
      <c r="AJ58" s="30">
        <v>16426.669999999998</v>
      </c>
      <c r="AK58" s="30">
        <f t="shared" si="6"/>
        <v>98560</v>
      </c>
      <c r="AL58" s="31"/>
      <c r="AM58" s="31"/>
      <c r="AN58" s="31">
        <f t="shared" si="5"/>
        <v>0</v>
      </c>
    </row>
    <row r="59" spans="1:40" ht="33" customHeight="1" thickBot="1" x14ac:dyDescent="0.3">
      <c r="A59" s="4">
        <f t="shared" si="4"/>
        <v>57</v>
      </c>
      <c r="B59" s="18">
        <v>33691112</v>
      </c>
      <c r="C59" s="16" t="s">
        <v>59</v>
      </c>
      <c r="D59" s="16" t="s">
        <v>123</v>
      </c>
      <c r="E59" s="4" t="s">
        <v>1</v>
      </c>
      <c r="F59" s="18">
        <v>1200</v>
      </c>
      <c r="G59" s="23">
        <v>250</v>
      </c>
      <c r="H59" s="34">
        <v>191000</v>
      </c>
      <c r="I59" s="34">
        <f t="shared" si="0"/>
        <v>38200</v>
      </c>
      <c r="J59" s="34">
        <v>229200</v>
      </c>
      <c r="K59" s="30"/>
      <c r="L59" s="30"/>
      <c r="M59" s="30">
        <f t="shared" si="1"/>
        <v>0</v>
      </c>
      <c r="N59" s="29">
        <v>162000</v>
      </c>
      <c r="O59" s="29">
        <v>32400</v>
      </c>
      <c r="P59" s="29">
        <f t="shared" si="2"/>
        <v>194400</v>
      </c>
      <c r="Q59" s="32">
        <v>228000</v>
      </c>
      <c r="R59" s="32">
        <v>45600</v>
      </c>
      <c r="S59" s="32">
        <f t="shared" si="9"/>
        <v>273600</v>
      </c>
      <c r="T59" s="33"/>
      <c r="U59" s="33"/>
      <c r="V59" s="33"/>
      <c r="W59" s="30"/>
      <c r="X59" s="30"/>
      <c r="Y59" s="30"/>
      <c r="Z59" s="34">
        <v>260000</v>
      </c>
      <c r="AA59" s="34">
        <v>52000</v>
      </c>
      <c r="AB59" s="34">
        <f t="shared" si="8"/>
        <v>312000</v>
      </c>
      <c r="AC59" s="35"/>
      <c r="AD59" s="35"/>
      <c r="AE59" s="35">
        <f t="shared" si="3"/>
        <v>0</v>
      </c>
      <c r="AF59" s="33"/>
      <c r="AG59" s="33"/>
      <c r="AH59" s="33">
        <f t="shared" si="7"/>
        <v>0</v>
      </c>
      <c r="AI59" s="30"/>
      <c r="AJ59" s="30"/>
      <c r="AK59" s="30">
        <f t="shared" si="6"/>
        <v>0</v>
      </c>
      <c r="AL59" s="31"/>
      <c r="AM59" s="31"/>
      <c r="AN59" s="31">
        <f t="shared" si="5"/>
        <v>0</v>
      </c>
    </row>
    <row r="60" spans="1:40" ht="33" customHeight="1" thickBot="1" x14ac:dyDescent="0.3">
      <c r="A60" s="4">
        <f t="shared" si="4"/>
        <v>58</v>
      </c>
      <c r="B60" s="18">
        <v>33621700</v>
      </c>
      <c r="C60" s="16" t="s">
        <v>60</v>
      </c>
      <c r="D60" s="16" t="s">
        <v>124</v>
      </c>
      <c r="E60" s="4" t="s">
        <v>1</v>
      </c>
      <c r="F60" s="18">
        <v>2100</v>
      </c>
      <c r="G60" s="23">
        <v>25</v>
      </c>
      <c r="H60" s="29">
        <v>29732.5</v>
      </c>
      <c r="I60" s="29">
        <f t="shared" si="0"/>
        <v>5946.5</v>
      </c>
      <c r="J60" s="29">
        <v>35679</v>
      </c>
      <c r="K60" s="30">
        <v>35752.5</v>
      </c>
      <c r="L60" s="30">
        <v>7150.5</v>
      </c>
      <c r="M60" s="30">
        <f t="shared" si="1"/>
        <v>42903</v>
      </c>
      <c r="N60" s="31">
        <v>31150</v>
      </c>
      <c r="O60" s="31">
        <v>6230</v>
      </c>
      <c r="P60" s="31">
        <f t="shared" si="2"/>
        <v>37380</v>
      </c>
      <c r="Q60" s="32"/>
      <c r="R60" s="32"/>
      <c r="S60" s="32">
        <f t="shared" si="9"/>
        <v>0</v>
      </c>
      <c r="T60" s="33"/>
      <c r="U60" s="33"/>
      <c r="V60" s="33"/>
      <c r="W60" s="30"/>
      <c r="X60" s="30"/>
      <c r="Y60" s="30"/>
      <c r="Z60" s="34"/>
      <c r="AA60" s="34"/>
      <c r="AB60" s="34">
        <f t="shared" si="8"/>
        <v>0</v>
      </c>
      <c r="AC60" s="35">
        <v>35595</v>
      </c>
      <c r="AD60" s="35">
        <v>7119</v>
      </c>
      <c r="AE60" s="35">
        <f t="shared" si="3"/>
        <v>42714</v>
      </c>
      <c r="AF60" s="36"/>
      <c r="AG60" s="36"/>
      <c r="AH60" s="33">
        <f t="shared" si="7"/>
        <v>0</v>
      </c>
      <c r="AI60" s="30">
        <v>36067.5</v>
      </c>
      <c r="AJ60" s="30">
        <v>7213.5</v>
      </c>
      <c r="AK60" s="30">
        <f t="shared" si="6"/>
        <v>43281</v>
      </c>
      <c r="AL60" s="31"/>
      <c r="AM60" s="31"/>
      <c r="AN60" s="31">
        <f t="shared" si="5"/>
        <v>0</v>
      </c>
    </row>
    <row r="61" spans="1:40" ht="33" customHeight="1" thickBot="1" x14ac:dyDescent="0.3">
      <c r="A61" s="4">
        <f t="shared" si="4"/>
        <v>59</v>
      </c>
      <c r="B61" s="18">
        <v>33691176</v>
      </c>
      <c r="C61" s="16" t="s">
        <v>61</v>
      </c>
      <c r="D61" s="16" t="s">
        <v>125</v>
      </c>
      <c r="E61" s="4" t="s">
        <v>1</v>
      </c>
      <c r="F61" s="18">
        <v>1000</v>
      </c>
      <c r="G61" s="23">
        <v>1900</v>
      </c>
      <c r="H61" s="34"/>
      <c r="I61" s="34">
        <f t="shared" si="0"/>
        <v>0</v>
      </c>
      <c r="J61" s="34"/>
      <c r="K61" s="30"/>
      <c r="L61" s="30"/>
      <c r="M61" s="30">
        <f t="shared" si="1"/>
        <v>0</v>
      </c>
      <c r="N61" s="29">
        <v>816666.66</v>
      </c>
      <c r="O61" s="29">
        <v>163333.34</v>
      </c>
      <c r="P61" s="29">
        <f t="shared" si="2"/>
        <v>980000</v>
      </c>
      <c r="Q61" s="32">
        <v>1450000</v>
      </c>
      <c r="R61" s="32">
        <v>290000</v>
      </c>
      <c r="S61" s="32">
        <f t="shared" si="9"/>
        <v>1740000</v>
      </c>
      <c r="T61" s="33"/>
      <c r="U61" s="33"/>
      <c r="V61" s="33"/>
      <c r="W61" s="30"/>
      <c r="X61" s="30"/>
      <c r="Y61" s="30"/>
      <c r="Z61" s="34"/>
      <c r="AA61" s="34"/>
      <c r="AB61" s="34">
        <f t="shared" si="8"/>
        <v>0</v>
      </c>
      <c r="AC61" s="35"/>
      <c r="AD61" s="35"/>
      <c r="AE61" s="35">
        <f t="shared" si="3"/>
        <v>0</v>
      </c>
      <c r="AF61" s="36"/>
      <c r="AG61" s="36"/>
      <c r="AH61" s="33">
        <f t="shared" si="7"/>
        <v>0</v>
      </c>
      <c r="AI61" s="30"/>
      <c r="AJ61" s="30"/>
      <c r="AK61" s="30">
        <f t="shared" si="6"/>
        <v>0</v>
      </c>
      <c r="AL61" s="31"/>
      <c r="AM61" s="31"/>
      <c r="AN61" s="31">
        <f t="shared" si="5"/>
        <v>0</v>
      </c>
    </row>
    <row r="62" spans="1:40" ht="33" customHeight="1" thickBot="1" x14ac:dyDescent="0.3">
      <c r="A62" s="4">
        <f t="shared" si="4"/>
        <v>60</v>
      </c>
      <c r="B62" s="18">
        <v>33651224</v>
      </c>
      <c r="C62" s="16" t="s">
        <v>62</v>
      </c>
      <c r="D62" s="16" t="s">
        <v>126</v>
      </c>
      <c r="E62" s="4" t="s">
        <v>1</v>
      </c>
      <c r="F62" s="18">
        <v>900</v>
      </c>
      <c r="G62" s="23">
        <v>70</v>
      </c>
      <c r="H62" s="34"/>
      <c r="I62" s="34">
        <f t="shared" si="0"/>
        <v>0</v>
      </c>
      <c r="J62" s="34"/>
      <c r="K62" s="29">
        <v>51465</v>
      </c>
      <c r="L62" s="29">
        <v>10293</v>
      </c>
      <c r="M62" s="29">
        <f t="shared" si="1"/>
        <v>61758</v>
      </c>
      <c r="N62" s="31"/>
      <c r="O62" s="31"/>
      <c r="P62" s="31">
        <f t="shared" si="2"/>
        <v>0</v>
      </c>
      <c r="Q62" s="32"/>
      <c r="R62" s="32"/>
      <c r="S62" s="32">
        <f t="shared" si="9"/>
        <v>0</v>
      </c>
      <c r="T62" s="33"/>
      <c r="U62" s="33"/>
      <c r="V62" s="33"/>
      <c r="W62" s="30"/>
      <c r="X62" s="30"/>
      <c r="Y62" s="30"/>
      <c r="Z62" s="34"/>
      <c r="AA62" s="34"/>
      <c r="AB62" s="34">
        <f t="shared" si="8"/>
        <v>0</v>
      </c>
      <c r="AC62" s="35"/>
      <c r="AD62" s="35"/>
      <c r="AE62" s="35">
        <f t="shared" si="3"/>
        <v>0</v>
      </c>
      <c r="AF62" s="36"/>
      <c r="AG62" s="36"/>
      <c r="AH62" s="33">
        <f t="shared" si="7"/>
        <v>0</v>
      </c>
      <c r="AI62" s="30"/>
      <c r="AJ62" s="30"/>
      <c r="AK62" s="30">
        <f t="shared" si="6"/>
        <v>0</v>
      </c>
      <c r="AL62" s="31"/>
      <c r="AM62" s="31"/>
      <c r="AN62" s="31">
        <f t="shared" si="5"/>
        <v>0</v>
      </c>
    </row>
    <row r="63" spans="1:40" ht="33" customHeight="1" thickBot="1" x14ac:dyDescent="0.3">
      <c r="A63" s="4">
        <f t="shared" si="4"/>
        <v>61</v>
      </c>
      <c r="B63" s="18">
        <v>33642250</v>
      </c>
      <c r="C63" s="16" t="s">
        <v>63</v>
      </c>
      <c r="D63" s="16" t="s">
        <v>127</v>
      </c>
      <c r="E63" s="4" t="s">
        <v>1</v>
      </c>
      <c r="F63" s="18">
        <v>100</v>
      </c>
      <c r="G63" s="23">
        <v>550</v>
      </c>
      <c r="H63" s="34"/>
      <c r="I63" s="34">
        <f t="shared" si="0"/>
        <v>0</v>
      </c>
      <c r="J63" s="34"/>
      <c r="K63" s="29">
        <v>34271.667000000001</v>
      </c>
      <c r="L63" s="29">
        <v>6854.3329999999996</v>
      </c>
      <c r="M63" s="29">
        <f t="shared" si="1"/>
        <v>41126</v>
      </c>
      <c r="N63" s="31"/>
      <c r="O63" s="31"/>
      <c r="P63" s="31">
        <f t="shared" si="2"/>
        <v>0</v>
      </c>
      <c r="Q63" s="32"/>
      <c r="R63" s="32"/>
      <c r="S63" s="32">
        <f t="shared" si="9"/>
        <v>0</v>
      </c>
      <c r="T63" s="33"/>
      <c r="U63" s="33"/>
      <c r="V63" s="33"/>
      <c r="W63" s="30"/>
      <c r="X63" s="30"/>
      <c r="Y63" s="30"/>
      <c r="Z63" s="34"/>
      <c r="AA63" s="34"/>
      <c r="AB63" s="34">
        <f t="shared" si="8"/>
        <v>0</v>
      </c>
      <c r="AC63" s="35"/>
      <c r="AD63" s="35"/>
      <c r="AE63" s="35">
        <f t="shared" si="3"/>
        <v>0</v>
      </c>
      <c r="AF63" s="36"/>
      <c r="AG63" s="36"/>
      <c r="AH63" s="33">
        <f t="shared" si="7"/>
        <v>0</v>
      </c>
      <c r="AI63" s="30"/>
      <c r="AJ63" s="30"/>
      <c r="AK63" s="30">
        <f t="shared" si="6"/>
        <v>0</v>
      </c>
      <c r="AL63" s="31"/>
      <c r="AM63" s="31"/>
      <c r="AN63" s="31">
        <f t="shared" si="5"/>
        <v>0</v>
      </c>
    </row>
    <row r="64" spans="1:40" ht="33" customHeight="1" thickBot="1" x14ac:dyDescent="0.3">
      <c r="A64" s="4">
        <f t="shared" si="4"/>
        <v>62</v>
      </c>
      <c r="B64" s="18">
        <v>33691144</v>
      </c>
      <c r="C64" s="16" t="s">
        <v>64</v>
      </c>
      <c r="D64" s="16" t="s">
        <v>128</v>
      </c>
      <c r="E64" s="4" t="s">
        <v>1</v>
      </c>
      <c r="F64" s="18">
        <v>1050</v>
      </c>
      <c r="G64" s="23">
        <v>60</v>
      </c>
      <c r="H64" s="34">
        <v>61162.5</v>
      </c>
      <c r="I64" s="34">
        <f t="shared" si="0"/>
        <v>12232.5</v>
      </c>
      <c r="J64" s="34">
        <v>73395</v>
      </c>
      <c r="K64" s="29">
        <v>44187.5</v>
      </c>
      <c r="L64" s="29">
        <v>8837.5</v>
      </c>
      <c r="M64" s="29">
        <f t="shared" si="1"/>
        <v>53025</v>
      </c>
      <c r="N64" s="31">
        <v>44887.5</v>
      </c>
      <c r="O64" s="31">
        <v>8977.5</v>
      </c>
      <c r="P64" s="31">
        <f t="shared" si="2"/>
        <v>53865</v>
      </c>
      <c r="Q64" s="32"/>
      <c r="R64" s="32"/>
      <c r="S64" s="32">
        <f t="shared" si="9"/>
        <v>0</v>
      </c>
      <c r="T64" s="33"/>
      <c r="U64" s="33"/>
      <c r="V64" s="33"/>
      <c r="W64" s="30"/>
      <c r="X64" s="30"/>
      <c r="Y64" s="30"/>
      <c r="Z64" s="34"/>
      <c r="AA64" s="34"/>
      <c r="AB64" s="34">
        <f t="shared" si="8"/>
        <v>0</v>
      </c>
      <c r="AC64" s="35"/>
      <c r="AD64" s="35"/>
      <c r="AE64" s="35">
        <f t="shared" si="3"/>
        <v>0</v>
      </c>
      <c r="AF64" s="36"/>
      <c r="AG64" s="36"/>
      <c r="AH64" s="33">
        <f t="shared" si="7"/>
        <v>0</v>
      </c>
      <c r="AI64" s="37"/>
      <c r="AJ64" s="30"/>
      <c r="AK64" s="30">
        <f t="shared" si="6"/>
        <v>0</v>
      </c>
      <c r="AL64" s="31"/>
      <c r="AM64" s="31"/>
      <c r="AN64" s="31">
        <f t="shared" si="5"/>
        <v>0</v>
      </c>
    </row>
    <row r="65" spans="1:40" ht="33" customHeight="1" thickBot="1" x14ac:dyDescent="0.3">
      <c r="A65" s="4">
        <f t="shared" si="4"/>
        <v>63</v>
      </c>
      <c r="B65" s="18">
        <v>33691136</v>
      </c>
      <c r="C65" s="16" t="s">
        <v>65</v>
      </c>
      <c r="D65" s="16" t="s">
        <v>129</v>
      </c>
      <c r="E65" s="4" t="s">
        <v>1</v>
      </c>
      <c r="F65" s="18">
        <v>2100</v>
      </c>
      <c r="G65" s="23">
        <v>200</v>
      </c>
      <c r="H65" s="34"/>
      <c r="I65" s="34">
        <f t="shared" si="0"/>
        <v>0</v>
      </c>
      <c r="J65" s="34"/>
      <c r="K65" s="30"/>
      <c r="L65" s="30"/>
      <c r="M65" s="30">
        <f t="shared" si="1"/>
        <v>0</v>
      </c>
      <c r="N65" s="31">
        <v>283500</v>
      </c>
      <c r="O65" s="31">
        <v>56700</v>
      </c>
      <c r="P65" s="31">
        <f t="shared" si="2"/>
        <v>340200</v>
      </c>
      <c r="Q65" s="29">
        <v>273000</v>
      </c>
      <c r="R65" s="29">
        <v>54600</v>
      </c>
      <c r="S65" s="29">
        <f t="shared" si="9"/>
        <v>327600</v>
      </c>
      <c r="T65" s="33"/>
      <c r="U65" s="33"/>
      <c r="V65" s="33"/>
      <c r="W65" s="30"/>
      <c r="X65" s="30"/>
      <c r="Y65" s="30"/>
      <c r="Z65" s="34"/>
      <c r="AA65" s="34"/>
      <c r="AB65" s="34">
        <f t="shared" si="8"/>
        <v>0</v>
      </c>
      <c r="AC65" s="35"/>
      <c r="AD65" s="35"/>
      <c r="AE65" s="35">
        <f t="shared" si="3"/>
        <v>0</v>
      </c>
      <c r="AF65" s="38"/>
      <c r="AG65" s="38"/>
      <c r="AH65" s="33">
        <f t="shared" si="7"/>
        <v>0</v>
      </c>
      <c r="AI65" s="30"/>
      <c r="AJ65" s="30"/>
      <c r="AK65" s="30">
        <f t="shared" si="6"/>
        <v>0</v>
      </c>
      <c r="AL65" s="31"/>
      <c r="AM65" s="31"/>
      <c r="AN65" s="31">
        <f t="shared" si="5"/>
        <v>0</v>
      </c>
    </row>
    <row r="66" spans="1:40" ht="33" customHeight="1" thickBot="1" x14ac:dyDescent="0.3">
      <c r="A66" s="4">
        <f t="shared" si="4"/>
        <v>64</v>
      </c>
      <c r="B66" s="20"/>
      <c r="C66" s="16" t="s">
        <v>66</v>
      </c>
      <c r="D66" s="16" t="s">
        <v>130</v>
      </c>
      <c r="E66" s="4" t="s">
        <v>1</v>
      </c>
      <c r="F66" s="20"/>
      <c r="G66" s="23">
        <v>250</v>
      </c>
      <c r="H66" s="34">
        <v>769833.33</v>
      </c>
      <c r="I66" s="34">
        <f t="shared" si="0"/>
        <v>153966.67000000004</v>
      </c>
      <c r="J66" s="34">
        <v>923800</v>
      </c>
      <c r="K66" s="30"/>
      <c r="L66" s="30"/>
      <c r="M66" s="30">
        <f t="shared" si="1"/>
        <v>0</v>
      </c>
      <c r="N66" s="31">
        <v>408166.66</v>
      </c>
      <c r="O66" s="31">
        <v>81633.34</v>
      </c>
      <c r="P66" s="31">
        <f t="shared" si="2"/>
        <v>489800</v>
      </c>
      <c r="Q66" s="29">
        <v>387500</v>
      </c>
      <c r="R66" s="29">
        <v>77500</v>
      </c>
      <c r="S66" s="29">
        <f t="shared" si="9"/>
        <v>465000</v>
      </c>
      <c r="T66" s="33"/>
      <c r="U66" s="33"/>
      <c r="V66" s="33"/>
      <c r="W66" s="30"/>
      <c r="X66" s="30"/>
      <c r="Y66" s="30"/>
      <c r="Z66" s="34"/>
      <c r="AA66" s="34"/>
      <c r="AB66" s="34">
        <f t="shared" si="8"/>
        <v>0</v>
      </c>
      <c r="AC66" s="35"/>
      <c r="AD66" s="35"/>
      <c r="AE66" s="35">
        <f t="shared" si="3"/>
        <v>0</v>
      </c>
      <c r="AF66" s="33"/>
      <c r="AG66" s="33"/>
      <c r="AH66" s="33">
        <f t="shared" si="7"/>
        <v>0</v>
      </c>
      <c r="AI66" s="30"/>
      <c r="AJ66" s="30"/>
      <c r="AK66" s="30">
        <f t="shared" si="6"/>
        <v>0</v>
      </c>
      <c r="AL66" s="31"/>
      <c r="AM66" s="31"/>
      <c r="AN66" s="31">
        <f t="shared" si="5"/>
        <v>0</v>
      </c>
    </row>
    <row r="67" spans="1:40" ht="33" customHeight="1" thickBot="1" x14ac:dyDescent="0.3">
      <c r="A67" s="4">
        <f t="shared" si="4"/>
        <v>65</v>
      </c>
      <c r="B67" s="18">
        <v>33691136</v>
      </c>
      <c r="C67" s="16" t="s">
        <v>66</v>
      </c>
      <c r="D67" s="16" t="s">
        <v>131</v>
      </c>
      <c r="E67" s="4" t="s">
        <v>1</v>
      </c>
      <c r="F67" s="18">
        <v>3100</v>
      </c>
      <c r="G67" s="23">
        <v>300</v>
      </c>
      <c r="H67" s="34"/>
      <c r="I67" s="34">
        <f t="shared" si="0"/>
        <v>0</v>
      </c>
      <c r="J67" s="34"/>
      <c r="K67" s="30"/>
      <c r="L67" s="30"/>
      <c r="M67" s="30">
        <f t="shared" si="1"/>
        <v>0</v>
      </c>
      <c r="N67" s="31">
        <v>567000</v>
      </c>
      <c r="O67" s="31">
        <v>113400</v>
      </c>
      <c r="P67" s="31">
        <f t="shared" si="2"/>
        <v>680400</v>
      </c>
      <c r="Q67" s="29">
        <v>546000</v>
      </c>
      <c r="R67" s="29">
        <v>109200</v>
      </c>
      <c r="S67" s="29">
        <f t="shared" si="9"/>
        <v>655200</v>
      </c>
      <c r="T67" s="33"/>
      <c r="U67" s="33"/>
      <c r="V67" s="33"/>
      <c r="W67" s="30"/>
      <c r="X67" s="30"/>
      <c r="Y67" s="30"/>
      <c r="Z67" s="34"/>
      <c r="AA67" s="34"/>
      <c r="AB67" s="34">
        <f t="shared" si="8"/>
        <v>0</v>
      </c>
      <c r="AC67" s="35"/>
      <c r="AD67" s="35"/>
      <c r="AE67" s="35">
        <f t="shared" si="3"/>
        <v>0</v>
      </c>
      <c r="AF67" s="33"/>
      <c r="AG67" s="33"/>
      <c r="AH67" s="33">
        <f t="shared" si="7"/>
        <v>0</v>
      </c>
      <c r="AI67" s="30"/>
      <c r="AJ67" s="30"/>
      <c r="AK67" s="30">
        <f t="shared" si="6"/>
        <v>0</v>
      </c>
      <c r="AL67" s="31"/>
      <c r="AM67" s="31"/>
      <c r="AN67" s="31">
        <f t="shared" si="5"/>
        <v>0</v>
      </c>
    </row>
    <row r="68" spans="1:40" ht="33" customHeight="1" thickBot="1" x14ac:dyDescent="0.3">
      <c r="A68" s="4">
        <f t="shared" ref="A68" si="10">A67+1</f>
        <v>66</v>
      </c>
      <c r="B68" s="18">
        <v>33691136</v>
      </c>
      <c r="C68" s="16" t="s">
        <v>66</v>
      </c>
      <c r="D68" s="16" t="s">
        <v>132</v>
      </c>
      <c r="E68" s="4" t="s">
        <v>1</v>
      </c>
      <c r="F68" s="18">
        <v>4200</v>
      </c>
      <c r="G68" s="23">
        <v>300</v>
      </c>
      <c r="H68" s="34" t="e">
        <f>H3:AE681064000</f>
        <v>#NAME?</v>
      </c>
      <c r="I68" s="34" t="e">
        <f>J68-H68</f>
        <v>#NAME?</v>
      </c>
      <c r="J68" s="34">
        <v>1276800</v>
      </c>
      <c r="K68" s="30"/>
      <c r="L68" s="30"/>
      <c r="M68" s="30">
        <f>K68+L68</f>
        <v>0</v>
      </c>
      <c r="N68" s="29">
        <v>98083.33</v>
      </c>
      <c r="O68" s="29">
        <v>19616.669999999998</v>
      </c>
      <c r="P68" s="29">
        <f>N68+O68</f>
        <v>117700</v>
      </c>
      <c r="Q68" s="32">
        <v>99000</v>
      </c>
      <c r="R68" s="32">
        <v>19800</v>
      </c>
      <c r="S68" s="32">
        <f t="shared" si="9"/>
        <v>118800</v>
      </c>
      <c r="T68" s="33"/>
      <c r="U68" s="33"/>
      <c r="V68" s="33"/>
      <c r="W68" s="30"/>
      <c r="X68" s="30"/>
      <c r="Y68" s="30"/>
      <c r="Z68" s="34"/>
      <c r="AA68" s="34"/>
      <c r="AB68" s="34">
        <f t="shared" si="8"/>
        <v>0</v>
      </c>
      <c r="AC68" s="35"/>
      <c r="AD68" s="35"/>
      <c r="AE68" s="35">
        <f>AD68+AC68</f>
        <v>0</v>
      </c>
      <c r="AF68" s="33"/>
      <c r="AG68" s="33"/>
      <c r="AH68" s="33">
        <f t="shared" si="7"/>
        <v>0</v>
      </c>
      <c r="AI68" s="30"/>
      <c r="AJ68" s="30"/>
      <c r="AK68" s="30">
        <f t="shared" si="6"/>
        <v>0</v>
      </c>
      <c r="AL68" s="31"/>
      <c r="AM68" s="31"/>
      <c r="AN68" s="31">
        <f t="shared" si="5"/>
        <v>0</v>
      </c>
    </row>
    <row r="69" spans="1:40" x14ac:dyDescent="0.25">
      <c r="C69" s="13"/>
    </row>
    <row r="70" spans="1:40" x14ac:dyDescent="0.25">
      <c r="C70" s="13"/>
    </row>
    <row r="71" spans="1:40" x14ac:dyDescent="0.25">
      <c r="C71" s="13"/>
    </row>
    <row r="72" spans="1:40" x14ac:dyDescent="0.25">
      <c r="C72" s="13"/>
    </row>
    <row r="73" spans="1:40" x14ac:dyDescent="0.25">
      <c r="C73" s="13"/>
    </row>
    <row r="74" spans="1:40" x14ac:dyDescent="0.25">
      <c r="C74" s="13"/>
    </row>
    <row r="75" spans="1:40" x14ac:dyDescent="0.25">
      <c r="C75" s="13"/>
    </row>
    <row r="76" spans="1:40" x14ac:dyDescent="0.25">
      <c r="C76" s="13"/>
    </row>
    <row r="77" spans="1:40" x14ac:dyDescent="0.25">
      <c r="C77" s="13"/>
    </row>
    <row r="78" spans="1:40" x14ac:dyDescent="0.25">
      <c r="C78" s="13"/>
    </row>
    <row r="79" spans="1:40" x14ac:dyDescent="0.25">
      <c r="C79" s="13"/>
    </row>
    <row r="80" spans="1:40" x14ac:dyDescent="0.25">
      <c r="C80" s="13"/>
    </row>
    <row r="81" spans="3:3" x14ac:dyDescent="0.25">
      <c r="C81" s="13"/>
    </row>
    <row r="82" spans="3:3" x14ac:dyDescent="0.25">
      <c r="C82" s="13"/>
    </row>
    <row r="83" spans="3:3" x14ac:dyDescent="0.25">
      <c r="C83" s="13"/>
    </row>
    <row r="84" spans="3:3" x14ac:dyDescent="0.25">
      <c r="C84" s="13"/>
    </row>
    <row r="85" spans="3:3" x14ac:dyDescent="0.25">
      <c r="C85" s="13"/>
    </row>
    <row r="86" spans="3:3" x14ac:dyDescent="0.25">
      <c r="C86" s="13"/>
    </row>
    <row r="87" spans="3:3" x14ac:dyDescent="0.25">
      <c r="C87" s="13"/>
    </row>
    <row r="88" spans="3:3" x14ac:dyDescent="0.25">
      <c r="C88" s="13"/>
    </row>
    <row r="89" spans="3:3" x14ac:dyDescent="0.25">
      <c r="C89" s="13"/>
    </row>
    <row r="90" spans="3:3" x14ac:dyDescent="0.25">
      <c r="C90" s="13"/>
    </row>
    <row r="91" spans="3:3" x14ac:dyDescent="0.25">
      <c r="C91" s="13"/>
    </row>
    <row r="92" spans="3:3" x14ac:dyDescent="0.25">
      <c r="C92" s="13"/>
    </row>
    <row r="93" spans="3:3" x14ac:dyDescent="0.25">
      <c r="C93" s="13"/>
    </row>
    <row r="94" spans="3:3" x14ac:dyDescent="0.25">
      <c r="C94" s="13"/>
    </row>
    <row r="95" spans="3:3" x14ac:dyDescent="0.25">
      <c r="C95" s="13"/>
    </row>
    <row r="96" spans="3:3" x14ac:dyDescent="0.25">
      <c r="C96" s="13"/>
    </row>
    <row r="97" spans="3:3" x14ac:dyDescent="0.25">
      <c r="C97" s="13"/>
    </row>
    <row r="98" spans="3:3" x14ac:dyDescent="0.25">
      <c r="C98" s="13"/>
    </row>
    <row r="99" spans="3:3" x14ac:dyDescent="0.25">
      <c r="C99" s="13"/>
    </row>
    <row r="100" spans="3:3" x14ac:dyDescent="0.25">
      <c r="C100" s="13"/>
    </row>
    <row r="101" spans="3:3" x14ac:dyDescent="0.25">
      <c r="C101" s="13"/>
    </row>
    <row r="102" spans="3:3" x14ac:dyDescent="0.25">
      <c r="C102" s="13"/>
    </row>
    <row r="103" spans="3:3" x14ac:dyDescent="0.25">
      <c r="C103" s="13"/>
    </row>
    <row r="104" spans="3:3" x14ac:dyDescent="0.25">
      <c r="C104" s="13"/>
    </row>
    <row r="105" spans="3:3" x14ac:dyDescent="0.25">
      <c r="C105" s="13"/>
    </row>
    <row r="106" spans="3:3" x14ac:dyDescent="0.25">
      <c r="C106" s="13"/>
    </row>
    <row r="107" spans="3:3" x14ac:dyDescent="0.25">
      <c r="C107" s="13"/>
    </row>
    <row r="108" spans="3:3" x14ac:dyDescent="0.25">
      <c r="C108" s="13"/>
    </row>
    <row r="109" spans="3:3" x14ac:dyDescent="0.25">
      <c r="C109" s="13"/>
    </row>
    <row r="110" spans="3:3" x14ac:dyDescent="0.25">
      <c r="C110" s="13"/>
    </row>
    <row r="111" spans="3:3" x14ac:dyDescent="0.25">
      <c r="C111" s="13"/>
    </row>
    <row r="112" spans="3:3" x14ac:dyDescent="0.25">
      <c r="C112" s="13"/>
    </row>
    <row r="113" spans="3:3" x14ac:dyDescent="0.25">
      <c r="C113" s="13"/>
    </row>
    <row r="114" spans="3:3" x14ac:dyDescent="0.25">
      <c r="C114" s="13"/>
    </row>
    <row r="115" spans="3:3" x14ac:dyDescent="0.25">
      <c r="C115" s="13"/>
    </row>
    <row r="116" spans="3:3" x14ac:dyDescent="0.25">
      <c r="C116" s="13"/>
    </row>
    <row r="117" spans="3:3" x14ac:dyDescent="0.25">
      <c r="C117" s="13"/>
    </row>
    <row r="118" spans="3:3" x14ac:dyDescent="0.25">
      <c r="C118" s="13"/>
    </row>
    <row r="119" spans="3:3" x14ac:dyDescent="0.25">
      <c r="C119" s="13"/>
    </row>
    <row r="120" spans="3:3" x14ac:dyDescent="0.25">
      <c r="C120" s="13"/>
    </row>
    <row r="121" spans="3:3" x14ac:dyDescent="0.25">
      <c r="C121" s="13"/>
    </row>
    <row r="122" spans="3:3" x14ac:dyDescent="0.25">
      <c r="C122" s="13"/>
    </row>
    <row r="123" spans="3:3" x14ac:dyDescent="0.25">
      <c r="C123" s="13"/>
    </row>
    <row r="124" spans="3:3" x14ac:dyDescent="0.25">
      <c r="C124" s="13"/>
    </row>
    <row r="125" spans="3:3" x14ac:dyDescent="0.25">
      <c r="C125" s="13"/>
    </row>
    <row r="126" spans="3:3" x14ac:dyDescent="0.25">
      <c r="C126" s="13"/>
    </row>
    <row r="127" spans="3:3" x14ac:dyDescent="0.25">
      <c r="C127" s="13"/>
    </row>
    <row r="128" spans="3:3" x14ac:dyDescent="0.25">
      <c r="C128" s="13"/>
    </row>
    <row r="129" spans="3:3" x14ac:dyDescent="0.25">
      <c r="C129" s="13"/>
    </row>
    <row r="130" spans="3:3" x14ac:dyDescent="0.25">
      <c r="C130" s="13"/>
    </row>
    <row r="131" spans="3:3" x14ac:dyDescent="0.25">
      <c r="C131" s="13"/>
    </row>
    <row r="132" spans="3:3" x14ac:dyDescent="0.25">
      <c r="C132" s="13"/>
    </row>
    <row r="133" spans="3:3" x14ac:dyDescent="0.25">
      <c r="C133" s="13"/>
    </row>
    <row r="134" spans="3:3" x14ac:dyDescent="0.25">
      <c r="C134" s="13"/>
    </row>
    <row r="135" spans="3:3" x14ac:dyDescent="0.25">
      <c r="C135" s="13"/>
    </row>
    <row r="136" spans="3:3" x14ac:dyDescent="0.25">
      <c r="C136" s="13"/>
    </row>
    <row r="137" spans="3:3" x14ac:dyDescent="0.25">
      <c r="C137" s="14"/>
    </row>
    <row r="138" spans="3:3" x14ac:dyDescent="0.25">
      <c r="C138" s="13"/>
    </row>
    <row r="139" spans="3:3" x14ac:dyDescent="0.25">
      <c r="C139" s="13"/>
    </row>
    <row r="140" spans="3:3" x14ac:dyDescent="0.25">
      <c r="C140" s="13"/>
    </row>
    <row r="141" spans="3:3" x14ac:dyDescent="0.25">
      <c r="C141" s="13"/>
    </row>
    <row r="142" spans="3:3" x14ac:dyDescent="0.25">
      <c r="C142" s="13"/>
    </row>
    <row r="143" spans="3:3" x14ac:dyDescent="0.25">
      <c r="C143" s="13"/>
    </row>
    <row r="144" spans="3:3" x14ac:dyDescent="0.25">
      <c r="C144" s="13"/>
    </row>
    <row r="145" spans="3:3" x14ac:dyDescent="0.25">
      <c r="C145" s="13"/>
    </row>
    <row r="146" spans="3:3" x14ac:dyDescent="0.25">
      <c r="C146" s="13"/>
    </row>
    <row r="147" spans="3:3" x14ac:dyDescent="0.25">
      <c r="C147" s="13"/>
    </row>
    <row r="148" spans="3:3" x14ac:dyDescent="0.25">
      <c r="C148" s="13"/>
    </row>
    <row r="149" spans="3:3" x14ac:dyDescent="0.25">
      <c r="C149" s="13"/>
    </row>
    <row r="150" spans="3:3" x14ac:dyDescent="0.25">
      <c r="C150" s="13"/>
    </row>
    <row r="151" spans="3:3" x14ac:dyDescent="0.25">
      <c r="C151" s="13"/>
    </row>
    <row r="152" spans="3:3" x14ac:dyDescent="0.25">
      <c r="C152" s="13"/>
    </row>
    <row r="153" spans="3:3" x14ac:dyDescent="0.25">
      <c r="C153" s="13"/>
    </row>
    <row r="154" spans="3:3" x14ac:dyDescent="0.25">
      <c r="C154" s="13"/>
    </row>
    <row r="155" spans="3:3" x14ac:dyDescent="0.25">
      <c r="C155" s="13"/>
    </row>
    <row r="156" spans="3:3" x14ac:dyDescent="0.25">
      <c r="C156" s="13"/>
    </row>
    <row r="157" spans="3:3" x14ac:dyDescent="0.25">
      <c r="C157" s="13"/>
    </row>
    <row r="158" spans="3:3" x14ac:dyDescent="0.25">
      <c r="C158" s="13"/>
    </row>
    <row r="159" spans="3:3" x14ac:dyDescent="0.25">
      <c r="C159" s="13"/>
    </row>
  </sheetData>
  <mergeCells count="12">
    <mergeCell ref="AI1:AK1"/>
    <mergeCell ref="AL1:AN1"/>
    <mergeCell ref="W1:Y1"/>
    <mergeCell ref="Q1:S1"/>
    <mergeCell ref="Z1:AB1"/>
    <mergeCell ref="AC1:AE1"/>
    <mergeCell ref="AF1:AH1"/>
    <mergeCell ref="A1:G2"/>
    <mergeCell ref="H1:J1"/>
    <mergeCell ref="K1:M1"/>
    <mergeCell ref="T1:V1"/>
    <mergeCell ref="N1:P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2020-01-21T11:25:53Z</cp:lastPrinted>
  <dcterms:created xsi:type="dcterms:W3CDTF">2006-09-28T05:33:49Z</dcterms:created>
  <dcterms:modified xsi:type="dcterms:W3CDTF">2021-03-25T11:25:03Z</dcterms:modified>
</cp:coreProperties>
</file>