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gnman jamanakcujc" sheetId="7" r:id="rId1"/>
    <sheet name="plan 2020" sheetId="8" r:id="rId2"/>
  </sheets>
  <definedNames>
    <definedName name="_xlnm._FilterDatabase" localSheetId="0" hidden="1">'gnman jamanakcujc'!$A$5:$BH$5</definedName>
  </definedNames>
  <calcPr calcId="125725"/>
</workbook>
</file>

<file path=xl/calcChain.xml><?xml version="1.0" encoding="utf-8"?>
<calcChain xmlns="http://schemas.openxmlformats.org/spreadsheetml/2006/main">
  <c r="V51" i="7"/>
  <c r="R8"/>
  <c r="S48"/>
  <c r="P47"/>
  <c r="M33"/>
  <c r="M71"/>
  <c r="N6"/>
  <c r="L6" s="1"/>
  <c r="N7"/>
  <c r="L7" s="1"/>
  <c r="N8"/>
  <c r="M8" s="1"/>
  <c r="N9"/>
  <c r="L9" s="1"/>
  <c r="L10"/>
  <c r="N10"/>
  <c r="M10" s="1"/>
  <c r="N11"/>
  <c r="L11" s="1"/>
  <c r="N12"/>
  <c r="L12" s="1"/>
  <c r="N13"/>
  <c r="L13" s="1"/>
  <c r="N14"/>
  <c r="L14" s="1"/>
  <c r="N15"/>
  <c r="L15" s="1"/>
  <c r="N16"/>
  <c r="M16" s="1"/>
  <c r="N17"/>
  <c r="L17" s="1"/>
  <c r="N18"/>
  <c r="L18" s="1"/>
  <c r="N19"/>
  <c r="L19" s="1"/>
  <c r="L20"/>
  <c r="N20"/>
  <c r="M20" s="1"/>
  <c r="N21"/>
  <c r="L21" s="1"/>
  <c r="N22"/>
  <c r="L22" s="1"/>
  <c r="N23"/>
  <c r="L23" s="1"/>
  <c r="N24"/>
  <c r="L24" s="1"/>
  <c r="N25"/>
  <c r="L25" s="1"/>
  <c r="N26"/>
  <c r="L26" s="1"/>
  <c r="N27"/>
  <c r="L27" s="1"/>
  <c r="L28"/>
  <c r="N28"/>
  <c r="M28" s="1"/>
  <c r="N29"/>
  <c r="L29" s="1"/>
  <c r="N30"/>
  <c r="L30" s="1"/>
  <c r="N31"/>
  <c r="L31" s="1"/>
  <c r="N32"/>
  <c r="M32" s="1"/>
  <c r="N33"/>
  <c r="L33" s="1"/>
  <c r="L34"/>
  <c r="N34"/>
  <c r="M34" s="1"/>
  <c r="N35"/>
  <c r="L35" s="1"/>
  <c r="N36"/>
  <c r="M36" s="1"/>
  <c r="N37"/>
  <c r="L37" s="1"/>
  <c r="N38"/>
  <c r="L38" s="1"/>
  <c r="N39"/>
  <c r="L39" s="1"/>
  <c r="N40"/>
  <c r="M40" s="1"/>
  <c r="N41"/>
  <c r="L41" s="1"/>
  <c r="N42"/>
  <c r="M42" s="1"/>
  <c r="N43"/>
  <c r="L43" s="1"/>
  <c r="N44"/>
  <c r="L44" s="1"/>
  <c r="N45"/>
  <c r="L45" s="1"/>
  <c r="N46"/>
  <c r="L46" s="1"/>
  <c r="N47"/>
  <c r="L47" s="1"/>
  <c r="N48"/>
  <c r="M48" s="1"/>
  <c r="N49"/>
  <c r="L49" s="1"/>
  <c r="N50"/>
  <c r="L50" s="1"/>
  <c r="N51"/>
  <c r="L51" s="1"/>
  <c r="N52"/>
  <c r="M52" s="1"/>
  <c r="N53"/>
  <c r="L53" s="1"/>
  <c r="N54"/>
  <c r="L54" s="1"/>
  <c r="N55"/>
  <c r="L55" s="1"/>
  <c r="N56"/>
  <c r="L56" s="1"/>
  <c r="N57"/>
  <c r="L57" s="1"/>
  <c r="N58"/>
  <c r="M58" s="1"/>
  <c r="N59"/>
  <c r="L59" s="1"/>
  <c r="N60"/>
  <c r="M60" s="1"/>
  <c r="N61"/>
  <c r="L61" s="1"/>
  <c r="N62"/>
  <c r="L62" s="1"/>
  <c r="N63"/>
  <c r="L63" s="1"/>
  <c r="N64"/>
  <c r="L64" s="1"/>
  <c r="N65"/>
  <c r="L65" s="1"/>
  <c r="N66"/>
  <c r="L66" s="1"/>
  <c r="N67"/>
  <c r="L67" s="1"/>
  <c r="N68"/>
  <c r="L68" s="1"/>
  <c r="N69"/>
  <c r="L69" s="1"/>
  <c r="N70"/>
  <c r="L70" s="1"/>
  <c r="N71"/>
  <c r="L71" s="1"/>
  <c r="N72"/>
  <c r="M72" s="1"/>
  <c r="N73"/>
  <c r="L73" s="1"/>
  <c r="N74"/>
  <c r="L74" s="1"/>
  <c r="N75"/>
  <c r="L75" s="1"/>
  <c r="N76"/>
  <c r="L76" s="1"/>
  <c r="N77"/>
  <c r="L77" s="1"/>
  <c r="N78"/>
  <c r="L78" s="1"/>
  <c r="N79"/>
  <c r="L79" s="1"/>
  <c r="N80"/>
  <c r="L80" s="1"/>
  <c r="N81"/>
  <c r="L81" s="1"/>
  <c r="N82"/>
  <c r="L82" s="1"/>
  <c r="N83"/>
  <c r="L83" s="1"/>
  <c r="N84"/>
  <c r="L84" s="1"/>
  <c r="N85"/>
  <c r="L85" s="1"/>
  <c r="N86"/>
  <c r="L86" s="1"/>
  <c r="N87"/>
  <c r="L87" s="1"/>
  <c r="N88"/>
  <c r="L88" s="1"/>
  <c r="N89"/>
  <c r="L89" s="1"/>
  <c r="N90"/>
  <c r="L90" s="1"/>
  <c r="N91"/>
  <c r="L91" s="1"/>
  <c r="N92"/>
  <c r="M92" s="1"/>
  <c r="N93"/>
  <c r="L93" s="1"/>
  <c r="N94"/>
  <c r="L94" s="1"/>
  <c r="N95"/>
  <c r="L95" s="1"/>
  <c r="N96"/>
  <c r="L96" s="1"/>
  <c r="N97"/>
  <c r="L97" s="1"/>
  <c r="N98"/>
  <c r="L98" s="1"/>
  <c r="N99"/>
  <c r="L99" s="1"/>
  <c r="L100"/>
  <c r="N100"/>
  <c r="M100" s="1"/>
  <c r="N101"/>
  <c r="L101" s="1"/>
  <c r="N102"/>
  <c r="L102" s="1"/>
  <c r="L5"/>
  <c r="N5"/>
  <c r="M5" s="1"/>
  <c r="BA85"/>
  <c r="BA83"/>
  <c r="AL50"/>
  <c r="AK50" s="1"/>
  <c r="AL51"/>
  <c r="AL52"/>
  <c r="AK52" s="1"/>
  <c r="AL53"/>
  <c r="AL54"/>
  <c r="AK54" s="1"/>
  <c r="AL55"/>
  <c r="AL56"/>
  <c r="AK56" s="1"/>
  <c r="AL57"/>
  <c r="AL58"/>
  <c r="AK58" s="1"/>
  <c r="AL59"/>
  <c r="AL60"/>
  <c r="AK60" s="1"/>
  <c r="AL61"/>
  <c r="AL62"/>
  <c r="AK62" s="1"/>
  <c r="AL63"/>
  <c r="AL64"/>
  <c r="AK64" s="1"/>
  <c r="AL65"/>
  <c r="AL66"/>
  <c r="AK66" s="1"/>
  <c r="AL67"/>
  <c r="AL68"/>
  <c r="AK68" s="1"/>
  <c r="AL69"/>
  <c r="AL70"/>
  <c r="AK70" s="1"/>
  <c r="AL71"/>
  <c r="AL72"/>
  <c r="AK72" s="1"/>
  <c r="AL73"/>
  <c r="AL74"/>
  <c r="AK74" s="1"/>
  <c r="AL75"/>
  <c r="AL76"/>
  <c r="AK76" s="1"/>
  <c r="AL77"/>
  <c r="AL78"/>
  <c r="AK78" s="1"/>
  <c r="AL79"/>
  <c r="AL80"/>
  <c r="AK80" s="1"/>
  <c r="AL81"/>
  <c r="AL82"/>
  <c r="AK82" s="1"/>
  <c r="AL83"/>
  <c r="AL84"/>
  <c r="AK84" s="1"/>
  <c r="AL85"/>
  <c r="AL86"/>
  <c r="AK86" s="1"/>
  <c r="AL87"/>
  <c r="AL88"/>
  <c r="AK88" s="1"/>
  <c r="AL89"/>
  <c r="AL90"/>
  <c r="AK90" s="1"/>
  <c r="AL91"/>
  <c r="AL92"/>
  <c r="AK92" s="1"/>
  <c r="AL93"/>
  <c r="AL94"/>
  <c r="AK94" s="1"/>
  <c r="AL95"/>
  <c r="AL96"/>
  <c r="AK96" s="1"/>
  <c r="AL97"/>
  <c r="AL98"/>
  <c r="AK98" s="1"/>
  <c r="AK99"/>
  <c r="AK100"/>
  <c r="AK101"/>
  <c r="AK102"/>
  <c r="AL49"/>
  <c r="AJ49" s="1"/>
  <c r="AE74"/>
  <c r="AF6"/>
  <c r="AD6" s="1"/>
  <c r="AF7"/>
  <c r="AD7" s="1"/>
  <c r="AF8"/>
  <c r="AF9"/>
  <c r="AE9" s="1"/>
  <c r="AF10"/>
  <c r="AD10" s="1"/>
  <c r="AF11"/>
  <c r="AD11" s="1"/>
  <c r="AF12"/>
  <c r="AD12" s="1"/>
  <c r="AF13"/>
  <c r="AE13" s="1"/>
  <c r="AF14"/>
  <c r="AD14" s="1"/>
  <c r="AF15"/>
  <c r="AD15" s="1"/>
  <c r="AF16"/>
  <c r="AF17"/>
  <c r="AE17" s="1"/>
  <c r="AF18"/>
  <c r="AD18" s="1"/>
  <c r="AF19"/>
  <c r="AD19" s="1"/>
  <c r="AF20"/>
  <c r="AD20" s="1"/>
  <c r="AF21"/>
  <c r="AF22"/>
  <c r="AD22" s="1"/>
  <c r="AF23"/>
  <c r="AD23" s="1"/>
  <c r="AF24"/>
  <c r="AF25"/>
  <c r="AE25" s="1"/>
  <c r="AF26"/>
  <c r="AD26" s="1"/>
  <c r="AF27"/>
  <c r="AE27" s="1"/>
  <c r="AF28"/>
  <c r="AD28" s="1"/>
  <c r="AF29"/>
  <c r="AF30"/>
  <c r="AD30" s="1"/>
  <c r="AF31"/>
  <c r="AD31" s="1"/>
  <c r="AF32"/>
  <c r="AD32" s="1"/>
  <c r="AF33"/>
  <c r="AE33" s="1"/>
  <c r="AF34"/>
  <c r="AD34" s="1"/>
  <c r="AF35"/>
  <c r="AD35" s="1"/>
  <c r="AF36"/>
  <c r="AF37"/>
  <c r="AD37" s="1"/>
  <c r="AF38"/>
  <c r="AD38" s="1"/>
  <c r="AF39"/>
  <c r="AE39" s="1"/>
  <c r="AF40"/>
  <c r="AD40" s="1"/>
  <c r="AF41"/>
  <c r="AF42"/>
  <c r="AD42" s="1"/>
  <c r="AF43"/>
  <c r="AD43" s="1"/>
  <c r="AF44"/>
  <c r="AD44" s="1"/>
  <c r="AF45"/>
  <c r="AE45" s="1"/>
  <c r="AF46"/>
  <c r="AD46" s="1"/>
  <c r="AF47"/>
  <c r="AD47" s="1"/>
  <c r="AF48"/>
  <c r="AF49"/>
  <c r="AE49" s="1"/>
  <c r="AF50"/>
  <c r="AD50" s="1"/>
  <c r="AF51"/>
  <c r="AD51" s="1"/>
  <c r="AF52"/>
  <c r="AD52" s="1"/>
  <c r="AF53"/>
  <c r="AF54"/>
  <c r="AD54" s="1"/>
  <c r="AF55"/>
  <c r="AD55" s="1"/>
  <c r="AF56"/>
  <c r="AF57"/>
  <c r="AF58"/>
  <c r="AD58" s="1"/>
  <c r="AF59"/>
  <c r="AD59" s="1"/>
  <c r="AF60"/>
  <c r="AF61"/>
  <c r="AE61" s="1"/>
  <c r="AF62"/>
  <c r="AD62" s="1"/>
  <c r="AF63"/>
  <c r="AD63" s="1"/>
  <c r="AF64"/>
  <c r="AD64" s="1"/>
  <c r="AF65"/>
  <c r="AF66"/>
  <c r="AD66" s="1"/>
  <c r="AF67"/>
  <c r="AD67" s="1"/>
  <c r="AF68"/>
  <c r="AF69"/>
  <c r="AF70"/>
  <c r="AD70" s="1"/>
  <c r="AF71"/>
  <c r="AD71" s="1"/>
  <c r="AF72"/>
  <c r="AF73"/>
  <c r="AE73" s="1"/>
  <c r="AF74"/>
  <c r="AD74" s="1"/>
  <c r="AF75"/>
  <c r="AD75" s="1"/>
  <c r="AF76"/>
  <c r="AD76" s="1"/>
  <c r="AF77"/>
  <c r="AF78"/>
  <c r="AD78" s="1"/>
  <c r="AF79"/>
  <c r="AD79" s="1"/>
  <c r="AF80"/>
  <c r="AD80" s="1"/>
  <c r="AF81"/>
  <c r="AE81" s="1"/>
  <c r="AF82"/>
  <c r="AD82" s="1"/>
  <c r="AF83"/>
  <c r="AD83" s="1"/>
  <c r="AF84"/>
  <c r="AF85"/>
  <c r="AD85" s="1"/>
  <c r="AF86"/>
  <c r="AD86" s="1"/>
  <c r="AF87"/>
  <c r="AD87" s="1"/>
  <c r="AF88"/>
  <c r="AF89"/>
  <c r="AD89" s="1"/>
  <c r="AF90"/>
  <c r="AD90" s="1"/>
  <c r="AF91"/>
  <c r="AD91" s="1"/>
  <c r="AF92"/>
  <c r="AF93"/>
  <c r="AE93" s="1"/>
  <c r="AF94"/>
  <c r="AD94" s="1"/>
  <c r="AF95"/>
  <c r="AE95" s="1"/>
  <c r="AF96"/>
  <c r="AD96" s="1"/>
  <c r="AF97"/>
  <c r="AF98"/>
  <c r="AD98" s="1"/>
  <c r="AF99"/>
  <c r="AD99" s="1"/>
  <c r="AF100"/>
  <c r="AF102"/>
  <c r="AD102" s="1"/>
  <c r="AF5"/>
  <c r="AE5" s="1"/>
  <c r="Z6"/>
  <c r="X6" s="1"/>
  <c r="Z7"/>
  <c r="Y7" s="1"/>
  <c r="Z8"/>
  <c r="X8" s="1"/>
  <c r="Z9"/>
  <c r="Y9" s="1"/>
  <c r="Z10"/>
  <c r="X10" s="1"/>
  <c r="Z11"/>
  <c r="X11" s="1"/>
  <c r="Z12"/>
  <c r="Z13"/>
  <c r="Y13" s="1"/>
  <c r="Z14"/>
  <c r="X14" s="1"/>
  <c r="Z15"/>
  <c r="Y15" s="1"/>
  <c r="Z16"/>
  <c r="X16" s="1"/>
  <c r="Z17"/>
  <c r="Z18"/>
  <c r="X18" s="1"/>
  <c r="Z19"/>
  <c r="X19" s="1"/>
  <c r="Z20"/>
  <c r="Z21"/>
  <c r="Y21" s="1"/>
  <c r="Z22"/>
  <c r="X22" s="1"/>
  <c r="Z23"/>
  <c r="Y23" s="1"/>
  <c r="Z24"/>
  <c r="X24" s="1"/>
  <c r="Z25"/>
  <c r="Z26"/>
  <c r="X26" s="1"/>
  <c r="Z27"/>
  <c r="X27" s="1"/>
  <c r="Z28"/>
  <c r="Z29"/>
  <c r="Y29" s="1"/>
  <c r="Z30"/>
  <c r="X30" s="1"/>
  <c r="Z31"/>
  <c r="Y31" s="1"/>
  <c r="Z32"/>
  <c r="X32" s="1"/>
  <c r="Z33"/>
  <c r="Z34"/>
  <c r="X34" s="1"/>
  <c r="Z35"/>
  <c r="X35" s="1"/>
  <c r="Z36"/>
  <c r="Z37"/>
  <c r="Y37" s="1"/>
  <c r="Z38"/>
  <c r="X38" s="1"/>
  <c r="Z39"/>
  <c r="X39" s="1"/>
  <c r="Z40"/>
  <c r="Z41"/>
  <c r="X41" s="1"/>
  <c r="Z42"/>
  <c r="X42" s="1"/>
  <c r="Z43"/>
  <c r="Y43" s="1"/>
  <c r="Z44"/>
  <c r="X44" s="1"/>
  <c r="Z45"/>
  <c r="X45" s="1"/>
  <c r="Z46"/>
  <c r="X46" s="1"/>
  <c r="Z47"/>
  <c r="X47" s="1"/>
  <c r="Z48"/>
  <c r="X48" s="1"/>
  <c r="Z49"/>
  <c r="Y49" s="1"/>
  <c r="Z50"/>
  <c r="X50" s="1"/>
  <c r="Z51"/>
  <c r="X51" s="1"/>
  <c r="Z52"/>
  <c r="Z53"/>
  <c r="Y53" s="1"/>
  <c r="Z54"/>
  <c r="X54" s="1"/>
  <c r="Z55"/>
  <c r="Y55" s="1"/>
  <c r="Z56"/>
  <c r="X56" s="1"/>
  <c r="Z57"/>
  <c r="X57" s="1"/>
  <c r="Z58"/>
  <c r="X58" s="1"/>
  <c r="Z59"/>
  <c r="X59" s="1"/>
  <c r="Z60"/>
  <c r="X60" s="1"/>
  <c r="Z61"/>
  <c r="Y61" s="1"/>
  <c r="Z62"/>
  <c r="X62" s="1"/>
  <c r="Z63"/>
  <c r="X63" s="1"/>
  <c r="Z64"/>
  <c r="Z65"/>
  <c r="Y65" s="1"/>
  <c r="Z66"/>
  <c r="X66" s="1"/>
  <c r="X67"/>
  <c r="Z67"/>
  <c r="Y67" s="1"/>
  <c r="Z68"/>
  <c r="X68" s="1"/>
  <c r="Z69"/>
  <c r="Z70"/>
  <c r="X70" s="1"/>
  <c r="Z71"/>
  <c r="X71" s="1"/>
  <c r="Z72"/>
  <c r="Z73"/>
  <c r="Y73" s="1"/>
  <c r="Z74"/>
  <c r="X74" s="1"/>
  <c r="Z75"/>
  <c r="X75" s="1"/>
  <c r="Z76"/>
  <c r="X76" s="1"/>
  <c r="Z77"/>
  <c r="Z78"/>
  <c r="X78" s="1"/>
  <c r="Z79"/>
  <c r="X79" s="1"/>
  <c r="Z80"/>
  <c r="X80" s="1"/>
  <c r="Z81"/>
  <c r="Y81" s="1"/>
  <c r="Z82"/>
  <c r="X82" s="1"/>
  <c r="Z83"/>
  <c r="X83" s="1"/>
  <c r="Z84"/>
  <c r="Z85"/>
  <c r="Y85" s="1"/>
  <c r="Z86"/>
  <c r="X86" s="1"/>
  <c r="Z87"/>
  <c r="Y87" s="1"/>
  <c r="Z88"/>
  <c r="X88" s="1"/>
  <c r="Z89"/>
  <c r="Y89" s="1"/>
  <c r="Z90"/>
  <c r="X90" s="1"/>
  <c r="Z91"/>
  <c r="X91" s="1"/>
  <c r="Z92"/>
  <c r="Z93"/>
  <c r="Y93" s="1"/>
  <c r="Z94"/>
  <c r="X94" s="1"/>
  <c r="Z95"/>
  <c r="Y95" s="1"/>
  <c r="Z96"/>
  <c r="X96" s="1"/>
  <c r="Z97"/>
  <c r="Y97" s="1"/>
  <c r="Z98"/>
  <c r="X98" s="1"/>
  <c r="Z99"/>
  <c r="X99" s="1"/>
  <c r="Z100"/>
  <c r="Z101"/>
  <c r="Y101" s="1"/>
  <c r="Z102"/>
  <c r="X102" s="1"/>
  <c r="Z5"/>
  <c r="Y5" s="1"/>
  <c r="T53"/>
  <c r="R53" s="1"/>
  <c r="T54"/>
  <c r="T55"/>
  <c r="T56"/>
  <c r="R56" s="1"/>
  <c r="T57"/>
  <c r="R57" s="1"/>
  <c r="T58"/>
  <c r="S58" s="1"/>
  <c r="T59"/>
  <c r="T60"/>
  <c r="R60" s="1"/>
  <c r="T61"/>
  <c r="R61" s="1"/>
  <c r="T62"/>
  <c r="T63"/>
  <c r="T64"/>
  <c r="R64" s="1"/>
  <c r="T65"/>
  <c r="R65" s="1"/>
  <c r="T66"/>
  <c r="T67"/>
  <c r="R67" s="1"/>
  <c r="T68"/>
  <c r="R68" s="1"/>
  <c r="T69"/>
  <c r="S69" s="1"/>
  <c r="T70"/>
  <c r="T71"/>
  <c r="T72"/>
  <c r="R72" s="1"/>
  <c r="T73"/>
  <c r="R73" s="1"/>
  <c r="T74"/>
  <c r="S74" s="1"/>
  <c r="T75"/>
  <c r="T76"/>
  <c r="R76" s="1"/>
  <c r="T77"/>
  <c r="R77" s="1"/>
  <c r="T78"/>
  <c r="T79"/>
  <c r="S79" s="1"/>
  <c r="T80"/>
  <c r="R80" s="1"/>
  <c r="T81"/>
  <c r="S81" s="1"/>
  <c r="T82"/>
  <c r="T83"/>
  <c r="S83" s="1"/>
  <c r="T84"/>
  <c r="R84" s="1"/>
  <c r="T85"/>
  <c r="R85" s="1"/>
  <c r="T86"/>
  <c r="T87"/>
  <c r="T88"/>
  <c r="R88" s="1"/>
  <c r="T89"/>
  <c r="R89" s="1"/>
  <c r="T90"/>
  <c r="S90" s="1"/>
  <c r="T91"/>
  <c r="S91" s="1"/>
  <c r="T92"/>
  <c r="R92" s="1"/>
  <c r="T93"/>
  <c r="R93" s="1"/>
  <c r="T94"/>
  <c r="S94" s="1"/>
  <c r="T95"/>
  <c r="T96"/>
  <c r="R96" s="1"/>
  <c r="T97"/>
  <c r="R97" s="1"/>
  <c r="T98"/>
  <c r="R98" s="1"/>
  <c r="T99"/>
  <c r="S99" s="1"/>
  <c r="T100"/>
  <c r="R100" s="1"/>
  <c r="T101"/>
  <c r="S101" s="1"/>
  <c r="T102"/>
  <c r="S102" s="1"/>
  <c r="T43"/>
  <c r="S43" s="1"/>
  <c r="T44"/>
  <c r="R44" s="1"/>
  <c r="T45"/>
  <c r="R45" s="1"/>
  <c r="T46"/>
  <c r="R46" s="1"/>
  <c r="T47"/>
  <c r="T48"/>
  <c r="R48" s="1"/>
  <c r="T49"/>
  <c r="R49" s="1"/>
  <c r="T50"/>
  <c r="T51"/>
  <c r="T52"/>
  <c r="R52" s="1"/>
  <c r="T7"/>
  <c r="T8"/>
  <c r="T9"/>
  <c r="R9" s="1"/>
  <c r="T10"/>
  <c r="T11"/>
  <c r="T12"/>
  <c r="R12" s="1"/>
  <c r="T13"/>
  <c r="R13" s="1"/>
  <c r="T14"/>
  <c r="T15"/>
  <c r="S15" s="1"/>
  <c r="T16"/>
  <c r="R16" s="1"/>
  <c r="T17"/>
  <c r="S17" s="1"/>
  <c r="T18"/>
  <c r="R18" s="1"/>
  <c r="T19"/>
  <c r="T20"/>
  <c r="R20" s="1"/>
  <c r="T21"/>
  <c r="R21" s="1"/>
  <c r="T22"/>
  <c r="T23"/>
  <c r="T24"/>
  <c r="R24" s="1"/>
  <c r="T25"/>
  <c r="R25" s="1"/>
  <c r="T26"/>
  <c r="T27"/>
  <c r="R27" s="1"/>
  <c r="T28"/>
  <c r="R28" s="1"/>
  <c r="T29"/>
  <c r="S29" s="1"/>
  <c r="T30"/>
  <c r="R30" s="1"/>
  <c r="T31"/>
  <c r="R31" s="1"/>
  <c r="T32"/>
  <c r="R32" s="1"/>
  <c r="T33"/>
  <c r="R33" s="1"/>
  <c r="T34"/>
  <c r="R34" s="1"/>
  <c r="T35"/>
  <c r="T36"/>
  <c r="R36" s="1"/>
  <c r="T37"/>
  <c r="R37" s="1"/>
  <c r="T38"/>
  <c r="R38" s="1"/>
  <c r="T39"/>
  <c r="S39" s="1"/>
  <c r="T40"/>
  <c r="R40" s="1"/>
  <c r="T41"/>
  <c r="R41" s="1"/>
  <c r="T42"/>
  <c r="T6"/>
  <c r="S6" s="1"/>
  <c r="T5"/>
  <c r="B57" i="8"/>
  <c r="B18"/>
  <c r="A2"/>
  <c r="B2"/>
  <c r="D2"/>
  <c r="A3"/>
  <c r="B3"/>
  <c r="D3"/>
  <c r="A4"/>
  <c r="B4"/>
  <c r="D4"/>
  <c r="A5"/>
  <c r="B5"/>
  <c r="D5"/>
  <c r="A6"/>
  <c r="B6"/>
  <c r="D6"/>
  <c r="A7"/>
  <c r="B7"/>
  <c r="D7"/>
  <c r="A8"/>
  <c r="B8"/>
  <c r="D8"/>
  <c r="A9"/>
  <c r="B9"/>
  <c r="D9"/>
  <c r="A10"/>
  <c r="B10"/>
  <c r="D10"/>
  <c r="A11"/>
  <c r="B11"/>
  <c r="D11"/>
  <c r="A12"/>
  <c r="B12"/>
  <c r="D12"/>
  <c r="A13"/>
  <c r="B13"/>
  <c r="D13"/>
  <c r="A14"/>
  <c r="B14"/>
  <c r="D14"/>
  <c r="A15"/>
  <c r="B15"/>
  <c r="D15"/>
  <c r="A16"/>
  <c r="B16"/>
  <c r="D16"/>
  <c r="A17"/>
  <c r="B17"/>
  <c r="D17"/>
  <c r="A18"/>
  <c r="D18"/>
  <c r="A19"/>
  <c r="B19"/>
  <c r="D19"/>
  <c r="A20"/>
  <c r="B20"/>
  <c r="D20"/>
  <c r="A21"/>
  <c r="B21"/>
  <c r="D21"/>
  <c r="A22"/>
  <c r="B22"/>
  <c r="D22"/>
  <c r="A23"/>
  <c r="B23"/>
  <c r="D23"/>
  <c r="A24"/>
  <c r="B24"/>
  <c r="D24"/>
  <c r="A25"/>
  <c r="B25"/>
  <c r="D25"/>
  <c r="A26"/>
  <c r="B26"/>
  <c r="D26"/>
  <c r="A27"/>
  <c r="B27"/>
  <c r="D27"/>
  <c r="A28"/>
  <c r="B28"/>
  <c r="D28"/>
  <c r="A29"/>
  <c r="B29"/>
  <c r="D29"/>
  <c r="A30"/>
  <c r="B30"/>
  <c r="D30"/>
  <c r="A31"/>
  <c r="B31"/>
  <c r="D31"/>
  <c r="A32"/>
  <c r="B32"/>
  <c r="D32"/>
  <c r="A33"/>
  <c r="B33"/>
  <c r="D33"/>
  <c r="A34"/>
  <c r="B34"/>
  <c r="D34"/>
  <c r="A35"/>
  <c r="B35"/>
  <c r="D35"/>
  <c r="A36"/>
  <c r="B36"/>
  <c r="D36"/>
  <c r="A37"/>
  <c r="B37"/>
  <c r="D37"/>
  <c r="A38"/>
  <c r="B38"/>
  <c r="D38"/>
  <c r="A39"/>
  <c r="B39"/>
  <c r="D39"/>
  <c r="A40"/>
  <c r="B40"/>
  <c r="D40"/>
  <c r="A41"/>
  <c r="B41"/>
  <c r="D41"/>
  <c r="A42"/>
  <c r="B42"/>
  <c r="D42"/>
  <c r="A43"/>
  <c r="B43"/>
  <c r="D43"/>
  <c r="A44"/>
  <c r="B44"/>
  <c r="D44"/>
  <c r="A45"/>
  <c r="B45"/>
  <c r="D45"/>
  <c r="A46"/>
  <c r="B46"/>
  <c r="D46"/>
  <c r="A47"/>
  <c r="B47"/>
  <c r="D47"/>
  <c r="A48"/>
  <c r="B48"/>
  <c r="D48"/>
  <c r="A49"/>
  <c r="B49"/>
  <c r="D49"/>
  <c r="A50"/>
  <c r="B50"/>
  <c r="D50"/>
  <c r="A51"/>
  <c r="B51"/>
  <c r="D51"/>
  <c r="A52"/>
  <c r="B52"/>
  <c r="D52"/>
  <c r="A53"/>
  <c r="B53"/>
  <c r="D53"/>
  <c r="A54"/>
  <c r="B54"/>
  <c r="D54"/>
  <c r="A55"/>
  <c r="B55"/>
  <c r="D55"/>
  <c r="A56"/>
  <c r="B56"/>
  <c r="D56"/>
  <c r="A57"/>
  <c r="D57"/>
  <c r="A58"/>
  <c r="B58"/>
  <c r="D58"/>
  <c r="A59"/>
  <c r="B59"/>
  <c r="D59"/>
  <c r="A60"/>
  <c r="B60"/>
  <c r="D60"/>
  <c r="A61"/>
  <c r="B61"/>
  <c r="D61"/>
  <c r="A62"/>
  <c r="B62"/>
  <c r="D62"/>
  <c r="A63"/>
  <c r="B63"/>
  <c r="D63"/>
  <c r="A64"/>
  <c r="B64"/>
  <c r="D64"/>
  <c r="A65"/>
  <c r="B65"/>
  <c r="D65"/>
  <c r="A66"/>
  <c r="B66"/>
  <c r="D66"/>
  <c r="A67"/>
  <c r="B67"/>
  <c r="D67"/>
  <c r="A68"/>
  <c r="B68"/>
  <c r="D68"/>
  <c r="A69"/>
  <c r="B69"/>
  <c r="D69"/>
  <c r="A70"/>
  <c r="B70"/>
  <c r="D70"/>
  <c r="A71"/>
  <c r="B71"/>
  <c r="D71"/>
  <c r="A72"/>
  <c r="B72"/>
  <c r="D72"/>
  <c r="A73"/>
  <c r="B73"/>
  <c r="D73"/>
  <c r="A74"/>
  <c r="B74"/>
  <c r="D74"/>
  <c r="A75"/>
  <c r="B75"/>
  <c r="D75"/>
  <c r="A76"/>
  <c r="B76"/>
  <c r="D76"/>
  <c r="A77"/>
  <c r="B77"/>
  <c r="D77"/>
  <c r="A78"/>
  <c r="B78"/>
  <c r="D78"/>
  <c r="A79"/>
  <c r="B79"/>
  <c r="D79"/>
  <c r="A80"/>
  <c r="B80"/>
  <c r="D80"/>
  <c r="A81"/>
  <c r="B81"/>
  <c r="D81"/>
  <c r="A82"/>
  <c r="B82"/>
  <c r="D82"/>
  <c r="A83"/>
  <c r="B83"/>
  <c r="D83"/>
  <c r="A84"/>
  <c r="B84"/>
  <c r="D84"/>
  <c r="A85"/>
  <c r="B85"/>
  <c r="D85"/>
  <c r="A86"/>
  <c r="B86"/>
  <c r="D86"/>
  <c r="A87"/>
  <c r="B87"/>
  <c r="D87"/>
  <c r="A88"/>
  <c r="B88"/>
  <c r="D88"/>
  <c r="A89"/>
  <c r="B89"/>
  <c r="D89"/>
  <c r="A90"/>
  <c r="B90"/>
  <c r="D90"/>
  <c r="A91"/>
  <c r="B91"/>
  <c r="D91"/>
  <c r="A92"/>
  <c r="B92"/>
  <c r="D92"/>
  <c r="A93"/>
  <c r="B93"/>
  <c r="D93"/>
  <c r="A94"/>
  <c r="B94"/>
  <c r="D94"/>
  <c r="A95"/>
  <c r="B95"/>
  <c r="D95"/>
  <c r="A96"/>
  <c r="B96"/>
  <c r="D96"/>
  <c r="A97"/>
  <c r="B97"/>
  <c r="D97"/>
  <c r="A98"/>
  <c r="B98"/>
  <c r="D98"/>
  <c r="A1"/>
  <c r="D1"/>
  <c r="B1"/>
  <c r="I14" i="7"/>
  <c r="J14" s="1"/>
  <c r="I102"/>
  <c r="AH102" s="1"/>
  <c r="I6"/>
  <c r="C2" i="8" s="1"/>
  <c r="I7" i="7"/>
  <c r="P7" s="1"/>
  <c r="I8"/>
  <c r="P8" s="1"/>
  <c r="I9"/>
  <c r="J9" s="1"/>
  <c r="I10"/>
  <c r="C6" i="8" s="1"/>
  <c r="I11" i="7"/>
  <c r="C7" i="8" s="1"/>
  <c r="I12" i="7"/>
  <c r="P12" s="1"/>
  <c r="I13"/>
  <c r="J13" s="1"/>
  <c r="I15"/>
  <c r="C11" i="8" s="1"/>
  <c r="I16" i="7"/>
  <c r="P16" s="1"/>
  <c r="I17"/>
  <c r="J17" s="1"/>
  <c r="I18"/>
  <c r="C14" i="8" s="1"/>
  <c r="I19" i="7"/>
  <c r="J19" s="1"/>
  <c r="I20"/>
  <c r="P20" s="1"/>
  <c r="I21"/>
  <c r="P21" s="1"/>
  <c r="I22"/>
  <c r="J22" s="1"/>
  <c r="I23"/>
  <c r="C19" i="8" s="1"/>
  <c r="I24" i="7"/>
  <c r="P24" s="1"/>
  <c r="I25"/>
  <c r="J25" s="1"/>
  <c r="I26"/>
  <c r="J26" s="1"/>
  <c r="I27"/>
  <c r="C23" i="8" s="1"/>
  <c r="I28" i="7"/>
  <c r="P28" s="1"/>
  <c r="I29"/>
  <c r="J29" s="1"/>
  <c r="I30"/>
  <c r="J30" s="1"/>
  <c r="I31"/>
  <c r="C27" i="8" s="1"/>
  <c r="I32" i="7"/>
  <c r="P32" s="1"/>
  <c r="I33"/>
  <c r="J33" s="1"/>
  <c r="I34"/>
  <c r="J34" s="1"/>
  <c r="I35"/>
  <c r="J35" s="1"/>
  <c r="I36"/>
  <c r="P36" s="1"/>
  <c r="I37"/>
  <c r="J37" s="1"/>
  <c r="I38"/>
  <c r="J38" s="1"/>
  <c r="I39"/>
  <c r="C35" i="8" s="1"/>
  <c r="I40" i="7"/>
  <c r="P40" s="1"/>
  <c r="I41"/>
  <c r="J41" s="1"/>
  <c r="I42"/>
  <c r="J42" s="1"/>
  <c r="I43"/>
  <c r="J43" s="1"/>
  <c r="I44"/>
  <c r="P44" s="1"/>
  <c r="I45"/>
  <c r="J45" s="1"/>
  <c r="I46"/>
  <c r="J46" s="1"/>
  <c r="I47"/>
  <c r="C43" i="8" s="1"/>
  <c r="I48" i="7"/>
  <c r="P48" s="1"/>
  <c r="I49"/>
  <c r="J49" s="1"/>
  <c r="I50"/>
  <c r="J50" s="1"/>
  <c r="I51"/>
  <c r="J51" s="1"/>
  <c r="I52"/>
  <c r="P52" s="1"/>
  <c r="I53"/>
  <c r="P53" s="1"/>
  <c r="I54"/>
  <c r="J54" s="1"/>
  <c r="I55"/>
  <c r="C51" i="8" s="1"/>
  <c r="I56" i="7"/>
  <c r="P56" s="1"/>
  <c r="I57"/>
  <c r="J57" s="1"/>
  <c r="I58"/>
  <c r="J58" s="1"/>
  <c r="I59"/>
  <c r="C55" i="8" s="1"/>
  <c r="I60" i="7"/>
  <c r="P60" s="1"/>
  <c r="I61"/>
  <c r="AB61" s="1"/>
  <c r="I62"/>
  <c r="J62" s="1"/>
  <c r="I63"/>
  <c r="J63" s="1"/>
  <c r="I64"/>
  <c r="AB64" s="1"/>
  <c r="I65"/>
  <c r="V65" s="1"/>
  <c r="I66"/>
  <c r="J66" s="1"/>
  <c r="I67"/>
  <c r="J67" s="1"/>
  <c r="I68"/>
  <c r="AH68" s="1"/>
  <c r="I69"/>
  <c r="J69" s="1"/>
  <c r="I70"/>
  <c r="J70" s="1"/>
  <c r="I71"/>
  <c r="J71" s="1"/>
  <c r="I72"/>
  <c r="AB72" s="1"/>
  <c r="I73"/>
  <c r="V73" s="1"/>
  <c r="I74"/>
  <c r="J74" s="1"/>
  <c r="I75"/>
  <c r="J75" s="1"/>
  <c r="I76"/>
  <c r="AH76" s="1"/>
  <c r="I77"/>
  <c r="J77" s="1"/>
  <c r="I78"/>
  <c r="J78" s="1"/>
  <c r="I79"/>
  <c r="J79" s="1"/>
  <c r="I80"/>
  <c r="AB80" s="1"/>
  <c r="I81"/>
  <c r="V81" s="1"/>
  <c r="I82"/>
  <c r="J82" s="1"/>
  <c r="I83"/>
  <c r="J83" s="1"/>
  <c r="I84"/>
  <c r="AH84" s="1"/>
  <c r="I85"/>
  <c r="AX85" s="1"/>
  <c r="I86"/>
  <c r="J86" s="1"/>
  <c r="I87"/>
  <c r="J87" s="1"/>
  <c r="I88"/>
  <c r="AB88" s="1"/>
  <c r="I89"/>
  <c r="J89" s="1"/>
  <c r="I90"/>
  <c r="J90" s="1"/>
  <c r="I91"/>
  <c r="J91" s="1"/>
  <c r="I92"/>
  <c r="AH92" s="1"/>
  <c r="I93"/>
  <c r="J93" s="1"/>
  <c r="I94"/>
  <c r="C90" i="8" s="1"/>
  <c r="I95" i="7"/>
  <c r="J95" s="1"/>
  <c r="I96"/>
  <c r="P96" s="1"/>
  <c r="I97"/>
  <c r="J97" s="1"/>
  <c r="I98"/>
  <c r="J98" s="1"/>
  <c r="I99"/>
  <c r="J99" s="1"/>
  <c r="I100"/>
  <c r="P100" s="1"/>
  <c r="I101"/>
  <c r="J101" s="1"/>
  <c r="I5"/>
  <c r="P5" s="1"/>
  <c r="P69" l="1"/>
  <c r="P77"/>
  <c r="M45"/>
  <c r="R39"/>
  <c r="X81"/>
  <c r="AJ96"/>
  <c r="L48"/>
  <c r="P93"/>
  <c r="P61"/>
  <c r="P29"/>
  <c r="J85"/>
  <c r="J53"/>
  <c r="J21"/>
  <c r="M64"/>
  <c r="M19"/>
  <c r="P101"/>
  <c r="P37"/>
  <c r="J61"/>
  <c r="P45"/>
  <c r="M93"/>
  <c r="P85"/>
  <c r="M53"/>
  <c r="X101"/>
  <c r="X49"/>
  <c r="S73"/>
  <c r="P97"/>
  <c r="P89"/>
  <c r="P81"/>
  <c r="P73"/>
  <c r="P65"/>
  <c r="P57"/>
  <c r="P49"/>
  <c r="P41"/>
  <c r="P33"/>
  <c r="P25"/>
  <c r="P17"/>
  <c r="J81"/>
  <c r="J73"/>
  <c r="J65"/>
  <c r="M97"/>
  <c r="M69"/>
  <c r="M61"/>
  <c r="M39"/>
  <c r="M24"/>
  <c r="M9"/>
  <c r="R81"/>
  <c r="R74"/>
  <c r="X95"/>
  <c r="AD95"/>
  <c r="AJ64"/>
  <c r="L72"/>
  <c r="L58"/>
  <c r="L40"/>
  <c r="P99"/>
  <c r="P91"/>
  <c r="P83"/>
  <c r="P75"/>
  <c r="P67"/>
  <c r="P59"/>
  <c r="P51"/>
  <c r="P43"/>
  <c r="P35"/>
  <c r="P27"/>
  <c r="P19"/>
  <c r="J59"/>
  <c r="J27"/>
  <c r="M99"/>
  <c r="M63"/>
  <c r="M43"/>
  <c r="M27"/>
  <c r="M17"/>
  <c r="M55"/>
  <c r="Y78"/>
  <c r="P95"/>
  <c r="P87"/>
  <c r="P79"/>
  <c r="P71"/>
  <c r="P63"/>
  <c r="P55"/>
  <c r="P39"/>
  <c r="P31"/>
  <c r="P23"/>
  <c r="P15"/>
  <c r="J55"/>
  <c r="J47"/>
  <c r="J39"/>
  <c r="J31"/>
  <c r="J23"/>
  <c r="J15"/>
  <c r="M95"/>
  <c r="M67"/>
  <c r="M57"/>
  <c r="M47"/>
  <c r="M37"/>
  <c r="AB44"/>
  <c r="P13"/>
  <c r="P9"/>
  <c r="J5"/>
  <c r="J11"/>
  <c r="J7"/>
  <c r="M101"/>
  <c r="M89"/>
  <c r="M85"/>
  <c r="M81"/>
  <c r="M77"/>
  <c r="M73"/>
  <c r="M65"/>
  <c r="M49"/>
  <c r="M41"/>
  <c r="M29"/>
  <c r="M25"/>
  <c r="M21"/>
  <c r="M13"/>
  <c r="R17"/>
  <c r="X15"/>
  <c r="AB68"/>
  <c r="AJ84"/>
  <c r="L52"/>
  <c r="L42"/>
  <c r="L36"/>
  <c r="L8"/>
  <c r="P102"/>
  <c r="P98"/>
  <c r="P94"/>
  <c r="P90"/>
  <c r="P86"/>
  <c r="P82"/>
  <c r="P78"/>
  <c r="P74"/>
  <c r="P70"/>
  <c r="P66"/>
  <c r="P62"/>
  <c r="P58"/>
  <c r="P54"/>
  <c r="P50"/>
  <c r="P46"/>
  <c r="P42"/>
  <c r="P38"/>
  <c r="P34"/>
  <c r="P30"/>
  <c r="P26"/>
  <c r="P22"/>
  <c r="P18"/>
  <c r="P14"/>
  <c r="P10"/>
  <c r="P6"/>
  <c r="J100"/>
  <c r="J96"/>
  <c r="J92"/>
  <c r="J88"/>
  <c r="J84"/>
  <c r="J80"/>
  <c r="J76"/>
  <c r="J72"/>
  <c r="J68"/>
  <c r="J64"/>
  <c r="J60"/>
  <c r="J56"/>
  <c r="J52"/>
  <c r="J48"/>
  <c r="J44"/>
  <c r="J40"/>
  <c r="J36"/>
  <c r="J32"/>
  <c r="J28"/>
  <c r="J24"/>
  <c r="J20"/>
  <c r="J16"/>
  <c r="J12"/>
  <c r="J8"/>
  <c r="M102"/>
  <c r="M98"/>
  <c r="M94"/>
  <c r="M90"/>
  <c r="M86"/>
  <c r="M82"/>
  <c r="M78"/>
  <c r="M74"/>
  <c r="M70"/>
  <c r="M66"/>
  <c r="M62"/>
  <c r="M54"/>
  <c r="M50"/>
  <c r="M46"/>
  <c r="M38"/>
  <c r="M30"/>
  <c r="M26"/>
  <c r="M22"/>
  <c r="M18"/>
  <c r="M14"/>
  <c r="M6"/>
  <c r="C16" i="8"/>
  <c r="C3"/>
  <c r="AH56" i="7"/>
  <c r="P11"/>
  <c r="M91"/>
  <c r="M87"/>
  <c r="M83"/>
  <c r="M79"/>
  <c r="M75"/>
  <c r="M59"/>
  <c r="M51"/>
  <c r="M35"/>
  <c r="M31"/>
  <c r="M23"/>
  <c r="M15"/>
  <c r="M11"/>
  <c r="M7"/>
  <c r="X5"/>
  <c r="X97"/>
  <c r="X87"/>
  <c r="X73"/>
  <c r="X55"/>
  <c r="AJ52"/>
  <c r="L92"/>
  <c r="L60"/>
  <c r="L32"/>
  <c r="L16"/>
  <c r="P92"/>
  <c r="P88"/>
  <c r="P84"/>
  <c r="P80"/>
  <c r="P76"/>
  <c r="P72"/>
  <c r="P68"/>
  <c r="P64"/>
  <c r="J102"/>
  <c r="J94"/>
  <c r="J18"/>
  <c r="J10"/>
  <c r="J6"/>
  <c r="M96"/>
  <c r="M88"/>
  <c r="M84"/>
  <c r="M80"/>
  <c r="M76"/>
  <c r="M68"/>
  <c r="M56"/>
  <c r="M44"/>
  <c r="M12"/>
  <c r="Y47"/>
  <c r="R6"/>
  <c r="R29"/>
  <c r="R15"/>
  <c r="X43"/>
  <c r="S40"/>
  <c r="Y10"/>
  <c r="AJ68"/>
  <c r="S8"/>
  <c r="V16"/>
  <c r="AH96"/>
  <c r="BD47"/>
  <c r="V13"/>
  <c r="AE6"/>
  <c r="C47" i="8"/>
  <c r="S41" i="7"/>
  <c r="Y86"/>
  <c r="Y59"/>
  <c r="AE86"/>
  <c r="AX83"/>
  <c r="C31" i="8"/>
  <c r="R83" i="7"/>
  <c r="X61"/>
  <c r="X29"/>
  <c r="S64"/>
  <c r="S25"/>
  <c r="Y98"/>
  <c r="Y75"/>
  <c r="V48"/>
  <c r="AD45"/>
  <c r="AE99"/>
  <c r="AE70"/>
  <c r="AE38"/>
  <c r="AB100"/>
  <c r="AB36"/>
  <c r="AH88"/>
  <c r="AJ80"/>
  <c r="AE42"/>
  <c r="C15" i="8"/>
  <c r="S88" i="7"/>
  <c r="S9"/>
  <c r="Y19"/>
  <c r="AE43"/>
  <c r="AE31"/>
  <c r="C12" i="8"/>
  <c r="S97" i="7"/>
  <c r="S53"/>
  <c r="S16"/>
  <c r="Y34"/>
  <c r="V40"/>
  <c r="AE90"/>
  <c r="AE58"/>
  <c r="AE34"/>
  <c r="AB76"/>
  <c r="AB9"/>
  <c r="AH64"/>
  <c r="Y66"/>
  <c r="AE55"/>
  <c r="S100"/>
  <c r="S68"/>
  <c r="S28"/>
  <c r="Y22"/>
  <c r="Y11"/>
  <c r="AE102"/>
  <c r="AE19"/>
  <c r="AB13"/>
  <c r="C39" i="8"/>
  <c r="C9"/>
  <c r="R94" i="7"/>
  <c r="R91"/>
  <c r="R79"/>
  <c r="R69"/>
  <c r="X65"/>
  <c r="X53"/>
  <c r="X37"/>
  <c r="X23"/>
  <c r="S89"/>
  <c r="S80"/>
  <c r="S60"/>
  <c r="S49"/>
  <c r="S33"/>
  <c r="S21"/>
  <c r="S12"/>
  <c r="Y99"/>
  <c r="Y90"/>
  <c r="Y79"/>
  <c r="Y71"/>
  <c r="Y62"/>
  <c r="Y50"/>
  <c r="Y38"/>
  <c r="Y27"/>
  <c r="Y6"/>
  <c r="V24"/>
  <c r="AD27"/>
  <c r="AD13"/>
  <c r="AE79"/>
  <c r="AE66"/>
  <c r="AE46"/>
  <c r="AE35"/>
  <c r="AE23"/>
  <c r="AE11"/>
  <c r="AB84"/>
  <c r="AB52"/>
  <c r="AB20"/>
  <c r="AK49"/>
  <c r="AH72"/>
  <c r="AJ88"/>
  <c r="AJ72"/>
  <c r="AJ56"/>
  <c r="AS12"/>
  <c r="S85"/>
  <c r="Y54"/>
  <c r="AE18"/>
  <c r="S77"/>
  <c r="S56"/>
  <c r="Y35"/>
  <c r="C98" i="8"/>
  <c r="C5"/>
  <c r="X21" i="7"/>
  <c r="X7"/>
  <c r="S92"/>
  <c r="S72"/>
  <c r="S61"/>
  <c r="S52"/>
  <c r="S37"/>
  <c r="S24"/>
  <c r="S13"/>
  <c r="Y102"/>
  <c r="Y91"/>
  <c r="Y82"/>
  <c r="Y74"/>
  <c r="Y63"/>
  <c r="Y51"/>
  <c r="Y42"/>
  <c r="Y30"/>
  <c r="Y18"/>
  <c r="V32"/>
  <c r="V9"/>
  <c r="AD25"/>
  <c r="AE98"/>
  <c r="AE82"/>
  <c r="AE67"/>
  <c r="AE50"/>
  <c r="AE26"/>
  <c r="AE14"/>
  <c r="AB92"/>
  <c r="AB60"/>
  <c r="AB28"/>
  <c r="AH80"/>
  <c r="AJ92"/>
  <c r="AJ76"/>
  <c r="AJ60"/>
  <c r="C85" i="8"/>
  <c r="C81"/>
  <c r="C73"/>
  <c r="C65"/>
  <c r="AH49" i="7"/>
  <c r="R14"/>
  <c r="S14"/>
  <c r="S75"/>
  <c r="R75"/>
  <c r="R54"/>
  <c r="S54"/>
  <c r="X64"/>
  <c r="Y64"/>
  <c r="X20"/>
  <c r="Y20"/>
  <c r="AD97"/>
  <c r="AE97"/>
  <c r="AD24"/>
  <c r="AE24"/>
  <c r="AJ97"/>
  <c r="AK97"/>
  <c r="AK91"/>
  <c r="AJ91"/>
  <c r="AJ81"/>
  <c r="AK81"/>
  <c r="AK75"/>
  <c r="AJ75"/>
  <c r="AJ65"/>
  <c r="AK65"/>
  <c r="AK59"/>
  <c r="AJ59"/>
  <c r="AH98"/>
  <c r="AB98"/>
  <c r="V98"/>
  <c r="C86" i="8"/>
  <c r="AH90" i="7"/>
  <c r="AB90"/>
  <c r="V90"/>
  <c r="C78" i="8"/>
  <c r="AH82" i="7"/>
  <c r="AB82"/>
  <c r="V82"/>
  <c r="C70" i="8"/>
  <c r="AH74" i="7"/>
  <c r="AB74"/>
  <c r="V74"/>
  <c r="C62" i="8"/>
  <c r="AH66" i="7"/>
  <c r="AB66"/>
  <c r="V66"/>
  <c r="AH58"/>
  <c r="AB58"/>
  <c r="V58"/>
  <c r="AH54"/>
  <c r="AB54"/>
  <c r="V54"/>
  <c r="AB46"/>
  <c r="V46"/>
  <c r="AB38"/>
  <c r="V38"/>
  <c r="AB30"/>
  <c r="V30"/>
  <c r="AB18"/>
  <c r="V18"/>
  <c r="R11"/>
  <c r="S11"/>
  <c r="R82"/>
  <c r="S82"/>
  <c r="R66"/>
  <c r="S66"/>
  <c r="R62"/>
  <c r="S62"/>
  <c r="R55"/>
  <c r="S55"/>
  <c r="X100"/>
  <c r="Y100"/>
  <c r="X84"/>
  <c r="Y84"/>
  <c r="Y77"/>
  <c r="X77"/>
  <c r="X40"/>
  <c r="Y40"/>
  <c r="Y33"/>
  <c r="X33"/>
  <c r="X17"/>
  <c r="Y17"/>
  <c r="AD72"/>
  <c r="AE72"/>
  <c r="AD68"/>
  <c r="AE68"/>
  <c r="AD60"/>
  <c r="AE60"/>
  <c r="AD56"/>
  <c r="AE56"/>
  <c r="AD48"/>
  <c r="AE48"/>
  <c r="AE41"/>
  <c r="AD41"/>
  <c r="AE21"/>
  <c r="AD21"/>
  <c r="AK95"/>
  <c r="AJ95"/>
  <c r="AJ85"/>
  <c r="AK85"/>
  <c r="AK79"/>
  <c r="AJ79"/>
  <c r="AJ69"/>
  <c r="AK69"/>
  <c r="AK63"/>
  <c r="AJ63"/>
  <c r="AJ53"/>
  <c r="AK53"/>
  <c r="AH99"/>
  <c r="AB99"/>
  <c r="V99"/>
  <c r="AH95"/>
  <c r="AB95"/>
  <c r="V95"/>
  <c r="AH91"/>
  <c r="AB91"/>
  <c r="V91"/>
  <c r="C87" i="8"/>
  <c r="AH87" i="7"/>
  <c r="AB87"/>
  <c r="V87"/>
  <c r="C83" i="8"/>
  <c r="AH83" i="7"/>
  <c r="AB83"/>
  <c r="V83"/>
  <c r="C79" i="8"/>
  <c r="AH79" i="7"/>
  <c r="AB79"/>
  <c r="V79"/>
  <c r="C75" i="8"/>
  <c r="AH75" i="7"/>
  <c r="AB75"/>
  <c r="V75"/>
  <c r="C71" i="8"/>
  <c r="AH71" i="7"/>
  <c r="AB71"/>
  <c r="V71"/>
  <c r="C67" i="8"/>
  <c r="AH67" i="7"/>
  <c r="AB67"/>
  <c r="V67"/>
  <c r="C63" i="8"/>
  <c r="AH63" i="7"/>
  <c r="AB63"/>
  <c r="V63"/>
  <c r="C59" i="8"/>
  <c r="AH59" i="7"/>
  <c r="AB59"/>
  <c r="V59"/>
  <c r="AH55"/>
  <c r="AB55"/>
  <c r="V55"/>
  <c r="AH51"/>
  <c r="AB51"/>
  <c r="AB47"/>
  <c r="V47"/>
  <c r="AB43"/>
  <c r="V43"/>
  <c r="AB39"/>
  <c r="V39"/>
  <c r="AB35"/>
  <c r="V35"/>
  <c r="AB31"/>
  <c r="V31"/>
  <c r="AB27"/>
  <c r="V27"/>
  <c r="AB23"/>
  <c r="V23"/>
  <c r="AB19"/>
  <c r="V19"/>
  <c r="AB15"/>
  <c r="V15"/>
  <c r="AB10"/>
  <c r="V10"/>
  <c r="AB6"/>
  <c r="V6"/>
  <c r="R26"/>
  <c r="S26"/>
  <c r="R22"/>
  <c r="S22"/>
  <c r="R50"/>
  <c r="S50"/>
  <c r="R70"/>
  <c r="S70"/>
  <c r="R63"/>
  <c r="S63"/>
  <c r="R59"/>
  <c r="S59"/>
  <c r="X72"/>
  <c r="Y72"/>
  <c r="X28"/>
  <c r="Y28"/>
  <c r="AD92"/>
  <c r="AE92"/>
  <c r="AD88"/>
  <c r="AE88"/>
  <c r="AD84"/>
  <c r="AE84"/>
  <c r="AE77"/>
  <c r="AD77"/>
  <c r="AD69"/>
  <c r="AE69"/>
  <c r="AE65"/>
  <c r="AD65"/>
  <c r="AD57"/>
  <c r="AE57"/>
  <c r="AE53"/>
  <c r="AD53"/>
  <c r="AD8"/>
  <c r="AE8"/>
  <c r="AJ89"/>
  <c r="AK89"/>
  <c r="AK83"/>
  <c r="AJ83"/>
  <c r="AJ73"/>
  <c r="AK73"/>
  <c r="AK67"/>
  <c r="AJ67"/>
  <c r="AJ57"/>
  <c r="AK57"/>
  <c r="AK51"/>
  <c r="AJ51"/>
  <c r="C17" i="8"/>
  <c r="C13"/>
  <c r="C4"/>
  <c r="S65" i="7"/>
  <c r="Y83"/>
  <c r="V93"/>
  <c r="V77"/>
  <c r="V61"/>
  <c r="V45"/>
  <c r="V29"/>
  <c r="AB12"/>
  <c r="AN12"/>
  <c r="S84"/>
  <c r="S76"/>
  <c r="S44"/>
  <c r="S36"/>
  <c r="S20"/>
  <c r="Y94"/>
  <c r="Y70"/>
  <c r="Y46"/>
  <c r="Y14"/>
  <c r="V96"/>
  <c r="V88"/>
  <c r="V80"/>
  <c r="V72"/>
  <c r="V64"/>
  <c r="V56"/>
  <c r="V8"/>
  <c r="AE91"/>
  <c r="AE83"/>
  <c r="AE75"/>
  <c r="AE59"/>
  <c r="AE51"/>
  <c r="AB101"/>
  <c r="AB93"/>
  <c r="AB85"/>
  <c r="AB77"/>
  <c r="AB69"/>
  <c r="AB53"/>
  <c r="AB45"/>
  <c r="AB37"/>
  <c r="AB29"/>
  <c r="AB21"/>
  <c r="AH97"/>
  <c r="AH89"/>
  <c r="AH81"/>
  <c r="AH73"/>
  <c r="AH65"/>
  <c r="AH57"/>
  <c r="C1" i="8"/>
  <c r="C97"/>
  <c r="C96"/>
  <c r="C95"/>
  <c r="C94"/>
  <c r="C93"/>
  <c r="C92"/>
  <c r="C91"/>
  <c r="C89"/>
  <c r="R101" i="7"/>
  <c r="X31"/>
  <c r="S93"/>
  <c r="S45"/>
  <c r="Y39"/>
  <c r="V97"/>
  <c r="V89"/>
  <c r="V57"/>
  <c r="V49"/>
  <c r="V41"/>
  <c r="V33"/>
  <c r="V25"/>
  <c r="V17"/>
  <c r="AD81"/>
  <c r="AD39"/>
  <c r="AE94"/>
  <c r="AE78"/>
  <c r="AE62"/>
  <c r="AE54"/>
  <c r="AE30"/>
  <c r="AE22"/>
  <c r="AB96"/>
  <c r="AB56"/>
  <c r="AB48"/>
  <c r="AB40"/>
  <c r="AB32"/>
  <c r="AB24"/>
  <c r="AB16"/>
  <c r="AB8"/>
  <c r="AH100"/>
  <c r="AH60"/>
  <c r="AH52"/>
  <c r="C77" i="8"/>
  <c r="C69"/>
  <c r="C61"/>
  <c r="C57"/>
  <c r="AB14" i="7"/>
  <c r="V14"/>
  <c r="R42"/>
  <c r="S42"/>
  <c r="S35"/>
  <c r="R35"/>
  <c r="R10"/>
  <c r="S10"/>
  <c r="R87"/>
  <c r="S87"/>
  <c r="X52"/>
  <c r="Y52"/>
  <c r="X36"/>
  <c r="Y36"/>
  <c r="AD16"/>
  <c r="AE16"/>
  <c r="AB5"/>
  <c r="V5"/>
  <c r="AH94"/>
  <c r="AB94"/>
  <c r="V94"/>
  <c r="C82" i="8"/>
  <c r="AH86" i="7"/>
  <c r="AB86"/>
  <c r="V86"/>
  <c r="C74" i="8"/>
  <c r="AH78" i="7"/>
  <c r="AB78"/>
  <c r="V78"/>
  <c r="C66" i="8"/>
  <c r="AH70" i="7"/>
  <c r="AB70"/>
  <c r="V70"/>
  <c r="C58" i="8"/>
  <c r="AH62" i="7"/>
  <c r="AB62"/>
  <c r="V62"/>
  <c r="AH50"/>
  <c r="AB50"/>
  <c r="V50"/>
  <c r="AB42"/>
  <c r="V42"/>
  <c r="AB34"/>
  <c r="V34"/>
  <c r="AB26"/>
  <c r="V26"/>
  <c r="AB22"/>
  <c r="V22"/>
  <c r="S7"/>
  <c r="R7"/>
  <c r="C88" i="8"/>
  <c r="C84"/>
  <c r="C80"/>
  <c r="C76"/>
  <c r="C72"/>
  <c r="C68"/>
  <c r="C64"/>
  <c r="C60"/>
  <c r="AB11" i="7"/>
  <c r="V11"/>
  <c r="AB7"/>
  <c r="V7"/>
  <c r="S5"/>
  <c r="R5"/>
  <c r="R23"/>
  <c r="S23"/>
  <c r="S19"/>
  <c r="R19"/>
  <c r="R51"/>
  <c r="S51"/>
  <c r="S47"/>
  <c r="R47"/>
  <c r="S95"/>
  <c r="R95"/>
  <c r="R86"/>
  <c r="S86"/>
  <c r="R78"/>
  <c r="S78"/>
  <c r="R71"/>
  <c r="S71"/>
  <c r="X92"/>
  <c r="Y92"/>
  <c r="Y69"/>
  <c r="X69"/>
  <c r="Y25"/>
  <c r="X25"/>
  <c r="X12"/>
  <c r="Y12"/>
  <c r="AD100"/>
  <c r="AE100"/>
  <c r="AD36"/>
  <c r="AE36"/>
  <c r="AE29"/>
  <c r="AD29"/>
  <c r="AJ93"/>
  <c r="AK93"/>
  <c r="AK87"/>
  <c r="AJ87"/>
  <c r="AJ77"/>
  <c r="AK77"/>
  <c r="AK71"/>
  <c r="AJ71"/>
  <c r="AJ61"/>
  <c r="AK61"/>
  <c r="AK55"/>
  <c r="AJ55"/>
  <c r="C10" i="8"/>
  <c r="C8"/>
  <c r="S57" i="7"/>
  <c r="V101"/>
  <c r="V85"/>
  <c r="V69"/>
  <c r="V53"/>
  <c r="V37"/>
  <c r="V21"/>
  <c r="AE10"/>
  <c r="C56" i="8"/>
  <c r="C54"/>
  <c r="C53"/>
  <c r="C52"/>
  <c r="C50"/>
  <c r="C49"/>
  <c r="C48"/>
  <c r="C46"/>
  <c r="C45"/>
  <c r="C44"/>
  <c r="C42"/>
  <c r="C41"/>
  <c r="C40"/>
  <c r="C38"/>
  <c r="C37"/>
  <c r="C36"/>
  <c r="C34"/>
  <c r="C33"/>
  <c r="C32"/>
  <c r="C30"/>
  <c r="C29"/>
  <c r="C28"/>
  <c r="C26"/>
  <c r="C25"/>
  <c r="C24"/>
  <c r="C22"/>
  <c r="C21"/>
  <c r="C20"/>
  <c r="C18"/>
  <c r="R99" i="7"/>
  <c r="X89"/>
  <c r="X9"/>
  <c r="S96"/>
  <c r="S32"/>
  <c r="Y58"/>
  <c r="Y26"/>
  <c r="V100"/>
  <c r="V92"/>
  <c r="V84"/>
  <c r="V76"/>
  <c r="V68"/>
  <c r="V60"/>
  <c r="V52"/>
  <c r="V44"/>
  <c r="V36"/>
  <c r="V28"/>
  <c r="V20"/>
  <c r="V12"/>
  <c r="AD5"/>
  <c r="AD33"/>
  <c r="AE87"/>
  <c r="AE71"/>
  <c r="AE63"/>
  <c r="AE47"/>
  <c r="AE15"/>
  <c r="AE7"/>
  <c r="AB97"/>
  <c r="AB89"/>
  <c r="AB81"/>
  <c r="AB73"/>
  <c r="AB65"/>
  <c r="AB57"/>
  <c r="AB49"/>
  <c r="AB41"/>
  <c r="AB33"/>
  <c r="AB25"/>
  <c r="AB17"/>
  <c r="AH101"/>
  <c r="AH93"/>
  <c r="AH85"/>
  <c r="AH77"/>
  <c r="AH69"/>
  <c r="AH61"/>
  <c r="AH53"/>
  <c r="R43"/>
  <c r="R102"/>
  <c r="R90"/>
  <c r="R58"/>
  <c r="X93"/>
  <c r="X85"/>
  <c r="X13"/>
  <c r="S98"/>
  <c r="S46"/>
  <c r="S38"/>
  <c r="S34"/>
  <c r="S30"/>
  <c r="S18"/>
  <c r="Y96"/>
  <c r="Y88"/>
  <c r="Y80"/>
  <c r="Y76"/>
  <c r="Y68"/>
  <c r="Y60"/>
  <c r="Y56"/>
  <c r="Y48"/>
  <c r="Y44"/>
  <c r="Y32"/>
  <c r="Y24"/>
  <c r="Y16"/>
  <c r="Y8"/>
  <c r="V102"/>
  <c r="AD93"/>
  <c r="AD73"/>
  <c r="AD61"/>
  <c r="AD49"/>
  <c r="AD17"/>
  <c r="AD9"/>
  <c r="AE96"/>
  <c r="AE80"/>
  <c r="AE76"/>
  <c r="AE64"/>
  <c r="AE52"/>
  <c r="AE44"/>
  <c r="AE40"/>
  <c r="AE32"/>
  <c r="AE28"/>
  <c r="AE20"/>
  <c r="AE12"/>
  <c r="AB102"/>
  <c r="S67"/>
  <c r="S31"/>
  <c r="S27"/>
  <c r="Y57"/>
  <c r="Y45"/>
  <c r="Y41"/>
  <c r="AE89"/>
  <c r="AE85"/>
  <c r="AE37"/>
  <c r="AJ98"/>
  <c r="AJ94"/>
  <c r="AJ90"/>
  <c r="AJ86"/>
  <c r="AJ82"/>
  <c r="AJ78"/>
  <c r="AJ74"/>
  <c r="AJ70"/>
  <c r="AJ66"/>
  <c r="AJ62"/>
  <c r="AJ58"/>
  <c r="AJ54"/>
  <c r="AJ50"/>
</calcChain>
</file>

<file path=xl/sharedStrings.xml><?xml version="1.0" encoding="utf-8"?>
<sst xmlns="http://schemas.openxmlformats.org/spreadsheetml/2006/main" count="266" uniqueCount="128">
  <si>
    <t>Ապրանքի անվանումը</t>
  </si>
  <si>
    <t>Աղ</t>
  </si>
  <si>
    <t>կգ</t>
  </si>
  <si>
    <t>Ալյուր</t>
  </si>
  <si>
    <t>Բալ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</si>
  <si>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</si>
  <si>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</si>
  <si>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</si>
  <si>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</si>
  <si>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</si>
  <si>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</si>
  <si>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</si>
  <si>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</si>
  <si>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</si>
  <si>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</si>
  <si>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</si>
  <si>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</si>
  <si>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</si>
  <si>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</si>
  <si>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</si>
  <si>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</si>
  <si>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</si>
  <si>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</si>
  <si>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</si>
  <si>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</si>
  <si>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</si>
  <si>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</si>
  <si>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</si>
  <si>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</si>
  <si>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</si>
  <si>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</si>
  <si>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</si>
  <si>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</si>
  <si>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</si>
  <si>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</si>
  <si>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Սոխ</t>
  </si>
  <si>
    <t xml:space="preserve">Սոդա </t>
  </si>
  <si>
    <t xml:space="preserve">Վանիլին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</si>
  <si>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</si>
  <si>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</si>
  <si>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</si>
  <si>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</si>
  <si>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</si>
  <si>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</si>
  <si>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</si>
  <si>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</si>
  <si>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</si>
  <si>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</si>
  <si>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</si>
  <si>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</si>
  <si>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</si>
  <si>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>Չոր միրգ առանց կորիզի</t>
  </si>
  <si>
    <t xml:space="preserve">Քացախաթթու </t>
  </si>
  <si>
    <t>Թռչնամիս /Հավի կրծքամիս/</t>
  </si>
  <si>
    <t>Քաղցրաբլիթ
 /պրյանիկ/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</si>
  <si>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</si>
  <si>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</si>
  <si>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</si>
  <si>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</si>
  <si>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</si>
  <si>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</si>
  <si>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</si>
  <si>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</si>
  <si>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</si>
  <si>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</si>
  <si>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</si>
  <si>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</si>
  <si>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</si>
  <si>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</si>
  <si>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</si>
  <si>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</si>
  <si>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</si>
  <si>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</si>
  <si>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</si>
  <si>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</si>
  <si>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</si>
  <si>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</si>
  <si>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</si>
  <si>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</si>
  <si>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</si>
  <si>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</si>
  <si>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</si>
  <si>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</si>
  <si>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</si>
  <si>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</si>
  <si>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</si>
  <si>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</si>
  <si>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</si>
  <si>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</si>
  <si>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Կաթ/թղթե տարայով/</t>
  </si>
  <si>
    <t>Թռչնամիս /Հավի բդիկ/</t>
  </si>
  <si>
    <t>ռեհան</t>
  </si>
  <si>
    <t>պաքսիմատ</t>
  </si>
  <si>
    <t>հալվա</t>
  </si>
  <si>
    <t>մարմելադ</t>
  </si>
  <si>
    <t>սերկեֆիլ</t>
  </si>
  <si>
    <t>արքայանաիրնջ 4-րդ և 1-ին եռ</t>
  </si>
  <si>
    <t>խաղող</t>
  </si>
  <si>
    <t>լավաշ</t>
  </si>
  <si>
    <t>մուրաբա</t>
  </si>
  <si>
    <t>շոկոլադապատ կոնֆետ /սուֆլե/</t>
  </si>
  <si>
    <t>ձուկ</t>
  </si>
  <si>
    <t>եգիպտացորենի պահածո</t>
  </si>
  <si>
    <t>շոկոլադապատ զեֆիռ</t>
  </si>
  <si>
    <t>բրոկոլի</t>
  </si>
  <si>
    <t>խմորիչ</t>
  </si>
  <si>
    <t>Չորաբլիթ</t>
  </si>
  <si>
    <t>Արիշտա</t>
  </si>
  <si>
    <t>շոկոլադե կրեմ</t>
  </si>
  <si>
    <t>հալած յուղ</t>
  </si>
  <si>
    <t>կարմիր պղպեղ աղացած</t>
  </si>
  <si>
    <t>Թռչնամիս /Հավի ազդր/</t>
  </si>
  <si>
    <t>,,ՍՄԱՅԼՍ,, ՍՊԸ</t>
  </si>
  <si>
    <t>,,ԷՍ ԸՆԴ Է,, ՍՊԸ</t>
  </si>
  <si>
    <t>,,Շիրակֆուդ,,ՍՊԸ</t>
  </si>
  <si>
    <t>,,ֆամմա ֆուդ,,սպը</t>
  </si>
  <si>
    <t>,,Հակոբյան Սուսաննա,,ԱՁ</t>
  </si>
  <si>
    <t>,,Ալբինա Գրիգորյան Միխայիլի,,ԱՁ</t>
  </si>
  <si>
    <t>,,ՊԼՈՒՏՈՆ,,ՍՊԸ</t>
  </si>
  <si>
    <t>&lt;Պիրամիդա Կվինտ,,ՍՊԸ</t>
  </si>
  <si>
    <t>Գին</t>
  </si>
  <si>
    <t xml:space="preserve">ընդամենըքանակ </t>
  </si>
  <si>
    <t>Ինքնարժեք</t>
  </si>
  <si>
    <t>Շահույթ</t>
  </si>
  <si>
    <t>Գինն առանց ԱԱՀ</t>
  </si>
  <si>
    <t>ԱԱՀ</t>
  </si>
  <si>
    <t>Ընդամենը</t>
  </si>
  <si>
    <t>,,Կառա և Կարեն,,ՍՊԸ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</si>
</sst>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12"/>
      <name val="GHEA Grapalat"/>
      <charset val="204"/>
    </font>
    <font>
      <sz val="11"/>
      <color theme="4"/>
      <name val="Calibri"/>
      <family val="2"/>
      <scheme val="minor"/>
    </font>
    <font>
      <b/>
      <sz val="12"/>
      <name val="GHEA Grapalat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0"/>
      <name val="Sylfaen"/>
      <family val="1"/>
      <charset val="204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2" fillId="0" borderId="1" xfId="0" applyFont="1" applyBorder="1"/>
    <xf numFmtId="0" fontId="10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2" xfId="0" applyFont="1" applyBorder="1" applyAlignment="1">
      <alignment wrapText="1"/>
    </xf>
    <xf numFmtId="0" fontId="14" fillId="0" borderId="1" xfId="0" applyFont="1" applyBorder="1"/>
    <xf numFmtId="0" fontId="20" fillId="0" borderId="1" xfId="0" applyFont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applyFont="1"/>
    <xf numFmtId="0" fontId="22" fillId="0" borderId="1" xfId="0" applyFont="1" applyBorder="1" applyAlignment="1">
      <alignment horizontal="center"/>
    </xf>
    <xf numFmtId="0" fontId="23" fillId="0" borderId="0" xfId="0" applyFont="1"/>
    <xf numFmtId="0" fontId="23" fillId="0" borderId="1" xfId="0" applyFont="1" applyBorder="1"/>
    <xf numFmtId="0" fontId="12" fillId="0" borderId="3" xfId="0" applyFont="1" applyBorder="1"/>
    <xf numFmtId="1" fontId="12" fillId="0" borderId="1" xfId="0" applyNumberFormat="1" applyFont="1" applyBorder="1"/>
    <xf numFmtId="0" fontId="22" fillId="0" borderId="1" xfId="0" applyFont="1" applyBorder="1"/>
    <xf numFmtId="0" fontId="12" fillId="0" borderId="2" xfId="0" applyFont="1" applyBorder="1"/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2" fillId="0" borderId="4" xfId="0" applyFont="1" applyBorder="1"/>
    <xf numFmtId="0" fontId="23" fillId="0" borderId="2" xfId="0" applyFont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31"/>
  <sheetViews>
    <sheetView tabSelected="1" topLeftCell="A88" zoomScale="70" zoomScaleNormal="70" workbookViewId="0">
      <selection activeCell="AT3" sqref="A3:BH102"/>
    </sheetView>
  </sheetViews>
  <sheetFormatPr defaultRowHeight="16"/>
  <cols>
    <col min="1" max="1" width="4.08984375" style="1" customWidth="1"/>
    <col min="2" max="2" width="11.453125" style="1" customWidth="1"/>
    <col min="3" max="3" width="6.36328125" style="1" customWidth="1"/>
    <col min="4" max="4" width="9.7265625" style="1" hidden="1" customWidth="1"/>
    <col min="5" max="7" width="10.1796875" hidden="1" customWidth="1"/>
    <col min="8" max="8" width="8" hidden="1" customWidth="1"/>
    <col min="9" max="9" width="8" style="10" customWidth="1"/>
    <col min="10" max="10" width="7.81640625" style="19" customWidth="1"/>
    <col min="11" max="11" width="10.36328125" style="13" customWidth="1"/>
    <col min="12" max="15" width="7.81640625" style="13" customWidth="1"/>
    <col min="16" max="16" width="4.36328125" style="20" customWidth="1"/>
    <col min="17" max="18" width="7.81640625" customWidth="1"/>
    <col min="19" max="19" width="7.81640625" style="11" customWidth="1"/>
    <col min="20" max="20" width="7.81640625" customWidth="1"/>
    <col min="21" max="22" width="7.81640625" style="14" customWidth="1"/>
    <col min="23" max="26" width="7.81640625" customWidth="1"/>
    <col min="27" max="27" width="7.81640625" style="14" customWidth="1"/>
    <col min="28" max="28" width="7.81640625" style="15" customWidth="1"/>
    <col min="29" max="30" width="7.81640625" customWidth="1"/>
    <col min="31" max="31" width="7.81640625" style="11" customWidth="1"/>
    <col min="32" max="32" width="7.81640625" customWidth="1"/>
    <col min="33" max="33" width="7.81640625" style="14" customWidth="1"/>
    <col min="34" max="34" width="9.26953125" style="16" customWidth="1"/>
    <col min="35" max="36" width="9.26953125" customWidth="1"/>
    <col min="37" max="37" width="9.26953125" style="11" customWidth="1"/>
    <col min="38" max="39" width="9.26953125" customWidth="1"/>
    <col min="40" max="40" width="9.26953125" style="16" customWidth="1"/>
    <col min="41" max="44" width="9.26953125" customWidth="1"/>
    <col min="45" max="45" width="9.26953125" style="17" customWidth="1"/>
    <col min="46" max="49" width="9.26953125" customWidth="1"/>
    <col min="50" max="50" width="5.453125" style="17" customWidth="1"/>
    <col min="51" max="52" width="6.7265625" customWidth="1"/>
    <col min="53" max="53" width="6.7265625" style="11" customWidth="1"/>
    <col min="54" max="54" width="6.7265625" customWidth="1"/>
    <col min="55" max="55" width="9.6328125" customWidth="1"/>
    <col min="56" max="60" width="8.7265625" style="5"/>
  </cols>
  <sheetData>
    <row r="1" spans="1:60" ht="14.5">
      <c r="A1" s="2"/>
      <c r="B1" s="3"/>
      <c r="C1" s="3"/>
      <c r="D1" s="3"/>
    </row>
    <row r="2" spans="1:60" ht="14.5">
      <c r="A2" s="2"/>
      <c r="B2" s="3"/>
      <c r="C2" s="3"/>
      <c r="D2" s="3"/>
    </row>
    <row r="3" spans="1:60" ht="15.5">
      <c r="A3" s="25"/>
      <c r="B3" s="26" t="s">
        <v>62</v>
      </c>
      <c r="C3" s="26"/>
      <c r="D3" s="26"/>
      <c r="E3" s="26"/>
      <c r="F3" s="26"/>
      <c r="G3" s="26"/>
      <c r="H3" s="26"/>
      <c r="I3" s="26"/>
      <c r="J3" s="27"/>
      <c r="K3" s="24" t="s">
        <v>119</v>
      </c>
      <c r="L3" s="24"/>
      <c r="M3" s="24"/>
      <c r="N3" s="24"/>
      <c r="O3" s="24"/>
      <c r="P3" s="22"/>
      <c r="Q3" s="28" t="s">
        <v>112</v>
      </c>
      <c r="R3" s="28"/>
      <c r="S3" s="28"/>
      <c r="T3" s="28"/>
      <c r="U3" s="28"/>
      <c r="V3" s="29"/>
      <c r="W3" s="28" t="s">
        <v>113</v>
      </c>
      <c r="X3" s="28"/>
      <c r="Y3" s="28"/>
      <c r="Z3" s="28"/>
      <c r="AA3" s="28"/>
      <c r="AB3" s="23" t="s">
        <v>114</v>
      </c>
      <c r="AC3" s="23"/>
      <c r="AD3" s="23"/>
      <c r="AE3" s="23"/>
      <c r="AF3" s="23"/>
      <c r="AG3" s="23"/>
      <c r="AH3" s="28" t="s">
        <v>115</v>
      </c>
      <c r="AI3" s="28"/>
      <c r="AJ3" s="28"/>
      <c r="AK3" s="28"/>
      <c r="AL3" s="28"/>
      <c r="AM3" s="28"/>
      <c r="AN3" s="29"/>
      <c r="AO3" s="28" t="s">
        <v>116</v>
      </c>
      <c r="AP3" s="28"/>
      <c r="AQ3" s="28"/>
      <c r="AR3" s="28"/>
      <c r="AS3" s="29"/>
      <c r="AT3" s="28" t="s">
        <v>117</v>
      </c>
      <c r="AU3" s="28"/>
      <c r="AV3" s="28"/>
      <c r="AW3" s="28"/>
      <c r="AX3" s="28" t="s">
        <v>118</v>
      </c>
      <c r="AY3" s="28"/>
      <c r="AZ3" s="28"/>
      <c r="BA3" s="28"/>
      <c r="BB3" s="28"/>
      <c r="BC3" s="30"/>
      <c r="BD3" s="31" t="s">
        <v>127</v>
      </c>
      <c r="BE3" s="31"/>
      <c r="BF3" s="31"/>
      <c r="BG3" s="31"/>
      <c r="BH3" s="31"/>
    </row>
    <row r="4" spans="1:60" ht="32.5">
      <c r="A4" s="4" t="s">
        <v>44</v>
      </c>
      <c r="B4" s="4" t="s">
        <v>0</v>
      </c>
      <c r="C4" s="4" t="s">
        <v>45</v>
      </c>
      <c r="D4" s="4" t="s">
        <v>63</v>
      </c>
      <c r="E4" s="21" t="s">
        <v>64</v>
      </c>
      <c r="F4" s="21" t="s">
        <v>65</v>
      </c>
      <c r="G4" s="21" t="s">
        <v>66</v>
      </c>
      <c r="H4" s="21" t="s">
        <v>67</v>
      </c>
      <c r="I4" s="18" t="s">
        <v>121</v>
      </c>
      <c r="J4" s="21" t="s">
        <v>120</v>
      </c>
      <c r="K4" s="21" t="s">
        <v>122</v>
      </c>
      <c r="L4" s="21" t="s">
        <v>123</v>
      </c>
      <c r="M4" s="21" t="s">
        <v>124</v>
      </c>
      <c r="N4" s="21" t="s">
        <v>125</v>
      </c>
      <c r="O4" s="21" t="s">
        <v>126</v>
      </c>
      <c r="P4" s="21" t="s">
        <v>120</v>
      </c>
      <c r="Q4" s="21" t="s">
        <v>122</v>
      </c>
      <c r="R4" s="21" t="s">
        <v>123</v>
      </c>
      <c r="S4" s="21" t="s">
        <v>124</v>
      </c>
      <c r="T4" s="21" t="s">
        <v>125</v>
      </c>
      <c r="U4" s="21" t="s">
        <v>126</v>
      </c>
      <c r="V4" s="21" t="s">
        <v>120</v>
      </c>
      <c r="W4" s="21" t="s">
        <v>122</v>
      </c>
      <c r="X4" s="21" t="s">
        <v>123</v>
      </c>
      <c r="Y4" s="21" t="s">
        <v>124</v>
      </c>
      <c r="Z4" s="21" t="s">
        <v>125</v>
      </c>
      <c r="AA4" s="21" t="s">
        <v>126</v>
      </c>
      <c r="AB4" s="21" t="s">
        <v>120</v>
      </c>
      <c r="AC4" s="21" t="s">
        <v>122</v>
      </c>
      <c r="AD4" s="21" t="s">
        <v>123</v>
      </c>
      <c r="AE4" s="21" t="s">
        <v>124</v>
      </c>
      <c r="AF4" s="21" t="s">
        <v>125</v>
      </c>
      <c r="AG4" s="21" t="s">
        <v>126</v>
      </c>
      <c r="AH4" s="21" t="s">
        <v>120</v>
      </c>
      <c r="AI4" s="21" t="s">
        <v>122</v>
      </c>
      <c r="AJ4" s="21" t="s">
        <v>123</v>
      </c>
      <c r="AK4" s="21" t="s">
        <v>124</v>
      </c>
      <c r="AL4" s="21" t="s">
        <v>125</v>
      </c>
      <c r="AM4" s="21" t="s">
        <v>126</v>
      </c>
      <c r="AN4" s="21" t="s">
        <v>120</v>
      </c>
      <c r="AO4" s="21" t="s">
        <v>122</v>
      </c>
      <c r="AP4" s="21" t="s">
        <v>123</v>
      </c>
      <c r="AQ4" s="21" t="s">
        <v>124</v>
      </c>
      <c r="AR4" s="21" t="s">
        <v>126</v>
      </c>
      <c r="AS4" s="21" t="s">
        <v>120</v>
      </c>
      <c r="AT4" s="21" t="s">
        <v>122</v>
      </c>
      <c r="AU4" s="21" t="s">
        <v>123</v>
      </c>
      <c r="AV4" s="21" t="s">
        <v>124</v>
      </c>
      <c r="AW4" s="21" t="s">
        <v>126</v>
      </c>
      <c r="AX4" s="21" t="s">
        <v>120</v>
      </c>
      <c r="AY4" s="21" t="s">
        <v>122</v>
      </c>
      <c r="AZ4" s="21" t="s">
        <v>123</v>
      </c>
      <c r="BA4" s="21" t="s">
        <v>124</v>
      </c>
      <c r="BB4" s="21" t="s">
        <v>125</v>
      </c>
      <c r="BC4" s="18" t="s">
        <v>126</v>
      </c>
      <c r="BD4" s="21" t="s">
        <v>120</v>
      </c>
      <c r="BE4" s="21" t="s">
        <v>122</v>
      </c>
      <c r="BF4" s="21" t="s">
        <v>123</v>
      </c>
      <c r="BG4" s="21" t="s">
        <v>124</v>
      </c>
      <c r="BH4" s="21" t="s">
        <v>126</v>
      </c>
    </row>
    <row r="5" spans="1:60" ht="14.5">
      <c r="A5" s="8">
        <v>1</v>
      </c>
      <c r="B5" s="8" t="s">
        <v>1</v>
      </c>
      <c r="C5" s="8" t="s">
        <v>2</v>
      </c>
      <c r="D5" s="6"/>
      <c r="E5" s="30">
        <v>60</v>
      </c>
      <c r="F5" s="30">
        <v>60</v>
      </c>
      <c r="G5" s="30">
        <v>60</v>
      </c>
      <c r="H5" s="30">
        <v>60</v>
      </c>
      <c r="I5" s="32">
        <f>H5+G5+F5+E5</f>
        <v>240</v>
      </c>
      <c r="J5" s="33">
        <f>O5/I5</f>
        <v>170</v>
      </c>
      <c r="K5" s="13">
        <v>28333.33</v>
      </c>
      <c r="L5" s="13">
        <f>O5-K5-N5</f>
        <v>5666.6699999999983</v>
      </c>
      <c r="M5" s="13">
        <f>O5-N5</f>
        <v>34000</v>
      </c>
      <c r="N5" s="13">
        <f>O5-O5/1.2</f>
        <v>6800</v>
      </c>
      <c r="O5" s="13">
        <v>40800</v>
      </c>
      <c r="P5" s="13">
        <f>U5/I5</f>
        <v>200</v>
      </c>
      <c r="Q5" s="34">
        <v>36000</v>
      </c>
      <c r="R5" s="35">
        <f>U5-T5-Q5</f>
        <v>4000</v>
      </c>
      <c r="S5" s="35">
        <f>U5-T5</f>
        <v>40000</v>
      </c>
      <c r="T5" s="35">
        <f>U5-U5/1.2</f>
        <v>8000</v>
      </c>
      <c r="U5" s="36">
        <v>48000</v>
      </c>
      <c r="V5" s="36">
        <f>AA5/I5</f>
        <v>168</v>
      </c>
      <c r="W5" s="13">
        <v>31600</v>
      </c>
      <c r="X5" s="13">
        <f>AA5-Z5-W5</f>
        <v>2000</v>
      </c>
      <c r="Y5" s="13">
        <f>AA5-Z5</f>
        <v>33600</v>
      </c>
      <c r="Z5" s="13">
        <f>AA5-AA5/1.2</f>
        <v>6720</v>
      </c>
      <c r="AA5" s="36">
        <v>40320</v>
      </c>
      <c r="AB5" s="36">
        <f>AG5/I5</f>
        <v>200</v>
      </c>
      <c r="AC5" s="13">
        <v>38000</v>
      </c>
      <c r="AD5" s="13">
        <f>AG5-AC5-AF5</f>
        <v>2000</v>
      </c>
      <c r="AE5" s="13">
        <f>AG5-AF5</f>
        <v>40000</v>
      </c>
      <c r="AF5" s="13">
        <f>AG5-AG5/1.2</f>
        <v>8000</v>
      </c>
      <c r="AG5" s="36">
        <v>48000</v>
      </c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37"/>
      <c r="BD5" s="13"/>
      <c r="BE5" s="13"/>
      <c r="BF5" s="13"/>
      <c r="BG5" s="13"/>
      <c r="BH5" s="13"/>
    </row>
    <row r="6" spans="1:60" ht="14.5">
      <c r="A6" s="8">
        <v>2</v>
      </c>
      <c r="B6" s="8" t="s">
        <v>3</v>
      </c>
      <c r="C6" s="8" t="s">
        <v>2</v>
      </c>
      <c r="D6" s="6"/>
      <c r="E6" s="13">
        <v>150</v>
      </c>
      <c r="F6" s="13">
        <v>180</v>
      </c>
      <c r="G6" s="13">
        <v>150</v>
      </c>
      <c r="H6" s="13">
        <v>200</v>
      </c>
      <c r="I6" s="32">
        <f t="shared" ref="I6:I58" si="0">H6+G6+F6+E6</f>
        <v>680</v>
      </c>
      <c r="J6" s="33">
        <f t="shared" ref="J6:J69" si="1">O6/I6</f>
        <v>0</v>
      </c>
      <c r="L6" s="13">
        <f t="shared" ref="L6:L69" si="2">O6-K6-N6</f>
        <v>0</v>
      </c>
      <c r="M6" s="13">
        <f t="shared" ref="M6:M69" si="3">O6-N6</f>
        <v>0</v>
      </c>
      <c r="N6" s="13">
        <f t="shared" ref="N6:N69" si="4">O6-O6/1.2</f>
        <v>0</v>
      </c>
      <c r="P6" s="13">
        <f t="shared" ref="P6:P69" si="5">U6/I6</f>
        <v>300</v>
      </c>
      <c r="Q6" s="34">
        <v>153000</v>
      </c>
      <c r="R6" s="35">
        <f>U6-T6-Q6</f>
        <v>17000</v>
      </c>
      <c r="S6" s="35">
        <f t="shared" ref="S6:S69" si="6">U6-T6</f>
        <v>170000</v>
      </c>
      <c r="T6" s="35">
        <f>U6-U6/1.2</f>
        <v>34000</v>
      </c>
      <c r="U6" s="36">
        <v>204000</v>
      </c>
      <c r="V6" s="36">
        <f t="shared" ref="V6:V69" si="7">AA6/I6</f>
        <v>234</v>
      </c>
      <c r="W6" s="13">
        <v>125000</v>
      </c>
      <c r="X6" s="13">
        <f t="shared" ref="X6:X69" si="8">AA6-Z6-W6</f>
        <v>7600</v>
      </c>
      <c r="Y6" s="13">
        <f t="shared" ref="Y6:Y69" si="9">AA6-Z6</f>
        <v>132600</v>
      </c>
      <c r="Z6" s="13">
        <f t="shared" ref="Z6:Z69" si="10">AA6-AA6/1.2</f>
        <v>26520</v>
      </c>
      <c r="AA6" s="36">
        <v>159120</v>
      </c>
      <c r="AB6" s="36">
        <f t="shared" ref="AB6:AB69" si="11">AG6/I6</f>
        <v>300</v>
      </c>
      <c r="AC6" s="13">
        <v>161500</v>
      </c>
      <c r="AD6" s="13">
        <f t="shared" ref="AD6:AD69" si="12">AG6-AC6-AF6</f>
        <v>8500</v>
      </c>
      <c r="AE6" s="13">
        <f t="shared" ref="AE6:AE69" si="13">AG6-AF6</f>
        <v>170000</v>
      </c>
      <c r="AF6" s="13">
        <f t="shared" ref="AF6:AF69" si="14">AG6-AG6/1.2</f>
        <v>34000</v>
      </c>
      <c r="AG6" s="36">
        <v>204000</v>
      </c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37"/>
      <c r="BD6" s="13"/>
      <c r="BE6" s="13"/>
      <c r="BF6" s="13"/>
      <c r="BG6" s="13"/>
      <c r="BH6" s="13"/>
    </row>
    <row r="7" spans="1:60" ht="14.5">
      <c r="A7" s="8">
        <v>3</v>
      </c>
      <c r="B7" s="8" t="s">
        <v>107</v>
      </c>
      <c r="C7" s="8" t="s">
        <v>2</v>
      </c>
      <c r="D7" s="6"/>
      <c r="E7" s="13">
        <v>60</v>
      </c>
      <c r="F7" s="13">
        <v>80</v>
      </c>
      <c r="G7" s="13">
        <v>60</v>
      </c>
      <c r="H7" s="13">
        <v>80</v>
      </c>
      <c r="I7" s="32">
        <f t="shared" si="0"/>
        <v>280</v>
      </c>
      <c r="J7" s="33">
        <f t="shared" si="1"/>
        <v>0</v>
      </c>
      <c r="L7" s="13">
        <f t="shared" si="2"/>
        <v>0</v>
      </c>
      <c r="M7" s="13">
        <f t="shared" si="3"/>
        <v>0</v>
      </c>
      <c r="N7" s="13">
        <f t="shared" si="4"/>
        <v>0</v>
      </c>
      <c r="P7" s="13">
        <f t="shared" si="5"/>
        <v>350</v>
      </c>
      <c r="Q7" s="34">
        <v>73500</v>
      </c>
      <c r="R7" s="35">
        <f t="shared" ref="R7:R42" si="15">U7-T7-Q7</f>
        <v>8166.6666666666715</v>
      </c>
      <c r="S7" s="35">
        <f t="shared" si="6"/>
        <v>81666.666666666672</v>
      </c>
      <c r="T7" s="35">
        <f t="shared" ref="T7:T70" si="16">U7-U7/1.2</f>
        <v>16333.333333333328</v>
      </c>
      <c r="U7" s="36">
        <v>98000</v>
      </c>
      <c r="V7" s="36">
        <f t="shared" si="7"/>
        <v>0</v>
      </c>
      <c r="W7" s="13"/>
      <c r="X7" s="13">
        <f t="shared" si="8"/>
        <v>0</v>
      </c>
      <c r="Y7" s="13">
        <f t="shared" si="9"/>
        <v>0</v>
      </c>
      <c r="Z7" s="13">
        <f t="shared" si="10"/>
        <v>0</v>
      </c>
      <c r="AA7" s="36"/>
      <c r="AB7" s="36">
        <f t="shared" si="11"/>
        <v>390</v>
      </c>
      <c r="AC7" s="13">
        <v>86450</v>
      </c>
      <c r="AD7" s="13">
        <f t="shared" si="12"/>
        <v>4550</v>
      </c>
      <c r="AE7" s="13">
        <f t="shared" si="13"/>
        <v>91000</v>
      </c>
      <c r="AF7" s="13">
        <f t="shared" si="14"/>
        <v>18200</v>
      </c>
      <c r="AG7" s="36">
        <v>109200</v>
      </c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37"/>
      <c r="BD7" s="13"/>
      <c r="BE7" s="13"/>
      <c r="BF7" s="13"/>
      <c r="BG7" s="13"/>
      <c r="BH7" s="13"/>
    </row>
    <row r="8" spans="1:60" ht="39">
      <c r="A8" s="8">
        <v>4</v>
      </c>
      <c r="B8" s="8" t="s">
        <v>96</v>
      </c>
      <c r="C8" s="8" t="s">
        <v>2</v>
      </c>
      <c r="D8" s="38"/>
      <c r="E8" s="13"/>
      <c r="F8" s="13"/>
      <c r="G8" s="13"/>
      <c r="H8" s="13">
        <v>50</v>
      </c>
      <c r="I8" s="32">
        <f t="shared" si="0"/>
        <v>50</v>
      </c>
      <c r="J8" s="33">
        <f t="shared" si="1"/>
        <v>0</v>
      </c>
      <c r="L8" s="13">
        <f t="shared" si="2"/>
        <v>0</v>
      </c>
      <c r="M8" s="13">
        <f t="shared" si="3"/>
        <v>0</v>
      </c>
      <c r="N8" s="13">
        <f t="shared" si="4"/>
        <v>0</v>
      </c>
      <c r="P8" s="13">
        <f t="shared" si="5"/>
        <v>350</v>
      </c>
      <c r="Q8" s="34">
        <v>13125</v>
      </c>
      <c r="R8" s="35">
        <f>U8-T8-Q8</f>
        <v>1458.3333333333339</v>
      </c>
      <c r="S8" s="35">
        <f t="shared" si="6"/>
        <v>14583.333333333334</v>
      </c>
      <c r="T8" s="35">
        <f t="shared" si="16"/>
        <v>2916.6666666666661</v>
      </c>
      <c r="U8" s="36">
        <v>17500</v>
      </c>
      <c r="V8" s="36">
        <f t="shared" si="7"/>
        <v>396</v>
      </c>
      <c r="W8" s="13">
        <v>15500</v>
      </c>
      <c r="X8" s="13">
        <f t="shared" si="8"/>
        <v>1000</v>
      </c>
      <c r="Y8" s="13">
        <f t="shared" si="9"/>
        <v>16500</v>
      </c>
      <c r="Z8" s="13">
        <f t="shared" si="10"/>
        <v>3300</v>
      </c>
      <c r="AA8" s="36">
        <v>19800</v>
      </c>
      <c r="AB8" s="36">
        <f t="shared" si="11"/>
        <v>500</v>
      </c>
      <c r="AC8" s="13">
        <v>19791.669999999998</v>
      </c>
      <c r="AD8" s="13">
        <f t="shared" si="12"/>
        <v>1041.6633333333375</v>
      </c>
      <c r="AE8" s="13">
        <f t="shared" si="13"/>
        <v>20833.333333333336</v>
      </c>
      <c r="AF8" s="13">
        <f t="shared" si="14"/>
        <v>4166.6666666666642</v>
      </c>
      <c r="AG8" s="36">
        <v>25000</v>
      </c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37"/>
      <c r="BD8" s="13"/>
      <c r="BE8" s="13"/>
      <c r="BF8" s="13"/>
      <c r="BG8" s="13"/>
      <c r="BH8" s="13"/>
    </row>
    <row r="9" spans="1:60" ht="14.5">
      <c r="A9" s="8">
        <v>5</v>
      </c>
      <c r="B9" s="8" t="s">
        <v>104</v>
      </c>
      <c r="C9" s="8" t="s">
        <v>2</v>
      </c>
      <c r="D9" s="6"/>
      <c r="E9" s="13">
        <v>10</v>
      </c>
      <c r="F9" s="13">
        <v>10</v>
      </c>
      <c r="G9" s="13">
        <v>10</v>
      </c>
      <c r="H9" s="13">
        <v>10</v>
      </c>
      <c r="I9" s="32">
        <f t="shared" si="0"/>
        <v>40</v>
      </c>
      <c r="J9" s="33">
        <f t="shared" si="1"/>
        <v>0</v>
      </c>
      <c r="L9" s="13">
        <f t="shared" si="2"/>
        <v>0</v>
      </c>
      <c r="M9" s="13">
        <f t="shared" si="3"/>
        <v>0</v>
      </c>
      <c r="N9" s="13">
        <f t="shared" si="4"/>
        <v>0</v>
      </c>
      <c r="P9" s="13">
        <f t="shared" si="5"/>
        <v>550</v>
      </c>
      <c r="Q9" s="34">
        <v>16500</v>
      </c>
      <c r="R9" s="35">
        <f t="shared" si="15"/>
        <v>1833.3333333333358</v>
      </c>
      <c r="S9" s="35">
        <f t="shared" si="6"/>
        <v>18333.333333333336</v>
      </c>
      <c r="T9" s="35">
        <f t="shared" si="16"/>
        <v>3666.6666666666642</v>
      </c>
      <c r="U9" s="36">
        <v>22000</v>
      </c>
      <c r="V9" s="36">
        <f t="shared" si="7"/>
        <v>0</v>
      </c>
      <c r="W9" s="13"/>
      <c r="X9" s="13">
        <f t="shared" si="8"/>
        <v>0</v>
      </c>
      <c r="Y9" s="13">
        <f t="shared" si="9"/>
        <v>0</v>
      </c>
      <c r="Z9" s="13">
        <f t="shared" si="10"/>
        <v>0</v>
      </c>
      <c r="AA9" s="36"/>
      <c r="AB9" s="36">
        <f t="shared" si="11"/>
        <v>900</v>
      </c>
      <c r="AC9" s="13">
        <v>28500</v>
      </c>
      <c r="AD9" s="13">
        <f t="shared" si="12"/>
        <v>1500</v>
      </c>
      <c r="AE9" s="13">
        <f t="shared" si="13"/>
        <v>30000</v>
      </c>
      <c r="AF9" s="13">
        <f t="shared" si="14"/>
        <v>6000</v>
      </c>
      <c r="AG9" s="36">
        <v>36000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37"/>
      <c r="BD9" s="13"/>
      <c r="BE9" s="13"/>
      <c r="BF9" s="13"/>
      <c r="BG9" s="13"/>
      <c r="BH9" s="13"/>
    </row>
    <row r="10" spans="1:60" ht="14.5">
      <c r="A10" s="8">
        <v>6</v>
      </c>
      <c r="B10" s="8" t="s">
        <v>4</v>
      </c>
      <c r="C10" s="8" t="s">
        <v>2</v>
      </c>
      <c r="D10" s="6"/>
      <c r="E10" s="13"/>
      <c r="F10" s="13"/>
      <c r="G10" s="13">
        <v>40</v>
      </c>
      <c r="H10" s="13"/>
      <c r="I10" s="32">
        <f t="shared" si="0"/>
        <v>40</v>
      </c>
      <c r="J10" s="33">
        <f t="shared" si="1"/>
        <v>0</v>
      </c>
      <c r="L10" s="13">
        <f t="shared" si="2"/>
        <v>0</v>
      </c>
      <c r="M10" s="13">
        <f t="shared" si="3"/>
        <v>0</v>
      </c>
      <c r="N10" s="13">
        <f t="shared" si="4"/>
        <v>0</v>
      </c>
      <c r="P10" s="13">
        <f t="shared" si="5"/>
        <v>750</v>
      </c>
      <c r="Q10" s="34">
        <v>22500</v>
      </c>
      <c r="R10" s="35">
        <f t="shared" si="15"/>
        <v>2500</v>
      </c>
      <c r="S10" s="35">
        <f t="shared" si="6"/>
        <v>25000</v>
      </c>
      <c r="T10" s="35">
        <f t="shared" si="16"/>
        <v>5000</v>
      </c>
      <c r="U10" s="36">
        <v>30000</v>
      </c>
      <c r="V10" s="36">
        <f t="shared" si="7"/>
        <v>0</v>
      </c>
      <c r="W10" s="13"/>
      <c r="X10" s="13">
        <f t="shared" si="8"/>
        <v>0</v>
      </c>
      <c r="Y10" s="13">
        <f t="shared" si="9"/>
        <v>0</v>
      </c>
      <c r="Z10" s="13">
        <f t="shared" si="10"/>
        <v>0</v>
      </c>
      <c r="AA10" s="36"/>
      <c r="AB10" s="36">
        <f t="shared" si="11"/>
        <v>500</v>
      </c>
      <c r="AC10" s="13">
        <v>15833.33</v>
      </c>
      <c r="AD10" s="13">
        <f t="shared" si="12"/>
        <v>833.33666666666795</v>
      </c>
      <c r="AE10" s="13">
        <f t="shared" si="13"/>
        <v>16666.666666666668</v>
      </c>
      <c r="AF10" s="13">
        <f t="shared" si="14"/>
        <v>3333.3333333333321</v>
      </c>
      <c r="AG10" s="36">
        <v>20000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37"/>
      <c r="BD10" s="13"/>
      <c r="BE10" s="13"/>
      <c r="BF10" s="13"/>
      <c r="BG10" s="13"/>
      <c r="BH10" s="13"/>
    </row>
    <row r="11" spans="1:60" ht="14.5">
      <c r="A11" s="8">
        <v>7</v>
      </c>
      <c r="B11" s="8" t="s">
        <v>43</v>
      </c>
      <c r="C11" s="8" t="s">
        <v>2</v>
      </c>
      <c r="D11" s="6"/>
      <c r="E11" s="13">
        <v>35</v>
      </c>
      <c r="F11" s="13">
        <v>45</v>
      </c>
      <c r="G11" s="13">
        <v>45</v>
      </c>
      <c r="H11" s="13">
        <v>45</v>
      </c>
      <c r="I11" s="32">
        <f t="shared" si="0"/>
        <v>170</v>
      </c>
      <c r="J11" s="33">
        <f t="shared" si="1"/>
        <v>0</v>
      </c>
      <c r="L11" s="13">
        <f t="shared" si="2"/>
        <v>0</v>
      </c>
      <c r="M11" s="13">
        <f t="shared" si="3"/>
        <v>0</v>
      </c>
      <c r="N11" s="13">
        <f t="shared" si="4"/>
        <v>0</v>
      </c>
      <c r="P11" s="13">
        <f t="shared" si="5"/>
        <v>700</v>
      </c>
      <c r="Q11" s="34">
        <v>89250</v>
      </c>
      <c r="R11" s="35">
        <f t="shared" si="15"/>
        <v>9916.6666666666715</v>
      </c>
      <c r="S11" s="35">
        <f t="shared" si="6"/>
        <v>99166.666666666672</v>
      </c>
      <c r="T11" s="35">
        <f t="shared" si="16"/>
        <v>19833.333333333328</v>
      </c>
      <c r="U11" s="36">
        <v>119000</v>
      </c>
      <c r="V11" s="36">
        <f t="shared" si="7"/>
        <v>780</v>
      </c>
      <c r="W11" s="13">
        <v>104200</v>
      </c>
      <c r="X11" s="13">
        <f t="shared" si="8"/>
        <v>6300</v>
      </c>
      <c r="Y11" s="13">
        <f t="shared" si="9"/>
        <v>110500</v>
      </c>
      <c r="Z11" s="13">
        <f t="shared" si="10"/>
        <v>22100</v>
      </c>
      <c r="AA11" s="36">
        <v>132600</v>
      </c>
      <c r="AB11" s="36">
        <f t="shared" si="11"/>
        <v>900</v>
      </c>
      <c r="AC11" s="13">
        <v>121125</v>
      </c>
      <c r="AD11" s="13">
        <f t="shared" si="12"/>
        <v>6375</v>
      </c>
      <c r="AE11" s="13">
        <f t="shared" si="13"/>
        <v>127500</v>
      </c>
      <c r="AF11" s="13">
        <f t="shared" si="14"/>
        <v>25500</v>
      </c>
      <c r="AG11" s="36">
        <v>153000</v>
      </c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37"/>
      <c r="BD11" s="13"/>
      <c r="BE11" s="13"/>
      <c r="BF11" s="13"/>
      <c r="BG11" s="13"/>
      <c r="BH11" s="13"/>
    </row>
    <row r="12" spans="1:60" ht="14.5">
      <c r="A12" s="8">
        <v>8</v>
      </c>
      <c r="B12" s="8" t="s">
        <v>61</v>
      </c>
      <c r="C12" s="8" t="s">
        <v>10</v>
      </c>
      <c r="D12" s="6"/>
      <c r="E12" s="13">
        <v>390</v>
      </c>
      <c r="F12" s="13">
        <v>390</v>
      </c>
      <c r="G12" s="13">
        <v>390</v>
      </c>
      <c r="H12" s="13">
        <v>390</v>
      </c>
      <c r="I12" s="32">
        <f t="shared" si="0"/>
        <v>1560</v>
      </c>
      <c r="J12" s="33">
        <f t="shared" si="1"/>
        <v>0</v>
      </c>
      <c r="L12" s="13">
        <f t="shared" si="2"/>
        <v>0</v>
      </c>
      <c r="M12" s="13">
        <f t="shared" si="3"/>
        <v>0</v>
      </c>
      <c r="N12" s="13">
        <f t="shared" si="4"/>
        <v>0</v>
      </c>
      <c r="P12" s="13">
        <f t="shared" si="5"/>
        <v>0</v>
      </c>
      <c r="Q12" s="34"/>
      <c r="R12" s="35">
        <f t="shared" si="15"/>
        <v>0</v>
      </c>
      <c r="S12" s="35">
        <f t="shared" si="6"/>
        <v>0</v>
      </c>
      <c r="T12" s="35">
        <f t="shared" si="16"/>
        <v>0</v>
      </c>
      <c r="U12" s="36"/>
      <c r="V12" s="36">
        <f t="shared" si="7"/>
        <v>0</v>
      </c>
      <c r="W12" s="13"/>
      <c r="X12" s="13">
        <f t="shared" si="8"/>
        <v>0</v>
      </c>
      <c r="Y12" s="13">
        <f t="shared" si="9"/>
        <v>0</v>
      </c>
      <c r="Z12" s="13">
        <f t="shared" si="10"/>
        <v>0</v>
      </c>
      <c r="AA12" s="36"/>
      <c r="AB12" s="36">
        <f t="shared" si="11"/>
        <v>0</v>
      </c>
      <c r="AC12" s="13"/>
      <c r="AD12" s="13">
        <f t="shared" si="12"/>
        <v>0</v>
      </c>
      <c r="AE12" s="13">
        <f t="shared" si="13"/>
        <v>0</v>
      </c>
      <c r="AF12" s="13">
        <f t="shared" si="14"/>
        <v>0</v>
      </c>
      <c r="AG12" s="36"/>
      <c r="AH12" s="13"/>
      <c r="AI12" s="13"/>
      <c r="AJ12" s="13"/>
      <c r="AK12" s="13"/>
      <c r="AL12" s="13"/>
      <c r="AM12" s="13"/>
      <c r="AN12" s="13">
        <f>AR12/I12</f>
        <v>0.05</v>
      </c>
      <c r="AO12" s="13">
        <v>70</v>
      </c>
      <c r="AP12" s="13">
        <v>8</v>
      </c>
      <c r="AQ12" s="13">
        <v>78</v>
      </c>
      <c r="AR12" s="13">
        <v>78</v>
      </c>
      <c r="AS12" s="13">
        <f>AW12/I12</f>
        <v>90</v>
      </c>
      <c r="AT12" s="13">
        <v>93600</v>
      </c>
      <c r="AU12" s="13">
        <v>46800</v>
      </c>
      <c r="AV12" s="13">
        <v>140400</v>
      </c>
      <c r="AW12" s="13">
        <v>140400</v>
      </c>
      <c r="AX12" s="13"/>
      <c r="AY12" s="13"/>
      <c r="AZ12" s="13"/>
      <c r="BA12" s="13"/>
      <c r="BB12" s="13"/>
      <c r="BC12" s="37"/>
      <c r="BD12" s="13"/>
      <c r="BE12" s="13"/>
      <c r="BF12" s="13"/>
      <c r="BG12" s="13"/>
      <c r="BH12" s="13"/>
    </row>
    <row r="13" spans="1:60" ht="26">
      <c r="A13" s="8">
        <v>9</v>
      </c>
      <c r="B13" s="8" t="s">
        <v>6</v>
      </c>
      <c r="C13" s="8" t="s">
        <v>5</v>
      </c>
      <c r="D13" s="6"/>
      <c r="E13" s="13">
        <v>60</v>
      </c>
      <c r="F13" s="13">
        <v>90</v>
      </c>
      <c r="G13" s="13">
        <v>90</v>
      </c>
      <c r="H13" s="13">
        <v>90</v>
      </c>
      <c r="I13" s="32">
        <f t="shared" si="0"/>
        <v>330</v>
      </c>
      <c r="J13" s="33">
        <f t="shared" si="1"/>
        <v>600</v>
      </c>
      <c r="K13" s="13">
        <v>137500</v>
      </c>
      <c r="L13" s="13">
        <f t="shared" si="2"/>
        <v>27500</v>
      </c>
      <c r="M13" s="13">
        <f t="shared" si="3"/>
        <v>165000</v>
      </c>
      <c r="N13" s="13">
        <f t="shared" si="4"/>
        <v>33000</v>
      </c>
      <c r="O13" s="13">
        <v>198000</v>
      </c>
      <c r="P13" s="13">
        <f t="shared" si="5"/>
        <v>700</v>
      </c>
      <c r="Q13" s="34">
        <v>173250</v>
      </c>
      <c r="R13" s="35">
        <f t="shared" si="15"/>
        <v>19250</v>
      </c>
      <c r="S13" s="35">
        <f t="shared" si="6"/>
        <v>192500</v>
      </c>
      <c r="T13" s="35">
        <f t="shared" si="16"/>
        <v>38500</v>
      </c>
      <c r="U13" s="36">
        <v>231000</v>
      </c>
      <c r="V13" s="36">
        <f t="shared" si="7"/>
        <v>552</v>
      </c>
      <c r="W13" s="13">
        <v>143200</v>
      </c>
      <c r="X13" s="13">
        <f t="shared" si="8"/>
        <v>8600</v>
      </c>
      <c r="Y13" s="13">
        <f t="shared" si="9"/>
        <v>151800</v>
      </c>
      <c r="Z13" s="13">
        <f t="shared" si="10"/>
        <v>30360</v>
      </c>
      <c r="AA13" s="36">
        <v>182160</v>
      </c>
      <c r="AB13" s="36">
        <f t="shared" si="11"/>
        <v>750</v>
      </c>
      <c r="AC13" s="13">
        <v>195937.5</v>
      </c>
      <c r="AD13" s="13">
        <f t="shared" si="12"/>
        <v>10312.5</v>
      </c>
      <c r="AE13" s="13">
        <f t="shared" si="13"/>
        <v>206250</v>
      </c>
      <c r="AF13" s="13">
        <f t="shared" si="14"/>
        <v>41250</v>
      </c>
      <c r="AG13" s="36">
        <v>247500</v>
      </c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37"/>
      <c r="BD13" s="13"/>
      <c r="BE13" s="13"/>
      <c r="BF13" s="13"/>
      <c r="BG13" s="13"/>
      <c r="BH13" s="13"/>
    </row>
    <row r="14" spans="1:60" ht="14.5">
      <c r="A14" s="8">
        <v>10</v>
      </c>
      <c r="B14" s="8" t="s">
        <v>7</v>
      </c>
      <c r="C14" s="8" t="s">
        <v>2</v>
      </c>
      <c r="D14" s="6"/>
      <c r="E14" s="13">
        <v>125</v>
      </c>
      <c r="F14" s="13">
        <v>150</v>
      </c>
      <c r="G14" s="13">
        <v>150</v>
      </c>
      <c r="H14" s="13">
        <v>150</v>
      </c>
      <c r="I14" s="32">
        <f>H14+G14+F14+E14</f>
        <v>575</v>
      </c>
      <c r="J14" s="33">
        <f t="shared" si="1"/>
        <v>420</v>
      </c>
      <c r="K14" s="13">
        <v>167708.32999999999</v>
      </c>
      <c r="L14" s="13">
        <f t="shared" si="2"/>
        <v>33541.670000000013</v>
      </c>
      <c r="M14" s="13">
        <f t="shared" si="3"/>
        <v>201250</v>
      </c>
      <c r="N14" s="13">
        <f t="shared" si="4"/>
        <v>40250</v>
      </c>
      <c r="O14" s="13">
        <v>241500</v>
      </c>
      <c r="P14" s="13">
        <f t="shared" si="5"/>
        <v>450</v>
      </c>
      <c r="Q14" s="34">
        <v>194063</v>
      </c>
      <c r="R14" s="35">
        <f t="shared" si="15"/>
        <v>21562</v>
      </c>
      <c r="S14" s="35">
        <f t="shared" si="6"/>
        <v>215625</v>
      </c>
      <c r="T14" s="35">
        <f t="shared" si="16"/>
        <v>43125</v>
      </c>
      <c r="U14" s="36">
        <v>258750</v>
      </c>
      <c r="V14" s="36">
        <f t="shared" si="7"/>
        <v>408</v>
      </c>
      <c r="W14" s="13">
        <v>184400</v>
      </c>
      <c r="X14" s="13">
        <f t="shared" si="8"/>
        <v>11100</v>
      </c>
      <c r="Y14" s="13">
        <f t="shared" si="9"/>
        <v>195500</v>
      </c>
      <c r="Z14" s="13">
        <f t="shared" si="10"/>
        <v>39100</v>
      </c>
      <c r="AA14" s="36">
        <v>234600</v>
      </c>
      <c r="AB14" s="36">
        <f t="shared" si="11"/>
        <v>500</v>
      </c>
      <c r="AC14" s="13">
        <v>227604.17</v>
      </c>
      <c r="AD14" s="13">
        <f t="shared" si="12"/>
        <v>11979.16333333333</v>
      </c>
      <c r="AE14" s="13">
        <f t="shared" si="13"/>
        <v>239583.33333333334</v>
      </c>
      <c r="AF14" s="13">
        <f t="shared" si="14"/>
        <v>47916.666666666657</v>
      </c>
      <c r="AG14" s="36">
        <v>287500</v>
      </c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37"/>
      <c r="BD14" s="13"/>
      <c r="BE14" s="13"/>
      <c r="BF14" s="13"/>
      <c r="BG14" s="13"/>
      <c r="BH14" s="13"/>
    </row>
    <row r="15" spans="1:60" ht="65">
      <c r="A15" s="8">
        <v>11</v>
      </c>
      <c r="B15" s="8" t="s">
        <v>8</v>
      </c>
      <c r="C15" s="8" t="s">
        <v>2</v>
      </c>
      <c r="D15" s="6"/>
      <c r="E15" s="13"/>
      <c r="F15" s="13"/>
      <c r="G15" s="13">
        <v>60</v>
      </c>
      <c r="H15" s="13">
        <v>60</v>
      </c>
      <c r="I15" s="32">
        <f t="shared" si="0"/>
        <v>120</v>
      </c>
      <c r="J15" s="33">
        <f t="shared" si="1"/>
        <v>0</v>
      </c>
      <c r="L15" s="13">
        <f t="shared" si="2"/>
        <v>0</v>
      </c>
      <c r="M15" s="13">
        <f t="shared" si="3"/>
        <v>0</v>
      </c>
      <c r="N15" s="13">
        <f t="shared" si="4"/>
        <v>0</v>
      </c>
      <c r="P15" s="13">
        <f t="shared" si="5"/>
        <v>250</v>
      </c>
      <c r="Q15" s="34">
        <v>22500</v>
      </c>
      <c r="R15" s="35">
        <f t="shared" si="15"/>
        <v>2500</v>
      </c>
      <c r="S15" s="35">
        <f t="shared" si="6"/>
        <v>25000</v>
      </c>
      <c r="T15" s="35">
        <f t="shared" si="16"/>
        <v>5000</v>
      </c>
      <c r="U15" s="36">
        <v>30000</v>
      </c>
      <c r="V15" s="36">
        <f t="shared" si="7"/>
        <v>318</v>
      </c>
      <c r="W15" s="13">
        <v>30000</v>
      </c>
      <c r="X15" s="13">
        <f t="shared" si="8"/>
        <v>1800</v>
      </c>
      <c r="Y15" s="13">
        <f t="shared" si="9"/>
        <v>31800</v>
      </c>
      <c r="Z15" s="13">
        <f t="shared" si="10"/>
        <v>6360</v>
      </c>
      <c r="AA15" s="36">
        <v>38160</v>
      </c>
      <c r="AB15" s="36">
        <f t="shared" si="11"/>
        <v>325</v>
      </c>
      <c r="AC15" s="13">
        <v>30875</v>
      </c>
      <c r="AD15" s="13">
        <f t="shared" si="12"/>
        <v>1625</v>
      </c>
      <c r="AE15" s="13">
        <f t="shared" si="13"/>
        <v>32500</v>
      </c>
      <c r="AF15" s="13">
        <f t="shared" si="14"/>
        <v>6500</v>
      </c>
      <c r="AG15" s="36">
        <v>39000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37"/>
      <c r="BD15" s="13"/>
      <c r="BE15" s="13"/>
      <c r="BF15" s="13"/>
      <c r="BG15" s="13"/>
      <c r="BH15" s="13"/>
    </row>
    <row r="16" spans="1:60" ht="65">
      <c r="A16" s="8">
        <v>12</v>
      </c>
      <c r="B16" s="8" t="s">
        <v>9</v>
      </c>
      <c r="C16" s="8" t="s">
        <v>2</v>
      </c>
      <c r="D16" s="6"/>
      <c r="E16" s="13">
        <v>60</v>
      </c>
      <c r="F16" s="13">
        <v>70</v>
      </c>
      <c r="G16" s="13"/>
      <c r="H16" s="13"/>
      <c r="I16" s="32">
        <f t="shared" si="0"/>
        <v>130</v>
      </c>
      <c r="J16" s="33">
        <f t="shared" si="1"/>
        <v>0</v>
      </c>
      <c r="L16" s="13">
        <f t="shared" si="2"/>
        <v>0</v>
      </c>
      <c r="M16" s="13">
        <f t="shared" si="3"/>
        <v>0</v>
      </c>
      <c r="N16" s="13">
        <f t="shared" si="4"/>
        <v>0</v>
      </c>
      <c r="P16" s="13">
        <f t="shared" si="5"/>
        <v>350</v>
      </c>
      <c r="Q16" s="34">
        <v>34125</v>
      </c>
      <c r="R16" s="35">
        <f t="shared" si="15"/>
        <v>3791.6666666666715</v>
      </c>
      <c r="S16" s="35">
        <f t="shared" si="6"/>
        <v>37916.666666666672</v>
      </c>
      <c r="T16" s="35">
        <f t="shared" si="16"/>
        <v>7583.3333333333285</v>
      </c>
      <c r="U16" s="36">
        <v>45500</v>
      </c>
      <c r="V16" s="36">
        <f t="shared" si="7"/>
        <v>228</v>
      </c>
      <c r="W16" s="13">
        <v>23300</v>
      </c>
      <c r="X16" s="13">
        <f t="shared" si="8"/>
        <v>1400</v>
      </c>
      <c r="Y16" s="13">
        <f t="shared" si="9"/>
        <v>24700</v>
      </c>
      <c r="Z16" s="13">
        <f t="shared" si="10"/>
        <v>4940</v>
      </c>
      <c r="AA16" s="36">
        <v>29640</v>
      </c>
      <c r="AB16" s="36">
        <f t="shared" si="11"/>
        <v>300</v>
      </c>
      <c r="AC16" s="13">
        <v>30875</v>
      </c>
      <c r="AD16" s="13">
        <f t="shared" si="12"/>
        <v>1625</v>
      </c>
      <c r="AE16" s="13">
        <f t="shared" si="13"/>
        <v>32500</v>
      </c>
      <c r="AF16" s="13">
        <f t="shared" si="14"/>
        <v>6500</v>
      </c>
      <c r="AG16" s="36">
        <v>39000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37"/>
      <c r="BD16" s="13"/>
      <c r="BE16" s="13"/>
      <c r="BF16" s="13"/>
      <c r="BG16" s="13"/>
      <c r="BH16" s="13"/>
    </row>
    <row r="17" spans="1:60" ht="39">
      <c r="A17" s="8">
        <v>13</v>
      </c>
      <c r="B17" s="8" t="s">
        <v>69</v>
      </c>
      <c r="C17" s="8" t="s">
        <v>2</v>
      </c>
      <c r="D17" s="6"/>
      <c r="E17" s="13">
        <v>70</v>
      </c>
      <c r="F17" s="13"/>
      <c r="G17" s="13"/>
      <c r="H17" s="13">
        <v>90</v>
      </c>
      <c r="I17" s="32">
        <f t="shared" si="0"/>
        <v>160</v>
      </c>
      <c r="J17" s="33">
        <f t="shared" si="1"/>
        <v>0</v>
      </c>
      <c r="L17" s="13">
        <f t="shared" si="2"/>
        <v>0</v>
      </c>
      <c r="M17" s="13">
        <f t="shared" si="3"/>
        <v>0</v>
      </c>
      <c r="N17" s="13">
        <f t="shared" si="4"/>
        <v>0</v>
      </c>
      <c r="P17" s="13">
        <f t="shared" si="5"/>
        <v>300</v>
      </c>
      <c r="Q17" s="34">
        <v>36000</v>
      </c>
      <c r="R17" s="35">
        <f t="shared" si="15"/>
        <v>4000</v>
      </c>
      <c r="S17" s="35">
        <f t="shared" si="6"/>
        <v>40000</v>
      </c>
      <c r="T17" s="35">
        <f t="shared" si="16"/>
        <v>8000</v>
      </c>
      <c r="U17" s="36">
        <v>48000</v>
      </c>
      <c r="V17" s="36">
        <f t="shared" si="7"/>
        <v>282</v>
      </c>
      <c r="W17" s="13">
        <v>35400</v>
      </c>
      <c r="X17" s="13">
        <f t="shared" si="8"/>
        <v>2200</v>
      </c>
      <c r="Y17" s="13">
        <f t="shared" si="9"/>
        <v>37600</v>
      </c>
      <c r="Z17" s="13">
        <f t="shared" si="10"/>
        <v>7520</v>
      </c>
      <c r="AA17" s="36">
        <v>45120</v>
      </c>
      <c r="AB17" s="36">
        <f t="shared" si="11"/>
        <v>400</v>
      </c>
      <c r="AC17" s="13">
        <v>50666.67</v>
      </c>
      <c r="AD17" s="13">
        <f t="shared" si="12"/>
        <v>2666.6633333333375</v>
      </c>
      <c r="AE17" s="13">
        <f t="shared" si="13"/>
        <v>53333.333333333336</v>
      </c>
      <c r="AF17" s="13">
        <f t="shared" si="14"/>
        <v>10666.666666666664</v>
      </c>
      <c r="AG17" s="36">
        <v>64000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37"/>
      <c r="BD17" s="13"/>
      <c r="BE17" s="13"/>
      <c r="BF17" s="13"/>
      <c r="BG17" s="13"/>
      <c r="BH17" s="13"/>
    </row>
    <row r="18" spans="1:60" ht="39">
      <c r="A18" s="8">
        <v>14</v>
      </c>
      <c r="B18" s="8" t="s">
        <v>70</v>
      </c>
      <c r="C18" s="8" t="s">
        <v>2</v>
      </c>
      <c r="D18" s="6"/>
      <c r="E18" s="13"/>
      <c r="F18" s="13">
        <v>90</v>
      </c>
      <c r="G18" s="13">
        <v>90</v>
      </c>
      <c r="H18" s="13"/>
      <c r="I18" s="32">
        <f t="shared" si="0"/>
        <v>180</v>
      </c>
      <c r="J18" s="33">
        <f t="shared" si="1"/>
        <v>0</v>
      </c>
      <c r="L18" s="13">
        <f t="shared" si="2"/>
        <v>0</v>
      </c>
      <c r="M18" s="13">
        <f t="shared" si="3"/>
        <v>0</v>
      </c>
      <c r="N18" s="13">
        <f t="shared" si="4"/>
        <v>0</v>
      </c>
      <c r="P18" s="13">
        <f t="shared" si="5"/>
        <v>250</v>
      </c>
      <c r="Q18" s="34">
        <v>33750</v>
      </c>
      <c r="R18" s="35">
        <f t="shared" si="15"/>
        <v>3750</v>
      </c>
      <c r="S18" s="35">
        <f t="shared" si="6"/>
        <v>37500</v>
      </c>
      <c r="T18" s="35">
        <f t="shared" si="16"/>
        <v>7500</v>
      </c>
      <c r="U18" s="36">
        <v>45000</v>
      </c>
      <c r="V18" s="36">
        <f t="shared" si="7"/>
        <v>282</v>
      </c>
      <c r="W18" s="13">
        <v>39900</v>
      </c>
      <c r="X18" s="13">
        <f t="shared" si="8"/>
        <v>2400</v>
      </c>
      <c r="Y18" s="13">
        <f t="shared" si="9"/>
        <v>42300</v>
      </c>
      <c r="Z18" s="13">
        <f t="shared" si="10"/>
        <v>8460</v>
      </c>
      <c r="AA18" s="36">
        <v>50760</v>
      </c>
      <c r="AB18" s="36">
        <f t="shared" si="11"/>
        <v>400</v>
      </c>
      <c r="AC18" s="13">
        <v>57000</v>
      </c>
      <c r="AD18" s="13">
        <f t="shared" si="12"/>
        <v>3000</v>
      </c>
      <c r="AE18" s="13">
        <f t="shared" si="13"/>
        <v>60000</v>
      </c>
      <c r="AF18" s="13">
        <f t="shared" si="14"/>
        <v>12000</v>
      </c>
      <c r="AG18" s="36">
        <v>72000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37"/>
      <c r="BD18" s="13"/>
      <c r="BE18" s="13"/>
      <c r="BF18" s="13"/>
      <c r="BG18" s="13"/>
      <c r="BH18" s="13"/>
    </row>
    <row r="19" spans="1:60" ht="26">
      <c r="A19" s="8">
        <v>15</v>
      </c>
      <c r="B19" s="8" t="s">
        <v>11</v>
      </c>
      <c r="C19" s="8" t="s">
        <v>2</v>
      </c>
      <c r="D19" s="6"/>
      <c r="E19" s="13">
        <v>15</v>
      </c>
      <c r="F19" s="13">
        <v>15</v>
      </c>
      <c r="G19" s="13">
        <v>15</v>
      </c>
      <c r="H19" s="13">
        <v>15</v>
      </c>
      <c r="I19" s="32">
        <f t="shared" si="0"/>
        <v>60</v>
      </c>
      <c r="J19" s="33">
        <f t="shared" si="1"/>
        <v>0</v>
      </c>
      <c r="L19" s="13">
        <f t="shared" si="2"/>
        <v>0</v>
      </c>
      <c r="M19" s="13">
        <f t="shared" si="3"/>
        <v>0</v>
      </c>
      <c r="N19" s="13">
        <f t="shared" si="4"/>
        <v>0</v>
      </c>
      <c r="P19" s="13">
        <f t="shared" si="5"/>
        <v>100</v>
      </c>
      <c r="Q19" s="34">
        <v>4500</v>
      </c>
      <c r="R19" s="35">
        <f t="shared" si="15"/>
        <v>500</v>
      </c>
      <c r="S19" s="35">
        <f t="shared" si="6"/>
        <v>5000</v>
      </c>
      <c r="T19" s="35">
        <f t="shared" si="16"/>
        <v>1000</v>
      </c>
      <c r="U19" s="36">
        <v>6000</v>
      </c>
      <c r="V19" s="36">
        <f t="shared" si="7"/>
        <v>0</v>
      </c>
      <c r="W19" s="13"/>
      <c r="X19" s="13">
        <f t="shared" si="8"/>
        <v>0</v>
      </c>
      <c r="Y19" s="13">
        <f t="shared" si="9"/>
        <v>0</v>
      </c>
      <c r="Z19" s="13">
        <f t="shared" si="10"/>
        <v>0</v>
      </c>
      <c r="AA19" s="36"/>
      <c r="AB19" s="36">
        <f t="shared" si="11"/>
        <v>3500</v>
      </c>
      <c r="AC19" s="13">
        <v>166250</v>
      </c>
      <c r="AD19" s="13">
        <f t="shared" si="12"/>
        <v>8750</v>
      </c>
      <c r="AE19" s="13">
        <f t="shared" si="13"/>
        <v>175000</v>
      </c>
      <c r="AF19" s="13">
        <f t="shared" si="14"/>
        <v>35000</v>
      </c>
      <c r="AG19" s="36">
        <v>210000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37"/>
      <c r="BD19" s="13"/>
      <c r="BE19" s="13"/>
      <c r="BF19" s="13"/>
      <c r="BG19" s="13"/>
      <c r="BH19" s="13"/>
    </row>
    <row r="20" spans="1:60" ht="14.5">
      <c r="A20" s="8">
        <v>16</v>
      </c>
      <c r="B20" s="8" t="s">
        <v>12</v>
      </c>
      <c r="C20" s="8" t="s">
        <v>2</v>
      </c>
      <c r="D20" s="6"/>
      <c r="E20" s="13"/>
      <c r="F20" s="13"/>
      <c r="G20" s="13">
        <v>40</v>
      </c>
      <c r="H20" s="13">
        <v>36</v>
      </c>
      <c r="I20" s="32">
        <f t="shared" si="0"/>
        <v>76</v>
      </c>
      <c r="J20" s="33">
        <f t="shared" si="1"/>
        <v>0</v>
      </c>
      <c r="L20" s="13">
        <f t="shared" si="2"/>
        <v>0</v>
      </c>
      <c r="M20" s="13">
        <f t="shared" si="3"/>
        <v>0</v>
      </c>
      <c r="N20" s="13">
        <f t="shared" si="4"/>
        <v>0</v>
      </c>
      <c r="P20" s="13">
        <f t="shared" si="5"/>
        <v>250</v>
      </c>
      <c r="Q20" s="34">
        <v>14250</v>
      </c>
      <c r="R20" s="35">
        <f t="shared" si="15"/>
        <v>1583.3333333333339</v>
      </c>
      <c r="S20" s="35">
        <f t="shared" si="6"/>
        <v>15833.333333333334</v>
      </c>
      <c r="T20" s="35">
        <f t="shared" si="16"/>
        <v>3166.6666666666661</v>
      </c>
      <c r="U20" s="36">
        <v>19000</v>
      </c>
      <c r="V20" s="36">
        <f t="shared" si="7"/>
        <v>0</v>
      </c>
      <c r="W20" s="13"/>
      <c r="X20" s="13">
        <f t="shared" si="8"/>
        <v>0</v>
      </c>
      <c r="Y20" s="13">
        <f t="shared" si="9"/>
        <v>0</v>
      </c>
      <c r="Z20" s="13">
        <f t="shared" si="10"/>
        <v>0</v>
      </c>
      <c r="AA20" s="36"/>
      <c r="AB20" s="36">
        <f t="shared" si="11"/>
        <v>200</v>
      </c>
      <c r="AC20" s="13">
        <v>12033.33</v>
      </c>
      <c r="AD20" s="13">
        <f t="shared" si="12"/>
        <v>633.33666666666795</v>
      </c>
      <c r="AE20" s="13">
        <f t="shared" si="13"/>
        <v>12666.666666666668</v>
      </c>
      <c r="AF20" s="13">
        <f t="shared" si="14"/>
        <v>2533.3333333333321</v>
      </c>
      <c r="AG20" s="36">
        <v>15200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37"/>
      <c r="BD20" s="13"/>
      <c r="BE20" s="13"/>
      <c r="BF20" s="13"/>
      <c r="BG20" s="13"/>
      <c r="BH20" s="13"/>
    </row>
    <row r="21" spans="1:60" ht="14.5">
      <c r="A21" s="8">
        <v>17</v>
      </c>
      <c r="B21" s="8" t="s">
        <v>13</v>
      </c>
      <c r="C21" s="8" t="s">
        <v>2</v>
      </c>
      <c r="D21" s="6"/>
      <c r="E21" s="13"/>
      <c r="F21" s="13"/>
      <c r="G21" s="13">
        <v>45</v>
      </c>
      <c r="H21" s="13">
        <v>30</v>
      </c>
      <c r="I21" s="32">
        <f t="shared" si="0"/>
        <v>75</v>
      </c>
      <c r="J21" s="33">
        <f t="shared" si="1"/>
        <v>0</v>
      </c>
      <c r="L21" s="13">
        <f t="shared" si="2"/>
        <v>0</v>
      </c>
      <c r="M21" s="13">
        <f t="shared" si="3"/>
        <v>0</v>
      </c>
      <c r="N21" s="13">
        <f t="shared" si="4"/>
        <v>0</v>
      </c>
      <c r="P21" s="13">
        <f t="shared" si="5"/>
        <v>450</v>
      </c>
      <c r="Q21" s="34">
        <v>25313</v>
      </c>
      <c r="R21" s="35">
        <f t="shared" si="15"/>
        <v>2812</v>
      </c>
      <c r="S21" s="35">
        <f t="shared" si="6"/>
        <v>28125</v>
      </c>
      <c r="T21" s="35">
        <f t="shared" si="16"/>
        <v>5625</v>
      </c>
      <c r="U21" s="36">
        <v>33750</v>
      </c>
      <c r="V21" s="36">
        <f t="shared" si="7"/>
        <v>372</v>
      </c>
      <c r="W21" s="13">
        <v>21900</v>
      </c>
      <c r="X21" s="13">
        <f t="shared" si="8"/>
        <v>1350</v>
      </c>
      <c r="Y21" s="13">
        <f t="shared" si="9"/>
        <v>23250</v>
      </c>
      <c r="Z21" s="13">
        <f t="shared" si="10"/>
        <v>4650</v>
      </c>
      <c r="AA21" s="36">
        <v>27900</v>
      </c>
      <c r="AB21" s="36">
        <f t="shared" si="11"/>
        <v>450</v>
      </c>
      <c r="AC21" s="13">
        <v>26718.75</v>
      </c>
      <c r="AD21" s="13">
        <f t="shared" si="12"/>
        <v>1406.25</v>
      </c>
      <c r="AE21" s="13">
        <f t="shared" si="13"/>
        <v>28125</v>
      </c>
      <c r="AF21" s="13">
        <f t="shared" si="14"/>
        <v>5625</v>
      </c>
      <c r="AG21" s="36">
        <v>33750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37"/>
      <c r="BD21" s="13"/>
      <c r="BE21" s="13"/>
      <c r="BF21" s="13"/>
      <c r="BG21" s="13"/>
      <c r="BH21" s="13"/>
    </row>
    <row r="22" spans="1:60" ht="39">
      <c r="A22" s="8">
        <v>18</v>
      </c>
      <c r="B22" s="8" t="s">
        <v>102</v>
      </c>
      <c r="C22" s="8" t="s">
        <v>71</v>
      </c>
      <c r="D22" s="6"/>
      <c r="E22" s="13">
        <v>18</v>
      </c>
      <c r="F22" s="13">
        <v>18</v>
      </c>
      <c r="G22" s="13">
        <v>18</v>
      </c>
      <c r="H22" s="13">
        <v>18</v>
      </c>
      <c r="I22" s="32">
        <f t="shared" si="0"/>
        <v>72</v>
      </c>
      <c r="J22" s="33">
        <f t="shared" si="1"/>
        <v>0</v>
      </c>
      <c r="L22" s="13">
        <f t="shared" si="2"/>
        <v>0</v>
      </c>
      <c r="M22" s="13">
        <f t="shared" si="3"/>
        <v>0</v>
      </c>
      <c r="N22" s="13">
        <f t="shared" si="4"/>
        <v>0</v>
      </c>
      <c r="P22" s="13">
        <f t="shared" si="5"/>
        <v>1050</v>
      </c>
      <c r="Q22" s="34">
        <v>56700</v>
      </c>
      <c r="R22" s="35">
        <f t="shared" si="15"/>
        <v>6300</v>
      </c>
      <c r="S22" s="35">
        <f t="shared" si="6"/>
        <v>63000</v>
      </c>
      <c r="T22" s="35">
        <f t="shared" si="16"/>
        <v>12600</v>
      </c>
      <c r="U22" s="36">
        <v>75600</v>
      </c>
      <c r="V22" s="36">
        <f t="shared" si="7"/>
        <v>0</v>
      </c>
      <c r="W22" s="13"/>
      <c r="X22" s="13">
        <f t="shared" si="8"/>
        <v>0</v>
      </c>
      <c r="Y22" s="13">
        <f t="shared" si="9"/>
        <v>0</v>
      </c>
      <c r="Z22" s="13">
        <f t="shared" si="10"/>
        <v>0</v>
      </c>
      <c r="AA22" s="36"/>
      <c r="AB22" s="36">
        <f t="shared" si="11"/>
        <v>950</v>
      </c>
      <c r="AC22" s="13">
        <v>54150</v>
      </c>
      <c r="AD22" s="13">
        <f t="shared" si="12"/>
        <v>2850</v>
      </c>
      <c r="AE22" s="13">
        <f t="shared" si="13"/>
        <v>57000</v>
      </c>
      <c r="AF22" s="13">
        <f t="shared" si="14"/>
        <v>11400</v>
      </c>
      <c r="AG22" s="36">
        <v>68400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37"/>
      <c r="BD22" s="13"/>
      <c r="BE22" s="13"/>
      <c r="BF22" s="13"/>
      <c r="BG22" s="13"/>
      <c r="BH22" s="13"/>
    </row>
    <row r="23" spans="1:60" ht="14.5">
      <c r="A23" s="8">
        <v>19</v>
      </c>
      <c r="B23" s="8" t="s">
        <v>15</v>
      </c>
      <c r="C23" s="8" t="s">
        <v>71</v>
      </c>
      <c r="D23" s="6"/>
      <c r="E23" s="13">
        <v>20</v>
      </c>
      <c r="F23" s="13">
        <v>20</v>
      </c>
      <c r="G23" s="13">
        <v>20</v>
      </c>
      <c r="H23" s="13">
        <v>20</v>
      </c>
      <c r="I23" s="32">
        <f t="shared" si="0"/>
        <v>80</v>
      </c>
      <c r="J23" s="33">
        <f t="shared" si="1"/>
        <v>0</v>
      </c>
      <c r="L23" s="13">
        <f t="shared" si="2"/>
        <v>0</v>
      </c>
      <c r="M23" s="13">
        <f t="shared" si="3"/>
        <v>0</v>
      </c>
      <c r="N23" s="13">
        <f t="shared" si="4"/>
        <v>0</v>
      </c>
      <c r="P23" s="13">
        <f t="shared" si="5"/>
        <v>400</v>
      </c>
      <c r="Q23" s="34">
        <v>24000</v>
      </c>
      <c r="R23" s="35">
        <f t="shared" si="15"/>
        <v>2666.6666666666679</v>
      </c>
      <c r="S23" s="35">
        <f t="shared" si="6"/>
        <v>26666.666666666668</v>
      </c>
      <c r="T23" s="35">
        <f t="shared" si="16"/>
        <v>5333.3333333333321</v>
      </c>
      <c r="U23" s="36">
        <v>32000</v>
      </c>
      <c r="V23" s="36">
        <f t="shared" si="7"/>
        <v>0</v>
      </c>
      <c r="W23" s="13"/>
      <c r="X23" s="13">
        <f t="shared" si="8"/>
        <v>0</v>
      </c>
      <c r="Y23" s="13">
        <f t="shared" si="9"/>
        <v>0</v>
      </c>
      <c r="Z23" s="13">
        <f t="shared" si="10"/>
        <v>0</v>
      </c>
      <c r="AA23" s="36"/>
      <c r="AB23" s="36">
        <f t="shared" si="11"/>
        <v>600</v>
      </c>
      <c r="AC23" s="13">
        <v>38000</v>
      </c>
      <c r="AD23" s="13">
        <f t="shared" si="12"/>
        <v>2000</v>
      </c>
      <c r="AE23" s="13">
        <f t="shared" si="13"/>
        <v>40000</v>
      </c>
      <c r="AF23" s="13">
        <f t="shared" si="14"/>
        <v>8000</v>
      </c>
      <c r="AG23" s="36">
        <v>48000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37"/>
      <c r="BD23" s="13"/>
      <c r="BE23" s="13"/>
      <c r="BF23" s="13"/>
      <c r="BG23" s="13"/>
      <c r="BH23" s="13"/>
    </row>
    <row r="24" spans="1:60" ht="39">
      <c r="A24" s="8">
        <v>20</v>
      </c>
      <c r="B24" s="8" t="s">
        <v>47</v>
      </c>
      <c r="C24" s="8" t="s">
        <v>2</v>
      </c>
      <c r="D24" s="6"/>
      <c r="E24" s="13">
        <v>5</v>
      </c>
      <c r="F24" s="13">
        <v>6</v>
      </c>
      <c r="G24" s="13">
        <v>6</v>
      </c>
      <c r="H24" s="13">
        <v>6</v>
      </c>
      <c r="I24" s="32">
        <f t="shared" si="0"/>
        <v>23</v>
      </c>
      <c r="J24" s="33">
        <f t="shared" si="1"/>
        <v>950</v>
      </c>
      <c r="K24" s="13">
        <v>15173</v>
      </c>
      <c r="L24" s="13">
        <f t="shared" si="2"/>
        <v>3035.3333333333358</v>
      </c>
      <c r="M24" s="13">
        <f t="shared" si="3"/>
        <v>18208.333333333336</v>
      </c>
      <c r="N24" s="13">
        <f t="shared" si="4"/>
        <v>3641.6666666666642</v>
      </c>
      <c r="O24" s="13">
        <v>21850</v>
      </c>
      <c r="P24" s="13">
        <f t="shared" si="5"/>
        <v>1200</v>
      </c>
      <c r="Q24" s="34">
        <v>20700</v>
      </c>
      <c r="R24" s="35">
        <f t="shared" si="15"/>
        <v>2300</v>
      </c>
      <c r="S24" s="35">
        <f t="shared" si="6"/>
        <v>23000</v>
      </c>
      <c r="T24" s="35">
        <f t="shared" si="16"/>
        <v>4600</v>
      </c>
      <c r="U24" s="36">
        <v>27600</v>
      </c>
      <c r="V24" s="36">
        <f t="shared" si="7"/>
        <v>996</v>
      </c>
      <c r="W24" s="13">
        <v>18000</v>
      </c>
      <c r="X24" s="13">
        <f t="shared" si="8"/>
        <v>1090</v>
      </c>
      <c r="Y24" s="13">
        <f t="shared" si="9"/>
        <v>19090</v>
      </c>
      <c r="Z24" s="13">
        <f t="shared" si="10"/>
        <v>3818</v>
      </c>
      <c r="AA24" s="36">
        <v>22908</v>
      </c>
      <c r="AB24" s="36">
        <f t="shared" si="11"/>
        <v>1100</v>
      </c>
      <c r="AC24" s="13">
        <v>20029.169999999998</v>
      </c>
      <c r="AD24" s="13">
        <f t="shared" si="12"/>
        <v>1054.1633333333375</v>
      </c>
      <c r="AE24" s="13">
        <f t="shared" si="13"/>
        <v>21083.333333333336</v>
      </c>
      <c r="AF24" s="13">
        <f t="shared" si="14"/>
        <v>4216.6666666666642</v>
      </c>
      <c r="AG24" s="36">
        <v>25300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37"/>
      <c r="BD24" s="13"/>
      <c r="BE24" s="13"/>
      <c r="BF24" s="13"/>
      <c r="BG24" s="13"/>
      <c r="BH24" s="13"/>
    </row>
    <row r="25" spans="1:60" ht="39">
      <c r="A25" s="8">
        <v>21</v>
      </c>
      <c r="B25" s="8" t="s">
        <v>55</v>
      </c>
      <c r="C25" s="8" t="s">
        <v>2</v>
      </c>
      <c r="D25" s="6"/>
      <c r="E25" s="13"/>
      <c r="F25" s="13">
        <v>20</v>
      </c>
      <c r="G25" s="13"/>
      <c r="H25" s="13"/>
      <c r="I25" s="32">
        <f t="shared" si="0"/>
        <v>20</v>
      </c>
      <c r="J25" s="33">
        <f t="shared" si="1"/>
        <v>0</v>
      </c>
      <c r="L25" s="13">
        <f t="shared" si="2"/>
        <v>0</v>
      </c>
      <c r="M25" s="13">
        <f t="shared" si="3"/>
        <v>0</v>
      </c>
      <c r="N25" s="13">
        <f t="shared" si="4"/>
        <v>0</v>
      </c>
      <c r="P25" s="13">
        <f t="shared" si="5"/>
        <v>450</v>
      </c>
      <c r="Q25" s="34">
        <v>6750</v>
      </c>
      <c r="R25" s="35">
        <f t="shared" si="15"/>
        <v>750</v>
      </c>
      <c r="S25" s="35">
        <f t="shared" si="6"/>
        <v>7500</v>
      </c>
      <c r="T25" s="35">
        <f t="shared" si="16"/>
        <v>1500</v>
      </c>
      <c r="U25" s="36">
        <v>9000</v>
      </c>
      <c r="V25" s="36">
        <f t="shared" si="7"/>
        <v>228</v>
      </c>
      <c r="W25" s="13">
        <v>3500</v>
      </c>
      <c r="X25" s="13">
        <f t="shared" si="8"/>
        <v>300</v>
      </c>
      <c r="Y25" s="13">
        <f t="shared" si="9"/>
        <v>3800</v>
      </c>
      <c r="Z25" s="13">
        <f t="shared" si="10"/>
        <v>760</v>
      </c>
      <c r="AA25" s="36">
        <v>4560</v>
      </c>
      <c r="AB25" s="36">
        <f t="shared" si="11"/>
        <v>600</v>
      </c>
      <c r="AC25" s="13">
        <v>9500</v>
      </c>
      <c r="AD25" s="13">
        <f t="shared" si="12"/>
        <v>500</v>
      </c>
      <c r="AE25" s="13">
        <f t="shared" si="13"/>
        <v>10000</v>
      </c>
      <c r="AF25" s="13">
        <f t="shared" si="14"/>
        <v>2000</v>
      </c>
      <c r="AG25" s="36">
        <v>12000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37"/>
      <c r="BD25" s="13"/>
      <c r="BE25" s="13"/>
      <c r="BF25" s="13"/>
      <c r="BG25" s="13"/>
      <c r="BH25" s="13"/>
    </row>
    <row r="26" spans="1:60" ht="39">
      <c r="A26" s="8">
        <v>22</v>
      </c>
      <c r="B26" s="8" t="s">
        <v>57</v>
      </c>
      <c r="C26" s="8" t="s">
        <v>2</v>
      </c>
      <c r="D26" s="6"/>
      <c r="E26" s="13"/>
      <c r="F26" s="13"/>
      <c r="G26" s="13">
        <v>70</v>
      </c>
      <c r="H26" s="13"/>
      <c r="I26" s="32">
        <f t="shared" si="0"/>
        <v>70</v>
      </c>
      <c r="J26" s="33">
        <f t="shared" si="1"/>
        <v>0</v>
      </c>
      <c r="L26" s="13">
        <f t="shared" si="2"/>
        <v>0</v>
      </c>
      <c r="M26" s="13">
        <f t="shared" si="3"/>
        <v>0</v>
      </c>
      <c r="N26" s="13">
        <f t="shared" si="4"/>
        <v>0</v>
      </c>
      <c r="P26" s="13">
        <f t="shared" si="5"/>
        <v>250</v>
      </c>
      <c r="Q26" s="34">
        <v>13125</v>
      </c>
      <c r="R26" s="35">
        <f t="shared" si="15"/>
        <v>1458.3333333333339</v>
      </c>
      <c r="S26" s="35">
        <f t="shared" si="6"/>
        <v>14583.333333333334</v>
      </c>
      <c r="T26" s="35">
        <f t="shared" si="16"/>
        <v>2916.6666666666661</v>
      </c>
      <c r="U26" s="36">
        <v>17500</v>
      </c>
      <c r="V26" s="36">
        <f t="shared" si="7"/>
        <v>228</v>
      </c>
      <c r="W26" s="13">
        <v>12500</v>
      </c>
      <c r="X26" s="13">
        <f t="shared" si="8"/>
        <v>800</v>
      </c>
      <c r="Y26" s="13">
        <f t="shared" si="9"/>
        <v>13300</v>
      </c>
      <c r="Z26" s="13">
        <f t="shared" si="10"/>
        <v>2660</v>
      </c>
      <c r="AA26" s="36">
        <v>15960</v>
      </c>
      <c r="AB26" s="36">
        <f t="shared" si="11"/>
        <v>300</v>
      </c>
      <c r="AC26" s="13">
        <v>16625</v>
      </c>
      <c r="AD26" s="13">
        <f t="shared" si="12"/>
        <v>875</v>
      </c>
      <c r="AE26" s="13">
        <f t="shared" si="13"/>
        <v>17500</v>
      </c>
      <c r="AF26" s="13">
        <f t="shared" si="14"/>
        <v>3500</v>
      </c>
      <c r="AG26" s="36">
        <v>21000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37"/>
      <c r="BD26" s="13"/>
      <c r="BE26" s="13"/>
      <c r="BF26" s="13"/>
      <c r="BG26" s="13"/>
      <c r="BH26" s="13"/>
    </row>
    <row r="27" spans="1:60" ht="39">
      <c r="A27" s="8">
        <v>23</v>
      </c>
      <c r="B27" s="8" t="s">
        <v>56</v>
      </c>
      <c r="C27" s="8" t="s">
        <v>2</v>
      </c>
      <c r="D27" s="6"/>
      <c r="E27" s="13"/>
      <c r="F27" s="13"/>
      <c r="G27" s="13"/>
      <c r="H27" s="13">
        <v>60</v>
      </c>
      <c r="I27" s="32">
        <f t="shared" si="0"/>
        <v>60</v>
      </c>
      <c r="J27" s="33">
        <f t="shared" si="1"/>
        <v>0</v>
      </c>
      <c r="L27" s="13">
        <f t="shared" si="2"/>
        <v>0</v>
      </c>
      <c r="M27" s="13">
        <f t="shared" si="3"/>
        <v>0</v>
      </c>
      <c r="N27" s="13">
        <f t="shared" si="4"/>
        <v>0</v>
      </c>
      <c r="P27" s="13">
        <f t="shared" si="5"/>
        <v>650</v>
      </c>
      <c r="Q27" s="34">
        <v>29250</v>
      </c>
      <c r="R27" s="35">
        <f t="shared" si="15"/>
        <v>3250</v>
      </c>
      <c r="S27" s="35">
        <f t="shared" si="6"/>
        <v>32500</v>
      </c>
      <c r="T27" s="35">
        <f t="shared" si="16"/>
        <v>6500</v>
      </c>
      <c r="U27" s="36">
        <v>39000</v>
      </c>
      <c r="V27" s="36">
        <f t="shared" si="7"/>
        <v>684</v>
      </c>
      <c r="W27" s="13">
        <v>32200</v>
      </c>
      <c r="X27" s="13">
        <f t="shared" si="8"/>
        <v>2000</v>
      </c>
      <c r="Y27" s="13">
        <f t="shared" si="9"/>
        <v>34200</v>
      </c>
      <c r="Z27" s="13">
        <f t="shared" si="10"/>
        <v>6840</v>
      </c>
      <c r="AA27" s="36">
        <v>41040</v>
      </c>
      <c r="AB27" s="36">
        <f t="shared" si="11"/>
        <v>1000</v>
      </c>
      <c r="AC27" s="13">
        <v>47500</v>
      </c>
      <c r="AD27" s="13">
        <f t="shared" si="12"/>
        <v>2500</v>
      </c>
      <c r="AE27" s="13">
        <f t="shared" si="13"/>
        <v>50000</v>
      </c>
      <c r="AF27" s="13">
        <f t="shared" si="14"/>
        <v>10000</v>
      </c>
      <c r="AG27" s="36">
        <v>60000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37"/>
      <c r="BD27" s="13"/>
      <c r="BE27" s="13"/>
      <c r="BF27" s="13"/>
      <c r="BG27" s="13"/>
      <c r="BH27" s="13"/>
    </row>
    <row r="28" spans="1:60" ht="14.5">
      <c r="A28" s="8">
        <v>24</v>
      </c>
      <c r="B28" s="8" t="s">
        <v>97</v>
      </c>
      <c r="C28" s="8" t="s">
        <v>2</v>
      </c>
      <c r="D28" s="6"/>
      <c r="E28" s="13"/>
      <c r="F28" s="13"/>
      <c r="G28" s="13">
        <v>30</v>
      </c>
      <c r="H28" s="13">
        <v>30</v>
      </c>
      <c r="I28" s="32">
        <f t="shared" si="0"/>
        <v>60</v>
      </c>
      <c r="J28" s="33">
        <f t="shared" si="1"/>
        <v>0</v>
      </c>
      <c r="L28" s="13">
        <f t="shared" si="2"/>
        <v>0</v>
      </c>
      <c r="M28" s="13">
        <f t="shared" si="3"/>
        <v>0</v>
      </c>
      <c r="N28" s="13">
        <f t="shared" si="4"/>
        <v>0</v>
      </c>
      <c r="P28" s="13">
        <f t="shared" si="5"/>
        <v>400</v>
      </c>
      <c r="Q28" s="34">
        <v>18000</v>
      </c>
      <c r="R28" s="35">
        <f t="shared" si="15"/>
        <v>2000</v>
      </c>
      <c r="S28" s="35">
        <f t="shared" si="6"/>
        <v>20000</v>
      </c>
      <c r="T28" s="35">
        <f t="shared" si="16"/>
        <v>4000</v>
      </c>
      <c r="U28" s="36">
        <v>24000</v>
      </c>
      <c r="V28" s="36">
        <f t="shared" si="7"/>
        <v>0</v>
      </c>
      <c r="W28" s="13"/>
      <c r="X28" s="13">
        <f t="shared" si="8"/>
        <v>0</v>
      </c>
      <c r="Y28" s="13">
        <f t="shared" si="9"/>
        <v>0</v>
      </c>
      <c r="Z28" s="13">
        <f t="shared" si="10"/>
        <v>0</v>
      </c>
      <c r="AA28" s="36"/>
      <c r="AB28" s="36">
        <f t="shared" si="11"/>
        <v>500</v>
      </c>
      <c r="AC28" s="13">
        <v>23750</v>
      </c>
      <c r="AD28" s="13">
        <f t="shared" si="12"/>
        <v>1250</v>
      </c>
      <c r="AE28" s="13">
        <f t="shared" si="13"/>
        <v>25000</v>
      </c>
      <c r="AF28" s="13">
        <f t="shared" si="14"/>
        <v>5000</v>
      </c>
      <c r="AG28" s="36">
        <v>30000</v>
      </c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37"/>
      <c r="BD28" s="13"/>
      <c r="BE28" s="13"/>
      <c r="BF28" s="13"/>
      <c r="BG28" s="13"/>
      <c r="BH28" s="13"/>
    </row>
    <row r="29" spans="1:60" ht="14.5">
      <c r="A29" s="8">
        <v>25</v>
      </c>
      <c r="B29" s="8" t="s">
        <v>105</v>
      </c>
      <c r="C29" s="8" t="s">
        <v>71</v>
      </c>
      <c r="D29" s="6"/>
      <c r="E29" s="13">
        <v>10</v>
      </c>
      <c r="F29" s="13">
        <v>15</v>
      </c>
      <c r="G29" s="13">
        <v>15</v>
      </c>
      <c r="H29" s="13">
        <v>15</v>
      </c>
      <c r="I29" s="32">
        <f t="shared" si="0"/>
        <v>55</v>
      </c>
      <c r="J29" s="33">
        <f t="shared" si="1"/>
        <v>0</v>
      </c>
      <c r="L29" s="13">
        <f t="shared" si="2"/>
        <v>0</v>
      </c>
      <c r="M29" s="13">
        <f t="shared" si="3"/>
        <v>0</v>
      </c>
      <c r="N29" s="13">
        <f t="shared" si="4"/>
        <v>0</v>
      </c>
      <c r="P29" s="13">
        <f t="shared" si="5"/>
        <v>250</v>
      </c>
      <c r="Q29" s="34">
        <v>10312</v>
      </c>
      <c r="R29" s="35">
        <f t="shared" si="15"/>
        <v>1146.3333333333339</v>
      </c>
      <c r="S29" s="35">
        <f t="shared" si="6"/>
        <v>11458.333333333334</v>
      </c>
      <c r="T29" s="35">
        <f t="shared" si="16"/>
        <v>2291.6666666666661</v>
      </c>
      <c r="U29" s="36">
        <v>13750</v>
      </c>
      <c r="V29" s="36">
        <f t="shared" si="7"/>
        <v>0</v>
      </c>
      <c r="W29" s="13"/>
      <c r="X29" s="13">
        <f t="shared" si="8"/>
        <v>0</v>
      </c>
      <c r="Y29" s="13">
        <f t="shared" si="9"/>
        <v>0</v>
      </c>
      <c r="Z29" s="13">
        <f t="shared" si="10"/>
        <v>0</v>
      </c>
      <c r="AA29" s="36"/>
      <c r="AB29" s="36">
        <f t="shared" si="11"/>
        <v>300</v>
      </c>
      <c r="AC29" s="13">
        <v>13062.5</v>
      </c>
      <c r="AD29" s="13">
        <f t="shared" si="12"/>
        <v>687.5</v>
      </c>
      <c r="AE29" s="13">
        <f t="shared" si="13"/>
        <v>13750</v>
      </c>
      <c r="AF29" s="13">
        <f t="shared" si="14"/>
        <v>2750</v>
      </c>
      <c r="AG29" s="36">
        <v>16500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37"/>
      <c r="BD29" s="13"/>
      <c r="BE29" s="13"/>
      <c r="BF29" s="13"/>
      <c r="BG29" s="13"/>
      <c r="BH29" s="13"/>
    </row>
    <row r="30" spans="1:60" ht="14.5">
      <c r="A30" s="8">
        <v>26</v>
      </c>
      <c r="B30" s="8" t="s">
        <v>49</v>
      </c>
      <c r="C30" s="8" t="s">
        <v>2</v>
      </c>
      <c r="D30" s="6"/>
      <c r="E30" s="13">
        <v>50</v>
      </c>
      <c r="F30" s="13">
        <v>60</v>
      </c>
      <c r="G30" s="13"/>
      <c r="H30" s="13">
        <v>60</v>
      </c>
      <c r="I30" s="32">
        <f t="shared" si="0"/>
        <v>170</v>
      </c>
      <c r="J30" s="33">
        <f t="shared" si="1"/>
        <v>0</v>
      </c>
      <c r="L30" s="13">
        <f t="shared" si="2"/>
        <v>0</v>
      </c>
      <c r="M30" s="13">
        <f t="shared" si="3"/>
        <v>0</v>
      </c>
      <c r="N30" s="13">
        <f t="shared" si="4"/>
        <v>0</v>
      </c>
      <c r="P30" s="13">
        <f t="shared" si="5"/>
        <v>350</v>
      </c>
      <c r="Q30" s="34">
        <v>44625</v>
      </c>
      <c r="R30" s="35">
        <f t="shared" si="15"/>
        <v>4958.3333333333358</v>
      </c>
      <c r="S30" s="35">
        <f t="shared" si="6"/>
        <v>49583.333333333336</v>
      </c>
      <c r="T30" s="35">
        <f t="shared" si="16"/>
        <v>9916.6666666666642</v>
      </c>
      <c r="U30" s="36">
        <v>59500</v>
      </c>
      <c r="V30" s="36">
        <f t="shared" si="7"/>
        <v>342</v>
      </c>
      <c r="W30" s="13">
        <v>45700</v>
      </c>
      <c r="X30" s="13">
        <f t="shared" si="8"/>
        <v>2750</v>
      </c>
      <c r="Y30" s="13">
        <f t="shared" si="9"/>
        <v>48450</v>
      </c>
      <c r="Z30" s="13">
        <f t="shared" si="10"/>
        <v>9690</v>
      </c>
      <c r="AA30" s="36">
        <v>58140</v>
      </c>
      <c r="AB30" s="36">
        <f t="shared" si="11"/>
        <v>300</v>
      </c>
      <c r="AC30" s="13">
        <v>40375</v>
      </c>
      <c r="AD30" s="13">
        <f t="shared" si="12"/>
        <v>2125</v>
      </c>
      <c r="AE30" s="13">
        <f t="shared" si="13"/>
        <v>42500</v>
      </c>
      <c r="AF30" s="13">
        <f t="shared" si="14"/>
        <v>8500</v>
      </c>
      <c r="AG30" s="36">
        <v>51000</v>
      </c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37"/>
      <c r="BD30" s="13"/>
      <c r="BE30" s="13"/>
      <c r="BF30" s="13"/>
      <c r="BG30" s="13"/>
      <c r="BH30" s="13"/>
    </row>
    <row r="31" spans="1:60" ht="39">
      <c r="A31" s="8">
        <v>27</v>
      </c>
      <c r="B31" s="8" t="s">
        <v>50</v>
      </c>
      <c r="C31" s="8" t="s">
        <v>2</v>
      </c>
      <c r="D31" s="6"/>
      <c r="E31" s="13"/>
      <c r="F31" s="13"/>
      <c r="G31" s="13">
        <v>60</v>
      </c>
      <c r="H31" s="13"/>
      <c r="I31" s="32">
        <f t="shared" si="0"/>
        <v>60</v>
      </c>
      <c r="J31" s="33">
        <f t="shared" si="1"/>
        <v>0</v>
      </c>
      <c r="L31" s="13">
        <f t="shared" si="2"/>
        <v>0</v>
      </c>
      <c r="M31" s="13">
        <f t="shared" si="3"/>
        <v>0</v>
      </c>
      <c r="N31" s="13">
        <f t="shared" si="4"/>
        <v>0</v>
      </c>
      <c r="P31" s="13">
        <f t="shared" si="5"/>
        <v>350</v>
      </c>
      <c r="Q31" s="34">
        <v>15750</v>
      </c>
      <c r="R31" s="35">
        <f t="shared" si="15"/>
        <v>1750</v>
      </c>
      <c r="S31" s="35">
        <f t="shared" si="6"/>
        <v>17500</v>
      </c>
      <c r="T31" s="35">
        <f t="shared" si="16"/>
        <v>3500</v>
      </c>
      <c r="U31" s="36">
        <v>21000</v>
      </c>
      <c r="V31" s="36">
        <f t="shared" si="7"/>
        <v>342</v>
      </c>
      <c r="W31" s="13">
        <v>16100</v>
      </c>
      <c r="X31" s="13">
        <f t="shared" si="8"/>
        <v>1000</v>
      </c>
      <c r="Y31" s="13">
        <f t="shared" si="9"/>
        <v>17100</v>
      </c>
      <c r="Z31" s="13">
        <f t="shared" si="10"/>
        <v>3420</v>
      </c>
      <c r="AA31" s="36">
        <v>20520</v>
      </c>
      <c r="AB31" s="36">
        <f t="shared" si="11"/>
        <v>300</v>
      </c>
      <c r="AC31" s="13">
        <v>14250</v>
      </c>
      <c r="AD31" s="13">
        <f t="shared" si="12"/>
        <v>750</v>
      </c>
      <c r="AE31" s="13">
        <f t="shared" si="13"/>
        <v>15000</v>
      </c>
      <c r="AF31" s="13">
        <f t="shared" si="14"/>
        <v>3000</v>
      </c>
      <c r="AG31" s="36">
        <v>18000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37"/>
      <c r="BD31" s="13"/>
      <c r="BE31" s="13"/>
      <c r="BF31" s="13"/>
      <c r="BG31" s="13"/>
      <c r="BH31" s="13"/>
    </row>
    <row r="32" spans="1:60" ht="14.5">
      <c r="A32" s="8">
        <v>28</v>
      </c>
      <c r="B32" s="8" t="s">
        <v>17</v>
      </c>
      <c r="C32" s="8" t="s">
        <v>2</v>
      </c>
      <c r="D32" s="6"/>
      <c r="E32" s="13"/>
      <c r="F32" s="13">
        <v>15</v>
      </c>
      <c r="G32" s="13">
        <v>40</v>
      </c>
      <c r="H32" s="13"/>
      <c r="I32" s="32">
        <f t="shared" si="0"/>
        <v>55</v>
      </c>
      <c r="J32" s="33">
        <f t="shared" si="1"/>
        <v>0</v>
      </c>
      <c r="L32" s="13">
        <f t="shared" si="2"/>
        <v>0</v>
      </c>
      <c r="M32" s="13">
        <f t="shared" si="3"/>
        <v>0</v>
      </c>
      <c r="N32" s="13">
        <f t="shared" si="4"/>
        <v>0</v>
      </c>
      <c r="P32" s="13">
        <f t="shared" si="5"/>
        <v>650</v>
      </c>
      <c r="Q32" s="34">
        <v>26813</v>
      </c>
      <c r="R32" s="35">
        <f t="shared" si="15"/>
        <v>2978.6666666666679</v>
      </c>
      <c r="S32" s="35">
        <f t="shared" si="6"/>
        <v>29791.666666666668</v>
      </c>
      <c r="T32" s="35">
        <f t="shared" si="16"/>
        <v>5958.3333333333321</v>
      </c>
      <c r="U32" s="36">
        <v>35750</v>
      </c>
      <c r="V32" s="36">
        <f t="shared" si="7"/>
        <v>330</v>
      </c>
      <c r="W32" s="13">
        <v>14200</v>
      </c>
      <c r="X32" s="13">
        <f t="shared" si="8"/>
        <v>925</v>
      </c>
      <c r="Y32" s="13">
        <f t="shared" si="9"/>
        <v>15125</v>
      </c>
      <c r="Z32" s="13">
        <f t="shared" si="10"/>
        <v>3025</v>
      </c>
      <c r="AA32" s="36">
        <v>18150</v>
      </c>
      <c r="AB32" s="36">
        <f t="shared" si="11"/>
        <v>600</v>
      </c>
      <c r="AC32" s="13">
        <v>26125</v>
      </c>
      <c r="AD32" s="13">
        <f t="shared" si="12"/>
        <v>1375</v>
      </c>
      <c r="AE32" s="13">
        <f t="shared" si="13"/>
        <v>27500</v>
      </c>
      <c r="AF32" s="13">
        <f t="shared" si="14"/>
        <v>5500</v>
      </c>
      <c r="AG32" s="36">
        <v>33000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37"/>
      <c r="BD32" s="13"/>
      <c r="BE32" s="13"/>
      <c r="BF32" s="13"/>
      <c r="BG32" s="13"/>
      <c r="BH32" s="13"/>
    </row>
    <row r="33" spans="1:60" ht="14.5">
      <c r="A33" s="8">
        <v>29</v>
      </c>
      <c r="B33" s="8" t="s">
        <v>18</v>
      </c>
      <c r="C33" s="8" t="s">
        <v>71</v>
      </c>
      <c r="D33" s="6"/>
      <c r="E33" s="13">
        <v>10</v>
      </c>
      <c r="F33" s="13">
        <v>10</v>
      </c>
      <c r="G33" s="13">
        <v>10</v>
      </c>
      <c r="H33" s="13">
        <v>10</v>
      </c>
      <c r="I33" s="32">
        <f t="shared" si="0"/>
        <v>40</v>
      </c>
      <c r="J33" s="33">
        <f t="shared" si="1"/>
        <v>0</v>
      </c>
      <c r="L33" s="13">
        <f t="shared" si="2"/>
        <v>0</v>
      </c>
      <c r="M33" s="13">
        <f t="shared" si="3"/>
        <v>0</v>
      </c>
      <c r="N33" s="13">
        <f t="shared" si="4"/>
        <v>0</v>
      </c>
      <c r="P33" s="13">
        <f t="shared" si="5"/>
        <v>200</v>
      </c>
      <c r="Q33" s="34">
        <v>6000</v>
      </c>
      <c r="R33" s="35">
        <f t="shared" si="15"/>
        <v>666.66666666666697</v>
      </c>
      <c r="S33" s="35">
        <f t="shared" si="6"/>
        <v>6666.666666666667</v>
      </c>
      <c r="T33" s="35">
        <f t="shared" si="16"/>
        <v>1333.333333333333</v>
      </c>
      <c r="U33" s="36">
        <v>8000</v>
      </c>
      <c r="V33" s="36">
        <f t="shared" si="7"/>
        <v>300</v>
      </c>
      <c r="W33" s="13">
        <v>9400</v>
      </c>
      <c r="X33" s="13">
        <f t="shared" si="8"/>
        <v>600</v>
      </c>
      <c r="Y33" s="13">
        <f t="shared" si="9"/>
        <v>10000</v>
      </c>
      <c r="Z33" s="13">
        <f t="shared" si="10"/>
        <v>2000</v>
      </c>
      <c r="AA33" s="36">
        <v>12000</v>
      </c>
      <c r="AB33" s="36">
        <f t="shared" si="11"/>
        <v>650</v>
      </c>
      <c r="AC33" s="13">
        <v>20583.330000000002</v>
      </c>
      <c r="AD33" s="13">
        <f t="shared" si="12"/>
        <v>1083.3366666666661</v>
      </c>
      <c r="AE33" s="13">
        <f t="shared" si="13"/>
        <v>21666.666666666668</v>
      </c>
      <c r="AF33" s="13">
        <f t="shared" si="14"/>
        <v>4333.3333333333321</v>
      </c>
      <c r="AG33" s="36">
        <v>26000</v>
      </c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37"/>
      <c r="BD33" s="13"/>
      <c r="BE33" s="13"/>
      <c r="BF33" s="13"/>
      <c r="BG33" s="13"/>
      <c r="BH33" s="13"/>
    </row>
    <row r="34" spans="1:60" ht="39">
      <c r="A34" s="8">
        <v>30</v>
      </c>
      <c r="B34" s="8" t="s">
        <v>73</v>
      </c>
      <c r="C34" s="8" t="s">
        <v>72</v>
      </c>
      <c r="D34" s="6"/>
      <c r="E34" s="13">
        <v>50</v>
      </c>
      <c r="F34" s="13"/>
      <c r="G34" s="13"/>
      <c r="H34" s="13">
        <v>60</v>
      </c>
      <c r="I34" s="32">
        <f t="shared" si="0"/>
        <v>110</v>
      </c>
      <c r="J34" s="33">
        <f t="shared" si="1"/>
        <v>0</v>
      </c>
      <c r="L34" s="13">
        <f t="shared" si="2"/>
        <v>0</v>
      </c>
      <c r="M34" s="13">
        <f t="shared" si="3"/>
        <v>0</v>
      </c>
      <c r="N34" s="13">
        <f t="shared" si="4"/>
        <v>0</v>
      </c>
      <c r="P34" s="13">
        <f t="shared" si="5"/>
        <v>250</v>
      </c>
      <c r="Q34" s="34">
        <v>20625</v>
      </c>
      <c r="R34" s="35">
        <f t="shared" si="15"/>
        <v>2291.6666666666679</v>
      </c>
      <c r="S34" s="35">
        <f t="shared" si="6"/>
        <v>22916.666666666668</v>
      </c>
      <c r="T34" s="35">
        <f t="shared" si="16"/>
        <v>4583.3333333333321</v>
      </c>
      <c r="U34" s="36">
        <v>27500</v>
      </c>
      <c r="V34" s="36">
        <f t="shared" si="7"/>
        <v>0</v>
      </c>
      <c r="W34" s="13"/>
      <c r="X34" s="13">
        <f t="shared" si="8"/>
        <v>0</v>
      </c>
      <c r="Y34" s="13">
        <f t="shared" si="9"/>
        <v>0</v>
      </c>
      <c r="Z34" s="13">
        <f t="shared" si="10"/>
        <v>0</v>
      </c>
      <c r="AA34" s="36"/>
      <c r="AB34" s="36">
        <f t="shared" si="11"/>
        <v>300</v>
      </c>
      <c r="AC34" s="13">
        <v>26125</v>
      </c>
      <c r="AD34" s="13">
        <f t="shared" si="12"/>
        <v>1375</v>
      </c>
      <c r="AE34" s="13">
        <f t="shared" si="13"/>
        <v>27500</v>
      </c>
      <c r="AF34" s="13">
        <f t="shared" si="14"/>
        <v>5500</v>
      </c>
      <c r="AG34" s="36">
        <v>33000</v>
      </c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37"/>
      <c r="BD34" s="13"/>
      <c r="BE34" s="13"/>
      <c r="BF34" s="13"/>
      <c r="BG34" s="13"/>
      <c r="BH34" s="13"/>
    </row>
    <row r="35" spans="1:60" ht="39">
      <c r="A35" s="8">
        <v>31</v>
      </c>
      <c r="B35" s="8" t="s">
        <v>74</v>
      </c>
      <c r="C35" s="8" t="s">
        <v>72</v>
      </c>
      <c r="D35" s="6"/>
      <c r="E35" s="13"/>
      <c r="F35" s="13">
        <v>60</v>
      </c>
      <c r="G35" s="13">
        <v>60</v>
      </c>
      <c r="H35" s="13"/>
      <c r="I35" s="32">
        <f t="shared" si="0"/>
        <v>120</v>
      </c>
      <c r="J35" s="33">
        <f t="shared" si="1"/>
        <v>0</v>
      </c>
      <c r="L35" s="13">
        <f t="shared" si="2"/>
        <v>0</v>
      </c>
      <c r="M35" s="13">
        <f t="shared" si="3"/>
        <v>0</v>
      </c>
      <c r="N35" s="13">
        <f t="shared" si="4"/>
        <v>0</v>
      </c>
      <c r="P35" s="13">
        <f t="shared" si="5"/>
        <v>200</v>
      </c>
      <c r="Q35" s="34">
        <v>18000</v>
      </c>
      <c r="R35" s="35">
        <f t="shared" si="15"/>
        <v>2000</v>
      </c>
      <c r="S35" s="35">
        <f t="shared" si="6"/>
        <v>20000</v>
      </c>
      <c r="T35" s="35">
        <f t="shared" si="16"/>
        <v>4000</v>
      </c>
      <c r="U35" s="36">
        <v>24000</v>
      </c>
      <c r="V35" s="36">
        <f t="shared" si="7"/>
        <v>168</v>
      </c>
      <c r="W35" s="13">
        <v>15800</v>
      </c>
      <c r="X35" s="13">
        <f t="shared" si="8"/>
        <v>1000</v>
      </c>
      <c r="Y35" s="13">
        <f t="shared" si="9"/>
        <v>16800</v>
      </c>
      <c r="Z35" s="13">
        <f t="shared" si="10"/>
        <v>3360</v>
      </c>
      <c r="AA35" s="36">
        <v>20160</v>
      </c>
      <c r="AB35" s="36">
        <f t="shared" si="11"/>
        <v>300</v>
      </c>
      <c r="AC35" s="13">
        <v>28500</v>
      </c>
      <c r="AD35" s="13">
        <f t="shared" si="12"/>
        <v>1500</v>
      </c>
      <c r="AE35" s="13">
        <f t="shared" si="13"/>
        <v>30000</v>
      </c>
      <c r="AF35" s="13">
        <f t="shared" si="14"/>
        <v>6000</v>
      </c>
      <c r="AG35" s="36">
        <v>36000</v>
      </c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37"/>
      <c r="BD35" s="13"/>
      <c r="BE35" s="13"/>
      <c r="BF35" s="13"/>
      <c r="BG35" s="13"/>
      <c r="BH35" s="13"/>
    </row>
    <row r="36" spans="1:60" ht="14.5">
      <c r="A36" s="8">
        <v>32</v>
      </c>
      <c r="B36" s="8" t="s">
        <v>75</v>
      </c>
      <c r="C36" s="8" t="s">
        <v>2</v>
      </c>
      <c r="D36" s="6"/>
      <c r="E36" s="13">
        <v>25</v>
      </c>
      <c r="F36" s="13">
        <v>25</v>
      </c>
      <c r="G36" s="13">
        <v>25</v>
      </c>
      <c r="H36" s="13">
        <v>25</v>
      </c>
      <c r="I36" s="32">
        <f t="shared" si="0"/>
        <v>100</v>
      </c>
      <c r="J36" s="33">
        <f t="shared" si="1"/>
        <v>0</v>
      </c>
      <c r="L36" s="13">
        <f t="shared" si="2"/>
        <v>0</v>
      </c>
      <c r="M36" s="13">
        <f t="shared" si="3"/>
        <v>0</v>
      </c>
      <c r="N36" s="13">
        <f t="shared" si="4"/>
        <v>0</v>
      </c>
      <c r="P36" s="13">
        <f t="shared" si="5"/>
        <v>1600</v>
      </c>
      <c r="Q36" s="34">
        <v>120000</v>
      </c>
      <c r="R36" s="35">
        <f t="shared" si="15"/>
        <v>13333.333333333343</v>
      </c>
      <c r="S36" s="35">
        <f t="shared" si="6"/>
        <v>133333.33333333334</v>
      </c>
      <c r="T36" s="35">
        <f t="shared" si="16"/>
        <v>26666.666666666657</v>
      </c>
      <c r="U36" s="36">
        <v>160000</v>
      </c>
      <c r="V36" s="36">
        <f t="shared" si="7"/>
        <v>1710</v>
      </c>
      <c r="W36" s="13">
        <v>134400</v>
      </c>
      <c r="X36" s="13">
        <f t="shared" si="8"/>
        <v>8100</v>
      </c>
      <c r="Y36" s="13">
        <f t="shared" si="9"/>
        <v>142500</v>
      </c>
      <c r="Z36" s="13">
        <f t="shared" si="10"/>
        <v>28500</v>
      </c>
      <c r="AA36" s="36">
        <v>171000</v>
      </c>
      <c r="AB36" s="36">
        <f t="shared" si="11"/>
        <v>1200</v>
      </c>
      <c r="AC36" s="13">
        <v>95000</v>
      </c>
      <c r="AD36" s="13">
        <f t="shared" si="12"/>
        <v>5000</v>
      </c>
      <c r="AE36" s="13">
        <f t="shared" si="13"/>
        <v>100000</v>
      </c>
      <c r="AF36" s="13">
        <f t="shared" si="14"/>
        <v>20000</v>
      </c>
      <c r="AG36" s="36">
        <v>120000</v>
      </c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37"/>
      <c r="BD36" s="13"/>
      <c r="BE36" s="13"/>
      <c r="BF36" s="13"/>
      <c r="BG36" s="13"/>
      <c r="BH36" s="13"/>
    </row>
    <row r="37" spans="1:60" ht="52">
      <c r="A37" s="8">
        <v>33</v>
      </c>
      <c r="B37" s="8" t="s">
        <v>76</v>
      </c>
      <c r="C37" s="8" t="s">
        <v>2</v>
      </c>
      <c r="D37" s="6"/>
      <c r="E37" s="13">
        <v>800</v>
      </c>
      <c r="F37" s="13">
        <v>200</v>
      </c>
      <c r="G37" s="13"/>
      <c r="H37" s="13"/>
      <c r="I37" s="32">
        <f t="shared" si="0"/>
        <v>1000</v>
      </c>
      <c r="J37" s="33">
        <f t="shared" si="1"/>
        <v>0</v>
      </c>
      <c r="L37" s="13">
        <f t="shared" si="2"/>
        <v>0</v>
      </c>
      <c r="M37" s="13">
        <f t="shared" si="3"/>
        <v>0</v>
      </c>
      <c r="N37" s="13">
        <f t="shared" si="4"/>
        <v>0</v>
      </c>
      <c r="P37" s="13">
        <f t="shared" si="5"/>
        <v>250</v>
      </c>
      <c r="Q37" s="34">
        <v>187500</v>
      </c>
      <c r="R37" s="35">
        <f t="shared" si="15"/>
        <v>20833.333333333343</v>
      </c>
      <c r="S37" s="35">
        <f t="shared" si="6"/>
        <v>208333.33333333334</v>
      </c>
      <c r="T37" s="35">
        <f t="shared" si="16"/>
        <v>41666.666666666657</v>
      </c>
      <c r="U37" s="36">
        <v>250000</v>
      </c>
      <c r="V37" s="36">
        <f t="shared" si="7"/>
        <v>186</v>
      </c>
      <c r="W37" s="13">
        <v>146200</v>
      </c>
      <c r="X37" s="13">
        <f t="shared" si="8"/>
        <v>8800</v>
      </c>
      <c r="Y37" s="13">
        <f t="shared" si="9"/>
        <v>155000</v>
      </c>
      <c r="Z37" s="13">
        <f t="shared" si="10"/>
        <v>31000</v>
      </c>
      <c r="AA37" s="36">
        <v>186000</v>
      </c>
      <c r="AB37" s="36">
        <f t="shared" si="11"/>
        <v>250</v>
      </c>
      <c r="AC37" s="13">
        <v>197916.67</v>
      </c>
      <c r="AD37" s="13">
        <f t="shared" si="12"/>
        <v>10416.66333333333</v>
      </c>
      <c r="AE37" s="13">
        <f t="shared" si="13"/>
        <v>208333.33333333334</v>
      </c>
      <c r="AF37" s="13">
        <f t="shared" si="14"/>
        <v>41666.666666666657</v>
      </c>
      <c r="AG37" s="36">
        <v>250000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37"/>
      <c r="BD37" s="13"/>
      <c r="BE37" s="13"/>
      <c r="BF37" s="13"/>
      <c r="BG37" s="13"/>
      <c r="BH37" s="13"/>
    </row>
    <row r="38" spans="1:60" ht="39">
      <c r="A38" s="8">
        <v>34</v>
      </c>
      <c r="B38" s="8" t="s">
        <v>58</v>
      </c>
      <c r="C38" s="8" t="s">
        <v>2</v>
      </c>
      <c r="D38" s="6"/>
      <c r="E38" s="13"/>
      <c r="F38" s="13">
        <v>700</v>
      </c>
      <c r="G38" s="13"/>
      <c r="H38" s="13"/>
      <c r="I38" s="32">
        <f t="shared" si="0"/>
        <v>700</v>
      </c>
      <c r="J38" s="33">
        <f t="shared" si="1"/>
        <v>0</v>
      </c>
      <c r="L38" s="13">
        <f t="shared" si="2"/>
        <v>0</v>
      </c>
      <c r="M38" s="13">
        <f t="shared" si="3"/>
        <v>0</v>
      </c>
      <c r="N38" s="13">
        <f t="shared" si="4"/>
        <v>0</v>
      </c>
      <c r="P38" s="13">
        <f t="shared" si="5"/>
        <v>250</v>
      </c>
      <c r="Q38" s="34">
        <v>131250</v>
      </c>
      <c r="R38" s="35">
        <f t="shared" si="15"/>
        <v>14583.333333333343</v>
      </c>
      <c r="S38" s="35">
        <f t="shared" si="6"/>
        <v>145833.33333333334</v>
      </c>
      <c r="T38" s="35">
        <f t="shared" si="16"/>
        <v>29166.666666666657</v>
      </c>
      <c r="U38" s="36">
        <v>175000</v>
      </c>
      <c r="V38" s="36">
        <f t="shared" si="7"/>
        <v>330</v>
      </c>
      <c r="W38" s="13">
        <v>181600</v>
      </c>
      <c r="X38" s="13">
        <f t="shared" si="8"/>
        <v>10900</v>
      </c>
      <c r="Y38" s="13">
        <f t="shared" si="9"/>
        <v>192500</v>
      </c>
      <c r="Z38" s="13">
        <f t="shared" si="10"/>
        <v>38500</v>
      </c>
      <c r="AA38" s="36">
        <v>231000</v>
      </c>
      <c r="AB38" s="36">
        <f t="shared" si="11"/>
        <v>250</v>
      </c>
      <c r="AC38" s="13">
        <v>138541.67000000001</v>
      </c>
      <c r="AD38" s="13">
        <f t="shared" si="12"/>
        <v>7291.6633333333302</v>
      </c>
      <c r="AE38" s="13">
        <f t="shared" si="13"/>
        <v>145833.33333333334</v>
      </c>
      <c r="AF38" s="13">
        <f t="shared" si="14"/>
        <v>29166.666666666657</v>
      </c>
      <c r="AG38" s="36">
        <v>175000</v>
      </c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37"/>
      <c r="BD38" s="13"/>
      <c r="BE38" s="13"/>
      <c r="BF38" s="13"/>
      <c r="BG38" s="13"/>
      <c r="BH38" s="13"/>
    </row>
    <row r="39" spans="1:60" ht="39">
      <c r="A39" s="8">
        <v>35</v>
      </c>
      <c r="B39" s="8" t="s">
        <v>59</v>
      </c>
      <c r="C39" s="8" t="s">
        <v>2</v>
      </c>
      <c r="D39" s="6"/>
      <c r="E39" s="13"/>
      <c r="F39" s="13"/>
      <c r="G39" s="13">
        <v>800</v>
      </c>
      <c r="H39" s="13"/>
      <c r="I39" s="32">
        <f t="shared" si="0"/>
        <v>800</v>
      </c>
      <c r="J39" s="33">
        <f t="shared" si="1"/>
        <v>0</v>
      </c>
      <c r="L39" s="13">
        <f t="shared" si="2"/>
        <v>0</v>
      </c>
      <c r="M39" s="13">
        <f t="shared" si="3"/>
        <v>0</v>
      </c>
      <c r="N39" s="13">
        <f t="shared" si="4"/>
        <v>0</v>
      </c>
      <c r="P39" s="13">
        <f t="shared" si="5"/>
        <v>300</v>
      </c>
      <c r="Q39" s="34">
        <v>180000</v>
      </c>
      <c r="R39" s="35">
        <f t="shared" si="15"/>
        <v>20000</v>
      </c>
      <c r="S39" s="35">
        <f t="shared" si="6"/>
        <v>200000</v>
      </c>
      <c r="T39" s="35">
        <f t="shared" si="16"/>
        <v>40000</v>
      </c>
      <c r="U39" s="36">
        <v>240000</v>
      </c>
      <c r="V39" s="36">
        <f t="shared" si="7"/>
        <v>330</v>
      </c>
      <c r="W39" s="13">
        <v>207500</v>
      </c>
      <c r="X39" s="13">
        <f t="shared" si="8"/>
        <v>12500</v>
      </c>
      <c r="Y39" s="13">
        <f t="shared" si="9"/>
        <v>220000</v>
      </c>
      <c r="Z39" s="13">
        <f t="shared" si="10"/>
        <v>44000</v>
      </c>
      <c r="AA39" s="36">
        <v>264000</v>
      </c>
      <c r="AB39" s="36">
        <f t="shared" si="11"/>
        <v>250</v>
      </c>
      <c r="AC39" s="13">
        <v>158333.32999999999</v>
      </c>
      <c r="AD39" s="13">
        <f t="shared" si="12"/>
        <v>8333.3366666666989</v>
      </c>
      <c r="AE39" s="13">
        <f t="shared" si="13"/>
        <v>166666.66666666669</v>
      </c>
      <c r="AF39" s="13">
        <f t="shared" si="14"/>
        <v>33333.333333333314</v>
      </c>
      <c r="AG39" s="36">
        <v>200000</v>
      </c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37"/>
      <c r="BD39" s="13"/>
      <c r="BE39" s="13"/>
      <c r="BF39" s="13"/>
      <c r="BG39" s="13"/>
      <c r="BH39" s="13"/>
    </row>
    <row r="40" spans="1:60" ht="39">
      <c r="A40" s="8">
        <v>36</v>
      </c>
      <c r="B40" s="8" t="s">
        <v>60</v>
      </c>
      <c r="C40" s="8" t="s">
        <v>2</v>
      </c>
      <c r="D40" s="6"/>
      <c r="E40" s="13"/>
      <c r="F40" s="13"/>
      <c r="G40" s="13"/>
      <c r="H40" s="13">
        <v>900</v>
      </c>
      <c r="I40" s="32">
        <f t="shared" si="0"/>
        <v>900</v>
      </c>
      <c r="J40" s="33">
        <f t="shared" si="1"/>
        <v>0</v>
      </c>
      <c r="L40" s="13">
        <f t="shared" si="2"/>
        <v>0</v>
      </c>
      <c r="M40" s="13">
        <f t="shared" si="3"/>
        <v>0</v>
      </c>
      <c r="N40" s="13">
        <f t="shared" si="4"/>
        <v>0</v>
      </c>
      <c r="P40" s="13">
        <f t="shared" si="5"/>
        <v>200</v>
      </c>
      <c r="Q40" s="34">
        <v>135000</v>
      </c>
      <c r="R40" s="35">
        <f t="shared" si="15"/>
        <v>15000</v>
      </c>
      <c r="S40" s="35">
        <f t="shared" si="6"/>
        <v>150000</v>
      </c>
      <c r="T40" s="35">
        <f t="shared" si="16"/>
        <v>30000</v>
      </c>
      <c r="U40" s="36">
        <v>180000</v>
      </c>
      <c r="V40" s="36">
        <f t="shared" si="7"/>
        <v>330</v>
      </c>
      <c r="W40" s="13">
        <v>233400</v>
      </c>
      <c r="X40" s="13">
        <f t="shared" si="8"/>
        <v>14100</v>
      </c>
      <c r="Y40" s="13">
        <f t="shared" si="9"/>
        <v>247500</v>
      </c>
      <c r="Z40" s="13">
        <f t="shared" si="10"/>
        <v>49500</v>
      </c>
      <c r="AA40" s="36">
        <v>297000</v>
      </c>
      <c r="AB40" s="36">
        <f t="shared" si="11"/>
        <v>250</v>
      </c>
      <c r="AC40" s="13">
        <v>178125</v>
      </c>
      <c r="AD40" s="13">
        <f t="shared" si="12"/>
        <v>9375</v>
      </c>
      <c r="AE40" s="13">
        <f t="shared" si="13"/>
        <v>187500</v>
      </c>
      <c r="AF40" s="13">
        <f t="shared" si="14"/>
        <v>37500</v>
      </c>
      <c r="AG40" s="36">
        <v>225000</v>
      </c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37"/>
      <c r="BD40" s="13"/>
      <c r="BE40" s="13"/>
      <c r="BF40" s="13"/>
      <c r="BG40" s="13"/>
      <c r="BH40" s="13"/>
    </row>
    <row r="41" spans="1:60" ht="26">
      <c r="A41" s="8">
        <v>37</v>
      </c>
      <c r="B41" s="8" t="s">
        <v>77</v>
      </c>
      <c r="C41" s="8" t="s">
        <v>2</v>
      </c>
      <c r="D41" s="6"/>
      <c r="E41" s="13"/>
      <c r="F41" s="13"/>
      <c r="G41" s="13">
        <v>350</v>
      </c>
      <c r="H41" s="13"/>
      <c r="I41" s="32">
        <f t="shared" si="0"/>
        <v>350</v>
      </c>
      <c r="J41" s="33">
        <f t="shared" si="1"/>
        <v>0</v>
      </c>
      <c r="L41" s="13">
        <f t="shared" si="2"/>
        <v>0</v>
      </c>
      <c r="M41" s="13">
        <f t="shared" si="3"/>
        <v>0</v>
      </c>
      <c r="N41" s="13">
        <f t="shared" si="4"/>
        <v>0</v>
      </c>
      <c r="P41" s="13">
        <f t="shared" si="5"/>
        <v>150</v>
      </c>
      <c r="Q41" s="34">
        <v>39375</v>
      </c>
      <c r="R41" s="35">
        <f t="shared" si="15"/>
        <v>4375</v>
      </c>
      <c r="S41" s="35">
        <f t="shared" si="6"/>
        <v>43750</v>
      </c>
      <c r="T41" s="35">
        <f t="shared" si="16"/>
        <v>8750</v>
      </c>
      <c r="U41" s="36">
        <v>52500</v>
      </c>
      <c r="V41" s="36">
        <f t="shared" si="7"/>
        <v>168</v>
      </c>
      <c r="W41" s="13">
        <v>46200</v>
      </c>
      <c r="X41" s="13">
        <f t="shared" si="8"/>
        <v>2800</v>
      </c>
      <c r="Y41" s="13">
        <f t="shared" si="9"/>
        <v>49000</v>
      </c>
      <c r="Z41" s="13">
        <f t="shared" si="10"/>
        <v>9800</v>
      </c>
      <c r="AA41" s="36">
        <v>58800</v>
      </c>
      <c r="AB41" s="36">
        <f t="shared" si="11"/>
        <v>150</v>
      </c>
      <c r="AC41" s="13">
        <v>41562.5</v>
      </c>
      <c r="AD41" s="13">
        <f t="shared" si="12"/>
        <v>2187.5</v>
      </c>
      <c r="AE41" s="13">
        <f t="shared" si="13"/>
        <v>43750</v>
      </c>
      <c r="AF41" s="13">
        <f t="shared" si="14"/>
        <v>8750</v>
      </c>
      <c r="AG41" s="36">
        <v>52500</v>
      </c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37"/>
      <c r="BD41" s="13"/>
      <c r="BE41" s="13"/>
      <c r="BF41" s="13"/>
      <c r="BG41" s="13"/>
      <c r="BH41" s="13"/>
    </row>
    <row r="42" spans="1:60" ht="39">
      <c r="A42" s="8">
        <v>38</v>
      </c>
      <c r="B42" s="8" t="s">
        <v>78</v>
      </c>
      <c r="C42" s="8" t="s">
        <v>2</v>
      </c>
      <c r="D42" s="6"/>
      <c r="E42" s="13">
        <v>300</v>
      </c>
      <c r="F42" s="13"/>
      <c r="G42" s="13"/>
      <c r="H42" s="13">
        <v>350</v>
      </c>
      <c r="I42" s="32">
        <f t="shared" si="0"/>
        <v>650</v>
      </c>
      <c r="J42" s="33">
        <f t="shared" si="1"/>
        <v>0</v>
      </c>
      <c r="L42" s="13">
        <f t="shared" si="2"/>
        <v>0</v>
      </c>
      <c r="M42" s="13">
        <f t="shared" si="3"/>
        <v>0</v>
      </c>
      <c r="N42" s="13">
        <f t="shared" si="4"/>
        <v>0</v>
      </c>
      <c r="P42" s="13">
        <f t="shared" si="5"/>
        <v>250</v>
      </c>
      <c r="Q42" s="34">
        <v>121875</v>
      </c>
      <c r="R42" s="35">
        <f t="shared" si="15"/>
        <v>13541.666666666686</v>
      </c>
      <c r="S42" s="35">
        <f t="shared" si="6"/>
        <v>135416.66666666669</v>
      </c>
      <c r="T42" s="35">
        <f t="shared" si="16"/>
        <v>27083.333333333314</v>
      </c>
      <c r="U42" s="36">
        <v>162500</v>
      </c>
      <c r="V42" s="36">
        <f t="shared" si="7"/>
        <v>168</v>
      </c>
      <c r="W42" s="13">
        <v>85800</v>
      </c>
      <c r="X42" s="13">
        <f t="shared" si="8"/>
        <v>5200</v>
      </c>
      <c r="Y42" s="13">
        <f t="shared" si="9"/>
        <v>91000</v>
      </c>
      <c r="Z42" s="13">
        <f t="shared" si="10"/>
        <v>18200</v>
      </c>
      <c r="AA42" s="36">
        <v>109200</v>
      </c>
      <c r="AB42" s="36">
        <f t="shared" si="11"/>
        <v>150</v>
      </c>
      <c r="AC42" s="13">
        <v>77187.5</v>
      </c>
      <c r="AD42" s="13">
        <f t="shared" si="12"/>
        <v>4062.5</v>
      </c>
      <c r="AE42" s="13">
        <f t="shared" si="13"/>
        <v>81250</v>
      </c>
      <c r="AF42" s="13">
        <f t="shared" si="14"/>
        <v>16250</v>
      </c>
      <c r="AG42" s="36">
        <v>97500</v>
      </c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37"/>
      <c r="BD42" s="13"/>
      <c r="BE42" s="13"/>
      <c r="BF42" s="13"/>
      <c r="BG42" s="13"/>
      <c r="BH42" s="13"/>
    </row>
    <row r="43" spans="1:60" ht="26">
      <c r="A43" s="8">
        <v>39</v>
      </c>
      <c r="B43" s="8" t="s">
        <v>79</v>
      </c>
      <c r="C43" s="8" t="s">
        <v>2</v>
      </c>
      <c r="D43" s="6"/>
      <c r="E43" s="13"/>
      <c r="F43" s="13">
        <v>350</v>
      </c>
      <c r="G43" s="13"/>
      <c r="H43" s="13"/>
      <c r="I43" s="32">
        <f t="shared" si="0"/>
        <v>350</v>
      </c>
      <c r="J43" s="33">
        <f t="shared" si="1"/>
        <v>0</v>
      </c>
      <c r="L43" s="13">
        <f t="shared" si="2"/>
        <v>0</v>
      </c>
      <c r="M43" s="13">
        <f t="shared" si="3"/>
        <v>0</v>
      </c>
      <c r="N43" s="13">
        <f t="shared" si="4"/>
        <v>0</v>
      </c>
      <c r="P43" s="13">
        <f t="shared" si="5"/>
        <v>250</v>
      </c>
      <c r="Q43" s="34">
        <v>65625</v>
      </c>
      <c r="R43" s="35">
        <f t="shared" ref="R43:R52" si="17">U43-T43-Q43</f>
        <v>7291.6666666666715</v>
      </c>
      <c r="S43" s="35">
        <f t="shared" si="6"/>
        <v>72916.666666666672</v>
      </c>
      <c r="T43" s="35">
        <f t="shared" si="16"/>
        <v>14583.333333333328</v>
      </c>
      <c r="U43" s="36">
        <v>87500</v>
      </c>
      <c r="V43" s="36">
        <f t="shared" si="7"/>
        <v>168</v>
      </c>
      <c r="W43" s="13">
        <v>46200</v>
      </c>
      <c r="X43" s="13">
        <f t="shared" si="8"/>
        <v>2800</v>
      </c>
      <c r="Y43" s="13">
        <f t="shared" si="9"/>
        <v>49000</v>
      </c>
      <c r="Z43" s="13">
        <f t="shared" si="10"/>
        <v>9800</v>
      </c>
      <c r="AA43" s="36">
        <v>58800</v>
      </c>
      <c r="AB43" s="36">
        <f t="shared" si="11"/>
        <v>150</v>
      </c>
      <c r="AC43" s="13">
        <v>41562.5</v>
      </c>
      <c r="AD43" s="13">
        <f t="shared" si="12"/>
        <v>2187.5</v>
      </c>
      <c r="AE43" s="13">
        <f t="shared" si="13"/>
        <v>43750</v>
      </c>
      <c r="AF43" s="13">
        <f t="shared" si="14"/>
        <v>8750</v>
      </c>
      <c r="AG43" s="36">
        <v>52500</v>
      </c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37"/>
      <c r="BD43" s="13"/>
      <c r="BE43" s="13"/>
      <c r="BF43" s="13"/>
      <c r="BG43" s="13"/>
      <c r="BH43" s="13"/>
    </row>
    <row r="44" spans="1:60" ht="26">
      <c r="A44" s="8">
        <v>40</v>
      </c>
      <c r="B44" s="8" t="s">
        <v>23</v>
      </c>
      <c r="C44" s="8" t="s">
        <v>2</v>
      </c>
      <c r="D44" s="6"/>
      <c r="E44" s="13">
        <v>150</v>
      </c>
      <c r="F44" s="13">
        <v>150</v>
      </c>
      <c r="G44" s="13">
        <v>150</v>
      </c>
      <c r="H44" s="13">
        <v>150</v>
      </c>
      <c r="I44" s="32">
        <f t="shared" si="0"/>
        <v>600</v>
      </c>
      <c r="J44" s="33">
        <f t="shared" si="1"/>
        <v>600</v>
      </c>
      <c r="K44" s="13">
        <v>250000</v>
      </c>
      <c r="L44" s="13">
        <f t="shared" si="2"/>
        <v>50000</v>
      </c>
      <c r="M44" s="13">
        <f t="shared" si="3"/>
        <v>300000</v>
      </c>
      <c r="N44" s="13">
        <f t="shared" si="4"/>
        <v>60000</v>
      </c>
      <c r="O44" s="13">
        <v>360000</v>
      </c>
      <c r="P44" s="13">
        <f t="shared" si="5"/>
        <v>500</v>
      </c>
      <c r="Q44" s="34">
        <v>225000</v>
      </c>
      <c r="R44" s="35">
        <f t="shared" si="17"/>
        <v>25000</v>
      </c>
      <c r="S44" s="35">
        <f t="shared" si="6"/>
        <v>250000</v>
      </c>
      <c r="T44" s="35">
        <f t="shared" si="16"/>
        <v>50000</v>
      </c>
      <c r="U44" s="36">
        <v>300000</v>
      </c>
      <c r="V44" s="36">
        <f t="shared" si="7"/>
        <v>516</v>
      </c>
      <c r="W44" s="13">
        <v>243300</v>
      </c>
      <c r="X44" s="13">
        <f t="shared" si="8"/>
        <v>14700</v>
      </c>
      <c r="Y44" s="13">
        <f t="shared" si="9"/>
        <v>258000</v>
      </c>
      <c r="Z44" s="13">
        <f t="shared" si="10"/>
        <v>51600</v>
      </c>
      <c r="AA44" s="36">
        <v>309600</v>
      </c>
      <c r="AB44" s="36">
        <f t="shared" si="11"/>
        <v>600</v>
      </c>
      <c r="AC44" s="13">
        <v>285000</v>
      </c>
      <c r="AD44" s="13">
        <f t="shared" si="12"/>
        <v>15000</v>
      </c>
      <c r="AE44" s="13">
        <f t="shared" si="13"/>
        <v>300000</v>
      </c>
      <c r="AF44" s="13">
        <f t="shared" si="14"/>
        <v>60000</v>
      </c>
      <c r="AG44" s="36">
        <v>360000</v>
      </c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37"/>
      <c r="BD44" s="13"/>
      <c r="BE44" s="13"/>
      <c r="BF44" s="13"/>
      <c r="BG44" s="13"/>
      <c r="BH44" s="13"/>
    </row>
    <row r="45" spans="1:60" ht="26">
      <c r="A45" s="8">
        <v>41</v>
      </c>
      <c r="B45" s="8" t="s">
        <v>24</v>
      </c>
      <c r="C45" s="8" t="s">
        <v>2</v>
      </c>
      <c r="D45" s="6"/>
      <c r="E45" s="13">
        <v>50</v>
      </c>
      <c r="F45" s="13">
        <v>50</v>
      </c>
      <c r="G45" s="13">
        <v>50</v>
      </c>
      <c r="H45" s="13">
        <v>50</v>
      </c>
      <c r="I45" s="32">
        <f t="shared" si="0"/>
        <v>200</v>
      </c>
      <c r="J45" s="33">
        <f t="shared" si="1"/>
        <v>0</v>
      </c>
      <c r="L45" s="13">
        <f t="shared" si="2"/>
        <v>0</v>
      </c>
      <c r="M45" s="13">
        <f t="shared" si="3"/>
        <v>0</v>
      </c>
      <c r="N45" s="13">
        <f t="shared" si="4"/>
        <v>0</v>
      </c>
      <c r="P45" s="13">
        <f t="shared" si="5"/>
        <v>400</v>
      </c>
      <c r="Q45" s="34">
        <v>60000</v>
      </c>
      <c r="R45" s="35">
        <f t="shared" si="17"/>
        <v>6666.6666666666715</v>
      </c>
      <c r="S45" s="35">
        <f t="shared" si="6"/>
        <v>66666.666666666672</v>
      </c>
      <c r="T45" s="35">
        <f t="shared" si="16"/>
        <v>13333.333333333328</v>
      </c>
      <c r="U45" s="36">
        <v>80000</v>
      </c>
      <c r="V45" s="36">
        <f t="shared" si="7"/>
        <v>342</v>
      </c>
      <c r="W45" s="13">
        <v>53700</v>
      </c>
      <c r="X45" s="13">
        <f t="shared" si="8"/>
        <v>3300</v>
      </c>
      <c r="Y45" s="13">
        <f t="shared" si="9"/>
        <v>57000</v>
      </c>
      <c r="Z45" s="13">
        <f t="shared" si="10"/>
        <v>11400</v>
      </c>
      <c r="AA45" s="36">
        <v>68400</v>
      </c>
      <c r="AB45" s="36">
        <f t="shared" si="11"/>
        <v>400</v>
      </c>
      <c r="AC45" s="13">
        <v>63333.33</v>
      </c>
      <c r="AD45" s="13">
        <f t="shared" si="12"/>
        <v>3333.3366666666698</v>
      </c>
      <c r="AE45" s="13">
        <f t="shared" si="13"/>
        <v>66666.666666666672</v>
      </c>
      <c r="AF45" s="13">
        <f t="shared" si="14"/>
        <v>13333.333333333328</v>
      </c>
      <c r="AG45" s="36">
        <v>80000</v>
      </c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37"/>
      <c r="BD45" s="13"/>
      <c r="BE45" s="13"/>
      <c r="BF45" s="13"/>
      <c r="BG45" s="13"/>
      <c r="BH45" s="13"/>
    </row>
    <row r="46" spans="1:60" ht="26">
      <c r="A46" s="8">
        <v>42</v>
      </c>
      <c r="B46" s="8" t="s">
        <v>25</v>
      </c>
      <c r="C46" s="8" t="s">
        <v>2</v>
      </c>
      <c r="D46" s="6"/>
      <c r="E46" s="13">
        <v>150</v>
      </c>
      <c r="F46" s="13">
        <v>150</v>
      </c>
      <c r="G46" s="13">
        <v>150</v>
      </c>
      <c r="H46" s="13">
        <v>150</v>
      </c>
      <c r="I46" s="32">
        <f t="shared" si="0"/>
        <v>600</v>
      </c>
      <c r="J46" s="33">
        <f t="shared" si="1"/>
        <v>320</v>
      </c>
      <c r="K46" s="13">
        <v>133333.32999999999</v>
      </c>
      <c r="L46" s="13">
        <f t="shared" si="2"/>
        <v>26666.670000000013</v>
      </c>
      <c r="M46" s="13">
        <f t="shared" si="3"/>
        <v>160000</v>
      </c>
      <c r="N46" s="13">
        <f t="shared" si="4"/>
        <v>32000</v>
      </c>
      <c r="O46" s="13">
        <v>192000</v>
      </c>
      <c r="P46" s="13">
        <f t="shared" si="5"/>
        <v>350</v>
      </c>
      <c r="Q46" s="34">
        <v>157500</v>
      </c>
      <c r="R46" s="35">
        <f t="shared" si="17"/>
        <v>17500</v>
      </c>
      <c r="S46" s="35">
        <f t="shared" si="6"/>
        <v>175000</v>
      </c>
      <c r="T46" s="35">
        <f t="shared" si="16"/>
        <v>35000</v>
      </c>
      <c r="U46" s="36">
        <v>210000</v>
      </c>
      <c r="V46" s="36">
        <f t="shared" si="7"/>
        <v>282</v>
      </c>
      <c r="W46" s="13">
        <v>133000</v>
      </c>
      <c r="X46" s="13">
        <f t="shared" si="8"/>
        <v>8000</v>
      </c>
      <c r="Y46" s="13">
        <f t="shared" si="9"/>
        <v>141000</v>
      </c>
      <c r="Z46" s="13">
        <f t="shared" si="10"/>
        <v>28200</v>
      </c>
      <c r="AA46" s="36">
        <v>169200</v>
      </c>
      <c r="AB46" s="36">
        <f t="shared" si="11"/>
        <v>350</v>
      </c>
      <c r="AC46" s="13">
        <v>166250</v>
      </c>
      <c r="AD46" s="13">
        <f t="shared" si="12"/>
        <v>8750</v>
      </c>
      <c r="AE46" s="13">
        <f t="shared" si="13"/>
        <v>175000</v>
      </c>
      <c r="AF46" s="13">
        <f t="shared" si="14"/>
        <v>35000</v>
      </c>
      <c r="AG46" s="36">
        <v>210000</v>
      </c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37"/>
      <c r="BD46" s="13"/>
      <c r="BE46" s="13"/>
      <c r="BF46" s="13"/>
      <c r="BG46" s="13"/>
      <c r="BH46" s="13"/>
    </row>
    <row r="47" spans="1:60" ht="14.5">
      <c r="A47" s="8">
        <v>43</v>
      </c>
      <c r="B47" s="8" t="s">
        <v>26</v>
      </c>
      <c r="C47" s="8" t="s">
        <v>71</v>
      </c>
      <c r="D47" s="6"/>
      <c r="E47" s="13">
        <v>160</v>
      </c>
      <c r="F47" s="13">
        <v>160</v>
      </c>
      <c r="G47" s="13">
        <v>160</v>
      </c>
      <c r="H47" s="13">
        <v>160</v>
      </c>
      <c r="I47" s="32">
        <f t="shared" si="0"/>
        <v>640</v>
      </c>
      <c r="J47" s="33">
        <f t="shared" si="1"/>
        <v>0</v>
      </c>
      <c r="L47" s="13">
        <f t="shared" si="2"/>
        <v>0</v>
      </c>
      <c r="M47" s="13">
        <f t="shared" si="3"/>
        <v>0</v>
      </c>
      <c r="N47" s="13">
        <f t="shared" si="4"/>
        <v>0</v>
      </c>
      <c r="P47" s="13">
        <f t="shared" si="5"/>
        <v>300</v>
      </c>
      <c r="Q47" s="34">
        <v>144000</v>
      </c>
      <c r="R47" s="35">
        <f t="shared" si="17"/>
        <v>16000</v>
      </c>
      <c r="S47" s="35">
        <f t="shared" si="6"/>
        <v>160000</v>
      </c>
      <c r="T47" s="35">
        <f t="shared" si="16"/>
        <v>32000</v>
      </c>
      <c r="U47" s="36">
        <v>192000</v>
      </c>
      <c r="V47" s="36">
        <f t="shared" si="7"/>
        <v>0</v>
      </c>
      <c r="W47" s="13"/>
      <c r="X47" s="13">
        <f t="shared" si="8"/>
        <v>0</v>
      </c>
      <c r="Y47" s="13">
        <f t="shared" si="9"/>
        <v>0</v>
      </c>
      <c r="Z47" s="13">
        <f t="shared" si="10"/>
        <v>0</v>
      </c>
      <c r="AA47" s="36"/>
      <c r="AB47" s="36">
        <f t="shared" si="11"/>
        <v>600</v>
      </c>
      <c r="AC47" s="13">
        <v>304000</v>
      </c>
      <c r="AD47" s="13">
        <f t="shared" si="12"/>
        <v>16000</v>
      </c>
      <c r="AE47" s="13">
        <f t="shared" si="13"/>
        <v>320000</v>
      </c>
      <c r="AF47" s="13">
        <f t="shared" si="14"/>
        <v>64000</v>
      </c>
      <c r="AG47" s="36">
        <v>384000</v>
      </c>
      <c r="AH47" s="13"/>
      <c r="AI47" s="13"/>
      <c r="AJ47" s="13"/>
      <c r="AK47" s="13"/>
      <c r="AL47" s="13"/>
      <c r="AM47" s="13"/>
      <c r="AN47" s="30"/>
      <c r="AO47" s="30"/>
      <c r="AP47" s="30"/>
      <c r="AQ47" s="30"/>
      <c r="AR47" s="30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37"/>
      <c r="BD47" s="13">
        <f>BH47/I47</f>
        <v>410</v>
      </c>
      <c r="BE47" s="13">
        <v>243200</v>
      </c>
      <c r="BF47" s="13">
        <v>19200</v>
      </c>
      <c r="BG47" s="13">
        <v>262400</v>
      </c>
      <c r="BH47" s="13">
        <v>262400</v>
      </c>
    </row>
    <row r="48" spans="1:60" ht="14.5">
      <c r="A48" s="8">
        <v>44</v>
      </c>
      <c r="B48" s="8" t="s">
        <v>94</v>
      </c>
      <c r="C48" s="8" t="s">
        <v>2</v>
      </c>
      <c r="D48" s="6"/>
      <c r="E48" s="13">
        <v>25</v>
      </c>
      <c r="F48" s="13">
        <v>25</v>
      </c>
      <c r="G48" s="13">
        <v>25</v>
      </c>
      <c r="H48" s="13">
        <v>25</v>
      </c>
      <c r="I48" s="32">
        <f t="shared" si="0"/>
        <v>100</v>
      </c>
      <c r="J48" s="33">
        <f t="shared" si="1"/>
        <v>0</v>
      </c>
      <c r="L48" s="13">
        <f t="shared" si="2"/>
        <v>0</v>
      </c>
      <c r="M48" s="13">
        <f t="shared" si="3"/>
        <v>0</v>
      </c>
      <c r="N48" s="13">
        <f t="shared" si="4"/>
        <v>0</v>
      </c>
      <c r="P48" s="13">
        <f t="shared" si="5"/>
        <v>1400</v>
      </c>
      <c r="Q48" s="34">
        <v>105000</v>
      </c>
      <c r="R48" s="35">
        <f t="shared" si="17"/>
        <v>11666.666666666672</v>
      </c>
      <c r="S48" s="35">
        <f t="shared" si="6"/>
        <v>116666.66666666667</v>
      </c>
      <c r="T48" s="35">
        <f t="shared" si="16"/>
        <v>23333.333333333328</v>
      </c>
      <c r="U48" s="36">
        <v>140000</v>
      </c>
      <c r="V48" s="36">
        <f t="shared" si="7"/>
        <v>0</v>
      </c>
      <c r="W48" s="13"/>
      <c r="X48" s="13">
        <f t="shared" si="8"/>
        <v>0</v>
      </c>
      <c r="Y48" s="13">
        <f t="shared" si="9"/>
        <v>0</v>
      </c>
      <c r="Z48" s="13">
        <f t="shared" si="10"/>
        <v>0</v>
      </c>
      <c r="AA48" s="36"/>
      <c r="AB48" s="36">
        <f t="shared" si="11"/>
        <v>1600</v>
      </c>
      <c r="AC48" s="13">
        <v>126666.67</v>
      </c>
      <c r="AD48" s="13">
        <f t="shared" si="12"/>
        <v>6666.6633333333448</v>
      </c>
      <c r="AE48" s="13">
        <f t="shared" si="13"/>
        <v>133333.33333333334</v>
      </c>
      <c r="AF48" s="13">
        <f t="shared" si="14"/>
        <v>26666.666666666657</v>
      </c>
      <c r="AG48" s="36">
        <v>160000</v>
      </c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37"/>
      <c r="BD48" s="13"/>
      <c r="BE48" s="13"/>
      <c r="BF48" s="13"/>
      <c r="BG48" s="13"/>
      <c r="BH48" s="13"/>
    </row>
    <row r="49" spans="1:60" ht="14.5">
      <c r="A49" s="8">
        <v>45</v>
      </c>
      <c r="B49" s="8" t="s">
        <v>68</v>
      </c>
      <c r="C49" s="8" t="s">
        <v>5</v>
      </c>
      <c r="D49" s="6"/>
      <c r="E49" s="13">
        <v>20</v>
      </c>
      <c r="F49" s="13">
        <v>20</v>
      </c>
      <c r="G49" s="13">
        <v>20</v>
      </c>
      <c r="H49" s="13">
        <v>20</v>
      </c>
      <c r="I49" s="32">
        <f t="shared" si="0"/>
        <v>80</v>
      </c>
      <c r="J49" s="33">
        <f t="shared" si="1"/>
        <v>0</v>
      </c>
      <c r="L49" s="13">
        <f t="shared" si="2"/>
        <v>0</v>
      </c>
      <c r="M49" s="13">
        <f t="shared" si="3"/>
        <v>0</v>
      </c>
      <c r="N49" s="13">
        <f t="shared" si="4"/>
        <v>0</v>
      </c>
      <c r="P49" s="13">
        <f t="shared" si="5"/>
        <v>550</v>
      </c>
      <c r="Q49" s="34">
        <v>33000</v>
      </c>
      <c r="R49" s="35">
        <f t="shared" si="17"/>
        <v>3666.6666666666715</v>
      </c>
      <c r="S49" s="35">
        <f t="shared" si="6"/>
        <v>36666.666666666672</v>
      </c>
      <c r="T49" s="35">
        <f t="shared" si="16"/>
        <v>7333.3333333333285</v>
      </c>
      <c r="U49" s="36">
        <v>44000</v>
      </c>
      <c r="V49" s="36">
        <f t="shared" si="7"/>
        <v>0</v>
      </c>
      <c r="W49" s="13"/>
      <c r="X49" s="13">
        <f t="shared" si="8"/>
        <v>0</v>
      </c>
      <c r="Y49" s="13">
        <f t="shared" si="9"/>
        <v>0</v>
      </c>
      <c r="Z49" s="13">
        <f t="shared" si="10"/>
        <v>0</v>
      </c>
      <c r="AA49" s="36"/>
      <c r="AB49" s="36">
        <f t="shared" si="11"/>
        <v>550</v>
      </c>
      <c r="AC49" s="13">
        <v>34833.33</v>
      </c>
      <c r="AD49" s="13">
        <f t="shared" si="12"/>
        <v>1833.3366666666698</v>
      </c>
      <c r="AE49" s="13">
        <f t="shared" si="13"/>
        <v>36666.666666666672</v>
      </c>
      <c r="AF49" s="13">
        <f t="shared" si="14"/>
        <v>7333.3333333333285</v>
      </c>
      <c r="AG49" s="36">
        <v>44000</v>
      </c>
      <c r="AH49" s="13">
        <f>AM49/I49</f>
        <v>650</v>
      </c>
      <c r="AI49" s="13">
        <v>40000</v>
      </c>
      <c r="AJ49" s="13">
        <f>AM49-AL49-AI49</f>
        <v>3333.3333333333358</v>
      </c>
      <c r="AK49" s="13">
        <f>AM49-AL49</f>
        <v>43333.333333333336</v>
      </c>
      <c r="AL49" s="13">
        <f>AM49-AM49/1.2</f>
        <v>8666.6666666666642</v>
      </c>
      <c r="AM49" s="13">
        <v>52000</v>
      </c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37"/>
      <c r="BD49" s="13"/>
      <c r="BE49" s="13"/>
      <c r="BF49" s="13"/>
      <c r="BG49" s="13"/>
      <c r="BH49" s="13"/>
    </row>
    <row r="50" spans="1:60" ht="14.5">
      <c r="A50" s="8">
        <v>46</v>
      </c>
      <c r="B50" s="8" t="s">
        <v>99</v>
      </c>
      <c r="C50" s="8" t="s">
        <v>2</v>
      </c>
      <c r="D50" s="6"/>
      <c r="E50" s="13">
        <v>15</v>
      </c>
      <c r="F50" s="13">
        <v>15</v>
      </c>
      <c r="G50" s="13">
        <v>15</v>
      </c>
      <c r="H50" s="13">
        <v>15</v>
      </c>
      <c r="I50" s="32">
        <f t="shared" si="0"/>
        <v>60</v>
      </c>
      <c r="J50" s="33">
        <f t="shared" si="1"/>
        <v>0</v>
      </c>
      <c r="L50" s="13">
        <f t="shared" si="2"/>
        <v>0</v>
      </c>
      <c r="M50" s="13">
        <f t="shared" si="3"/>
        <v>0</v>
      </c>
      <c r="N50" s="13">
        <f t="shared" si="4"/>
        <v>0</v>
      </c>
      <c r="P50" s="13">
        <f t="shared" si="5"/>
        <v>2500</v>
      </c>
      <c r="Q50" s="34">
        <v>112500</v>
      </c>
      <c r="R50" s="35">
        <f t="shared" si="17"/>
        <v>12500</v>
      </c>
      <c r="S50" s="35">
        <f t="shared" si="6"/>
        <v>125000</v>
      </c>
      <c r="T50" s="35">
        <f t="shared" si="16"/>
        <v>25000</v>
      </c>
      <c r="U50" s="36">
        <v>150000</v>
      </c>
      <c r="V50" s="36">
        <f t="shared" si="7"/>
        <v>0</v>
      </c>
      <c r="W50" s="13"/>
      <c r="X50" s="13">
        <f t="shared" si="8"/>
        <v>0</v>
      </c>
      <c r="Y50" s="13">
        <f t="shared" si="9"/>
        <v>0</v>
      </c>
      <c r="Z50" s="13">
        <f t="shared" si="10"/>
        <v>0</v>
      </c>
      <c r="AA50" s="36"/>
      <c r="AB50" s="36">
        <f t="shared" si="11"/>
        <v>2500</v>
      </c>
      <c r="AC50" s="13">
        <v>118750</v>
      </c>
      <c r="AD50" s="13">
        <f t="shared" si="12"/>
        <v>6250</v>
      </c>
      <c r="AE50" s="13">
        <f t="shared" si="13"/>
        <v>125000</v>
      </c>
      <c r="AF50" s="13">
        <f t="shared" si="14"/>
        <v>25000</v>
      </c>
      <c r="AG50" s="36">
        <v>150000</v>
      </c>
      <c r="AH50" s="13">
        <f t="shared" ref="AH50:AH102" si="18">AM50/I50</f>
        <v>2300</v>
      </c>
      <c r="AI50" s="13">
        <v>79545</v>
      </c>
      <c r="AJ50" s="13">
        <f t="shared" ref="AJ50:AJ98" si="19">AM50-AL50-AI50</f>
        <v>35455</v>
      </c>
      <c r="AK50" s="13">
        <f t="shared" ref="AK50:AK98" si="20">AM50-AL50</f>
        <v>115000</v>
      </c>
      <c r="AL50" s="13">
        <f t="shared" ref="AL50:AL98" si="21">AM50-AM50/1.2</f>
        <v>23000</v>
      </c>
      <c r="AM50" s="13">
        <v>138000</v>
      </c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37"/>
      <c r="BD50" s="13"/>
      <c r="BE50" s="13"/>
      <c r="BF50" s="13"/>
      <c r="BG50" s="13"/>
      <c r="BH50" s="13"/>
    </row>
    <row r="51" spans="1:60" ht="39">
      <c r="A51" s="8">
        <v>47</v>
      </c>
      <c r="B51" s="8" t="s">
        <v>87</v>
      </c>
      <c r="C51" s="8" t="s">
        <v>2</v>
      </c>
      <c r="D51" s="6"/>
      <c r="E51" s="13">
        <v>45</v>
      </c>
      <c r="F51" s="13"/>
      <c r="G51" s="13"/>
      <c r="H51" s="13">
        <v>45</v>
      </c>
      <c r="I51" s="32">
        <f t="shared" si="0"/>
        <v>90</v>
      </c>
      <c r="J51" s="33">
        <f t="shared" si="1"/>
        <v>0</v>
      </c>
      <c r="L51" s="13">
        <f t="shared" si="2"/>
        <v>0</v>
      </c>
      <c r="M51" s="13">
        <f t="shared" si="3"/>
        <v>0</v>
      </c>
      <c r="N51" s="13">
        <f t="shared" si="4"/>
        <v>0</v>
      </c>
      <c r="P51" s="13">
        <f t="shared" si="5"/>
        <v>450</v>
      </c>
      <c r="Q51" s="34">
        <v>30375</v>
      </c>
      <c r="R51" s="35">
        <f t="shared" si="17"/>
        <v>3375</v>
      </c>
      <c r="S51" s="35">
        <f t="shared" si="6"/>
        <v>33750</v>
      </c>
      <c r="T51" s="35">
        <f t="shared" si="16"/>
        <v>6750</v>
      </c>
      <c r="U51" s="36">
        <v>40500</v>
      </c>
      <c r="V51" s="36">
        <f t="shared" si="7"/>
        <v>396</v>
      </c>
      <c r="W51" s="13">
        <v>28000</v>
      </c>
      <c r="X51" s="13">
        <f t="shared" si="8"/>
        <v>1700</v>
      </c>
      <c r="Y51" s="13">
        <f t="shared" si="9"/>
        <v>29700</v>
      </c>
      <c r="Z51" s="13">
        <f t="shared" si="10"/>
        <v>5940</v>
      </c>
      <c r="AA51" s="36">
        <v>35640</v>
      </c>
      <c r="AB51" s="36">
        <f t="shared" si="11"/>
        <v>450</v>
      </c>
      <c r="AC51" s="13">
        <v>32062.5</v>
      </c>
      <c r="AD51" s="13">
        <f t="shared" si="12"/>
        <v>1687.5</v>
      </c>
      <c r="AE51" s="13">
        <f t="shared" si="13"/>
        <v>33750</v>
      </c>
      <c r="AF51" s="13">
        <f t="shared" si="14"/>
        <v>6750</v>
      </c>
      <c r="AG51" s="36">
        <v>40500</v>
      </c>
      <c r="AH51" s="13">
        <f t="shared" si="18"/>
        <v>0</v>
      </c>
      <c r="AI51" s="13"/>
      <c r="AJ51" s="13">
        <f t="shared" si="19"/>
        <v>0</v>
      </c>
      <c r="AK51" s="13">
        <f t="shared" si="20"/>
        <v>0</v>
      </c>
      <c r="AL51" s="13">
        <f t="shared" si="21"/>
        <v>0</v>
      </c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37"/>
      <c r="BD51" s="13"/>
      <c r="BE51" s="13"/>
      <c r="BF51" s="13"/>
      <c r="BG51" s="13"/>
      <c r="BH51" s="13"/>
    </row>
    <row r="52" spans="1:60" ht="39">
      <c r="A52" s="8">
        <v>48</v>
      </c>
      <c r="B52" s="8" t="s">
        <v>88</v>
      </c>
      <c r="C52" s="8" t="s">
        <v>2</v>
      </c>
      <c r="D52" s="6"/>
      <c r="E52" s="13">
        <v>50</v>
      </c>
      <c r="F52" s="13"/>
      <c r="G52" s="13"/>
      <c r="H52" s="13">
        <v>50</v>
      </c>
      <c r="I52" s="32">
        <f t="shared" si="0"/>
        <v>100</v>
      </c>
      <c r="J52" s="33">
        <f t="shared" si="1"/>
        <v>0</v>
      </c>
      <c r="L52" s="13">
        <f t="shared" si="2"/>
        <v>0</v>
      </c>
      <c r="M52" s="13">
        <f t="shared" si="3"/>
        <v>0</v>
      </c>
      <c r="N52" s="13">
        <f t="shared" si="4"/>
        <v>0</v>
      </c>
      <c r="P52" s="13">
        <f t="shared" si="5"/>
        <v>700</v>
      </c>
      <c r="Q52" s="34">
        <v>52500</v>
      </c>
      <c r="R52" s="35">
        <f t="shared" si="17"/>
        <v>5833.3333333333358</v>
      </c>
      <c r="S52" s="35">
        <f t="shared" si="6"/>
        <v>58333.333333333336</v>
      </c>
      <c r="T52" s="35">
        <f t="shared" si="16"/>
        <v>11666.666666666664</v>
      </c>
      <c r="U52" s="36">
        <v>70000</v>
      </c>
      <c r="V52" s="36">
        <f t="shared" si="7"/>
        <v>648</v>
      </c>
      <c r="W52" s="13">
        <v>50900</v>
      </c>
      <c r="X52" s="13">
        <f t="shared" si="8"/>
        <v>3100</v>
      </c>
      <c r="Y52" s="13">
        <f t="shared" si="9"/>
        <v>54000</v>
      </c>
      <c r="Z52" s="13">
        <f t="shared" si="10"/>
        <v>10800</v>
      </c>
      <c r="AA52" s="36">
        <v>64800</v>
      </c>
      <c r="AB52" s="36">
        <f t="shared" si="11"/>
        <v>750</v>
      </c>
      <c r="AC52" s="13">
        <v>59375</v>
      </c>
      <c r="AD52" s="13">
        <f t="shared" si="12"/>
        <v>3125</v>
      </c>
      <c r="AE52" s="13">
        <f t="shared" si="13"/>
        <v>62500</v>
      </c>
      <c r="AF52" s="13">
        <f t="shared" si="14"/>
        <v>12500</v>
      </c>
      <c r="AG52" s="36">
        <v>75000</v>
      </c>
      <c r="AH52" s="13">
        <f t="shared" si="18"/>
        <v>0</v>
      </c>
      <c r="AI52" s="13"/>
      <c r="AJ52" s="13">
        <f t="shared" si="19"/>
        <v>0</v>
      </c>
      <c r="AK52" s="13">
        <f t="shared" si="20"/>
        <v>0</v>
      </c>
      <c r="AL52" s="13">
        <f t="shared" si="21"/>
        <v>0</v>
      </c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37"/>
      <c r="BD52" s="13"/>
      <c r="BE52" s="13"/>
      <c r="BF52" s="13"/>
      <c r="BG52" s="13"/>
      <c r="BH52" s="13"/>
    </row>
    <row r="53" spans="1:60" ht="26">
      <c r="A53" s="8">
        <v>49</v>
      </c>
      <c r="B53" s="8" t="s">
        <v>27</v>
      </c>
      <c r="C53" s="8" t="s">
        <v>2</v>
      </c>
      <c r="D53" s="6"/>
      <c r="E53" s="13">
        <v>150</v>
      </c>
      <c r="F53" s="13">
        <v>160</v>
      </c>
      <c r="G53" s="13">
        <v>150</v>
      </c>
      <c r="H53" s="13">
        <v>160</v>
      </c>
      <c r="I53" s="32">
        <f t="shared" si="0"/>
        <v>620</v>
      </c>
      <c r="J53" s="33">
        <f t="shared" si="1"/>
        <v>0</v>
      </c>
      <c r="L53" s="13">
        <f t="shared" si="2"/>
        <v>0</v>
      </c>
      <c r="M53" s="13">
        <f t="shared" si="3"/>
        <v>0</v>
      </c>
      <c r="N53" s="13">
        <f t="shared" si="4"/>
        <v>0</v>
      </c>
      <c r="P53" s="13">
        <f t="shared" si="5"/>
        <v>300</v>
      </c>
      <c r="Q53" s="34">
        <v>139500</v>
      </c>
      <c r="R53" s="35">
        <f t="shared" ref="R53:R102" si="22">U53-T53-Q53</f>
        <v>15500</v>
      </c>
      <c r="S53" s="35">
        <f t="shared" si="6"/>
        <v>155000</v>
      </c>
      <c r="T53" s="35">
        <f t="shared" si="16"/>
        <v>31000</v>
      </c>
      <c r="U53" s="36">
        <v>186000</v>
      </c>
      <c r="V53" s="36">
        <f t="shared" si="7"/>
        <v>282</v>
      </c>
      <c r="W53" s="13">
        <v>137400</v>
      </c>
      <c r="X53" s="13">
        <f t="shared" si="8"/>
        <v>8300</v>
      </c>
      <c r="Y53" s="13">
        <f t="shared" si="9"/>
        <v>145700</v>
      </c>
      <c r="Z53" s="13">
        <f t="shared" si="10"/>
        <v>29140</v>
      </c>
      <c r="AA53" s="36">
        <v>174840</v>
      </c>
      <c r="AB53" s="36">
        <f t="shared" si="11"/>
        <v>290</v>
      </c>
      <c r="AC53" s="13">
        <v>142341.67000000001</v>
      </c>
      <c r="AD53" s="13">
        <f t="shared" si="12"/>
        <v>7491.6633333333302</v>
      </c>
      <c r="AE53" s="13">
        <f t="shared" si="13"/>
        <v>149833.33333333334</v>
      </c>
      <c r="AF53" s="13">
        <f t="shared" si="14"/>
        <v>29966.666666666657</v>
      </c>
      <c r="AG53" s="36">
        <v>179800</v>
      </c>
      <c r="AH53" s="13">
        <f t="shared" si="18"/>
        <v>0</v>
      </c>
      <c r="AI53" s="13"/>
      <c r="AJ53" s="13">
        <f t="shared" si="19"/>
        <v>0</v>
      </c>
      <c r="AK53" s="13">
        <f t="shared" si="20"/>
        <v>0</v>
      </c>
      <c r="AL53" s="13">
        <f t="shared" si="21"/>
        <v>0</v>
      </c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37"/>
      <c r="BD53" s="13"/>
      <c r="BE53" s="13"/>
      <c r="BF53" s="13"/>
      <c r="BG53" s="13"/>
      <c r="BH53" s="13"/>
    </row>
    <row r="54" spans="1:60" ht="39">
      <c r="A54" s="8">
        <v>50</v>
      </c>
      <c r="B54" s="8" t="s">
        <v>81</v>
      </c>
      <c r="C54" s="8" t="s">
        <v>2</v>
      </c>
      <c r="D54" s="6"/>
      <c r="E54" s="13">
        <v>30</v>
      </c>
      <c r="F54" s="13">
        <v>30</v>
      </c>
      <c r="G54" s="13">
        <v>30</v>
      </c>
      <c r="H54" s="13">
        <v>30</v>
      </c>
      <c r="I54" s="32">
        <f t="shared" si="0"/>
        <v>120</v>
      </c>
      <c r="J54" s="33">
        <f t="shared" si="1"/>
        <v>0</v>
      </c>
      <c r="L54" s="13">
        <f t="shared" si="2"/>
        <v>0</v>
      </c>
      <c r="M54" s="13">
        <f t="shared" si="3"/>
        <v>0</v>
      </c>
      <c r="N54" s="13">
        <f t="shared" si="4"/>
        <v>0</v>
      </c>
      <c r="P54" s="13">
        <f t="shared" si="5"/>
        <v>2600</v>
      </c>
      <c r="Q54" s="34">
        <v>234000</v>
      </c>
      <c r="R54" s="35">
        <f t="shared" si="22"/>
        <v>26000</v>
      </c>
      <c r="S54" s="35">
        <f t="shared" si="6"/>
        <v>260000</v>
      </c>
      <c r="T54" s="35">
        <f t="shared" si="16"/>
        <v>52000</v>
      </c>
      <c r="U54" s="36">
        <v>312000</v>
      </c>
      <c r="V54" s="36">
        <f t="shared" si="7"/>
        <v>1824</v>
      </c>
      <c r="W54" s="13">
        <v>172000</v>
      </c>
      <c r="X54" s="13">
        <f t="shared" si="8"/>
        <v>10400</v>
      </c>
      <c r="Y54" s="13">
        <f t="shared" si="9"/>
        <v>182400</v>
      </c>
      <c r="Z54" s="13">
        <f t="shared" si="10"/>
        <v>36480</v>
      </c>
      <c r="AA54" s="36">
        <v>218880</v>
      </c>
      <c r="AB54" s="36">
        <f t="shared" si="11"/>
        <v>1700</v>
      </c>
      <c r="AC54" s="13">
        <v>161500</v>
      </c>
      <c r="AD54" s="13">
        <f t="shared" si="12"/>
        <v>8500</v>
      </c>
      <c r="AE54" s="13">
        <f t="shared" si="13"/>
        <v>170000</v>
      </c>
      <c r="AF54" s="13">
        <f t="shared" si="14"/>
        <v>34000</v>
      </c>
      <c r="AG54" s="36">
        <v>204000</v>
      </c>
      <c r="AH54" s="13">
        <f t="shared" si="18"/>
        <v>0</v>
      </c>
      <c r="AI54" s="13"/>
      <c r="AJ54" s="13">
        <f t="shared" si="19"/>
        <v>0</v>
      </c>
      <c r="AK54" s="13">
        <f t="shared" si="20"/>
        <v>0</v>
      </c>
      <c r="AL54" s="13">
        <f t="shared" si="21"/>
        <v>0</v>
      </c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37"/>
      <c r="BD54" s="13"/>
      <c r="BE54" s="13"/>
      <c r="BF54" s="13"/>
      <c r="BG54" s="13"/>
      <c r="BH54" s="13"/>
    </row>
    <row r="55" spans="1:60" ht="26">
      <c r="A55" s="8">
        <v>51</v>
      </c>
      <c r="B55" s="8" t="s">
        <v>28</v>
      </c>
      <c r="C55" s="8" t="s">
        <v>71</v>
      </c>
      <c r="D55" s="6"/>
      <c r="E55" s="13">
        <v>30</v>
      </c>
      <c r="F55" s="13">
        <v>30</v>
      </c>
      <c r="G55" s="13">
        <v>30</v>
      </c>
      <c r="H55" s="13">
        <v>30</v>
      </c>
      <c r="I55" s="32">
        <f t="shared" si="0"/>
        <v>120</v>
      </c>
      <c r="J55" s="33">
        <f t="shared" si="1"/>
        <v>0</v>
      </c>
      <c r="L55" s="13">
        <f t="shared" si="2"/>
        <v>0</v>
      </c>
      <c r="M55" s="13">
        <f t="shared" si="3"/>
        <v>0</v>
      </c>
      <c r="N55" s="13">
        <f t="shared" si="4"/>
        <v>0</v>
      </c>
      <c r="P55" s="13">
        <f t="shared" si="5"/>
        <v>1000</v>
      </c>
      <c r="Q55" s="34">
        <v>90000</v>
      </c>
      <c r="R55" s="35">
        <f t="shared" si="22"/>
        <v>10000</v>
      </c>
      <c r="S55" s="35">
        <f t="shared" si="6"/>
        <v>100000</v>
      </c>
      <c r="T55" s="35">
        <f t="shared" si="16"/>
        <v>20000</v>
      </c>
      <c r="U55" s="36">
        <v>120000</v>
      </c>
      <c r="V55" s="36">
        <f t="shared" si="7"/>
        <v>0</v>
      </c>
      <c r="W55" s="13"/>
      <c r="X55" s="13">
        <f t="shared" si="8"/>
        <v>0</v>
      </c>
      <c r="Y55" s="13">
        <f t="shared" si="9"/>
        <v>0</v>
      </c>
      <c r="Z55" s="13">
        <f t="shared" si="10"/>
        <v>0</v>
      </c>
      <c r="AA55" s="36"/>
      <c r="AB55" s="36">
        <f t="shared" si="11"/>
        <v>900</v>
      </c>
      <c r="AC55" s="13">
        <v>85500</v>
      </c>
      <c r="AD55" s="13">
        <f t="shared" si="12"/>
        <v>4500</v>
      </c>
      <c r="AE55" s="13">
        <f t="shared" si="13"/>
        <v>90000</v>
      </c>
      <c r="AF55" s="13">
        <f t="shared" si="14"/>
        <v>18000</v>
      </c>
      <c r="AG55" s="36">
        <v>108000</v>
      </c>
      <c r="AH55" s="13">
        <f t="shared" si="18"/>
        <v>0</v>
      </c>
      <c r="AI55" s="13"/>
      <c r="AJ55" s="13">
        <f t="shared" si="19"/>
        <v>0</v>
      </c>
      <c r="AK55" s="13">
        <f t="shared" si="20"/>
        <v>0</v>
      </c>
      <c r="AL55" s="13">
        <f t="shared" si="21"/>
        <v>0</v>
      </c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37"/>
      <c r="BD55" s="13"/>
      <c r="BE55" s="13"/>
      <c r="BF55" s="13"/>
      <c r="BG55" s="13"/>
      <c r="BH55" s="13"/>
    </row>
    <row r="56" spans="1:60" ht="14.5">
      <c r="A56" s="8">
        <v>52</v>
      </c>
      <c r="B56" s="8" t="s">
        <v>29</v>
      </c>
      <c r="C56" s="8" t="s">
        <v>2</v>
      </c>
      <c r="D56" s="6"/>
      <c r="E56" s="13">
        <v>30</v>
      </c>
      <c r="F56" s="13">
        <v>30</v>
      </c>
      <c r="G56" s="13">
        <v>30</v>
      </c>
      <c r="H56" s="13">
        <v>30</v>
      </c>
      <c r="I56" s="32">
        <f t="shared" si="0"/>
        <v>120</v>
      </c>
      <c r="J56" s="33">
        <f t="shared" si="1"/>
        <v>0</v>
      </c>
      <c r="L56" s="13">
        <f t="shared" si="2"/>
        <v>0</v>
      </c>
      <c r="M56" s="13">
        <f t="shared" si="3"/>
        <v>0</v>
      </c>
      <c r="N56" s="13">
        <f t="shared" si="4"/>
        <v>0</v>
      </c>
      <c r="P56" s="13">
        <f t="shared" si="5"/>
        <v>300</v>
      </c>
      <c r="Q56" s="34">
        <v>27000</v>
      </c>
      <c r="R56" s="35">
        <f t="shared" si="22"/>
        <v>3000</v>
      </c>
      <c r="S56" s="35">
        <f t="shared" si="6"/>
        <v>30000</v>
      </c>
      <c r="T56" s="35">
        <f t="shared" si="16"/>
        <v>6000</v>
      </c>
      <c r="U56" s="36">
        <v>36000</v>
      </c>
      <c r="V56" s="36">
        <f t="shared" si="7"/>
        <v>0</v>
      </c>
      <c r="W56" s="13"/>
      <c r="X56" s="13">
        <f t="shared" si="8"/>
        <v>0</v>
      </c>
      <c r="Y56" s="13">
        <f t="shared" si="9"/>
        <v>0</v>
      </c>
      <c r="Z56" s="13">
        <f t="shared" si="10"/>
        <v>0</v>
      </c>
      <c r="AA56" s="36"/>
      <c r="AB56" s="36">
        <f t="shared" si="11"/>
        <v>350</v>
      </c>
      <c r="AC56" s="13">
        <v>33250</v>
      </c>
      <c r="AD56" s="13">
        <f t="shared" si="12"/>
        <v>1750</v>
      </c>
      <c r="AE56" s="13">
        <f t="shared" si="13"/>
        <v>35000</v>
      </c>
      <c r="AF56" s="13">
        <f t="shared" si="14"/>
        <v>7000</v>
      </c>
      <c r="AG56" s="36">
        <v>42000</v>
      </c>
      <c r="AH56" s="13">
        <f t="shared" si="18"/>
        <v>0</v>
      </c>
      <c r="AI56" s="13"/>
      <c r="AJ56" s="13">
        <f t="shared" si="19"/>
        <v>0</v>
      </c>
      <c r="AK56" s="13">
        <f t="shared" si="20"/>
        <v>0</v>
      </c>
      <c r="AL56" s="13">
        <f t="shared" si="21"/>
        <v>0</v>
      </c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37"/>
      <c r="BD56" s="13"/>
      <c r="BE56" s="13"/>
      <c r="BF56" s="13"/>
      <c r="BG56" s="13"/>
      <c r="BH56" s="13"/>
    </row>
    <row r="57" spans="1:60" ht="14.5">
      <c r="A57" s="8">
        <v>53</v>
      </c>
      <c r="B57" s="8" t="s">
        <v>30</v>
      </c>
      <c r="C57" s="8" t="s">
        <v>2</v>
      </c>
      <c r="D57" s="6"/>
      <c r="E57" s="13">
        <v>60</v>
      </c>
      <c r="F57" s="13">
        <v>60</v>
      </c>
      <c r="G57" s="13">
        <v>60</v>
      </c>
      <c r="H57" s="13">
        <v>60</v>
      </c>
      <c r="I57" s="32">
        <f t="shared" si="0"/>
        <v>240</v>
      </c>
      <c r="J57" s="33">
        <f t="shared" si="1"/>
        <v>360</v>
      </c>
      <c r="K57" s="13">
        <v>60000</v>
      </c>
      <c r="L57" s="13">
        <f t="shared" si="2"/>
        <v>12000</v>
      </c>
      <c r="M57" s="13">
        <f t="shared" si="3"/>
        <v>72000</v>
      </c>
      <c r="N57" s="13">
        <f t="shared" si="4"/>
        <v>14400</v>
      </c>
      <c r="O57" s="13">
        <v>86400</v>
      </c>
      <c r="P57" s="13">
        <f t="shared" si="5"/>
        <v>350</v>
      </c>
      <c r="Q57" s="34">
        <v>63000</v>
      </c>
      <c r="R57" s="35">
        <f t="shared" si="22"/>
        <v>7000</v>
      </c>
      <c r="S57" s="35">
        <f t="shared" si="6"/>
        <v>70000</v>
      </c>
      <c r="T57" s="35">
        <f t="shared" si="16"/>
        <v>14000</v>
      </c>
      <c r="U57" s="36">
        <v>84000</v>
      </c>
      <c r="V57" s="36">
        <f t="shared" si="7"/>
        <v>342</v>
      </c>
      <c r="W57" s="13">
        <v>64500</v>
      </c>
      <c r="X57" s="13">
        <f t="shared" si="8"/>
        <v>3900</v>
      </c>
      <c r="Y57" s="13">
        <f t="shared" si="9"/>
        <v>68400</v>
      </c>
      <c r="Z57" s="13">
        <f t="shared" si="10"/>
        <v>13680</v>
      </c>
      <c r="AA57" s="36">
        <v>82080</v>
      </c>
      <c r="AB57" s="36">
        <f t="shared" si="11"/>
        <v>400</v>
      </c>
      <c r="AC57" s="13">
        <v>76000</v>
      </c>
      <c r="AD57" s="13">
        <f t="shared" si="12"/>
        <v>4000</v>
      </c>
      <c r="AE57" s="13">
        <f t="shared" si="13"/>
        <v>80000</v>
      </c>
      <c r="AF57" s="13">
        <f t="shared" si="14"/>
        <v>16000</v>
      </c>
      <c r="AG57" s="36">
        <v>96000</v>
      </c>
      <c r="AH57" s="13">
        <f t="shared" si="18"/>
        <v>0</v>
      </c>
      <c r="AI57" s="13"/>
      <c r="AJ57" s="13">
        <f t="shared" si="19"/>
        <v>0</v>
      </c>
      <c r="AK57" s="13">
        <f t="shared" si="20"/>
        <v>0</v>
      </c>
      <c r="AL57" s="13">
        <f t="shared" si="21"/>
        <v>0</v>
      </c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37"/>
      <c r="BD57" s="13"/>
      <c r="BE57" s="13"/>
      <c r="BF57" s="13"/>
      <c r="BG57" s="13"/>
      <c r="BH57" s="13"/>
    </row>
    <row r="58" spans="1:60" ht="14.5">
      <c r="A58" s="8">
        <v>54</v>
      </c>
      <c r="B58" s="8" t="s">
        <v>31</v>
      </c>
      <c r="C58" s="8" t="s">
        <v>2</v>
      </c>
      <c r="D58" s="6"/>
      <c r="E58" s="13">
        <v>12</v>
      </c>
      <c r="F58" s="13">
        <v>12</v>
      </c>
      <c r="G58" s="13">
        <v>12</v>
      </c>
      <c r="H58" s="13">
        <v>14</v>
      </c>
      <c r="I58" s="32">
        <f t="shared" si="0"/>
        <v>50</v>
      </c>
      <c r="J58" s="33">
        <f t="shared" si="1"/>
        <v>0</v>
      </c>
      <c r="L58" s="13">
        <f t="shared" si="2"/>
        <v>0</v>
      </c>
      <c r="M58" s="13">
        <f t="shared" si="3"/>
        <v>0</v>
      </c>
      <c r="N58" s="13">
        <f t="shared" si="4"/>
        <v>0</v>
      </c>
      <c r="P58" s="13">
        <f t="shared" si="5"/>
        <v>1400</v>
      </c>
      <c r="Q58" s="34">
        <v>52500</v>
      </c>
      <c r="R58" s="35">
        <f t="shared" si="22"/>
        <v>5833.3333333333358</v>
      </c>
      <c r="S58" s="35">
        <f t="shared" si="6"/>
        <v>58333.333333333336</v>
      </c>
      <c r="T58" s="35">
        <f t="shared" si="16"/>
        <v>11666.666666666664</v>
      </c>
      <c r="U58" s="36">
        <v>70000</v>
      </c>
      <c r="V58" s="36">
        <f t="shared" si="7"/>
        <v>0</v>
      </c>
      <c r="W58" s="13"/>
      <c r="X58" s="13">
        <f t="shared" si="8"/>
        <v>0</v>
      </c>
      <c r="Y58" s="13">
        <f t="shared" si="9"/>
        <v>0</v>
      </c>
      <c r="Z58" s="13">
        <f t="shared" si="10"/>
        <v>0</v>
      </c>
      <c r="AA58" s="36"/>
      <c r="AB58" s="36">
        <f t="shared" si="11"/>
        <v>1500</v>
      </c>
      <c r="AC58" s="13">
        <v>59375</v>
      </c>
      <c r="AD58" s="13">
        <f t="shared" si="12"/>
        <v>3125</v>
      </c>
      <c r="AE58" s="13">
        <f t="shared" si="13"/>
        <v>62500</v>
      </c>
      <c r="AF58" s="13">
        <f t="shared" si="14"/>
        <v>12500</v>
      </c>
      <c r="AG58" s="36">
        <v>75000</v>
      </c>
      <c r="AH58" s="13">
        <f t="shared" si="18"/>
        <v>0</v>
      </c>
      <c r="AI58" s="13"/>
      <c r="AJ58" s="13">
        <f t="shared" si="19"/>
        <v>0</v>
      </c>
      <c r="AK58" s="13">
        <f t="shared" si="20"/>
        <v>0</v>
      </c>
      <c r="AL58" s="13">
        <f t="shared" si="21"/>
        <v>0</v>
      </c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37"/>
      <c r="BD58" s="13"/>
      <c r="BE58" s="13"/>
      <c r="BF58" s="13"/>
      <c r="BG58" s="13"/>
      <c r="BH58" s="13"/>
    </row>
    <row r="59" spans="1:60" ht="39">
      <c r="A59" s="8">
        <v>55</v>
      </c>
      <c r="B59" s="8" t="s">
        <v>51</v>
      </c>
      <c r="C59" s="8" t="s">
        <v>2</v>
      </c>
      <c r="D59" s="6"/>
      <c r="E59" s="13">
        <v>6</v>
      </c>
      <c r="F59" s="13">
        <v>6</v>
      </c>
      <c r="G59" s="13">
        <v>6</v>
      </c>
      <c r="H59" s="13">
        <v>6</v>
      </c>
      <c r="I59" s="32">
        <f t="shared" ref="I59:I102" si="23">H59+G59+F59+E59</f>
        <v>24</v>
      </c>
      <c r="J59" s="33">
        <f t="shared" si="1"/>
        <v>0</v>
      </c>
      <c r="L59" s="13">
        <f t="shared" si="2"/>
        <v>0</v>
      </c>
      <c r="M59" s="13">
        <f t="shared" si="3"/>
        <v>0</v>
      </c>
      <c r="N59" s="13">
        <f t="shared" si="4"/>
        <v>0</v>
      </c>
      <c r="P59" s="13">
        <f t="shared" si="5"/>
        <v>2800</v>
      </c>
      <c r="Q59" s="34">
        <v>50400</v>
      </c>
      <c r="R59" s="35">
        <f t="shared" si="22"/>
        <v>5600</v>
      </c>
      <c r="S59" s="35">
        <f t="shared" si="6"/>
        <v>56000</v>
      </c>
      <c r="T59" s="35">
        <f t="shared" si="16"/>
        <v>11200</v>
      </c>
      <c r="U59" s="36">
        <v>67200</v>
      </c>
      <c r="V59" s="36">
        <f t="shared" si="7"/>
        <v>0</v>
      </c>
      <c r="W59" s="13"/>
      <c r="X59" s="13">
        <f t="shared" si="8"/>
        <v>0</v>
      </c>
      <c r="Y59" s="13">
        <f t="shared" si="9"/>
        <v>0</v>
      </c>
      <c r="Z59" s="13">
        <f t="shared" si="10"/>
        <v>0</v>
      </c>
      <c r="AA59" s="36"/>
      <c r="AB59" s="36">
        <f t="shared" si="11"/>
        <v>3500</v>
      </c>
      <c r="AC59" s="13">
        <v>66500</v>
      </c>
      <c r="AD59" s="13">
        <f t="shared" si="12"/>
        <v>3500</v>
      </c>
      <c r="AE59" s="13">
        <f t="shared" si="13"/>
        <v>70000</v>
      </c>
      <c r="AF59" s="13">
        <f t="shared" si="14"/>
        <v>14000</v>
      </c>
      <c r="AG59" s="36">
        <v>84000</v>
      </c>
      <c r="AH59" s="13">
        <f t="shared" si="18"/>
        <v>0</v>
      </c>
      <c r="AI59" s="13"/>
      <c r="AJ59" s="13">
        <f t="shared" si="19"/>
        <v>0</v>
      </c>
      <c r="AK59" s="13">
        <f t="shared" si="20"/>
        <v>0</v>
      </c>
      <c r="AL59" s="13">
        <f t="shared" si="21"/>
        <v>0</v>
      </c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37"/>
      <c r="BD59" s="13"/>
      <c r="BE59" s="13"/>
      <c r="BF59" s="13"/>
      <c r="BG59" s="13"/>
      <c r="BH59" s="13"/>
    </row>
    <row r="60" spans="1:60" ht="52">
      <c r="A60" s="8">
        <v>56</v>
      </c>
      <c r="B60" s="8" t="s">
        <v>54</v>
      </c>
      <c r="C60" s="8" t="s">
        <v>2</v>
      </c>
      <c r="D60" s="6"/>
      <c r="E60" s="13">
        <v>75</v>
      </c>
      <c r="F60" s="13">
        <v>75</v>
      </c>
      <c r="G60" s="13">
        <v>75</v>
      </c>
      <c r="H60" s="13">
        <v>75</v>
      </c>
      <c r="I60" s="32">
        <f t="shared" si="23"/>
        <v>300</v>
      </c>
      <c r="J60" s="33">
        <f t="shared" si="1"/>
        <v>0</v>
      </c>
      <c r="L60" s="13">
        <f t="shared" si="2"/>
        <v>0</v>
      </c>
      <c r="M60" s="13">
        <f t="shared" si="3"/>
        <v>0</v>
      </c>
      <c r="N60" s="13">
        <f t="shared" si="4"/>
        <v>0</v>
      </c>
      <c r="P60" s="13">
        <f t="shared" si="5"/>
        <v>600</v>
      </c>
      <c r="Q60" s="34">
        <v>135000</v>
      </c>
      <c r="R60" s="35">
        <f t="shared" si="22"/>
        <v>15000</v>
      </c>
      <c r="S60" s="35">
        <f t="shared" si="6"/>
        <v>150000</v>
      </c>
      <c r="T60" s="35">
        <f t="shared" si="16"/>
        <v>30000</v>
      </c>
      <c r="U60" s="36">
        <v>180000</v>
      </c>
      <c r="V60" s="36">
        <f t="shared" si="7"/>
        <v>0</v>
      </c>
      <c r="W60" s="13"/>
      <c r="X60" s="13">
        <f t="shared" si="8"/>
        <v>0</v>
      </c>
      <c r="Y60" s="13">
        <f t="shared" si="9"/>
        <v>0</v>
      </c>
      <c r="Z60" s="13">
        <f t="shared" si="10"/>
        <v>0</v>
      </c>
      <c r="AA60" s="36"/>
      <c r="AB60" s="36">
        <f t="shared" si="11"/>
        <v>700</v>
      </c>
      <c r="AC60" s="13">
        <v>166250</v>
      </c>
      <c r="AD60" s="13">
        <f t="shared" si="12"/>
        <v>8750</v>
      </c>
      <c r="AE60" s="13">
        <f t="shared" si="13"/>
        <v>175000</v>
      </c>
      <c r="AF60" s="13">
        <f t="shared" si="14"/>
        <v>35000</v>
      </c>
      <c r="AG60" s="36">
        <v>210000</v>
      </c>
      <c r="AH60" s="13">
        <f t="shared" si="18"/>
        <v>0</v>
      </c>
      <c r="AI60" s="13"/>
      <c r="AJ60" s="13">
        <f t="shared" si="19"/>
        <v>0</v>
      </c>
      <c r="AK60" s="13">
        <f t="shared" si="20"/>
        <v>0</v>
      </c>
      <c r="AL60" s="13">
        <f t="shared" si="21"/>
        <v>0</v>
      </c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37"/>
      <c r="BD60" s="13"/>
      <c r="BE60" s="13"/>
      <c r="BF60" s="13"/>
      <c r="BG60" s="13"/>
      <c r="BH60" s="13"/>
    </row>
    <row r="61" spans="1:60" ht="14.5">
      <c r="A61" s="8">
        <v>57</v>
      </c>
      <c r="B61" s="8" t="s">
        <v>33</v>
      </c>
      <c r="C61" s="8" t="s">
        <v>2</v>
      </c>
      <c r="D61" s="6"/>
      <c r="E61" s="13">
        <v>20</v>
      </c>
      <c r="F61" s="13">
        <v>20</v>
      </c>
      <c r="G61" s="13">
        <v>20</v>
      </c>
      <c r="H61" s="13">
        <v>20</v>
      </c>
      <c r="I61" s="32">
        <f t="shared" si="23"/>
        <v>80</v>
      </c>
      <c r="J61" s="33">
        <f t="shared" si="1"/>
        <v>0</v>
      </c>
      <c r="L61" s="13">
        <f t="shared" si="2"/>
        <v>0</v>
      </c>
      <c r="M61" s="13">
        <f t="shared" si="3"/>
        <v>0</v>
      </c>
      <c r="N61" s="13">
        <f t="shared" si="4"/>
        <v>0</v>
      </c>
      <c r="P61" s="13">
        <f t="shared" si="5"/>
        <v>1400</v>
      </c>
      <c r="Q61" s="34">
        <v>84000</v>
      </c>
      <c r="R61" s="35">
        <f t="shared" si="22"/>
        <v>9333.333333333343</v>
      </c>
      <c r="S61" s="35">
        <f t="shared" si="6"/>
        <v>93333.333333333343</v>
      </c>
      <c r="T61" s="35">
        <f t="shared" si="16"/>
        <v>18666.666666666657</v>
      </c>
      <c r="U61" s="36">
        <v>112000</v>
      </c>
      <c r="V61" s="36">
        <f t="shared" si="7"/>
        <v>0</v>
      </c>
      <c r="W61" s="13"/>
      <c r="X61" s="13">
        <f t="shared" si="8"/>
        <v>0</v>
      </c>
      <c r="Y61" s="13">
        <f t="shared" si="9"/>
        <v>0</v>
      </c>
      <c r="Z61" s="13">
        <f t="shared" si="10"/>
        <v>0</v>
      </c>
      <c r="AA61" s="36"/>
      <c r="AB61" s="36">
        <f t="shared" si="11"/>
        <v>1100</v>
      </c>
      <c r="AC61" s="13">
        <v>69666.67</v>
      </c>
      <c r="AD61" s="13">
        <f t="shared" si="12"/>
        <v>3666.6633333333448</v>
      </c>
      <c r="AE61" s="13">
        <f t="shared" si="13"/>
        <v>73333.333333333343</v>
      </c>
      <c r="AF61" s="13">
        <f t="shared" si="14"/>
        <v>14666.666666666657</v>
      </c>
      <c r="AG61" s="36">
        <v>88000</v>
      </c>
      <c r="AH61" s="13">
        <f t="shared" si="18"/>
        <v>1400</v>
      </c>
      <c r="AI61" s="13">
        <v>77800</v>
      </c>
      <c r="AJ61" s="13">
        <f t="shared" si="19"/>
        <v>15533.333333333343</v>
      </c>
      <c r="AK61" s="13">
        <f t="shared" si="20"/>
        <v>93333.333333333343</v>
      </c>
      <c r="AL61" s="13">
        <f t="shared" si="21"/>
        <v>18666.666666666657</v>
      </c>
      <c r="AM61" s="13">
        <v>112000</v>
      </c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37"/>
      <c r="BD61" s="13"/>
      <c r="BE61" s="13"/>
      <c r="BF61" s="13"/>
      <c r="BG61" s="13"/>
      <c r="BH61" s="13"/>
    </row>
    <row r="62" spans="1:60" ht="14.5">
      <c r="A62" s="8">
        <v>58</v>
      </c>
      <c r="B62" s="8" t="s">
        <v>34</v>
      </c>
      <c r="C62" s="8" t="s">
        <v>2</v>
      </c>
      <c r="D62" s="6"/>
      <c r="E62" s="13">
        <v>3</v>
      </c>
      <c r="F62" s="13">
        <v>3</v>
      </c>
      <c r="G62" s="13">
        <v>3</v>
      </c>
      <c r="H62" s="13">
        <v>3</v>
      </c>
      <c r="I62" s="32">
        <f t="shared" si="23"/>
        <v>12</v>
      </c>
      <c r="J62" s="33">
        <f t="shared" si="1"/>
        <v>0</v>
      </c>
      <c r="L62" s="13">
        <f t="shared" si="2"/>
        <v>0</v>
      </c>
      <c r="M62" s="13">
        <f t="shared" si="3"/>
        <v>0</v>
      </c>
      <c r="N62" s="13">
        <f t="shared" si="4"/>
        <v>0</v>
      </c>
      <c r="P62" s="13">
        <f t="shared" si="5"/>
        <v>1200</v>
      </c>
      <c r="Q62" s="34">
        <v>10800</v>
      </c>
      <c r="R62" s="35">
        <f t="shared" si="22"/>
        <v>1200</v>
      </c>
      <c r="S62" s="35">
        <f t="shared" si="6"/>
        <v>12000</v>
      </c>
      <c r="T62" s="35">
        <f t="shared" si="16"/>
        <v>2400</v>
      </c>
      <c r="U62" s="36">
        <v>14400</v>
      </c>
      <c r="V62" s="36">
        <f t="shared" si="7"/>
        <v>0</v>
      </c>
      <c r="W62" s="13"/>
      <c r="X62" s="13">
        <f t="shared" si="8"/>
        <v>0</v>
      </c>
      <c r="Y62" s="13">
        <f t="shared" si="9"/>
        <v>0</v>
      </c>
      <c r="Z62" s="13">
        <f t="shared" si="10"/>
        <v>0</v>
      </c>
      <c r="AA62" s="36"/>
      <c r="AB62" s="36">
        <f t="shared" si="11"/>
        <v>1200</v>
      </c>
      <c r="AC62" s="13">
        <v>11400</v>
      </c>
      <c r="AD62" s="13">
        <f t="shared" si="12"/>
        <v>600</v>
      </c>
      <c r="AE62" s="13">
        <f t="shared" si="13"/>
        <v>12000</v>
      </c>
      <c r="AF62" s="13">
        <f t="shared" si="14"/>
        <v>2400</v>
      </c>
      <c r="AG62" s="36">
        <v>14400</v>
      </c>
      <c r="AH62" s="13">
        <f t="shared" si="18"/>
        <v>0</v>
      </c>
      <c r="AI62" s="13"/>
      <c r="AJ62" s="13">
        <f t="shared" si="19"/>
        <v>0</v>
      </c>
      <c r="AK62" s="13">
        <f t="shared" si="20"/>
        <v>0</v>
      </c>
      <c r="AL62" s="13">
        <f t="shared" si="21"/>
        <v>0</v>
      </c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37"/>
      <c r="BD62" s="13"/>
      <c r="BE62" s="13"/>
      <c r="BF62" s="13"/>
      <c r="BG62" s="13"/>
      <c r="BH62" s="13"/>
    </row>
    <row r="63" spans="1:60" ht="14.5">
      <c r="A63" s="8">
        <v>59</v>
      </c>
      <c r="B63" s="8" t="s">
        <v>35</v>
      </c>
      <c r="C63" s="8" t="s">
        <v>2</v>
      </c>
      <c r="D63" s="6"/>
      <c r="E63" s="13">
        <v>90</v>
      </c>
      <c r="F63" s="13">
        <v>90</v>
      </c>
      <c r="G63" s="13">
        <v>90</v>
      </c>
      <c r="H63" s="13">
        <v>90</v>
      </c>
      <c r="I63" s="32">
        <f t="shared" si="23"/>
        <v>360</v>
      </c>
      <c r="J63" s="33">
        <f t="shared" si="1"/>
        <v>0</v>
      </c>
      <c r="L63" s="13">
        <f t="shared" si="2"/>
        <v>0</v>
      </c>
      <c r="M63" s="13">
        <f t="shared" si="3"/>
        <v>0</v>
      </c>
      <c r="N63" s="13">
        <f t="shared" si="4"/>
        <v>0</v>
      </c>
      <c r="P63" s="13">
        <f t="shared" si="5"/>
        <v>300</v>
      </c>
      <c r="Q63" s="34">
        <v>81000</v>
      </c>
      <c r="R63" s="35">
        <f t="shared" si="22"/>
        <v>9000</v>
      </c>
      <c r="S63" s="35">
        <f t="shared" si="6"/>
        <v>90000</v>
      </c>
      <c r="T63" s="35">
        <f t="shared" si="16"/>
        <v>18000</v>
      </c>
      <c r="U63" s="36">
        <v>108000</v>
      </c>
      <c r="V63" s="36">
        <f t="shared" si="7"/>
        <v>282</v>
      </c>
      <c r="W63" s="13">
        <v>79800</v>
      </c>
      <c r="X63" s="13">
        <f t="shared" si="8"/>
        <v>4800</v>
      </c>
      <c r="Y63" s="13">
        <f t="shared" si="9"/>
        <v>84600</v>
      </c>
      <c r="Z63" s="13">
        <f t="shared" si="10"/>
        <v>16920</v>
      </c>
      <c r="AA63" s="36">
        <v>101520</v>
      </c>
      <c r="AB63" s="36">
        <f t="shared" si="11"/>
        <v>300</v>
      </c>
      <c r="AC63" s="13">
        <v>85500</v>
      </c>
      <c r="AD63" s="13">
        <f t="shared" si="12"/>
        <v>4500</v>
      </c>
      <c r="AE63" s="13">
        <f t="shared" si="13"/>
        <v>90000</v>
      </c>
      <c r="AF63" s="13">
        <f t="shared" si="14"/>
        <v>18000</v>
      </c>
      <c r="AG63" s="36">
        <v>108000</v>
      </c>
      <c r="AH63" s="13">
        <f t="shared" si="18"/>
        <v>0</v>
      </c>
      <c r="AI63" s="13"/>
      <c r="AJ63" s="13">
        <f t="shared" si="19"/>
        <v>0</v>
      </c>
      <c r="AK63" s="13">
        <f t="shared" si="20"/>
        <v>0</v>
      </c>
      <c r="AL63" s="13">
        <f t="shared" si="21"/>
        <v>0</v>
      </c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37"/>
      <c r="BD63" s="13"/>
      <c r="BE63" s="13"/>
      <c r="BF63" s="13"/>
      <c r="BG63" s="13"/>
      <c r="BH63" s="13"/>
    </row>
    <row r="64" spans="1:60" ht="26">
      <c r="A64" s="8">
        <v>60</v>
      </c>
      <c r="B64" s="8" t="s">
        <v>82</v>
      </c>
      <c r="C64" s="8" t="s">
        <v>2</v>
      </c>
      <c r="D64" s="6"/>
      <c r="E64" s="13"/>
      <c r="F64" s="13"/>
      <c r="G64" s="13">
        <v>45</v>
      </c>
      <c r="H64" s="13"/>
      <c r="I64" s="32">
        <f t="shared" si="23"/>
        <v>45</v>
      </c>
      <c r="J64" s="33">
        <f t="shared" si="1"/>
        <v>0</v>
      </c>
      <c r="L64" s="13">
        <f t="shared" si="2"/>
        <v>0</v>
      </c>
      <c r="M64" s="13">
        <f t="shared" si="3"/>
        <v>0</v>
      </c>
      <c r="N64" s="13">
        <f t="shared" si="4"/>
        <v>0</v>
      </c>
      <c r="P64" s="13">
        <f t="shared" si="5"/>
        <v>450</v>
      </c>
      <c r="Q64" s="34">
        <v>15188</v>
      </c>
      <c r="R64" s="35">
        <f t="shared" si="22"/>
        <v>1687</v>
      </c>
      <c r="S64" s="35">
        <f t="shared" si="6"/>
        <v>16875</v>
      </c>
      <c r="T64" s="35">
        <f t="shared" si="16"/>
        <v>3375</v>
      </c>
      <c r="U64" s="36">
        <v>20250</v>
      </c>
      <c r="V64" s="36">
        <f t="shared" si="7"/>
        <v>0</v>
      </c>
      <c r="W64" s="13"/>
      <c r="X64" s="13">
        <f t="shared" si="8"/>
        <v>0</v>
      </c>
      <c r="Y64" s="13">
        <f t="shared" si="9"/>
        <v>0</v>
      </c>
      <c r="Z64" s="13">
        <f t="shared" si="10"/>
        <v>0</v>
      </c>
      <c r="AA64" s="36"/>
      <c r="AB64" s="36">
        <f t="shared" si="11"/>
        <v>500</v>
      </c>
      <c r="AC64" s="13">
        <v>17812.5</v>
      </c>
      <c r="AD64" s="13">
        <f t="shared" si="12"/>
        <v>937.5</v>
      </c>
      <c r="AE64" s="13">
        <f t="shared" si="13"/>
        <v>18750</v>
      </c>
      <c r="AF64" s="13">
        <f t="shared" si="14"/>
        <v>3750</v>
      </c>
      <c r="AG64" s="36">
        <v>22500</v>
      </c>
      <c r="AH64" s="13">
        <f t="shared" si="18"/>
        <v>0</v>
      </c>
      <c r="AI64" s="13"/>
      <c r="AJ64" s="13">
        <f t="shared" si="19"/>
        <v>0</v>
      </c>
      <c r="AK64" s="13">
        <f t="shared" si="20"/>
        <v>0</v>
      </c>
      <c r="AL64" s="13">
        <f t="shared" si="21"/>
        <v>0</v>
      </c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37"/>
      <c r="BD64" s="13"/>
      <c r="BE64" s="13"/>
      <c r="BF64" s="13"/>
      <c r="BG64" s="13"/>
      <c r="BH64" s="13"/>
    </row>
    <row r="65" spans="1:60" ht="14.5">
      <c r="A65" s="8">
        <v>61</v>
      </c>
      <c r="B65" s="8" t="s">
        <v>36</v>
      </c>
      <c r="C65" s="8" t="s">
        <v>2</v>
      </c>
      <c r="D65" s="6"/>
      <c r="E65" s="13">
        <v>30</v>
      </c>
      <c r="F65" s="13">
        <v>30</v>
      </c>
      <c r="G65" s="13">
        <v>30</v>
      </c>
      <c r="H65" s="13">
        <v>30</v>
      </c>
      <c r="I65" s="32">
        <f t="shared" si="23"/>
        <v>120</v>
      </c>
      <c r="J65" s="33">
        <f t="shared" si="1"/>
        <v>0</v>
      </c>
      <c r="L65" s="13">
        <f t="shared" si="2"/>
        <v>0</v>
      </c>
      <c r="M65" s="13">
        <f t="shared" si="3"/>
        <v>0</v>
      </c>
      <c r="N65" s="13">
        <f t="shared" si="4"/>
        <v>0</v>
      </c>
      <c r="P65" s="13">
        <f t="shared" si="5"/>
        <v>500</v>
      </c>
      <c r="Q65" s="34">
        <v>45000</v>
      </c>
      <c r="R65" s="35">
        <f t="shared" si="22"/>
        <v>5000</v>
      </c>
      <c r="S65" s="35">
        <f t="shared" si="6"/>
        <v>50000</v>
      </c>
      <c r="T65" s="35">
        <f t="shared" si="16"/>
        <v>10000</v>
      </c>
      <c r="U65" s="36">
        <v>60000</v>
      </c>
      <c r="V65" s="36">
        <f t="shared" si="7"/>
        <v>0</v>
      </c>
      <c r="W65" s="13"/>
      <c r="X65" s="13">
        <f t="shared" si="8"/>
        <v>0</v>
      </c>
      <c r="Y65" s="13">
        <f t="shared" si="9"/>
        <v>0</v>
      </c>
      <c r="Z65" s="13">
        <f t="shared" si="10"/>
        <v>0</v>
      </c>
      <c r="AA65" s="36"/>
      <c r="AB65" s="36">
        <f t="shared" si="11"/>
        <v>500</v>
      </c>
      <c r="AC65" s="13">
        <v>47500</v>
      </c>
      <c r="AD65" s="13">
        <f t="shared" si="12"/>
        <v>2500</v>
      </c>
      <c r="AE65" s="13">
        <f t="shared" si="13"/>
        <v>50000</v>
      </c>
      <c r="AF65" s="13">
        <f t="shared" si="14"/>
        <v>10000</v>
      </c>
      <c r="AG65" s="36">
        <v>60000</v>
      </c>
      <c r="AH65" s="13">
        <f t="shared" si="18"/>
        <v>0</v>
      </c>
      <c r="AI65" s="13"/>
      <c r="AJ65" s="13">
        <f t="shared" si="19"/>
        <v>0</v>
      </c>
      <c r="AK65" s="13">
        <f t="shared" si="20"/>
        <v>0</v>
      </c>
      <c r="AL65" s="13">
        <f t="shared" si="21"/>
        <v>0</v>
      </c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37"/>
      <c r="BD65" s="13"/>
      <c r="BE65" s="13"/>
      <c r="BF65" s="13"/>
      <c r="BG65" s="13"/>
      <c r="BH65" s="13"/>
    </row>
    <row r="66" spans="1:60" ht="14.5">
      <c r="A66" s="8">
        <v>62</v>
      </c>
      <c r="B66" s="8" t="s">
        <v>95</v>
      </c>
      <c r="C66" s="8" t="s">
        <v>2</v>
      </c>
      <c r="D66" s="6"/>
      <c r="E66" s="13">
        <v>27</v>
      </c>
      <c r="F66" s="13"/>
      <c r="G66" s="13"/>
      <c r="H66" s="13">
        <v>27</v>
      </c>
      <c r="I66" s="32">
        <f t="shared" si="23"/>
        <v>54</v>
      </c>
      <c r="J66" s="33">
        <f t="shared" si="1"/>
        <v>0</v>
      </c>
      <c r="L66" s="13">
        <f t="shared" si="2"/>
        <v>0</v>
      </c>
      <c r="M66" s="13">
        <f t="shared" si="3"/>
        <v>0</v>
      </c>
      <c r="N66" s="13">
        <f t="shared" si="4"/>
        <v>0</v>
      </c>
      <c r="P66" s="13">
        <f t="shared" si="5"/>
        <v>450</v>
      </c>
      <c r="Q66" s="34">
        <v>18225</v>
      </c>
      <c r="R66" s="35">
        <f t="shared" si="22"/>
        <v>2025</v>
      </c>
      <c r="S66" s="35">
        <f t="shared" si="6"/>
        <v>20250</v>
      </c>
      <c r="T66" s="35">
        <f t="shared" si="16"/>
        <v>4050</v>
      </c>
      <c r="U66" s="36">
        <v>24300</v>
      </c>
      <c r="V66" s="36">
        <f t="shared" si="7"/>
        <v>0</v>
      </c>
      <c r="W66" s="13"/>
      <c r="X66" s="13">
        <f t="shared" si="8"/>
        <v>0</v>
      </c>
      <c r="Y66" s="13">
        <f t="shared" si="9"/>
        <v>0</v>
      </c>
      <c r="Z66" s="13">
        <f t="shared" si="10"/>
        <v>0</v>
      </c>
      <c r="AA66" s="36"/>
      <c r="AB66" s="36">
        <f t="shared" si="11"/>
        <v>600</v>
      </c>
      <c r="AC66" s="13">
        <v>25650</v>
      </c>
      <c r="AD66" s="13">
        <f t="shared" si="12"/>
        <v>1350</v>
      </c>
      <c r="AE66" s="13">
        <f t="shared" si="13"/>
        <v>27000</v>
      </c>
      <c r="AF66" s="13">
        <f t="shared" si="14"/>
        <v>5400</v>
      </c>
      <c r="AG66" s="36">
        <v>32400</v>
      </c>
      <c r="AH66" s="13">
        <f t="shared" si="18"/>
        <v>0</v>
      </c>
      <c r="AI66" s="13"/>
      <c r="AJ66" s="13">
        <f t="shared" si="19"/>
        <v>0</v>
      </c>
      <c r="AK66" s="13">
        <f t="shared" si="20"/>
        <v>0</v>
      </c>
      <c r="AL66" s="13">
        <f t="shared" si="21"/>
        <v>0</v>
      </c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37"/>
      <c r="BD66" s="13"/>
      <c r="BE66" s="13"/>
      <c r="BF66" s="13"/>
      <c r="BG66" s="13"/>
      <c r="BH66" s="13"/>
    </row>
    <row r="67" spans="1:60" ht="14.5">
      <c r="A67" s="8">
        <v>63</v>
      </c>
      <c r="B67" s="8" t="s">
        <v>37</v>
      </c>
      <c r="C67" s="8" t="s">
        <v>71</v>
      </c>
      <c r="D67" s="6"/>
      <c r="E67" s="13">
        <v>30</v>
      </c>
      <c r="F67" s="13">
        <v>30</v>
      </c>
      <c r="G67" s="13">
        <v>30</v>
      </c>
      <c r="H67" s="13">
        <v>30</v>
      </c>
      <c r="I67" s="32">
        <f t="shared" si="23"/>
        <v>120</v>
      </c>
      <c r="J67" s="33">
        <f t="shared" si="1"/>
        <v>0</v>
      </c>
      <c r="L67" s="13">
        <f t="shared" si="2"/>
        <v>0</v>
      </c>
      <c r="M67" s="13">
        <f t="shared" si="3"/>
        <v>0</v>
      </c>
      <c r="N67" s="13">
        <f t="shared" si="4"/>
        <v>0</v>
      </c>
      <c r="P67" s="13">
        <f t="shared" si="5"/>
        <v>100</v>
      </c>
      <c r="Q67" s="34">
        <v>9000</v>
      </c>
      <c r="R67" s="35">
        <f t="shared" si="22"/>
        <v>1000</v>
      </c>
      <c r="S67" s="35">
        <f t="shared" si="6"/>
        <v>10000</v>
      </c>
      <c r="T67" s="35">
        <f t="shared" si="16"/>
        <v>2000</v>
      </c>
      <c r="U67" s="36">
        <v>12000</v>
      </c>
      <c r="V67" s="36">
        <f t="shared" si="7"/>
        <v>0</v>
      </c>
      <c r="W67" s="13"/>
      <c r="X67" s="13">
        <f t="shared" si="8"/>
        <v>0</v>
      </c>
      <c r="Y67" s="13">
        <f t="shared" si="9"/>
        <v>0</v>
      </c>
      <c r="Z67" s="13">
        <f t="shared" si="10"/>
        <v>0</v>
      </c>
      <c r="AA67" s="36"/>
      <c r="AB67" s="36">
        <f t="shared" si="11"/>
        <v>100</v>
      </c>
      <c r="AC67" s="13">
        <v>9500</v>
      </c>
      <c r="AD67" s="13">
        <f t="shared" si="12"/>
        <v>500</v>
      </c>
      <c r="AE67" s="13">
        <f t="shared" si="13"/>
        <v>10000</v>
      </c>
      <c r="AF67" s="13">
        <f t="shared" si="14"/>
        <v>2000</v>
      </c>
      <c r="AG67" s="36">
        <v>12000</v>
      </c>
      <c r="AH67" s="13">
        <f t="shared" si="18"/>
        <v>0</v>
      </c>
      <c r="AI67" s="13"/>
      <c r="AJ67" s="13">
        <f t="shared" si="19"/>
        <v>0</v>
      </c>
      <c r="AK67" s="13">
        <f t="shared" si="20"/>
        <v>0</v>
      </c>
      <c r="AL67" s="13">
        <f t="shared" si="21"/>
        <v>0</v>
      </c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37"/>
      <c r="BD67" s="13"/>
      <c r="BE67" s="13"/>
      <c r="BF67" s="13"/>
      <c r="BG67" s="13"/>
      <c r="BH67" s="13"/>
    </row>
    <row r="68" spans="1:60" ht="26">
      <c r="A68" s="8">
        <v>64</v>
      </c>
      <c r="B68" s="8" t="s">
        <v>46</v>
      </c>
      <c r="C68" s="8" t="s">
        <v>2</v>
      </c>
      <c r="D68" s="6"/>
      <c r="E68" s="13">
        <v>30</v>
      </c>
      <c r="F68" s="13">
        <v>30</v>
      </c>
      <c r="G68" s="13">
        <v>30</v>
      </c>
      <c r="H68" s="13">
        <v>30</v>
      </c>
      <c r="I68" s="32">
        <f t="shared" si="23"/>
        <v>120</v>
      </c>
      <c r="J68" s="33">
        <f t="shared" si="1"/>
        <v>550</v>
      </c>
      <c r="K68" s="13">
        <v>45833.33</v>
      </c>
      <c r="L68" s="13">
        <f t="shared" si="2"/>
        <v>9166.6699999999983</v>
      </c>
      <c r="M68" s="13">
        <f t="shared" si="3"/>
        <v>55000</v>
      </c>
      <c r="N68" s="13">
        <f t="shared" si="4"/>
        <v>11000</v>
      </c>
      <c r="O68" s="13">
        <v>66000</v>
      </c>
      <c r="P68" s="13">
        <f t="shared" si="5"/>
        <v>600</v>
      </c>
      <c r="Q68" s="34">
        <v>54000</v>
      </c>
      <c r="R68" s="35">
        <f t="shared" si="22"/>
        <v>6000</v>
      </c>
      <c r="S68" s="35">
        <f t="shared" si="6"/>
        <v>60000</v>
      </c>
      <c r="T68" s="35">
        <f t="shared" si="16"/>
        <v>12000</v>
      </c>
      <c r="U68" s="36">
        <v>72000</v>
      </c>
      <c r="V68" s="36">
        <f t="shared" si="7"/>
        <v>0</v>
      </c>
      <c r="W68" s="13"/>
      <c r="X68" s="13">
        <f t="shared" si="8"/>
        <v>0</v>
      </c>
      <c r="Y68" s="13">
        <f t="shared" si="9"/>
        <v>0</v>
      </c>
      <c r="Z68" s="13">
        <f t="shared" si="10"/>
        <v>0</v>
      </c>
      <c r="AA68" s="36"/>
      <c r="AB68" s="36">
        <f t="shared" si="11"/>
        <v>1500</v>
      </c>
      <c r="AC68" s="13">
        <v>142500</v>
      </c>
      <c r="AD68" s="13">
        <f t="shared" si="12"/>
        <v>7500</v>
      </c>
      <c r="AE68" s="13">
        <f t="shared" si="13"/>
        <v>150000</v>
      </c>
      <c r="AF68" s="13">
        <f t="shared" si="14"/>
        <v>30000</v>
      </c>
      <c r="AG68" s="36">
        <v>180000</v>
      </c>
      <c r="AH68" s="13">
        <f t="shared" si="18"/>
        <v>0</v>
      </c>
      <c r="AI68" s="13"/>
      <c r="AJ68" s="13">
        <f t="shared" si="19"/>
        <v>0</v>
      </c>
      <c r="AK68" s="13">
        <f t="shared" si="20"/>
        <v>0</v>
      </c>
      <c r="AL68" s="13">
        <f t="shared" si="21"/>
        <v>0</v>
      </c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37"/>
      <c r="BD68" s="13"/>
      <c r="BE68" s="13"/>
      <c r="BF68" s="13"/>
      <c r="BG68" s="13"/>
      <c r="BH68" s="13"/>
    </row>
    <row r="69" spans="1:60" ht="14.5">
      <c r="A69" s="8">
        <v>65</v>
      </c>
      <c r="B69" s="8" t="s">
        <v>38</v>
      </c>
      <c r="C69" s="8" t="s">
        <v>2</v>
      </c>
      <c r="D69" s="6"/>
      <c r="E69" s="13">
        <v>30</v>
      </c>
      <c r="F69" s="13">
        <v>30</v>
      </c>
      <c r="G69" s="13">
        <v>30</v>
      </c>
      <c r="H69" s="13">
        <v>30</v>
      </c>
      <c r="I69" s="32">
        <f t="shared" si="23"/>
        <v>120</v>
      </c>
      <c r="J69" s="33">
        <f t="shared" si="1"/>
        <v>0</v>
      </c>
      <c r="L69" s="13">
        <f t="shared" si="2"/>
        <v>0</v>
      </c>
      <c r="M69" s="13">
        <f t="shared" si="3"/>
        <v>0</v>
      </c>
      <c r="N69" s="13">
        <f t="shared" si="4"/>
        <v>0</v>
      </c>
      <c r="P69" s="13">
        <f t="shared" si="5"/>
        <v>1200</v>
      </c>
      <c r="Q69" s="34">
        <v>108000</v>
      </c>
      <c r="R69" s="35">
        <f t="shared" si="22"/>
        <v>12000</v>
      </c>
      <c r="S69" s="35">
        <f t="shared" si="6"/>
        <v>120000</v>
      </c>
      <c r="T69" s="35">
        <f t="shared" si="16"/>
        <v>24000</v>
      </c>
      <c r="U69" s="36">
        <v>144000</v>
      </c>
      <c r="V69" s="36">
        <f t="shared" si="7"/>
        <v>0</v>
      </c>
      <c r="W69" s="13"/>
      <c r="X69" s="13">
        <f t="shared" si="8"/>
        <v>0</v>
      </c>
      <c r="Y69" s="13">
        <f t="shared" si="9"/>
        <v>0</v>
      </c>
      <c r="Z69" s="13">
        <f t="shared" si="10"/>
        <v>0</v>
      </c>
      <c r="AA69" s="36"/>
      <c r="AB69" s="36">
        <f t="shared" si="11"/>
        <v>1000</v>
      </c>
      <c r="AC69" s="13">
        <v>95000</v>
      </c>
      <c r="AD69" s="13">
        <f t="shared" si="12"/>
        <v>5000</v>
      </c>
      <c r="AE69" s="13">
        <f t="shared" si="13"/>
        <v>100000</v>
      </c>
      <c r="AF69" s="13">
        <f t="shared" si="14"/>
        <v>20000</v>
      </c>
      <c r="AG69" s="36">
        <v>120000</v>
      </c>
      <c r="AH69" s="13">
        <f t="shared" si="18"/>
        <v>0</v>
      </c>
      <c r="AI69" s="13"/>
      <c r="AJ69" s="13">
        <f t="shared" si="19"/>
        <v>0</v>
      </c>
      <c r="AK69" s="13">
        <f t="shared" si="20"/>
        <v>0</v>
      </c>
      <c r="AL69" s="13">
        <f t="shared" si="21"/>
        <v>0</v>
      </c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37"/>
      <c r="BD69" s="13"/>
      <c r="BE69" s="13"/>
      <c r="BF69" s="13"/>
      <c r="BG69" s="13"/>
      <c r="BH69" s="13"/>
    </row>
    <row r="70" spans="1:60" ht="26">
      <c r="A70" s="8">
        <v>66</v>
      </c>
      <c r="B70" s="8" t="s">
        <v>83</v>
      </c>
      <c r="C70" s="8" t="s">
        <v>2</v>
      </c>
      <c r="D70" s="7"/>
      <c r="E70" s="13"/>
      <c r="F70" s="13"/>
      <c r="G70" s="13"/>
      <c r="H70" s="13">
        <v>30</v>
      </c>
      <c r="I70" s="32">
        <f t="shared" si="23"/>
        <v>30</v>
      </c>
      <c r="J70" s="33">
        <f t="shared" ref="J70:J102" si="24">O70/I70</f>
        <v>0</v>
      </c>
      <c r="L70" s="13">
        <f t="shared" ref="L70:L102" si="25">O70-K70-N70</f>
        <v>0</v>
      </c>
      <c r="M70" s="13">
        <f t="shared" ref="M70:M102" si="26">O70-N70</f>
        <v>0</v>
      </c>
      <c r="N70" s="13">
        <f t="shared" ref="N70:N102" si="27">O70-O70/1.2</f>
        <v>0</v>
      </c>
      <c r="P70" s="13">
        <f t="shared" ref="P70:P102" si="28">U70/I70</f>
        <v>400</v>
      </c>
      <c r="Q70" s="34">
        <v>9000</v>
      </c>
      <c r="R70" s="35">
        <f t="shared" si="22"/>
        <v>1000</v>
      </c>
      <c r="S70" s="35">
        <f t="shared" ref="S70:S102" si="29">U70-T70</f>
        <v>10000</v>
      </c>
      <c r="T70" s="35">
        <f t="shared" si="16"/>
        <v>2000</v>
      </c>
      <c r="U70" s="36">
        <v>12000</v>
      </c>
      <c r="V70" s="36">
        <f t="shared" ref="V70:V102" si="30">AA70/I70</f>
        <v>0</v>
      </c>
      <c r="W70" s="13"/>
      <c r="X70" s="13">
        <f t="shared" ref="X70:X102" si="31">AA70-Z70-W70</f>
        <v>0</v>
      </c>
      <c r="Y70" s="13">
        <f t="shared" ref="Y70:Y102" si="32">AA70-Z70</f>
        <v>0</v>
      </c>
      <c r="Z70" s="13">
        <f t="shared" ref="Z70:Z102" si="33">AA70-AA70/1.2</f>
        <v>0</v>
      </c>
      <c r="AA70" s="36"/>
      <c r="AB70" s="36">
        <f t="shared" ref="AB70:AB102" si="34">AG70/I70</f>
        <v>700</v>
      </c>
      <c r="AC70" s="13">
        <v>16625</v>
      </c>
      <c r="AD70" s="13">
        <f t="shared" ref="AD70:AD102" si="35">AG70-AC70-AF70</f>
        <v>875</v>
      </c>
      <c r="AE70" s="13">
        <f t="shared" ref="AE70:AE102" si="36">AG70-AF70</f>
        <v>17500</v>
      </c>
      <c r="AF70" s="13">
        <f t="shared" ref="AF70:AF102" si="37">AG70-AG70/1.2</f>
        <v>3500</v>
      </c>
      <c r="AG70" s="36">
        <v>21000</v>
      </c>
      <c r="AH70" s="13">
        <f t="shared" si="18"/>
        <v>0</v>
      </c>
      <c r="AI70" s="13"/>
      <c r="AJ70" s="13">
        <f t="shared" si="19"/>
        <v>0</v>
      </c>
      <c r="AK70" s="13">
        <f t="shared" si="20"/>
        <v>0</v>
      </c>
      <c r="AL70" s="13">
        <f t="shared" si="21"/>
        <v>0</v>
      </c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37"/>
      <c r="BD70" s="13"/>
      <c r="BE70" s="13"/>
      <c r="BF70" s="13"/>
      <c r="BG70" s="13"/>
      <c r="BH70" s="13"/>
    </row>
    <row r="71" spans="1:60" ht="26">
      <c r="A71" s="8">
        <v>67</v>
      </c>
      <c r="B71" s="8" t="s">
        <v>84</v>
      </c>
      <c r="C71" s="8" t="s">
        <v>2</v>
      </c>
      <c r="D71" s="7"/>
      <c r="E71" s="13"/>
      <c r="F71" s="13">
        <v>30</v>
      </c>
      <c r="G71" s="13"/>
      <c r="H71" s="13"/>
      <c r="I71" s="32">
        <f t="shared" si="23"/>
        <v>30</v>
      </c>
      <c r="J71" s="33">
        <f t="shared" si="24"/>
        <v>0</v>
      </c>
      <c r="L71" s="13">
        <f t="shared" si="25"/>
        <v>0</v>
      </c>
      <c r="M71" s="13">
        <f t="shared" si="26"/>
        <v>0</v>
      </c>
      <c r="N71" s="13">
        <f t="shared" si="27"/>
        <v>0</v>
      </c>
      <c r="P71" s="13">
        <f t="shared" si="28"/>
        <v>250</v>
      </c>
      <c r="Q71" s="34">
        <v>5625</v>
      </c>
      <c r="R71" s="35">
        <f t="shared" si="22"/>
        <v>625</v>
      </c>
      <c r="S71" s="35">
        <f t="shared" si="29"/>
        <v>6250</v>
      </c>
      <c r="T71" s="35">
        <f t="shared" ref="T71:T102" si="38">U71-U71/1.2</f>
        <v>1250</v>
      </c>
      <c r="U71" s="36">
        <v>7500</v>
      </c>
      <c r="V71" s="36">
        <f t="shared" si="30"/>
        <v>0</v>
      </c>
      <c r="W71" s="13"/>
      <c r="X71" s="13">
        <f t="shared" si="31"/>
        <v>0</v>
      </c>
      <c r="Y71" s="13">
        <f t="shared" si="32"/>
        <v>0</v>
      </c>
      <c r="Z71" s="13">
        <f t="shared" si="33"/>
        <v>0</v>
      </c>
      <c r="AA71" s="36"/>
      <c r="AB71" s="36">
        <f t="shared" si="34"/>
        <v>300</v>
      </c>
      <c r="AC71" s="13">
        <v>7125</v>
      </c>
      <c r="AD71" s="13">
        <f t="shared" si="35"/>
        <v>375</v>
      </c>
      <c r="AE71" s="13">
        <f t="shared" si="36"/>
        <v>7500</v>
      </c>
      <c r="AF71" s="13">
        <f t="shared" si="37"/>
        <v>1500</v>
      </c>
      <c r="AG71" s="36">
        <v>9000</v>
      </c>
      <c r="AH71" s="13">
        <f t="shared" si="18"/>
        <v>0</v>
      </c>
      <c r="AI71" s="13"/>
      <c r="AJ71" s="13">
        <f t="shared" si="19"/>
        <v>0</v>
      </c>
      <c r="AK71" s="13">
        <f t="shared" si="20"/>
        <v>0</v>
      </c>
      <c r="AL71" s="13">
        <f t="shared" si="21"/>
        <v>0</v>
      </c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37"/>
      <c r="BD71" s="13"/>
      <c r="BE71" s="13"/>
      <c r="BF71" s="13"/>
      <c r="BG71" s="13"/>
      <c r="BH71" s="13"/>
    </row>
    <row r="72" spans="1:60" ht="26">
      <c r="A72" s="8">
        <v>68</v>
      </c>
      <c r="B72" s="8" t="s">
        <v>85</v>
      </c>
      <c r="C72" s="8" t="s">
        <v>2</v>
      </c>
      <c r="D72" s="7"/>
      <c r="E72" s="13"/>
      <c r="F72" s="13"/>
      <c r="G72" s="13">
        <v>30</v>
      </c>
      <c r="H72" s="13"/>
      <c r="I72" s="32">
        <f t="shared" si="23"/>
        <v>30</v>
      </c>
      <c r="J72" s="33">
        <f t="shared" si="24"/>
        <v>0</v>
      </c>
      <c r="L72" s="13">
        <f t="shared" si="25"/>
        <v>0</v>
      </c>
      <c r="M72" s="13">
        <f t="shared" si="26"/>
        <v>0</v>
      </c>
      <c r="N72" s="13">
        <f t="shared" si="27"/>
        <v>0</v>
      </c>
      <c r="P72" s="13">
        <f t="shared" si="28"/>
        <v>200</v>
      </c>
      <c r="Q72" s="34">
        <v>4500</v>
      </c>
      <c r="R72" s="35">
        <f t="shared" si="22"/>
        <v>500</v>
      </c>
      <c r="S72" s="35">
        <f t="shared" si="29"/>
        <v>5000</v>
      </c>
      <c r="T72" s="35">
        <f t="shared" si="38"/>
        <v>1000</v>
      </c>
      <c r="U72" s="36">
        <v>6000</v>
      </c>
      <c r="V72" s="36">
        <f t="shared" si="30"/>
        <v>0</v>
      </c>
      <c r="W72" s="13"/>
      <c r="X72" s="13">
        <f t="shared" si="31"/>
        <v>0</v>
      </c>
      <c r="Y72" s="13">
        <f t="shared" si="32"/>
        <v>0</v>
      </c>
      <c r="Z72" s="13">
        <f t="shared" si="33"/>
        <v>0</v>
      </c>
      <c r="AA72" s="36"/>
      <c r="AB72" s="36">
        <f t="shared" si="34"/>
        <v>300</v>
      </c>
      <c r="AC72" s="13">
        <v>7125</v>
      </c>
      <c r="AD72" s="13">
        <f t="shared" si="35"/>
        <v>375</v>
      </c>
      <c r="AE72" s="13">
        <f t="shared" si="36"/>
        <v>7500</v>
      </c>
      <c r="AF72" s="13">
        <f t="shared" si="37"/>
        <v>1500</v>
      </c>
      <c r="AG72" s="36">
        <v>9000</v>
      </c>
      <c r="AH72" s="13">
        <f t="shared" si="18"/>
        <v>0</v>
      </c>
      <c r="AI72" s="13"/>
      <c r="AJ72" s="13">
        <f t="shared" si="19"/>
        <v>0</v>
      </c>
      <c r="AK72" s="13">
        <f t="shared" si="20"/>
        <v>0</v>
      </c>
      <c r="AL72" s="13">
        <f t="shared" si="21"/>
        <v>0</v>
      </c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37"/>
      <c r="BD72" s="13"/>
      <c r="BE72" s="13"/>
      <c r="BF72" s="13"/>
      <c r="BG72" s="13"/>
      <c r="BH72" s="13"/>
    </row>
    <row r="73" spans="1:60" ht="26">
      <c r="A73" s="8">
        <v>69</v>
      </c>
      <c r="B73" s="8" t="s">
        <v>86</v>
      </c>
      <c r="C73" s="8" t="s">
        <v>2</v>
      </c>
      <c r="D73" s="7"/>
      <c r="E73" s="13"/>
      <c r="F73" s="13"/>
      <c r="G73" s="13"/>
      <c r="H73" s="13">
        <v>30</v>
      </c>
      <c r="I73" s="32">
        <f t="shared" si="23"/>
        <v>30</v>
      </c>
      <c r="J73" s="33">
        <f t="shared" si="24"/>
        <v>0</v>
      </c>
      <c r="L73" s="13">
        <f t="shared" si="25"/>
        <v>0</v>
      </c>
      <c r="M73" s="13">
        <f t="shared" si="26"/>
        <v>0</v>
      </c>
      <c r="N73" s="13">
        <f t="shared" si="27"/>
        <v>0</v>
      </c>
      <c r="P73" s="13">
        <f t="shared" si="28"/>
        <v>400</v>
      </c>
      <c r="Q73" s="34">
        <v>9000</v>
      </c>
      <c r="R73" s="35">
        <f t="shared" si="22"/>
        <v>1000</v>
      </c>
      <c r="S73" s="35">
        <f t="shared" si="29"/>
        <v>10000</v>
      </c>
      <c r="T73" s="35">
        <f t="shared" si="38"/>
        <v>2000</v>
      </c>
      <c r="U73" s="36">
        <v>12000</v>
      </c>
      <c r="V73" s="36">
        <f t="shared" si="30"/>
        <v>0</v>
      </c>
      <c r="W73" s="13"/>
      <c r="X73" s="13">
        <f t="shared" si="31"/>
        <v>0</v>
      </c>
      <c r="Y73" s="13">
        <f t="shared" si="32"/>
        <v>0</v>
      </c>
      <c r="Z73" s="13">
        <f t="shared" si="33"/>
        <v>0</v>
      </c>
      <c r="AA73" s="36"/>
      <c r="AB73" s="36">
        <f t="shared" si="34"/>
        <v>700</v>
      </c>
      <c r="AC73" s="13">
        <v>16625</v>
      </c>
      <c r="AD73" s="13">
        <f t="shared" si="35"/>
        <v>875</v>
      </c>
      <c r="AE73" s="13">
        <f t="shared" si="36"/>
        <v>17500</v>
      </c>
      <c r="AF73" s="13">
        <f t="shared" si="37"/>
        <v>3500</v>
      </c>
      <c r="AG73" s="36">
        <v>21000</v>
      </c>
      <c r="AH73" s="13">
        <f t="shared" si="18"/>
        <v>0</v>
      </c>
      <c r="AI73" s="13"/>
      <c r="AJ73" s="13">
        <f t="shared" si="19"/>
        <v>0</v>
      </c>
      <c r="AK73" s="13">
        <f t="shared" si="20"/>
        <v>0</v>
      </c>
      <c r="AL73" s="13">
        <f t="shared" si="21"/>
        <v>0</v>
      </c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37"/>
      <c r="BD73" s="13"/>
      <c r="BE73" s="13"/>
      <c r="BF73" s="13"/>
      <c r="BG73" s="13"/>
      <c r="BH73" s="13"/>
    </row>
    <row r="74" spans="1:60" ht="14.5">
      <c r="A74" s="8">
        <v>70</v>
      </c>
      <c r="B74" s="8" t="s">
        <v>80</v>
      </c>
      <c r="C74" s="8" t="s">
        <v>2</v>
      </c>
      <c r="D74" s="7"/>
      <c r="E74" s="13">
        <v>150</v>
      </c>
      <c r="F74" s="13">
        <v>150</v>
      </c>
      <c r="G74" s="13">
        <v>150</v>
      </c>
      <c r="H74" s="13">
        <v>150</v>
      </c>
      <c r="I74" s="32">
        <f t="shared" si="23"/>
        <v>600</v>
      </c>
      <c r="J74" s="33">
        <f t="shared" si="24"/>
        <v>320</v>
      </c>
      <c r="K74" s="13">
        <v>133333.32999999999</v>
      </c>
      <c r="L74" s="13">
        <f t="shared" si="25"/>
        <v>26666.670000000013</v>
      </c>
      <c r="M74" s="13">
        <f t="shared" si="26"/>
        <v>160000</v>
      </c>
      <c r="N74" s="13">
        <f t="shared" si="27"/>
        <v>32000</v>
      </c>
      <c r="O74" s="13">
        <v>192000</v>
      </c>
      <c r="P74" s="13">
        <f t="shared" si="28"/>
        <v>350</v>
      </c>
      <c r="Q74" s="34">
        <v>157500</v>
      </c>
      <c r="R74" s="35">
        <f t="shared" si="22"/>
        <v>17500</v>
      </c>
      <c r="S74" s="35">
        <f t="shared" si="29"/>
        <v>175000</v>
      </c>
      <c r="T74" s="35">
        <f t="shared" si="38"/>
        <v>35000</v>
      </c>
      <c r="U74" s="36">
        <v>210000</v>
      </c>
      <c r="V74" s="36">
        <f t="shared" si="30"/>
        <v>282</v>
      </c>
      <c r="W74" s="13">
        <v>133000</v>
      </c>
      <c r="X74" s="13">
        <f t="shared" si="31"/>
        <v>8000</v>
      </c>
      <c r="Y74" s="13">
        <f t="shared" si="32"/>
        <v>141000</v>
      </c>
      <c r="Z74" s="13">
        <f t="shared" si="33"/>
        <v>28200</v>
      </c>
      <c r="AA74" s="36">
        <v>169200</v>
      </c>
      <c r="AB74" s="36">
        <f t="shared" si="34"/>
        <v>350</v>
      </c>
      <c r="AC74" s="13">
        <v>166250</v>
      </c>
      <c r="AD74" s="13">
        <f t="shared" si="35"/>
        <v>8750</v>
      </c>
      <c r="AE74" s="13">
        <f t="shared" si="36"/>
        <v>175000</v>
      </c>
      <c r="AF74" s="13">
        <f t="shared" si="37"/>
        <v>35000</v>
      </c>
      <c r="AG74" s="36">
        <v>210000</v>
      </c>
      <c r="AH74" s="13">
        <f t="shared" si="18"/>
        <v>0</v>
      </c>
      <c r="AI74" s="13"/>
      <c r="AJ74" s="13">
        <f t="shared" si="19"/>
        <v>0</v>
      </c>
      <c r="AK74" s="13">
        <f t="shared" si="20"/>
        <v>0</v>
      </c>
      <c r="AL74" s="13">
        <f t="shared" si="21"/>
        <v>0</v>
      </c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37"/>
      <c r="BD74" s="13"/>
      <c r="BE74" s="13"/>
      <c r="BF74" s="13"/>
      <c r="BG74" s="13"/>
      <c r="BH74" s="13"/>
    </row>
    <row r="75" spans="1:60" ht="26">
      <c r="A75" s="8">
        <v>71</v>
      </c>
      <c r="B75" s="8" t="s">
        <v>40</v>
      </c>
      <c r="C75" s="8" t="s">
        <v>2</v>
      </c>
      <c r="D75" s="7"/>
      <c r="E75" s="13"/>
      <c r="F75" s="13"/>
      <c r="G75" s="13">
        <v>10</v>
      </c>
      <c r="H75" s="13">
        <v>10</v>
      </c>
      <c r="I75" s="32">
        <f t="shared" si="23"/>
        <v>20</v>
      </c>
      <c r="J75" s="33">
        <f t="shared" si="24"/>
        <v>0</v>
      </c>
      <c r="L75" s="13">
        <f t="shared" si="25"/>
        <v>0</v>
      </c>
      <c r="M75" s="13">
        <f t="shared" si="26"/>
        <v>0</v>
      </c>
      <c r="N75" s="13">
        <f t="shared" si="27"/>
        <v>0</v>
      </c>
      <c r="P75" s="13">
        <f t="shared" si="28"/>
        <v>450</v>
      </c>
      <c r="Q75" s="34">
        <v>6750</v>
      </c>
      <c r="R75" s="35">
        <f t="shared" si="22"/>
        <v>750</v>
      </c>
      <c r="S75" s="35">
        <f t="shared" si="29"/>
        <v>7500</v>
      </c>
      <c r="T75" s="35">
        <f t="shared" si="38"/>
        <v>1500</v>
      </c>
      <c r="U75" s="36">
        <v>9000</v>
      </c>
      <c r="V75" s="36">
        <f t="shared" si="30"/>
        <v>0</v>
      </c>
      <c r="W75" s="13"/>
      <c r="X75" s="13">
        <f t="shared" si="31"/>
        <v>0</v>
      </c>
      <c r="Y75" s="13">
        <f t="shared" si="32"/>
        <v>0</v>
      </c>
      <c r="Z75" s="13">
        <f t="shared" si="33"/>
        <v>0</v>
      </c>
      <c r="AA75" s="36"/>
      <c r="AB75" s="36">
        <f t="shared" si="34"/>
        <v>400</v>
      </c>
      <c r="AC75" s="13">
        <v>6333.33</v>
      </c>
      <c r="AD75" s="13">
        <f t="shared" si="35"/>
        <v>333.33666666666704</v>
      </c>
      <c r="AE75" s="13">
        <f t="shared" si="36"/>
        <v>6666.666666666667</v>
      </c>
      <c r="AF75" s="13">
        <f t="shared" si="37"/>
        <v>1333.333333333333</v>
      </c>
      <c r="AG75" s="36">
        <v>8000</v>
      </c>
      <c r="AH75" s="13">
        <f t="shared" si="18"/>
        <v>0</v>
      </c>
      <c r="AI75" s="13"/>
      <c r="AJ75" s="13">
        <f t="shared" si="19"/>
        <v>0</v>
      </c>
      <c r="AK75" s="13">
        <f t="shared" si="20"/>
        <v>0</v>
      </c>
      <c r="AL75" s="13">
        <f t="shared" si="21"/>
        <v>0</v>
      </c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37"/>
      <c r="BD75" s="13"/>
      <c r="BE75" s="13"/>
      <c r="BF75" s="13"/>
      <c r="BG75" s="13"/>
      <c r="BH75" s="13"/>
    </row>
    <row r="76" spans="1:60" ht="26">
      <c r="A76" s="8">
        <v>72</v>
      </c>
      <c r="B76" s="8" t="s">
        <v>41</v>
      </c>
      <c r="C76" s="8" t="s">
        <v>2</v>
      </c>
      <c r="D76" s="7"/>
      <c r="E76" s="13">
        <v>15</v>
      </c>
      <c r="F76" s="13">
        <v>15</v>
      </c>
      <c r="G76" s="13">
        <v>15</v>
      </c>
      <c r="H76" s="13">
        <v>15</v>
      </c>
      <c r="I76" s="32">
        <f t="shared" si="23"/>
        <v>60</v>
      </c>
      <c r="J76" s="33">
        <f t="shared" si="24"/>
        <v>0</v>
      </c>
      <c r="L76" s="13">
        <f t="shared" si="25"/>
        <v>0</v>
      </c>
      <c r="M76" s="13">
        <f t="shared" si="26"/>
        <v>0</v>
      </c>
      <c r="N76" s="13">
        <f t="shared" si="27"/>
        <v>0</v>
      </c>
      <c r="P76" s="13">
        <f t="shared" si="28"/>
        <v>950</v>
      </c>
      <c r="Q76" s="34">
        <v>42750</v>
      </c>
      <c r="R76" s="35">
        <f t="shared" si="22"/>
        <v>4750</v>
      </c>
      <c r="S76" s="35">
        <f t="shared" si="29"/>
        <v>47500</v>
      </c>
      <c r="T76" s="35">
        <f t="shared" si="38"/>
        <v>9500</v>
      </c>
      <c r="U76" s="36">
        <v>57000</v>
      </c>
      <c r="V76" s="36">
        <f t="shared" si="30"/>
        <v>738</v>
      </c>
      <c r="W76" s="13">
        <v>34800</v>
      </c>
      <c r="X76" s="13">
        <f t="shared" si="31"/>
        <v>2100</v>
      </c>
      <c r="Y76" s="13">
        <f t="shared" si="32"/>
        <v>36900</v>
      </c>
      <c r="Z76" s="13">
        <f t="shared" si="33"/>
        <v>7380</v>
      </c>
      <c r="AA76" s="36">
        <v>44280</v>
      </c>
      <c r="AB76" s="36">
        <f t="shared" si="34"/>
        <v>900</v>
      </c>
      <c r="AC76" s="13">
        <v>42750</v>
      </c>
      <c r="AD76" s="13">
        <f t="shared" si="35"/>
        <v>2250</v>
      </c>
      <c r="AE76" s="13">
        <f t="shared" si="36"/>
        <v>45000</v>
      </c>
      <c r="AF76" s="13">
        <f t="shared" si="37"/>
        <v>9000</v>
      </c>
      <c r="AG76" s="36">
        <v>54000</v>
      </c>
      <c r="AH76" s="13">
        <f t="shared" si="18"/>
        <v>0</v>
      </c>
      <c r="AI76" s="13"/>
      <c r="AJ76" s="13">
        <f t="shared" si="19"/>
        <v>0</v>
      </c>
      <c r="AK76" s="13">
        <f t="shared" si="20"/>
        <v>0</v>
      </c>
      <c r="AL76" s="13">
        <f t="shared" si="21"/>
        <v>0</v>
      </c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37"/>
      <c r="BD76" s="13"/>
      <c r="BE76" s="13"/>
      <c r="BF76" s="13"/>
      <c r="BG76" s="13"/>
      <c r="BH76" s="13"/>
    </row>
    <row r="77" spans="1:60" ht="26">
      <c r="A77" s="8">
        <v>73</v>
      </c>
      <c r="B77" s="8" t="s">
        <v>52</v>
      </c>
      <c r="C77" s="8" t="s">
        <v>5</v>
      </c>
      <c r="D77" s="7"/>
      <c r="E77" s="13">
        <v>5</v>
      </c>
      <c r="F77" s="13">
        <v>5</v>
      </c>
      <c r="G77" s="13">
        <v>5</v>
      </c>
      <c r="H77" s="13">
        <v>5</v>
      </c>
      <c r="I77" s="32">
        <f t="shared" si="23"/>
        <v>20</v>
      </c>
      <c r="J77" s="33">
        <f t="shared" si="24"/>
        <v>0</v>
      </c>
      <c r="L77" s="13">
        <f t="shared" si="25"/>
        <v>0</v>
      </c>
      <c r="M77" s="13">
        <f t="shared" si="26"/>
        <v>0</v>
      </c>
      <c r="N77" s="13">
        <f t="shared" si="27"/>
        <v>0</v>
      </c>
      <c r="P77" s="13">
        <f t="shared" si="28"/>
        <v>300</v>
      </c>
      <c r="Q77" s="34">
        <v>4500</v>
      </c>
      <c r="R77" s="35">
        <f t="shared" si="22"/>
        <v>500</v>
      </c>
      <c r="S77" s="35">
        <f t="shared" si="29"/>
        <v>5000</v>
      </c>
      <c r="T77" s="35">
        <f t="shared" si="38"/>
        <v>1000</v>
      </c>
      <c r="U77" s="36">
        <v>6000</v>
      </c>
      <c r="V77" s="36">
        <f t="shared" si="30"/>
        <v>0</v>
      </c>
      <c r="W77" s="13"/>
      <c r="X77" s="13">
        <f t="shared" si="31"/>
        <v>0</v>
      </c>
      <c r="Y77" s="13">
        <f t="shared" si="32"/>
        <v>0</v>
      </c>
      <c r="Z77" s="13">
        <f t="shared" si="33"/>
        <v>0</v>
      </c>
      <c r="AA77" s="36"/>
      <c r="AB77" s="36">
        <f t="shared" si="34"/>
        <v>250</v>
      </c>
      <c r="AC77" s="13">
        <v>3958.33</v>
      </c>
      <c r="AD77" s="13">
        <f t="shared" si="35"/>
        <v>208.33666666666704</v>
      </c>
      <c r="AE77" s="13">
        <f t="shared" si="36"/>
        <v>4166.666666666667</v>
      </c>
      <c r="AF77" s="13">
        <f t="shared" si="37"/>
        <v>833.33333333333303</v>
      </c>
      <c r="AG77" s="36">
        <v>5000</v>
      </c>
      <c r="AH77" s="13">
        <f t="shared" si="18"/>
        <v>0</v>
      </c>
      <c r="AI77" s="13"/>
      <c r="AJ77" s="13">
        <f t="shared" si="19"/>
        <v>0</v>
      </c>
      <c r="AK77" s="13">
        <f t="shared" si="20"/>
        <v>0</v>
      </c>
      <c r="AL77" s="13">
        <f t="shared" si="21"/>
        <v>0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37"/>
      <c r="BD77" s="13"/>
      <c r="BE77" s="13"/>
      <c r="BF77" s="13"/>
      <c r="BG77" s="13"/>
      <c r="BH77" s="13"/>
    </row>
    <row r="78" spans="1:60" ht="26">
      <c r="A78" s="8">
        <v>74</v>
      </c>
      <c r="B78" s="8" t="s">
        <v>42</v>
      </c>
      <c r="C78" s="8" t="s">
        <v>2</v>
      </c>
      <c r="D78" s="7"/>
      <c r="E78" s="13">
        <v>40</v>
      </c>
      <c r="F78" s="13">
        <v>40</v>
      </c>
      <c r="G78" s="13">
        <v>40</v>
      </c>
      <c r="H78" s="13">
        <v>40</v>
      </c>
      <c r="I78" s="32">
        <f t="shared" si="23"/>
        <v>160</v>
      </c>
      <c r="J78" s="33">
        <f t="shared" si="24"/>
        <v>0</v>
      </c>
      <c r="L78" s="13">
        <f t="shared" si="25"/>
        <v>0</v>
      </c>
      <c r="M78" s="13">
        <f t="shared" si="26"/>
        <v>0</v>
      </c>
      <c r="N78" s="13">
        <f t="shared" si="27"/>
        <v>0</v>
      </c>
      <c r="P78" s="13">
        <f t="shared" si="28"/>
        <v>300</v>
      </c>
      <c r="Q78" s="34">
        <v>36000</v>
      </c>
      <c r="R78" s="35">
        <f t="shared" si="22"/>
        <v>4000</v>
      </c>
      <c r="S78" s="35">
        <f t="shared" si="29"/>
        <v>40000</v>
      </c>
      <c r="T78" s="35">
        <f t="shared" si="38"/>
        <v>8000</v>
      </c>
      <c r="U78" s="36">
        <v>48000</v>
      </c>
      <c r="V78" s="36">
        <f t="shared" si="30"/>
        <v>0</v>
      </c>
      <c r="W78" s="13"/>
      <c r="X78" s="13">
        <f t="shared" si="31"/>
        <v>0</v>
      </c>
      <c r="Y78" s="13">
        <f t="shared" si="32"/>
        <v>0</v>
      </c>
      <c r="Z78" s="13">
        <f t="shared" si="33"/>
        <v>0</v>
      </c>
      <c r="AA78" s="36"/>
      <c r="AB78" s="36">
        <f t="shared" si="34"/>
        <v>300</v>
      </c>
      <c r="AC78" s="13">
        <v>38000</v>
      </c>
      <c r="AD78" s="13">
        <f t="shared" si="35"/>
        <v>2000</v>
      </c>
      <c r="AE78" s="13">
        <f t="shared" si="36"/>
        <v>40000</v>
      </c>
      <c r="AF78" s="13">
        <f t="shared" si="37"/>
        <v>8000</v>
      </c>
      <c r="AG78" s="36">
        <v>48000</v>
      </c>
      <c r="AH78" s="13">
        <f t="shared" si="18"/>
        <v>0</v>
      </c>
      <c r="AI78" s="13"/>
      <c r="AJ78" s="13">
        <f t="shared" si="19"/>
        <v>0</v>
      </c>
      <c r="AK78" s="13">
        <f t="shared" si="20"/>
        <v>0</v>
      </c>
      <c r="AL78" s="13">
        <f t="shared" si="21"/>
        <v>0</v>
      </c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37"/>
      <c r="BD78" s="13"/>
      <c r="BE78" s="13"/>
      <c r="BF78" s="13"/>
      <c r="BG78" s="13"/>
      <c r="BH78" s="13"/>
    </row>
    <row r="79" spans="1:60" ht="26">
      <c r="A79" s="8">
        <v>75</v>
      </c>
      <c r="B79" s="8" t="s">
        <v>14</v>
      </c>
      <c r="C79" s="8" t="s">
        <v>2</v>
      </c>
      <c r="D79" s="7"/>
      <c r="E79" s="13">
        <v>40</v>
      </c>
      <c r="F79" s="13">
        <v>40</v>
      </c>
      <c r="G79" s="13">
        <v>40</v>
      </c>
      <c r="H79" s="13">
        <v>40</v>
      </c>
      <c r="I79" s="32">
        <f t="shared" si="23"/>
        <v>160</v>
      </c>
      <c r="J79" s="33">
        <f t="shared" si="24"/>
        <v>750</v>
      </c>
      <c r="K79" s="13">
        <v>83333.33</v>
      </c>
      <c r="L79" s="13">
        <f t="shared" si="25"/>
        <v>16666.669999999998</v>
      </c>
      <c r="M79" s="13">
        <f t="shared" si="26"/>
        <v>100000</v>
      </c>
      <c r="N79" s="13">
        <f t="shared" si="27"/>
        <v>20000</v>
      </c>
      <c r="O79" s="13">
        <v>120000</v>
      </c>
      <c r="P79" s="13">
        <f t="shared" si="28"/>
        <v>950</v>
      </c>
      <c r="Q79" s="34">
        <v>114000</v>
      </c>
      <c r="R79" s="35">
        <f t="shared" si="22"/>
        <v>12666.666666666672</v>
      </c>
      <c r="S79" s="35">
        <f t="shared" si="29"/>
        <v>126666.66666666667</v>
      </c>
      <c r="T79" s="35">
        <f t="shared" si="38"/>
        <v>25333.333333333328</v>
      </c>
      <c r="U79" s="36">
        <v>152000</v>
      </c>
      <c r="V79" s="36">
        <f t="shared" si="30"/>
        <v>720</v>
      </c>
      <c r="W79" s="13">
        <v>90500</v>
      </c>
      <c r="X79" s="13">
        <f t="shared" si="31"/>
        <v>5500</v>
      </c>
      <c r="Y79" s="13">
        <f t="shared" si="32"/>
        <v>96000</v>
      </c>
      <c r="Z79" s="13">
        <f t="shared" si="33"/>
        <v>19200</v>
      </c>
      <c r="AA79" s="36">
        <v>115200</v>
      </c>
      <c r="AB79" s="36">
        <f t="shared" si="34"/>
        <v>900</v>
      </c>
      <c r="AC79" s="13">
        <v>114000</v>
      </c>
      <c r="AD79" s="13">
        <f t="shared" si="35"/>
        <v>6000</v>
      </c>
      <c r="AE79" s="13">
        <f t="shared" si="36"/>
        <v>120000</v>
      </c>
      <c r="AF79" s="13">
        <f t="shared" si="37"/>
        <v>24000</v>
      </c>
      <c r="AG79" s="36">
        <v>144000</v>
      </c>
      <c r="AH79" s="13">
        <f t="shared" si="18"/>
        <v>0</v>
      </c>
      <c r="AI79" s="13"/>
      <c r="AJ79" s="13">
        <f t="shared" si="19"/>
        <v>0</v>
      </c>
      <c r="AK79" s="13">
        <f t="shared" si="20"/>
        <v>0</v>
      </c>
      <c r="AL79" s="13">
        <f t="shared" si="21"/>
        <v>0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37"/>
      <c r="BD79" s="13"/>
      <c r="BE79" s="13"/>
      <c r="BF79" s="13"/>
      <c r="BG79" s="13"/>
      <c r="BH79" s="13"/>
    </row>
    <row r="80" spans="1:60" ht="14.5">
      <c r="A80" s="8">
        <v>76</v>
      </c>
      <c r="B80" s="8" t="s">
        <v>16</v>
      </c>
      <c r="C80" s="8" t="s">
        <v>71</v>
      </c>
      <c r="D80" s="7"/>
      <c r="E80" s="13">
        <v>180</v>
      </c>
      <c r="F80" s="13">
        <v>180</v>
      </c>
      <c r="G80" s="13">
        <v>180</v>
      </c>
      <c r="H80" s="13">
        <v>180</v>
      </c>
      <c r="I80" s="32">
        <f t="shared" si="23"/>
        <v>720</v>
      </c>
      <c r="J80" s="33">
        <f t="shared" si="24"/>
        <v>0</v>
      </c>
      <c r="L80" s="13">
        <f t="shared" si="25"/>
        <v>0</v>
      </c>
      <c r="M80" s="13">
        <f t="shared" si="26"/>
        <v>0</v>
      </c>
      <c r="N80" s="13">
        <f t="shared" si="27"/>
        <v>0</v>
      </c>
      <c r="P80" s="13">
        <f t="shared" si="28"/>
        <v>550</v>
      </c>
      <c r="Q80" s="34">
        <v>297000</v>
      </c>
      <c r="R80" s="35">
        <f t="shared" si="22"/>
        <v>33000</v>
      </c>
      <c r="S80" s="35">
        <f t="shared" si="29"/>
        <v>330000</v>
      </c>
      <c r="T80" s="35">
        <f t="shared" si="38"/>
        <v>66000</v>
      </c>
      <c r="U80" s="36">
        <v>396000</v>
      </c>
      <c r="V80" s="36">
        <f t="shared" si="30"/>
        <v>0</v>
      </c>
      <c r="W80" s="13"/>
      <c r="X80" s="13">
        <f t="shared" si="31"/>
        <v>0</v>
      </c>
      <c r="Y80" s="13">
        <f t="shared" si="32"/>
        <v>0</v>
      </c>
      <c r="Z80" s="13">
        <f t="shared" si="33"/>
        <v>0</v>
      </c>
      <c r="AA80" s="36"/>
      <c r="AB80" s="36">
        <f t="shared" si="34"/>
        <v>600</v>
      </c>
      <c r="AC80" s="13">
        <v>342000</v>
      </c>
      <c r="AD80" s="13">
        <f t="shared" si="35"/>
        <v>18000</v>
      </c>
      <c r="AE80" s="13">
        <f t="shared" si="36"/>
        <v>360000</v>
      </c>
      <c r="AF80" s="13">
        <f t="shared" si="37"/>
        <v>72000</v>
      </c>
      <c r="AG80" s="36">
        <v>432000</v>
      </c>
      <c r="AH80" s="13">
        <f t="shared" si="18"/>
        <v>0</v>
      </c>
      <c r="AI80" s="13"/>
      <c r="AJ80" s="13">
        <f t="shared" si="19"/>
        <v>0</v>
      </c>
      <c r="AK80" s="13">
        <f t="shared" si="20"/>
        <v>0</v>
      </c>
      <c r="AL80" s="13">
        <f t="shared" si="21"/>
        <v>0</v>
      </c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37"/>
      <c r="BD80" s="13"/>
      <c r="BE80" s="13"/>
      <c r="BF80" s="13"/>
      <c r="BG80" s="13"/>
      <c r="BH80" s="13"/>
    </row>
    <row r="81" spans="1:60" ht="14.5">
      <c r="A81" s="8">
        <v>77</v>
      </c>
      <c r="B81" s="8" t="s">
        <v>19</v>
      </c>
      <c r="C81" s="8" t="s">
        <v>2</v>
      </c>
      <c r="D81" s="7"/>
      <c r="E81" s="13">
        <v>24</v>
      </c>
      <c r="F81" s="13">
        <v>24</v>
      </c>
      <c r="G81" s="13">
        <v>24</v>
      </c>
      <c r="H81" s="13">
        <v>24</v>
      </c>
      <c r="I81" s="32">
        <f t="shared" si="23"/>
        <v>96</v>
      </c>
      <c r="J81" s="33">
        <f t="shared" si="24"/>
        <v>0</v>
      </c>
      <c r="L81" s="13">
        <f t="shared" si="25"/>
        <v>0</v>
      </c>
      <c r="M81" s="13">
        <f t="shared" si="26"/>
        <v>0</v>
      </c>
      <c r="N81" s="13">
        <f t="shared" si="27"/>
        <v>0</v>
      </c>
      <c r="P81" s="13">
        <f t="shared" si="28"/>
        <v>4000</v>
      </c>
      <c r="Q81" s="34">
        <v>288000</v>
      </c>
      <c r="R81" s="35">
        <f t="shared" si="22"/>
        <v>32000</v>
      </c>
      <c r="S81" s="35">
        <f t="shared" si="29"/>
        <v>320000</v>
      </c>
      <c r="T81" s="35">
        <f t="shared" si="38"/>
        <v>64000</v>
      </c>
      <c r="U81" s="36">
        <v>384000</v>
      </c>
      <c r="V81" s="36">
        <f t="shared" si="30"/>
        <v>4560</v>
      </c>
      <c r="W81" s="13">
        <v>344100</v>
      </c>
      <c r="X81" s="13">
        <f t="shared" si="31"/>
        <v>20700</v>
      </c>
      <c r="Y81" s="13">
        <f t="shared" si="32"/>
        <v>364800</v>
      </c>
      <c r="Z81" s="13">
        <f t="shared" si="33"/>
        <v>72960</v>
      </c>
      <c r="AA81" s="36">
        <v>437760</v>
      </c>
      <c r="AB81" s="36">
        <f t="shared" si="34"/>
        <v>3300</v>
      </c>
      <c r="AC81" s="13">
        <v>250800</v>
      </c>
      <c r="AD81" s="13">
        <f t="shared" si="35"/>
        <v>13200</v>
      </c>
      <c r="AE81" s="13">
        <f t="shared" si="36"/>
        <v>264000</v>
      </c>
      <c r="AF81" s="13">
        <f t="shared" si="37"/>
        <v>52800</v>
      </c>
      <c r="AG81" s="36">
        <v>316800</v>
      </c>
      <c r="AH81" s="13">
        <f t="shared" si="18"/>
        <v>0</v>
      </c>
      <c r="AI81" s="13"/>
      <c r="AJ81" s="13">
        <f t="shared" si="19"/>
        <v>0</v>
      </c>
      <c r="AK81" s="13">
        <f t="shared" si="20"/>
        <v>0</v>
      </c>
      <c r="AL81" s="13">
        <f t="shared" si="21"/>
        <v>0</v>
      </c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37"/>
      <c r="BD81" s="13"/>
      <c r="BE81" s="13"/>
      <c r="BF81" s="13"/>
      <c r="BG81" s="13"/>
      <c r="BH81" s="13"/>
    </row>
    <row r="82" spans="1:60" ht="14.5">
      <c r="A82" s="8">
        <v>78</v>
      </c>
      <c r="B82" s="8" t="s">
        <v>20</v>
      </c>
      <c r="C82" s="8" t="s">
        <v>71</v>
      </c>
      <c r="D82" s="7"/>
      <c r="E82" s="13">
        <v>180</v>
      </c>
      <c r="F82" s="13">
        <v>180</v>
      </c>
      <c r="G82" s="13">
        <v>180</v>
      </c>
      <c r="H82" s="13">
        <v>180</v>
      </c>
      <c r="I82" s="32">
        <f t="shared" si="23"/>
        <v>720</v>
      </c>
      <c r="J82" s="33">
        <f t="shared" si="24"/>
        <v>0</v>
      </c>
      <c r="L82" s="13">
        <f t="shared" si="25"/>
        <v>0</v>
      </c>
      <c r="M82" s="13">
        <f t="shared" si="26"/>
        <v>0</v>
      </c>
      <c r="N82" s="13">
        <f t="shared" si="27"/>
        <v>0</v>
      </c>
      <c r="P82" s="13">
        <f t="shared" si="28"/>
        <v>450</v>
      </c>
      <c r="Q82" s="34">
        <v>243000</v>
      </c>
      <c r="R82" s="35">
        <f t="shared" si="22"/>
        <v>27000</v>
      </c>
      <c r="S82" s="35">
        <f t="shared" si="29"/>
        <v>270000</v>
      </c>
      <c r="T82" s="35">
        <f t="shared" si="38"/>
        <v>54000</v>
      </c>
      <c r="U82" s="36">
        <v>324000</v>
      </c>
      <c r="V82" s="36">
        <f t="shared" si="30"/>
        <v>0</v>
      </c>
      <c r="W82" s="13"/>
      <c r="X82" s="13">
        <f t="shared" si="31"/>
        <v>0</v>
      </c>
      <c r="Y82" s="13">
        <f t="shared" si="32"/>
        <v>0</v>
      </c>
      <c r="Z82" s="13">
        <f t="shared" si="33"/>
        <v>0</v>
      </c>
      <c r="AA82" s="36"/>
      <c r="AB82" s="36">
        <f t="shared" si="34"/>
        <v>500</v>
      </c>
      <c r="AC82" s="13">
        <v>285000</v>
      </c>
      <c r="AD82" s="13">
        <f t="shared" si="35"/>
        <v>15000</v>
      </c>
      <c r="AE82" s="13">
        <f t="shared" si="36"/>
        <v>300000</v>
      </c>
      <c r="AF82" s="13">
        <f t="shared" si="37"/>
        <v>60000</v>
      </c>
      <c r="AG82" s="36">
        <v>360000</v>
      </c>
      <c r="AH82" s="13">
        <f t="shared" si="18"/>
        <v>0</v>
      </c>
      <c r="AI82" s="13"/>
      <c r="AJ82" s="13">
        <f t="shared" si="19"/>
        <v>0</v>
      </c>
      <c r="AK82" s="13">
        <f t="shared" si="20"/>
        <v>0</v>
      </c>
      <c r="AL82" s="13">
        <f t="shared" si="21"/>
        <v>0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37"/>
      <c r="BD82" s="13"/>
      <c r="BE82" s="13"/>
      <c r="BF82" s="13"/>
      <c r="BG82" s="13"/>
      <c r="BH82" s="13"/>
    </row>
    <row r="83" spans="1:60" ht="14.5">
      <c r="A83" s="8">
        <v>79</v>
      </c>
      <c r="B83" s="8" t="s">
        <v>98</v>
      </c>
      <c r="C83" s="8" t="s">
        <v>2</v>
      </c>
      <c r="D83" s="13"/>
      <c r="E83" s="13">
        <v>36</v>
      </c>
      <c r="F83" s="13">
        <v>36</v>
      </c>
      <c r="G83" s="13">
        <v>36</v>
      </c>
      <c r="H83" s="13">
        <v>36</v>
      </c>
      <c r="I83" s="32">
        <f t="shared" si="23"/>
        <v>144</v>
      </c>
      <c r="J83" s="33">
        <f t="shared" si="24"/>
        <v>0</v>
      </c>
      <c r="L83" s="13">
        <f t="shared" si="25"/>
        <v>0</v>
      </c>
      <c r="M83" s="13">
        <f t="shared" si="26"/>
        <v>0</v>
      </c>
      <c r="N83" s="13">
        <f t="shared" si="27"/>
        <v>0</v>
      </c>
      <c r="P83" s="13">
        <f t="shared" si="28"/>
        <v>0</v>
      </c>
      <c r="Q83" s="34"/>
      <c r="R83" s="35">
        <f t="shared" si="22"/>
        <v>0</v>
      </c>
      <c r="S83" s="35">
        <f t="shared" si="29"/>
        <v>0</v>
      </c>
      <c r="T83" s="35">
        <f t="shared" si="38"/>
        <v>0</v>
      </c>
      <c r="U83" s="36"/>
      <c r="V83" s="36">
        <f t="shared" si="30"/>
        <v>0</v>
      </c>
      <c r="W83" s="13"/>
      <c r="X83" s="13">
        <f t="shared" si="31"/>
        <v>0</v>
      </c>
      <c r="Y83" s="13">
        <f t="shared" si="32"/>
        <v>0</v>
      </c>
      <c r="Z83" s="13">
        <f t="shared" si="33"/>
        <v>0</v>
      </c>
      <c r="AA83" s="36"/>
      <c r="AB83" s="36">
        <f t="shared" si="34"/>
        <v>1875</v>
      </c>
      <c r="AC83" s="13"/>
      <c r="AD83" s="13">
        <f t="shared" si="35"/>
        <v>225000</v>
      </c>
      <c r="AE83" s="13">
        <f t="shared" si="36"/>
        <v>225000</v>
      </c>
      <c r="AF83" s="13">
        <f t="shared" si="37"/>
        <v>45000</v>
      </c>
      <c r="AG83" s="36">
        <v>270000</v>
      </c>
      <c r="AH83" s="13">
        <f t="shared" si="18"/>
        <v>0</v>
      </c>
      <c r="AI83" s="13"/>
      <c r="AJ83" s="13">
        <f t="shared" si="19"/>
        <v>0</v>
      </c>
      <c r="AK83" s="13">
        <f t="shared" si="20"/>
        <v>0</v>
      </c>
      <c r="AL83" s="13">
        <f t="shared" si="21"/>
        <v>0</v>
      </c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>
        <f>BC83/I83</f>
        <v>700</v>
      </c>
      <c r="AY83" s="13">
        <v>68832</v>
      </c>
      <c r="AZ83" s="13">
        <v>15168</v>
      </c>
      <c r="BA83" s="13">
        <f>BC83-BB83</f>
        <v>84000</v>
      </c>
      <c r="BB83" s="13">
        <v>16800</v>
      </c>
      <c r="BC83" s="37">
        <v>100800</v>
      </c>
      <c r="BD83" s="13"/>
      <c r="BE83" s="13"/>
      <c r="BF83" s="13"/>
      <c r="BG83" s="13"/>
      <c r="BH83" s="13"/>
    </row>
    <row r="84" spans="1:60" ht="26">
      <c r="A84" s="8">
        <v>80</v>
      </c>
      <c r="B84" s="8" t="s">
        <v>89</v>
      </c>
      <c r="C84" s="8" t="s">
        <v>5</v>
      </c>
      <c r="D84" s="13"/>
      <c r="E84" s="13">
        <v>150</v>
      </c>
      <c r="F84" s="13">
        <v>150</v>
      </c>
      <c r="G84" s="13">
        <v>150</v>
      </c>
      <c r="H84" s="13">
        <v>150</v>
      </c>
      <c r="I84" s="32">
        <f t="shared" si="23"/>
        <v>600</v>
      </c>
      <c r="J84" s="33">
        <f t="shared" si="24"/>
        <v>0</v>
      </c>
      <c r="L84" s="13">
        <f t="shared" si="25"/>
        <v>0</v>
      </c>
      <c r="M84" s="13">
        <f t="shared" si="26"/>
        <v>0</v>
      </c>
      <c r="N84" s="13">
        <f t="shared" si="27"/>
        <v>0</v>
      </c>
      <c r="P84" s="13">
        <f t="shared" si="28"/>
        <v>500</v>
      </c>
      <c r="Q84" s="34">
        <v>225000</v>
      </c>
      <c r="R84" s="35">
        <f t="shared" si="22"/>
        <v>25000</v>
      </c>
      <c r="S84" s="35">
        <f t="shared" si="29"/>
        <v>250000</v>
      </c>
      <c r="T84" s="35">
        <f t="shared" si="38"/>
        <v>50000</v>
      </c>
      <c r="U84" s="36">
        <v>300000</v>
      </c>
      <c r="V84" s="36">
        <f t="shared" si="30"/>
        <v>0</v>
      </c>
      <c r="W84" s="13"/>
      <c r="X84" s="13">
        <f t="shared" si="31"/>
        <v>0</v>
      </c>
      <c r="Y84" s="13">
        <f t="shared" si="32"/>
        <v>0</v>
      </c>
      <c r="Z84" s="13">
        <f t="shared" si="33"/>
        <v>0</v>
      </c>
      <c r="AA84" s="36"/>
      <c r="AB84" s="36">
        <f t="shared" si="34"/>
        <v>450</v>
      </c>
      <c r="AC84" s="13">
        <v>213750</v>
      </c>
      <c r="AD84" s="13">
        <f t="shared" si="35"/>
        <v>11250</v>
      </c>
      <c r="AE84" s="13">
        <f t="shared" si="36"/>
        <v>225000</v>
      </c>
      <c r="AF84" s="13">
        <f t="shared" si="37"/>
        <v>45000</v>
      </c>
      <c r="AG84" s="36">
        <v>270000</v>
      </c>
      <c r="AH84" s="13">
        <f t="shared" si="18"/>
        <v>0</v>
      </c>
      <c r="AI84" s="13"/>
      <c r="AJ84" s="13">
        <f t="shared" si="19"/>
        <v>0</v>
      </c>
      <c r="AK84" s="13">
        <f t="shared" si="20"/>
        <v>0</v>
      </c>
      <c r="AL84" s="13">
        <f t="shared" si="21"/>
        <v>0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37"/>
      <c r="BD84" s="13"/>
      <c r="BE84" s="13"/>
      <c r="BF84" s="13"/>
      <c r="BG84" s="13"/>
      <c r="BH84" s="13"/>
    </row>
    <row r="85" spans="1:60" ht="14.5">
      <c r="A85" s="8">
        <v>81</v>
      </c>
      <c r="B85" s="8" t="s">
        <v>21</v>
      </c>
      <c r="C85" s="8" t="s">
        <v>2</v>
      </c>
      <c r="D85" s="13"/>
      <c r="E85" s="13">
        <v>780</v>
      </c>
      <c r="F85" s="13">
        <v>780</v>
      </c>
      <c r="G85" s="13">
        <v>760</v>
      </c>
      <c r="H85" s="13">
        <v>780</v>
      </c>
      <c r="I85" s="32">
        <f t="shared" si="23"/>
        <v>3100</v>
      </c>
      <c r="J85" s="33">
        <f t="shared" si="24"/>
        <v>0</v>
      </c>
      <c r="L85" s="13">
        <f t="shared" si="25"/>
        <v>0</v>
      </c>
      <c r="M85" s="13">
        <f t="shared" si="26"/>
        <v>0</v>
      </c>
      <c r="N85" s="13">
        <f t="shared" si="27"/>
        <v>0</v>
      </c>
      <c r="P85" s="13">
        <f t="shared" si="28"/>
        <v>0</v>
      </c>
      <c r="Q85" s="34"/>
      <c r="R85" s="35">
        <f t="shared" si="22"/>
        <v>0</v>
      </c>
      <c r="S85" s="35">
        <f t="shared" si="29"/>
        <v>0</v>
      </c>
      <c r="T85" s="35">
        <f t="shared" si="38"/>
        <v>0</v>
      </c>
      <c r="U85" s="36"/>
      <c r="V85" s="36">
        <f t="shared" si="30"/>
        <v>0</v>
      </c>
      <c r="W85" s="13"/>
      <c r="X85" s="13">
        <f t="shared" si="31"/>
        <v>0</v>
      </c>
      <c r="Y85" s="13">
        <f t="shared" si="32"/>
        <v>0</v>
      </c>
      <c r="Z85" s="13">
        <f t="shared" si="33"/>
        <v>0</v>
      </c>
      <c r="AA85" s="36"/>
      <c r="AB85" s="36">
        <f t="shared" si="34"/>
        <v>0</v>
      </c>
      <c r="AC85" s="13"/>
      <c r="AD85" s="13">
        <f t="shared" si="35"/>
        <v>0</v>
      </c>
      <c r="AE85" s="13">
        <f t="shared" si="36"/>
        <v>0</v>
      </c>
      <c r="AF85" s="13">
        <f t="shared" si="37"/>
        <v>0</v>
      </c>
      <c r="AG85" s="36"/>
      <c r="AH85" s="13">
        <f t="shared" si="18"/>
        <v>0</v>
      </c>
      <c r="AI85" s="13"/>
      <c r="AJ85" s="13">
        <f t="shared" si="19"/>
        <v>0</v>
      </c>
      <c r="AK85" s="13">
        <f t="shared" si="20"/>
        <v>0</v>
      </c>
      <c r="AL85" s="13">
        <f t="shared" si="21"/>
        <v>0</v>
      </c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>
        <f>BC85/I85</f>
        <v>370</v>
      </c>
      <c r="AY85" s="13">
        <v>841290</v>
      </c>
      <c r="AZ85" s="13">
        <v>114543</v>
      </c>
      <c r="BA85" s="13">
        <f t="shared" ref="BA85" si="39">BC85-BB85</f>
        <v>955833</v>
      </c>
      <c r="BB85" s="13">
        <v>191167</v>
      </c>
      <c r="BC85" s="37">
        <v>1147000</v>
      </c>
      <c r="BD85" s="13"/>
      <c r="BE85" s="13"/>
      <c r="BF85" s="13"/>
      <c r="BG85" s="13"/>
      <c r="BH85" s="13"/>
    </row>
    <row r="86" spans="1:60" ht="39">
      <c r="A86" s="8">
        <v>82</v>
      </c>
      <c r="B86" s="8" t="s">
        <v>90</v>
      </c>
      <c r="C86" s="8" t="s">
        <v>2</v>
      </c>
      <c r="D86" s="39"/>
      <c r="E86" s="13">
        <v>45</v>
      </c>
      <c r="F86" s="13">
        <v>45</v>
      </c>
      <c r="G86" s="13">
        <v>45</v>
      </c>
      <c r="H86" s="13">
        <v>45</v>
      </c>
      <c r="I86" s="32">
        <f t="shared" si="23"/>
        <v>180</v>
      </c>
      <c r="J86" s="33">
        <f t="shared" si="24"/>
        <v>0</v>
      </c>
      <c r="L86" s="13">
        <f t="shared" si="25"/>
        <v>0</v>
      </c>
      <c r="M86" s="13">
        <f t="shared" si="26"/>
        <v>0</v>
      </c>
      <c r="N86" s="13">
        <f t="shared" si="27"/>
        <v>0</v>
      </c>
      <c r="P86" s="13">
        <f t="shared" si="28"/>
        <v>1800</v>
      </c>
      <c r="Q86" s="34">
        <v>243000</v>
      </c>
      <c r="R86" s="35">
        <f t="shared" si="22"/>
        <v>27000</v>
      </c>
      <c r="S86" s="35">
        <f t="shared" si="29"/>
        <v>270000</v>
      </c>
      <c r="T86" s="35">
        <f t="shared" si="38"/>
        <v>54000</v>
      </c>
      <c r="U86" s="36">
        <v>324000</v>
      </c>
      <c r="V86" s="36">
        <f t="shared" si="30"/>
        <v>0</v>
      </c>
      <c r="W86" s="13"/>
      <c r="X86" s="13">
        <f t="shared" si="31"/>
        <v>0</v>
      </c>
      <c r="Y86" s="13">
        <f t="shared" si="32"/>
        <v>0</v>
      </c>
      <c r="Z86" s="13">
        <f t="shared" si="33"/>
        <v>0</v>
      </c>
      <c r="AA86" s="36"/>
      <c r="AB86" s="36">
        <f t="shared" si="34"/>
        <v>1500</v>
      </c>
      <c r="AC86" s="13">
        <v>213750</v>
      </c>
      <c r="AD86" s="13">
        <f t="shared" si="35"/>
        <v>11250</v>
      </c>
      <c r="AE86" s="13">
        <f t="shared" si="36"/>
        <v>225000</v>
      </c>
      <c r="AF86" s="13">
        <f t="shared" si="37"/>
        <v>45000</v>
      </c>
      <c r="AG86" s="36">
        <v>270000</v>
      </c>
      <c r="AH86" s="13">
        <f t="shared" si="18"/>
        <v>0</v>
      </c>
      <c r="AI86" s="13"/>
      <c r="AJ86" s="13">
        <f t="shared" si="19"/>
        <v>0</v>
      </c>
      <c r="AK86" s="13">
        <f t="shared" si="20"/>
        <v>0</v>
      </c>
      <c r="AL86" s="13">
        <f t="shared" si="21"/>
        <v>0</v>
      </c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37"/>
      <c r="BD86" s="13"/>
      <c r="BE86" s="13"/>
      <c r="BF86" s="13"/>
      <c r="BG86" s="13"/>
      <c r="BH86" s="13"/>
    </row>
    <row r="87" spans="1:60" ht="39">
      <c r="A87" s="8">
        <v>83</v>
      </c>
      <c r="B87" s="8" t="s">
        <v>53</v>
      </c>
      <c r="C87" s="8" t="s">
        <v>2</v>
      </c>
      <c r="D87" s="39"/>
      <c r="E87" s="13">
        <v>75</v>
      </c>
      <c r="F87" s="13">
        <v>75</v>
      </c>
      <c r="G87" s="13">
        <v>75</v>
      </c>
      <c r="H87" s="13">
        <v>75</v>
      </c>
      <c r="I87" s="32">
        <f t="shared" si="23"/>
        <v>300</v>
      </c>
      <c r="J87" s="33">
        <f t="shared" si="24"/>
        <v>0</v>
      </c>
      <c r="L87" s="13">
        <f t="shared" si="25"/>
        <v>0</v>
      </c>
      <c r="M87" s="13">
        <f t="shared" si="26"/>
        <v>0</v>
      </c>
      <c r="N87" s="13">
        <f t="shared" si="27"/>
        <v>0</v>
      </c>
      <c r="P87" s="13">
        <f t="shared" si="28"/>
        <v>2300</v>
      </c>
      <c r="Q87" s="34">
        <v>517500</v>
      </c>
      <c r="R87" s="35">
        <f t="shared" si="22"/>
        <v>57500</v>
      </c>
      <c r="S87" s="35">
        <f t="shared" si="29"/>
        <v>575000</v>
      </c>
      <c r="T87" s="35">
        <f t="shared" si="38"/>
        <v>115000</v>
      </c>
      <c r="U87" s="36">
        <v>690000</v>
      </c>
      <c r="V87" s="36">
        <f t="shared" si="30"/>
        <v>2394</v>
      </c>
      <c r="W87" s="13">
        <v>564600</v>
      </c>
      <c r="X87" s="13">
        <f t="shared" si="31"/>
        <v>33900</v>
      </c>
      <c r="Y87" s="13">
        <f t="shared" si="32"/>
        <v>598500</v>
      </c>
      <c r="Z87" s="13">
        <f t="shared" si="33"/>
        <v>119700</v>
      </c>
      <c r="AA87" s="36">
        <v>718200</v>
      </c>
      <c r="AB87" s="36">
        <f t="shared" si="34"/>
        <v>3000</v>
      </c>
      <c r="AC87" s="13">
        <v>712500</v>
      </c>
      <c r="AD87" s="13">
        <f t="shared" si="35"/>
        <v>37500</v>
      </c>
      <c r="AE87" s="13">
        <f t="shared" si="36"/>
        <v>750000</v>
      </c>
      <c r="AF87" s="13">
        <f t="shared" si="37"/>
        <v>150000</v>
      </c>
      <c r="AG87" s="36">
        <v>900000</v>
      </c>
      <c r="AH87" s="13">
        <f t="shared" si="18"/>
        <v>0</v>
      </c>
      <c r="AI87" s="13"/>
      <c r="AJ87" s="13">
        <f t="shared" si="19"/>
        <v>0</v>
      </c>
      <c r="AK87" s="13">
        <f t="shared" si="20"/>
        <v>0</v>
      </c>
      <c r="AL87" s="13">
        <f t="shared" si="21"/>
        <v>0</v>
      </c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37"/>
      <c r="BD87" s="13"/>
      <c r="BE87" s="13"/>
      <c r="BF87" s="13"/>
      <c r="BG87" s="13"/>
      <c r="BH87" s="13"/>
    </row>
    <row r="88" spans="1:60" ht="39">
      <c r="A88" s="8">
        <v>84</v>
      </c>
      <c r="B88" s="8" t="s">
        <v>111</v>
      </c>
      <c r="C88" s="8" t="s">
        <v>2</v>
      </c>
      <c r="D88" s="39"/>
      <c r="E88" s="13">
        <v>50</v>
      </c>
      <c r="F88" s="13">
        <v>50</v>
      </c>
      <c r="G88" s="13">
        <v>50</v>
      </c>
      <c r="H88" s="13">
        <v>50</v>
      </c>
      <c r="I88" s="32">
        <f t="shared" si="23"/>
        <v>200</v>
      </c>
      <c r="J88" s="33">
        <f t="shared" si="24"/>
        <v>0</v>
      </c>
      <c r="L88" s="13">
        <f t="shared" si="25"/>
        <v>0</v>
      </c>
      <c r="M88" s="13">
        <f t="shared" si="26"/>
        <v>0</v>
      </c>
      <c r="N88" s="13">
        <f t="shared" si="27"/>
        <v>0</v>
      </c>
      <c r="P88" s="13">
        <f t="shared" si="28"/>
        <v>1800</v>
      </c>
      <c r="Q88" s="34">
        <v>270000</v>
      </c>
      <c r="R88" s="35">
        <f t="shared" si="22"/>
        <v>30000</v>
      </c>
      <c r="S88" s="35">
        <f t="shared" si="29"/>
        <v>300000</v>
      </c>
      <c r="T88" s="35">
        <f t="shared" si="38"/>
        <v>60000</v>
      </c>
      <c r="U88" s="36">
        <v>360000</v>
      </c>
      <c r="V88" s="36">
        <f t="shared" si="30"/>
        <v>0</v>
      </c>
      <c r="W88" s="13"/>
      <c r="X88" s="13">
        <f t="shared" si="31"/>
        <v>0</v>
      </c>
      <c r="Y88" s="13">
        <f t="shared" si="32"/>
        <v>0</v>
      </c>
      <c r="Z88" s="13">
        <f t="shared" si="33"/>
        <v>0</v>
      </c>
      <c r="AA88" s="36"/>
      <c r="AB88" s="36">
        <f t="shared" si="34"/>
        <v>1500</v>
      </c>
      <c r="AC88" s="13">
        <v>237500</v>
      </c>
      <c r="AD88" s="13">
        <f t="shared" si="35"/>
        <v>12500</v>
      </c>
      <c r="AE88" s="13">
        <f t="shared" si="36"/>
        <v>250000</v>
      </c>
      <c r="AF88" s="13">
        <f t="shared" si="37"/>
        <v>50000</v>
      </c>
      <c r="AG88" s="36">
        <v>300000</v>
      </c>
      <c r="AH88" s="13">
        <f t="shared" si="18"/>
        <v>0</v>
      </c>
      <c r="AI88" s="13"/>
      <c r="AJ88" s="13">
        <f t="shared" si="19"/>
        <v>0</v>
      </c>
      <c r="AK88" s="13">
        <f t="shared" si="20"/>
        <v>0</v>
      </c>
      <c r="AL88" s="13">
        <f t="shared" si="21"/>
        <v>0</v>
      </c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37"/>
      <c r="BD88" s="13"/>
      <c r="BE88" s="13"/>
      <c r="BF88" s="13"/>
      <c r="BG88" s="13"/>
      <c r="BH88" s="13"/>
    </row>
    <row r="89" spans="1:60">
      <c r="A89" s="8">
        <v>85</v>
      </c>
      <c r="B89" s="8" t="s">
        <v>22</v>
      </c>
      <c r="C89" s="8" t="s">
        <v>10</v>
      </c>
      <c r="D89" s="39"/>
      <c r="E89" s="13">
        <v>1100</v>
      </c>
      <c r="F89" s="13">
        <v>1100</v>
      </c>
      <c r="G89" s="13">
        <v>1100</v>
      </c>
      <c r="H89" s="13">
        <v>1100</v>
      </c>
      <c r="I89" s="32">
        <f t="shared" si="23"/>
        <v>4400</v>
      </c>
      <c r="J89" s="33">
        <f t="shared" si="24"/>
        <v>0</v>
      </c>
      <c r="L89" s="13">
        <f t="shared" si="25"/>
        <v>0</v>
      </c>
      <c r="M89" s="13">
        <f t="shared" si="26"/>
        <v>0</v>
      </c>
      <c r="N89" s="13">
        <f t="shared" si="27"/>
        <v>0</v>
      </c>
      <c r="P89" s="13">
        <f t="shared" si="28"/>
        <v>70</v>
      </c>
      <c r="Q89" s="34">
        <v>231000</v>
      </c>
      <c r="R89" s="35">
        <f t="shared" si="22"/>
        <v>25666.666666666686</v>
      </c>
      <c r="S89" s="35">
        <f t="shared" si="29"/>
        <v>256666.66666666669</v>
      </c>
      <c r="T89" s="35">
        <f t="shared" si="38"/>
        <v>51333.333333333314</v>
      </c>
      <c r="U89" s="36">
        <v>308000</v>
      </c>
      <c r="V89" s="36">
        <f t="shared" si="30"/>
        <v>60</v>
      </c>
      <c r="W89" s="13">
        <v>207500</v>
      </c>
      <c r="X89" s="13">
        <f t="shared" si="31"/>
        <v>12500</v>
      </c>
      <c r="Y89" s="13">
        <f t="shared" si="32"/>
        <v>220000</v>
      </c>
      <c r="Z89" s="13">
        <f t="shared" si="33"/>
        <v>44000</v>
      </c>
      <c r="AA89" s="36">
        <v>264000</v>
      </c>
      <c r="AB89" s="36">
        <f t="shared" si="34"/>
        <v>70</v>
      </c>
      <c r="AC89" s="13">
        <v>243833.33</v>
      </c>
      <c r="AD89" s="13">
        <f t="shared" si="35"/>
        <v>12833.336666666699</v>
      </c>
      <c r="AE89" s="13">
        <f t="shared" si="36"/>
        <v>256666.66666666669</v>
      </c>
      <c r="AF89" s="13">
        <f t="shared" si="37"/>
        <v>51333.333333333314</v>
      </c>
      <c r="AG89" s="36">
        <v>308000</v>
      </c>
      <c r="AH89" s="13">
        <f t="shared" si="18"/>
        <v>0</v>
      </c>
      <c r="AI89" s="13"/>
      <c r="AJ89" s="13">
        <f t="shared" si="19"/>
        <v>0</v>
      </c>
      <c r="AK89" s="13">
        <f t="shared" si="20"/>
        <v>0</v>
      </c>
      <c r="AL89" s="13">
        <f t="shared" si="21"/>
        <v>0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37"/>
      <c r="BD89" s="13"/>
      <c r="BE89" s="13"/>
      <c r="BF89" s="13"/>
      <c r="BG89" s="13"/>
      <c r="BH89" s="13"/>
    </row>
    <row r="90" spans="1:60">
      <c r="A90" s="8">
        <v>86</v>
      </c>
      <c r="B90" s="8" t="s">
        <v>93</v>
      </c>
      <c r="C90" s="8" t="s">
        <v>2</v>
      </c>
      <c r="D90" s="39"/>
      <c r="E90" s="13">
        <v>18</v>
      </c>
      <c r="F90" s="13">
        <v>18</v>
      </c>
      <c r="G90" s="13">
        <v>18</v>
      </c>
      <c r="H90" s="13">
        <v>18</v>
      </c>
      <c r="I90" s="32">
        <f t="shared" si="23"/>
        <v>72</v>
      </c>
      <c r="J90" s="33">
        <f t="shared" si="24"/>
        <v>800</v>
      </c>
      <c r="K90" s="13">
        <v>40000</v>
      </c>
      <c r="L90" s="13">
        <f t="shared" si="25"/>
        <v>8000</v>
      </c>
      <c r="M90" s="13">
        <f t="shared" si="26"/>
        <v>48000</v>
      </c>
      <c r="N90" s="13">
        <f t="shared" si="27"/>
        <v>9600</v>
      </c>
      <c r="O90" s="13">
        <v>57600</v>
      </c>
      <c r="P90" s="13">
        <f t="shared" si="28"/>
        <v>900</v>
      </c>
      <c r="Q90" s="34">
        <v>48600</v>
      </c>
      <c r="R90" s="35">
        <f t="shared" si="22"/>
        <v>5400</v>
      </c>
      <c r="S90" s="35">
        <f t="shared" si="29"/>
        <v>54000</v>
      </c>
      <c r="T90" s="35">
        <f t="shared" si="38"/>
        <v>10800</v>
      </c>
      <c r="U90" s="36">
        <v>64800</v>
      </c>
      <c r="V90" s="36">
        <f t="shared" si="30"/>
        <v>0</v>
      </c>
      <c r="W90" s="13"/>
      <c r="X90" s="13">
        <f t="shared" si="31"/>
        <v>0</v>
      </c>
      <c r="Y90" s="13">
        <f t="shared" si="32"/>
        <v>0</v>
      </c>
      <c r="Z90" s="13">
        <f t="shared" si="33"/>
        <v>0</v>
      </c>
      <c r="AA90" s="36"/>
      <c r="AB90" s="36">
        <f t="shared" si="34"/>
        <v>900</v>
      </c>
      <c r="AC90" s="13">
        <v>51300</v>
      </c>
      <c r="AD90" s="13">
        <f t="shared" si="35"/>
        <v>2700</v>
      </c>
      <c r="AE90" s="13">
        <f t="shared" si="36"/>
        <v>54000</v>
      </c>
      <c r="AF90" s="13">
        <f t="shared" si="37"/>
        <v>10800</v>
      </c>
      <c r="AG90" s="36">
        <v>64800</v>
      </c>
      <c r="AH90" s="13">
        <f t="shared" si="18"/>
        <v>0</v>
      </c>
      <c r="AI90" s="13"/>
      <c r="AJ90" s="13">
        <f t="shared" si="19"/>
        <v>0</v>
      </c>
      <c r="AK90" s="13">
        <f t="shared" si="20"/>
        <v>0</v>
      </c>
      <c r="AL90" s="13">
        <f t="shared" si="21"/>
        <v>0</v>
      </c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37"/>
      <c r="BD90" s="13"/>
      <c r="BE90" s="13"/>
      <c r="BF90" s="13"/>
      <c r="BG90" s="13"/>
      <c r="BH90" s="13"/>
    </row>
    <row r="91" spans="1:60">
      <c r="A91" s="8">
        <v>87</v>
      </c>
      <c r="B91" s="8" t="s">
        <v>109</v>
      </c>
      <c r="C91" s="8" t="s">
        <v>2</v>
      </c>
      <c r="D91" s="39"/>
      <c r="E91" s="13">
        <v>60</v>
      </c>
      <c r="F91" s="13">
        <v>60</v>
      </c>
      <c r="G91" s="13">
        <v>60</v>
      </c>
      <c r="H91" s="13">
        <v>60</v>
      </c>
      <c r="I91" s="32">
        <f t="shared" si="23"/>
        <v>240</v>
      </c>
      <c r="J91" s="33">
        <f t="shared" si="24"/>
        <v>0</v>
      </c>
      <c r="L91" s="13">
        <f t="shared" si="25"/>
        <v>0</v>
      </c>
      <c r="M91" s="13">
        <f t="shared" si="26"/>
        <v>0</v>
      </c>
      <c r="N91" s="13">
        <f t="shared" si="27"/>
        <v>0</v>
      </c>
      <c r="P91" s="13">
        <f t="shared" si="28"/>
        <v>1600</v>
      </c>
      <c r="Q91" s="34">
        <v>288000</v>
      </c>
      <c r="R91" s="35">
        <f t="shared" si="22"/>
        <v>32000</v>
      </c>
      <c r="S91" s="35">
        <f t="shared" si="29"/>
        <v>320000</v>
      </c>
      <c r="T91" s="35">
        <f t="shared" si="38"/>
        <v>64000</v>
      </c>
      <c r="U91" s="36">
        <v>384000</v>
      </c>
      <c r="V91" s="36">
        <f t="shared" si="30"/>
        <v>0</v>
      </c>
      <c r="W91" s="13"/>
      <c r="X91" s="13">
        <f t="shared" si="31"/>
        <v>0</v>
      </c>
      <c r="Y91" s="13">
        <f t="shared" si="32"/>
        <v>0</v>
      </c>
      <c r="Z91" s="13">
        <f t="shared" si="33"/>
        <v>0</v>
      </c>
      <c r="AA91" s="36"/>
      <c r="AB91" s="36">
        <f t="shared" si="34"/>
        <v>1800</v>
      </c>
      <c r="AC91" s="13">
        <v>342000</v>
      </c>
      <c r="AD91" s="13">
        <f t="shared" si="35"/>
        <v>18000</v>
      </c>
      <c r="AE91" s="13">
        <f t="shared" si="36"/>
        <v>360000</v>
      </c>
      <c r="AF91" s="13">
        <f t="shared" si="37"/>
        <v>72000</v>
      </c>
      <c r="AG91" s="36">
        <v>432000</v>
      </c>
      <c r="AH91" s="13">
        <f t="shared" si="18"/>
        <v>0</v>
      </c>
      <c r="AI91" s="13"/>
      <c r="AJ91" s="13">
        <f t="shared" si="19"/>
        <v>0</v>
      </c>
      <c r="AK91" s="13">
        <f t="shared" si="20"/>
        <v>0</v>
      </c>
      <c r="AL91" s="13">
        <f t="shared" si="21"/>
        <v>0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37"/>
      <c r="BD91" s="13"/>
      <c r="BE91" s="13"/>
      <c r="BF91" s="13"/>
      <c r="BG91" s="13"/>
      <c r="BH91" s="13"/>
    </row>
    <row r="92" spans="1:60">
      <c r="A92" s="8">
        <v>88</v>
      </c>
      <c r="B92" s="8" t="s">
        <v>101</v>
      </c>
      <c r="C92" s="8" t="s">
        <v>2</v>
      </c>
      <c r="D92" s="39"/>
      <c r="E92" s="13">
        <v>30</v>
      </c>
      <c r="F92" s="13"/>
      <c r="G92" s="13"/>
      <c r="H92" s="13">
        <v>30</v>
      </c>
      <c r="I92" s="32">
        <f t="shared" si="23"/>
        <v>60</v>
      </c>
      <c r="J92" s="33">
        <f t="shared" si="24"/>
        <v>0</v>
      </c>
      <c r="L92" s="13">
        <f t="shared" si="25"/>
        <v>0</v>
      </c>
      <c r="M92" s="13">
        <f t="shared" si="26"/>
        <v>0</v>
      </c>
      <c r="N92" s="13">
        <f t="shared" si="27"/>
        <v>0</v>
      </c>
      <c r="P92" s="13">
        <f t="shared" si="28"/>
        <v>1700</v>
      </c>
      <c r="Q92" s="34">
        <v>76500</v>
      </c>
      <c r="R92" s="35">
        <f t="shared" si="22"/>
        <v>8500</v>
      </c>
      <c r="S92" s="35">
        <f t="shared" si="29"/>
        <v>85000</v>
      </c>
      <c r="T92" s="35">
        <f t="shared" si="38"/>
        <v>17000</v>
      </c>
      <c r="U92" s="36">
        <v>102000</v>
      </c>
      <c r="V92" s="36">
        <f t="shared" si="30"/>
        <v>1350</v>
      </c>
      <c r="W92" s="13">
        <v>63600</v>
      </c>
      <c r="X92" s="13">
        <f t="shared" si="31"/>
        <v>3900</v>
      </c>
      <c r="Y92" s="13">
        <f t="shared" si="32"/>
        <v>67500</v>
      </c>
      <c r="Z92" s="13">
        <f t="shared" si="33"/>
        <v>13500</v>
      </c>
      <c r="AA92" s="36">
        <v>81000</v>
      </c>
      <c r="AB92" s="36">
        <f t="shared" si="34"/>
        <v>0</v>
      </c>
      <c r="AC92" s="13">
        <v>134583.32999999999</v>
      </c>
      <c r="AD92" s="13">
        <f t="shared" si="35"/>
        <v>-134583.32999999999</v>
      </c>
      <c r="AE92" s="13">
        <f t="shared" si="36"/>
        <v>0</v>
      </c>
      <c r="AF92" s="13">
        <f t="shared" si="37"/>
        <v>0</v>
      </c>
      <c r="AG92" s="36"/>
      <c r="AH92" s="13">
        <f t="shared" si="18"/>
        <v>0</v>
      </c>
      <c r="AI92" s="13"/>
      <c r="AJ92" s="13">
        <f t="shared" si="19"/>
        <v>0</v>
      </c>
      <c r="AK92" s="13">
        <f t="shared" si="20"/>
        <v>0</v>
      </c>
      <c r="AL92" s="13">
        <f t="shared" si="21"/>
        <v>0</v>
      </c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37"/>
      <c r="BD92" s="13"/>
      <c r="BE92" s="13"/>
      <c r="BF92" s="13"/>
      <c r="BG92" s="13"/>
      <c r="BH92" s="13"/>
    </row>
    <row r="93" spans="1:60" ht="52">
      <c r="A93" s="8">
        <v>89</v>
      </c>
      <c r="B93" s="8" t="s">
        <v>100</v>
      </c>
      <c r="C93" s="8" t="s">
        <v>2</v>
      </c>
      <c r="D93" s="39"/>
      <c r="E93" s="13">
        <v>25</v>
      </c>
      <c r="F93" s="13">
        <v>25</v>
      </c>
      <c r="G93" s="13">
        <v>25</v>
      </c>
      <c r="H93" s="13">
        <v>25</v>
      </c>
      <c r="I93" s="32">
        <f t="shared" si="23"/>
        <v>100</v>
      </c>
      <c r="J93" s="33">
        <f t="shared" si="24"/>
        <v>0</v>
      </c>
      <c r="L93" s="13">
        <f t="shared" si="25"/>
        <v>0</v>
      </c>
      <c r="M93" s="13">
        <f t="shared" si="26"/>
        <v>0</v>
      </c>
      <c r="N93" s="13">
        <f t="shared" si="27"/>
        <v>0</v>
      </c>
      <c r="P93" s="13">
        <f t="shared" si="28"/>
        <v>2500</v>
      </c>
      <c r="Q93" s="34">
        <v>187500</v>
      </c>
      <c r="R93" s="35">
        <f t="shared" si="22"/>
        <v>20833.333333333343</v>
      </c>
      <c r="S93" s="35">
        <f t="shared" si="29"/>
        <v>208333.33333333334</v>
      </c>
      <c r="T93" s="35">
        <f t="shared" si="38"/>
        <v>41666.666666666657</v>
      </c>
      <c r="U93" s="36">
        <v>250000</v>
      </c>
      <c r="V93" s="36">
        <f t="shared" si="30"/>
        <v>0</v>
      </c>
      <c r="W93" s="13"/>
      <c r="X93" s="13">
        <f t="shared" si="31"/>
        <v>0</v>
      </c>
      <c r="Y93" s="13">
        <f t="shared" si="32"/>
        <v>0</v>
      </c>
      <c r="Z93" s="13">
        <f t="shared" si="33"/>
        <v>0</v>
      </c>
      <c r="AA93" s="36"/>
      <c r="AB93" s="36">
        <f t="shared" si="34"/>
        <v>1700</v>
      </c>
      <c r="AC93" s="13">
        <v>142500</v>
      </c>
      <c r="AD93" s="13">
        <f t="shared" si="35"/>
        <v>-833.33333333331393</v>
      </c>
      <c r="AE93" s="13">
        <f t="shared" si="36"/>
        <v>141666.66666666669</v>
      </c>
      <c r="AF93" s="13">
        <f t="shared" si="37"/>
        <v>28333.333333333314</v>
      </c>
      <c r="AG93" s="36">
        <v>170000</v>
      </c>
      <c r="AH93" s="13">
        <f t="shared" si="18"/>
        <v>0</v>
      </c>
      <c r="AI93" s="13"/>
      <c r="AJ93" s="13">
        <f t="shared" si="19"/>
        <v>0</v>
      </c>
      <c r="AK93" s="13">
        <f t="shared" si="20"/>
        <v>0</v>
      </c>
      <c r="AL93" s="13">
        <f t="shared" si="21"/>
        <v>0</v>
      </c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37"/>
      <c r="BD93" s="13"/>
      <c r="BE93" s="13"/>
      <c r="BF93" s="13"/>
      <c r="BG93" s="13"/>
      <c r="BH93" s="13"/>
    </row>
    <row r="94" spans="1:60" ht="26">
      <c r="A94" s="8">
        <v>90</v>
      </c>
      <c r="B94" s="8" t="s">
        <v>103</v>
      </c>
      <c r="C94" s="8" t="s">
        <v>2</v>
      </c>
      <c r="D94" s="39"/>
      <c r="E94" s="13">
        <v>30</v>
      </c>
      <c r="F94" s="13">
        <v>30</v>
      </c>
      <c r="G94" s="13">
        <v>30</v>
      </c>
      <c r="H94" s="13">
        <v>30</v>
      </c>
      <c r="I94" s="32">
        <f t="shared" si="23"/>
        <v>120</v>
      </c>
      <c r="J94" s="33">
        <f t="shared" si="24"/>
        <v>0</v>
      </c>
      <c r="L94" s="13">
        <f t="shared" si="25"/>
        <v>0</v>
      </c>
      <c r="M94" s="13">
        <f t="shared" si="26"/>
        <v>0</v>
      </c>
      <c r="N94" s="13">
        <f t="shared" si="27"/>
        <v>0</v>
      </c>
      <c r="P94" s="13">
        <f t="shared" si="28"/>
        <v>2100</v>
      </c>
      <c r="Q94" s="34">
        <v>189000</v>
      </c>
      <c r="R94" s="35">
        <f t="shared" si="22"/>
        <v>21000</v>
      </c>
      <c r="S94" s="35">
        <f t="shared" si="29"/>
        <v>210000</v>
      </c>
      <c r="T94" s="35">
        <f t="shared" si="38"/>
        <v>42000</v>
      </c>
      <c r="U94" s="36">
        <v>252000</v>
      </c>
      <c r="V94" s="36">
        <f t="shared" si="30"/>
        <v>0</v>
      </c>
      <c r="W94" s="13"/>
      <c r="X94" s="13">
        <f t="shared" si="31"/>
        <v>0</v>
      </c>
      <c r="Y94" s="13">
        <f t="shared" si="32"/>
        <v>0</v>
      </c>
      <c r="Z94" s="13">
        <f t="shared" si="33"/>
        <v>0</v>
      </c>
      <c r="AA94" s="36"/>
      <c r="AB94" s="36">
        <f t="shared" si="34"/>
        <v>1500</v>
      </c>
      <c r="AC94" s="13">
        <v>76000</v>
      </c>
      <c r="AD94" s="13">
        <f t="shared" si="35"/>
        <v>74000</v>
      </c>
      <c r="AE94" s="13">
        <f t="shared" si="36"/>
        <v>150000</v>
      </c>
      <c r="AF94" s="13">
        <f t="shared" si="37"/>
        <v>30000</v>
      </c>
      <c r="AG94" s="36">
        <v>180000</v>
      </c>
      <c r="AH94" s="13">
        <f t="shared" si="18"/>
        <v>0</v>
      </c>
      <c r="AI94" s="13"/>
      <c r="AJ94" s="13">
        <f t="shared" si="19"/>
        <v>0</v>
      </c>
      <c r="AK94" s="13">
        <f t="shared" si="20"/>
        <v>0</v>
      </c>
      <c r="AL94" s="13">
        <f t="shared" si="21"/>
        <v>0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37"/>
      <c r="BD94" s="13"/>
      <c r="BE94" s="13"/>
      <c r="BF94" s="13"/>
      <c r="BG94" s="13"/>
      <c r="BH94" s="13"/>
    </row>
    <row r="95" spans="1:60" ht="26">
      <c r="A95" s="8">
        <v>91</v>
      </c>
      <c r="B95" s="8" t="s">
        <v>108</v>
      </c>
      <c r="C95" s="8" t="s">
        <v>71</v>
      </c>
      <c r="D95" s="39"/>
      <c r="E95" s="13">
        <v>12</v>
      </c>
      <c r="F95" s="13">
        <v>12</v>
      </c>
      <c r="G95" s="13">
        <v>12</v>
      </c>
      <c r="H95" s="13">
        <v>12</v>
      </c>
      <c r="I95" s="32">
        <f t="shared" si="23"/>
        <v>48</v>
      </c>
      <c r="J95" s="33">
        <f t="shared" si="24"/>
        <v>0</v>
      </c>
      <c r="L95" s="13">
        <f t="shared" si="25"/>
        <v>0</v>
      </c>
      <c r="M95" s="13">
        <f t="shared" si="26"/>
        <v>0</v>
      </c>
      <c r="N95" s="13">
        <f t="shared" si="27"/>
        <v>0</v>
      </c>
      <c r="P95" s="13">
        <f t="shared" si="28"/>
        <v>1100</v>
      </c>
      <c r="Q95" s="34">
        <v>39600</v>
      </c>
      <c r="R95" s="35">
        <f t="shared" si="22"/>
        <v>4400</v>
      </c>
      <c r="S95" s="35">
        <f t="shared" si="29"/>
        <v>44000</v>
      </c>
      <c r="T95" s="35">
        <f t="shared" si="38"/>
        <v>8800</v>
      </c>
      <c r="U95" s="36">
        <v>52800</v>
      </c>
      <c r="V95" s="36">
        <f t="shared" si="30"/>
        <v>0</v>
      </c>
      <c r="W95" s="13"/>
      <c r="X95" s="13">
        <f t="shared" si="31"/>
        <v>0</v>
      </c>
      <c r="Y95" s="13">
        <f t="shared" si="32"/>
        <v>0</v>
      </c>
      <c r="Z95" s="13">
        <f t="shared" si="33"/>
        <v>0</v>
      </c>
      <c r="AA95" s="36"/>
      <c r="AB95" s="36">
        <f t="shared" si="34"/>
        <v>2000</v>
      </c>
      <c r="AC95" s="13">
        <v>128250</v>
      </c>
      <c r="AD95" s="13">
        <f t="shared" si="35"/>
        <v>-48250</v>
      </c>
      <c r="AE95" s="13">
        <f t="shared" si="36"/>
        <v>80000</v>
      </c>
      <c r="AF95" s="13">
        <f t="shared" si="37"/>
        <v>16000</v>
      </c>
      <c r="AG95" s="36">
        <v>96000</v>
      </c>
      <c r="AH95" s="13">
        <f t="shared" si="18"/>
        <v>0</v>
      </c>
      <c r="AI95" s="13"/>
      <c r="AJ95" s="13">
        <f t="shared" si="19"/>
        <v>0</v>
      </c>
      <c r="AK95" s="13">
        <f t="shared" si="20"/>
        <v>0</v>
      </c>
      <c r="AL95" s="13">
        <f t="shared" si="21"/>
        <v>0</v>
      </c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37"/>
      <c r="BD95" s="13"/>
      <c r="BE95" s="13"/>
      <c r="BF95" s="13"/>
      <c r="BG95" s="13"/>
      <c r="BH95" s="13"/>
    </row>
    <row r="96" spans="1:60">
      <c r="A96" s="8">
        <v>92</v>
      </c>
      <c r="B96" s="8" t="s">
        <v>106</v>
      </c>
      <c r="C96" s="8" t="s">
        <v>2</v>
      </c>
      <c r="D96" s="39"/>
      <c r="E96" s="13">
        <v>45</v>
      </c>
      <c r="F96" s="13">
        <v>45</v>
      </c>
      <c r="G96" s="13">
        <v>45</v>
      </c>
      <c r="H96" s="13">
        <v>45</v>
      </c>
      <c r="I96" s="32">
        <f t="shared" si="23"/>
        <v>180</v>
      </c>
      <c r="J96" s="33">
        <f t="shared" si="24"/>
        <v>0</v>
      </c>
      <c r="L96" s="13">
        <f t="shared" si="25"/>
        <v>0</v>
      </c>
      <c r="M96" s="13">
        <f t="shared" si="26"/>
        <v>0</v>
      </c>
      <c r="N96" s="13">
        <f t="shared" si="27"/>
        <v>0</v>
      </c>
      <c r="P96" s="13">
        <f t="shared" si="28"/>
        <v>1000</v>
      </c>
      <c r="Q96" s="34">
        <v>135000</v>
      </c>
      <c r="R96" s="35">
        <f t="shared" si="22"/>
        <v>15000</v>
      </c>
      <c r="S96" s="35">
        <f t="shared" si="29"/>
        <v>150000</v>
      </c>
      <c r="T96" s="35">
        <f t="shared" si="38"/>
        <v>30000</v>
      </c>
      <c r="U96" s="36">
        <v>180000</v>
      </c>
      <c r="V96" s="36">
        <f t="shared" si="30"/>
        <v>0</v>
      </c>
      <c r="W96" s="13"/>
      <c r="X96" s="13">
        <f t="shared" si="31"/>
        <v>0</v>
      </c>
      <c r="Y96" s="13">
        <f t="shared" si="32"/>
        <v>0</v>
      </c>
      <c r="Z96" s="13">
        <f t="shared" si="33"/>
        <v>0</v>
      </c>
      <c r="AA96" s="36"/>
      <c r="AB96" s="36">
        <f t="shared" si="34"/>
        <v>900</v>
      </c>
      <c r="AC96" s="13">
        <v>9500</v>
      </c>
      <c r="AD96" s="13">
        <f t="shared" si="35"/>
        <v>125500</v>
      </c>
      <c r="AE96" s="13">
        <f t="shared" si="36"/>
        <v>135000</v>
      </c>
      <c r="AF96" s="13">
        <f t="shared" si="37"/>
        <v>27000</v>
      </c>
      <c r="AG96" s="36">
        <v>162000</v>
      </c>
      <c r="AH96" s="13">
        <f t="shared" si="18"/>
        <v>0</v>
      </c>
      <c r="AI96" s="13"/>
      <c r="AJ96" s="13">
        <f t="shared" si="19"/>
        <v>0</v>
      </c>
      <c r="AK96" s="13">
        <f t="shared" si="20"/>
        <v>0</v>
      </c>
      <c r="AL96" s="13">
        <f t="shared" si="21"/>
        <v>0</v>
      </c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37"/>
      <c r="BD96" s="13"/>
      <c r="BE96" s="13"/>
      <c r="BF96" s="13"/>
      <c r="BG96" s="13"/>
      <c r="BH96" s="13"/>
    </row>
    <row r="97" spans="1:60">
      <c r="A97" s="8">
        <v>93</v>
      </c>
      <c r="B97" s="8" t="s">
        <v>91</v>
      </c>
      <c r="C97" s="8" t="s">
        <v>72</v>
      </c>
      <c r="D97" s="39"/>
      <c r="E97" s="13"/>
      <c r="F97" s="13"/>
      <c r="G97" s="13">
        <v>40</v>
      </c>
      <c r="H97" s="13"/>
      <c r="I97" s="32">
        <f t="shared" si="23"/>
        <v>40</v>
      </c>
      <c r="J97" s="33">
        <f t="shared" si="24"/>
        <v>0</v>
      </c>
      <c r="L97" s="13">
        <f t="shared" si="25"/>
        <v>0</v>
      </c>
      <c r="M97" s="13">
        <f t="shared" si="26"/>
        <v>0</v>
      </c>
      <c r="N97" s="13">
        <f t="shared" si="27"/>
        <v>0</v>
      </c>
      <c r="P97" s="13">
        <f t="shared" si="28"/>
        <v>200</v>
      </c>
      <c r="Q97" s="34">
        <v>6000</v>
      </c>
      <c r="R97" s="35">
        <f t="shared" si="22"/>
        <v>666.66666666666697</v>
      </c>
      <c r="S97" s="35">
        <f t="shared" si="29"/>
        <v>6666.666666666667</v>
      </c>
      <c r="T97" s="35">
        <f t="shared" si="38"/>
        <v>1333.333333333333</v>
      </c>
      <c r="U97" s="36">
        <v>8000</v>
      </c>
      <c r="V97" s="36">
        <f t="shared" si="30"/>
        <v>0</v>
      </c>
      <c r="W97" s="13"/>
      <c r="X97" s="13">
        <f t="shared" si="31"/>
        <v>0</v>
      </c>
      <c r="Y97" s="13">
        <f t="shared" si="32"/>
        <v>0</v>
      </c>
      <c r="Z97" s="13">
        <f t="shared" si="33"/>
        <v>0</v>
      </c>
      <c r="AA97" s="36"/>
      <c r="AB97" s="36">
        <f t="shared" si="34"/>
        <v>300</v>
      </c>
      <c r="AC97" s="13">
        <v>15200</v>
      </c>
      <c r="AD97" s="13">
        <f t="shared" si="35"/>
        <v>-5200</v>
      </c>
      <c r="AE97" s="13">
        <f t="shared" si="36"/>
        <v>10000</v>
      </c>
      <c r="AF97" s="13">
        <f t="shared" si="37"/>
        <v>2000</v>
      </c>
      <c r="AG97" s="36">
        <v>12000</v>
      </c>
      <c r="AH97" s="13">
        <f t="shared" si="18"/>
        <v>0</v>
      </c>
      <c r="AI97" s="13"/>
      <c r="AJ97" s="13">
        <f t="shared" si="19"/>
        <v>0</v>
      </c>
      <c r="AK97" s="13">
        <f t="shared" si="20"/>
        <v>0</v>
      </c>
      <c r="AL97" s="13">
        <f t="shared" si="21"/>
        <v>0</v>
      </c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37"/>
      <c r="BD97" s="13"/>
      <c r="BE97" s="13"/>
      <c r="BF97" s="13"/>
      <c r="BG97" s="13"/>
      <c r="BH97" s="13"/>
    </row>
    <row r="98" spans="1:60">
      <c r="A98" s="8">
        <v>94</v>
      </c>
      <c r="B98" s="8" t="s">
        <v>92</v>
      </c>
      <c r="C98" s="8" t="s">
        <v>2</v>
      </c>
      <c r="D98" s="39"/>
      <c r="E98" s="13">
        <v>6</v>
      </c>
      <c r="F98" s="13">
        <v>6</v>
      </c>
      <c r="G98" s="13">
        <v>6</v>
      </c>
      <c r="H98" s="13">
        <v>6</v>
      </c>
      <c r="I98" s="32">
        <f t="shared" si="23"/>
        <v>24</v>
      </c>
      <c r="J98" s="33">
        <f t="shared" si="24"/>
        <v>0</v>
      </c>
      <c r="L98" s="13">
        <f t="shared" si="25"/>
        <v>0</v>
      </c>
      <c r="M98" s="13">
        <f t="shared" si="26"/>
        <v>0</v>
      </c>
      <c r="N98" s="13">
        <f t="shared" si="27"/>
        <v>0</v>
      </c>
      <c r="P98" s="13">
        <f t="shared" si="28"/>
        <v>1000</v>
      </c>
      <c r="Q98" s="34">
        <v>18000</v>
      </c>
      <c r="R98" s="35">
        <f t="shared" si="22"/>
        <v>2000</v>
      </c>
      <c r="S98" s="35">
        <f t="shared" si="29"/>
        <v>20000</v>
      </c>
      <c r="T98" s="35">
        <f t="shared" si="38"/>
        <v>4000</v>
      </c>
      <c r="U98" s="36">
        <v>24000</v>
      </c>
      <c r="V98" s="36">
        <f t="shared" si="30"/>
        <v>0</v>
      </c>
      <c r="W98" s="13"/>
      <c r="X98" s="13">
        <f t="shared" si="31"/>
        <v>0</v>
      </c>
      <c r="Y98" s="13">
        <f t="shared" si="32"/>
        <v>0</v>
      </c>
      <c r="Z98" s="13">
        <f t="shared" si="33"/>
        <v>0</v>
      </c>
      <c r="AA98" s="36"/>
      <c r="AB98" s="36">
        <f t="shared" si="34"/>
        <v>800</v>
      </c>
      <c r="AC98" s="13">
        <v>209000</v>
      </c>
      <c r="AD98" s="13">
        <f t="shared" si="35"/>
        <v>-193000</v>
      </c>
      <c r="AE98" s="13">
        <f t="shared" si="36"/>
        <v>16000</v>
      </c>
      <c r="AF98" s="13">
        <f t="shared" si="37"/>
        <v>3200</v>
      </c>
      <c r="AG98" s="36">
        <v>19200</v>
      </c>
      <c r="AH98" s="13">
        <f t="shared" si="18"/>
        <v>0</v>
      </c>
      <c r="AI98" s="13"/>
      <c r="AJ98" s="13">
        <f t="shared" si="19"/>
        <v>0</v>
      </c>
      <c r="AK98" s="13">
        <f t="shared" si="20"/>
        <v>0</v>
      </c>
      <c r="AL98" s="13">
        <f t="shared" si="21"/>
        <v>0</v>
      </c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37"/>
      <c r="BD98" s="13"/>
      <c r="BE98" s="13"/>
      <c r="BF98" s="13"/>
      <c r="BG98" s="13"/>
      <c r="BH98" s="13"/>
    </row>
    <row r="99" spans="1:60" ht="26">
      <c r="A99" s="8">
        <v>95</v>
      </c>
      <c r="B99" s="8" t="s">
        <v>48</v>
      </c>
      <c r="C99" s="8" t="s">
        <v>2</v>
      </c>
      <c r="D99" s="39"/>
      <c r="E99" s="13">
        <v>30</v>
      </c>
      <c r="F99" s="13">
        <v>30</v>
      </c>
      <c r="G99" s="13">
        <v>30</v>
      </c>
      <c r="H99" s="13">
        <v>30</v>
      </c>
      <c r="I99" s="32">
        <f t="shared" si="23"/>
        <v>120</v>
      </c>
      <c r="J99" s="33">
        <f t="shared" si="24"/>
        <v>0</v>
      </c>
      <c r="L99" s="13">
        <f t="shared" si="25"/>
        <v>0</v>
      </c>
      <c r="M99" s="13">
        <f t="shared" si="26"/>
        <v>0</v>
      </c>
      <c r="N99" s="13">
        <f t="shared" si="27"/>
        <v>0</v>
      </c>
      <c r="P99" s="13">
        <f t="shared" si="28"/>
        <v>2450</v>
      </c>
      <c r="Q99" s="34">
        <v>220500</v>
      </c>
      <c r="R99" s="35">
        <f t="shared" si="22"/>
        <v>24500</v>
      </c>
      <c r="S99" s="35">
        <f t="shared" si="29"/>
        <v>245000</v>
      </c>
      <c r="T99" s="35">
        <f t="shared" si="38"/>
        <v>49000</v>
      </c>
      <c r="U99" s="36">
        <v>294000</v>
      </c>
      <c r="V99" s="36">
        <f t="shared" si="30"/>
        <v>1992</v>
      </c>
      <c r="W99" s="13">
        <v>187900</v>
      </c>
      <c r="X99" s="13">
        <f t="shared" si="31"/>
        <v>11300</v>
      </c>
      <c r="Y99" s="13">
        <f t="shared" si="32"/>
        <v>199200</v>
      </c>
      <c r="Z99" s="13">
        <f t="shared" si="33"/>
        <v>39840</v>
      </c>
      <c r="AA99" s="36">
        <v>239040</v>
      </c>
      <c r="AB99" s="36">
        <f t="shared" si="34"/>
        <v>2200</v>
      </c>
      <c r="AC99" s="13">
        <v>148200</v>
      </c>
      <c r="AD99" s="13">
        <f t="shared" si="35"/>
        <v>71800</v>
      </c>
      <c r="AE99" s="13">
        <f t="shared" si="36"/>
        <v>220000</v>
      </c>
      <c r="AF99" s="13">
        <f t="shared" si="37"/>
        <v>44000</v>
      </c>
      <c r="AG99" s="36">
        <v>264000</v>
      </c>
      <c r="AH99" s="13">
        <f t="shared" si="18"/>
        <v>0</v>
      </c>
      <c r="AI99" s="13"/>
      <c r="AJ99" s="13"/>
      <c r="AK99" s="13">
        <f t="shared" ref="AK99:AK102" si="40">AM99-AL99</f>
        <v>0</v>
      </c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37"/>
      <c r="BD99" s="13"/>
      <c r="BE99" s="13"/>
      <c r="BF99" s="13"/>
      <c r="BG99" s="13"/>
      <c r="BH99" s="13"/>
    </row>
    <row r="100" spans="1:60">
      <c r="A100" s="8">
        <v>96</v>
      </c>
      <c r="B100" s="8" t="s">
        <v>32</v>
      </c>
      <c r="C100" s="8" t="s">
        <v>10</v>
      </c>
      <c r="D100" s="39"/>
      <c r="E100" s="13">
        <v>390</v>
      </c>
      <c r="F100" s="13">
        <v>390</v>
      </c>
      <c r="G100" s="13">
        <v>390</v>
      </c>
      <c r="H100" s="13">
        <v>390</v>
      </c>
      <c r="I100" s="32">
        <f t="shared" si="23"/>
        <v>1560</v>
      </c>
      <c r="J100" s="33">
        <f t="shared" si="24"/>
        <v>0</v>
      </c>
      <c r="L100" s="13">
        <f t="shared" si="25"/>
        <v>0</v>
      </c>
      <c r="M100" s="13">
        <f t="shared" si="26"/>
        <v>0</v>
      </c>
      <c r="N100" s="13">
        <f t="shared" si="27"/>
        <v>0</v>
      </c>
      <c r="P100" s="13">
        <f t="shared" si="28"/>
        <v>200</v>
      </c>
      <c r="Q100" s="34">
        <v>234000</v>
      </c>
      <c r="R100" s="35">
        <f t="shared" si="22"/>
        <v>26000</v>
      </c>
      <c r="S100" s="35">
        <f t="shared" si="29"/>
        <v>260000</v>
      </c>
      <c r="T100" s="35">
        <f t="shared" si="38"/>
        <v>52000</v>
      </c>
      <c r="U100" s="36">
        <v>312000</v>
      </c>
      <c r="V100" s="36">
        <f t="shared" si="30"/>
        <v>0</v>
      </c>
      <c r="W100" s="13"/>
      <c r="X100" s="13">
        <f t="shared" si="31"/>
        <v>0</v>
      </c>
      <c r="Y100" s="13">
        <f t="shared" si="32"/>
        <v>0</v>
      </c>
      <c r="Z100" s="13">
        <f t="shared" si="33"/>
        <v>0</v>
      </c>
      <c r="AA100" s="36"/>
      <c r="AB100" s="36">
        <f t="shared" si="34"/>
        <v>120</v>
      </c>
      <c r="AC100" s="13">
        <v>57000</v>
      </c>
      <c r="AD100" s="13">
        <f t="shared" si="35"/>
        <v>99000</v>
      </c>
      <c r="AE100" s="13">
        <f t="shared" si="36"/>
        <v>156000</v>
      </c>
      <c r="AF100" s="13">
        <f t="shared" si="37"/>
        <v>31200</v>
      </c>
      <c r="AG100" s="36">
        <v>187200</v>
      </c>
      <c r="AH100" s="13">
        <f t="shared" si="18"/>
        <v>0</v>
      </c>
      <c r="AI100" s="13"/>
      <c r="AJ100" s="13"/>
      <c r="AK100" s="13">
        <f t="shared" si="40"/>
        <v>0</v>
      </c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37"/>
      <c r="BD100" s="13"/>
      <c r="BE100" s="13"/>
      <c r="BF100" s="13"/>
      <c r="BG100" s="13"/>
      <c r="BH100" s="13"/>
    </row>
    <row r="101" spans="1:60" ht="26">
      <c r="A101" s="8">
        <v>97</v>
      </c>
      <c r="B101" s="9" t="s">
        <v>39</v>
      </c>
      <c r="C101" s="9" t="s">
        <v>2</v>
      </c>
      <c r="D101" s="40"/>
      <c r="E101" s="41">
        <v>75</v>
      </c>
      <c r="F101" s="41">
        <v>75</v>
      </c>
      <c r="G101" s="41">
        <v>75</v>
      </c>
      <c r="H101" s="41">
        <v>75</v>
      </c>
      <c r="I101" s="32">
        <f t="shared" si="23"/>
        <v>300</v>
      </c>
      <c r="J101" s="33">
        <f t="shared" si="24"/>
        <v>0</v>
      </c>
      <c r="L101" s="13">
        <f t="shared" si="25"/>
        <v>0</v>
      </c>
      <c r="M101" s="13">
        <f t="shared" si="26"/>
        <v>0</v>
      </c>
      <c r="N101" s="13">
        <f t="shared" si="27"/>
        <v>0</v>
      </c>
      <c r="P101" s="13">
        <f t="shared" si="28"/>
        <v>4200</v>
      </c>
      <c r="Q101" s="34">
        <v>945000</v>
      </c>
      <c r="R101" s="35">
        <f t="shared" si="22"/>
        <v>105000</v>
      </c>
      <c r="S101" s="35">
        <f t="shared" si="29"/>
        <v>1050000</v>
      </c>
      <c r="T101" s="35">
        <f t="shared" si="38"/>
        <v>210000</v>
      </c>
      <c r="U101" s="36">
        <v>1260000</v>
      </c>
      <c r="V101" s="36">
        <f t="shared" si="30"/>
        <v>0</v>
      </c>
      <c r="W101" s="13"/>
      <c r="X101" s="13">
        <f t="shared" si="31"/>
        <v>0</v>
      </c>
      <c r="Y101" s="13">
        <f t="shared" si="32"/>
        <v>0</v>
      </c>
      <c r="Z101" s="13">
        <f t="shared" si="33"/>
        <v>0</v>
      </c>
      <c r="AA101" s="36"/>
      <c r="AB101" s="36">
        <f t="shared" si="34"/>
        <v>0</v>
      </c>
      <c r="AC101" s="13"/>
      <c r="AD101" s="13"/>
      <c r="AE101" s="13"/>
      <c r="AF101" s="13"/>
      <c r="AG101" s="36"/>
      <c r="AH101" s="13">
        <f t="shared" si="18"/>
        <v>0</v>
      </c>
      <c r="AI101" s="13"/>
      <c r="AJ101" s="13"/>
      <c r="AK101" s="13">
        <f t="shared" si="40"/>
        <v>0</v>
      </c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37"/>
      <c r="BD101" s="13"/>
      <c r="BE101" s="13"/>
      <c r="BF101" s="13"/>
      <c r="BG101" s="13"/>
      <c r="BH101" s="13"/>
    </row>
    <row r="102" spans="1:60" ht="48">
      <c r="A102" s="8">
        <v>98</v>
      </c>
      <c r="B102" s="39" t="s">
        <v>110</v>
      </c>
      <c r="C102" s="39" t="s">
        <v>2</v>
      </c>
      <c r="D102" s="39"/>
      <c r="E102" s="13">
        <v>9</v>
      </c>
      <c r="F102" s="13">
        <v>9</v>
      </c>
      <c r="G102" s="13">
        <v>9</v>
      </c>
      <c r="H102" s="13">
        <v>9</v>
      </c>
      <c r="I102" s="42">
        <f t="shared" si="23"/>
        <v>36</v>
      </c>
      <c r="J102" s="33">
        <f t="shared" si="24"/>
        <v>0</v>
      </c>
      <c r="L102" s="13">
        <f t="shared" si="25"/>
        <v>0</v>
      </c>
      <c r="M102" s="13">
        <f t="shared" si="26"/>
        <v>0</v>
      </c>
      <c r="N102" s="13">
        <f t="shared" si="27"/>
        <v>0</v>
      </c>
      <c r="P102" s="13">
        <f t="shared" si="28"/>
        <v>2600</v>
      </c>
      <c r="Q102" s="34">
        <v>70200</v>
      </c>
      <c r="R102" s="35">
        <f t="shared" si="22"/>
        <v>7800</v>
      </c>
      <c r="S102" s="35">
        <f t="shared" si="29"/>
        <v>78000</v>
      </c>
      <c r="T102" s="35">
        <f t="shared" si="38"/>
        <v>15600</v>
      </c>
      <c r="U102" s="36">
        <v>93600</v>
      </c>
      <c r="V102" s="36">
        <f t="shared" si="30"/>
        <v>0</v>
      </c>
      <c r="W102" s="13"/>
      <c r="X102" s="13">
        <f t="shared" si="31"/>
        <v>0</v>
      </c>
      <c r="Y102" s="13">
        <f t="shared" si="32"/>
        <v>0</v>
      </c>
      <c r="Z102" s="13">
        <f t="shared" si="33"/>
        <v>0</v>
      </c>
      <c r="AA102" s="36"/>
      <c r="AB102" s="36">
        <f t="shared" si="34"/>
        <v>2000</v>
      </c>
      <c r="AC102" s="13">
        <v>57000</v>
      </c>
      <c r="AD102" s="13">
        <f t="shared" si="35"/>
        <v>3000</v>
      </c>
      <c r="AE102" s="13">
        <f t="shared" si="36"/>
        <v>60000</v>
      </c>
      <c r="AF102" s="13">
        <f t="shared" si="37"/>
        <v>12000</v>
      </c>
      <c r="AG102" s="36">
        <v>72000</v>
      </c>
      <c r="AH102" s="13">
        <f t="shared" si="18"/>
        <v>0</v>
      </c>
      <c r="AI102" s="13"/>
      <c r="AJ102" s="13"/>
      <c r="AK102" s="13">
        <f t="shared" si="40"/>
        <v>0</v>
      </c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37"/>
      <c r="BD102" s="13"/>
      <c r="BE102" s="13"/>
      <c r="BF102" s="13"/>
      <c r="BG102" s="13"/>
      <c r="BH102" s="13"/>
    </row>
    <row r="103" spans="1:60">
      <c r="L103" s="5"/>
      <c r="M103" s="5"/>
      <c r="N103" s="5"/>
      <c r="O103" s="12"/>
      <c r="R103" s="14"/>
      <c r="S103" s="14"/>
      <c r="U103"/>
      <c r="V103"/>
      <c r="X103" s="14"/>
      <c r="Y103" s="15"/>
      <c r="AA103"/>
      <c r="AB103" s="11"/>
      <c r="AD103" s="14"/>
      <c r="AE103" s="16"/>
      <c r="AG103"/>
      <c r="AH103" s="11"/>
      <c r="AK103" s="16"/>
      <c r="AN103"/>
      <c r="AP103" s="17"/>
      <c r="AS103"/>
      <c r="AU103" s="17"/>
      <c r="AX103" s="11"/>
      <c r="BA103"/>
    </row>
    <row r="104" spans="1:60">
      <c r="L104" s="5"/>
      <c r="M104" s="5"/>
      <c r="N104" s="5"/>
      <c r="O104" s="12"/>
      <c r="R104" s="14"/>
      <c r="S104" s="14"/>
      <c r="U104"/>
      <c r="V104"/>
      <c r="X104" s="14"/>
      <c r="Y104" s="15"/>
      <c r="AA104"/>
      <c r="AB104" s="11"/>
      <c r="AD104" s="14"/>
      <c r="AE104" s="16"/>
      <c r="AG104"/>
      <c r="AH104" s="11"/>
      <c r="AK104" s="16"/>
      <c r="AN104"/>
      <c r="AP104" s="17"/>
      <c r="AS104"/>
      <c r="AU104" s="17"/>
      <c r="AX104" s="11"/>
      <c r="BA104"/>
    </row>
    <row r="105" spans="1:60">
      <c r="L105" s="5"/>
      <c r="M105" s="5"/>
      <c r="N105" s="5"/>
      <c r="O105" s="12"/>
      <c r="R105" s="14"/>
      <c r="S105" s="14"/>
      <c r="U105"/>
      <c r="V105"/>
      <c r="X105" s="14"/>
      <c r="Y105" s="15"/>
      <c r="AA105"/>
      <c r="AB105" s="11"/>
      <c r="AD105" s="14"/>
      <c r="AE105" s="16"/>
      <c r="AG105"/>
      <c r="AH105" s="11"/>
      <c r="AK105" s="16"/>
      <c r="AN105"/>
      <c r="AP105" s="17"/>
      <c r="AS105"/>
      <c r="AU105" s="17"/>
      <c r="AX105" s="11"/>
      <c r="BA105"/>
    </row>
    <row r="106" spans="1:60">
      <c r="L106" s="5"/>
      <c r="M106" s="5"/>
      <c r="N106" s="5"/>
      <c r="O106" s="12"/>
      <c r="R106" s="14"/>
      <c r="S106" s="14"/>
      <c r="U106"/>
      <c r="V106"/>
      <c r="X106" s="14"/>
      <c r="Y106" s="15"/>
      <c r="AA106"/>
      <c r="AB106" s="11"/>
      <c r="AD106" s="14"/>
      <c r="AE106" s="16"/>
      <c r="AG106"/>
      <c r="AH106" s="11"/>
      <c r="AK106" s="16"/>
      <c r="AN106"/>
      <c r="AP106" s="17"/>
      <c r="AS106"/>
      <c r="AU106" s="17"/>
      <c r="AX106" s="11"/>
      <c r="BA106"/>
    </row>
    <row r="107" spans="1:60">
      <c r="L107" s="5"/>
      <c r="M107" s="5"/>
      <c r="N107" s="5"/>
      <c r="O107" s="12"/>
      <c r="R107" s="14"/>
      <c r="S107" s="14"/>
      <c r="U107"/>
      <c r="V107"/>
      <c r="X107" s="14"/>
      <c r="Y107" s="15"/>
      <c r="AA107"/>
      <c r="AB107" s="11"/>
      <c r="AD107" s="14"/>
      <c r="AE107" s="16"/>
      <c r="AG107"/>
      <c r="AH107" s="11"/>
      <c r="AK107" s="16"/>
      <c r="AN107"/>
      <c r="AP107" s="17"/>
      <c r="AS107"/>
      <c r="AU107" s="17"/>
      <c r="AX107" s="11"/>
      <c r="BA107"/>
    </row>
    <row r="108" spans="1:60">
      <c r="L108" s="5"/>
      <c r="M108" s="5"/>
      <c r="N108" s="5"/>
      <c r="O108" s="12"/>
      <c r="R108" s="14"/>
      <c r="S108" s="14"/>
      <c r="U108"/>
      <c r="V108"/>
      <c r="X108" s="14"/>
      <c r="Y108" s="15"/>
      <c r="AA108"/>
      <c r="AB108" s="11"/>
      <c r="AD108" s="14"/>
      <c r="AE108" s="16"/>
      <c r="AG108"/>
      <c r="AH108" s="11"/>
      <c r="AK108" s="16"/>
      <c r="AN108"/>
      <c r="AP108" s="17"/>
      <c r="AS108"/>
      <c r="AU108" s="17"/>
      <c r="AX108" s="11"/>
      <c r="BA108"/>
    </row>
    <row r="109" spans="1:60">
      <c r="L109" s="5"/>
      <c r="M109" s="5"/>
      <c r="N109" s="5"/>
      <c r="O109" s="12"/>
      <c r="R109" s="14"/>
      <c r="S109" s="14"/>
      <c r="U109"/>
      <c r="V109"/>
      <c r="X109" s="14"/>
      <c r="Y109" s="15"/>
      <c r="AA109"/>
      <c r="AB109" s="11"/>
      <c r="AD109" s="14"/>
      <c r="AE109" s="16"/>
      <c r="AG109"/>
      <c r="AH109" s="11"/>
      <c r="AK109" s="16"/>
      <c r="AN109"/>
      <c r="AP109" s="17"/>
      <c r="AS109"/>
      <c r="AU109" s="17"/>
      <c r="AX109" s="11"/>
      <c r="BA109"/>
    </row>
    <row r="110" spans="1:60">
      <c r="L110" s="5"/>
      <c r="M110" s="5"/>
      <c r="N110" s="5"/>
      <c r="O110" s="12"/>
      <c r="R110" s="14"/>
      <c r="S110" s="14"/>
      <c r="U110"/>
      <c r="V110"/>
      <c r="X110" s="14"/>
      <c r="Y110" s="15"/>
      <c r="AA110"/>
      <c r="AB110" s="11"/>
      <c r="AD110" s="14"/>
      <c r="AE110" s="16"/>
      <c r="AG110"/>
      <c r="AH110" s="11"/>
      <c r="AK110" s="16"/>
      <c r="AN110"/>
      <c r="AP110" s="17"/>
      <c r="AS110"/>
      <c r="AU110" s="17"/>
      <c r="AX110" s="11"/>
      <c r="BA110"/>
    </row>
    <row r="111" spans="1:60">
      <c r="L111" s="5"/>
      <c r="M111" s="5"/>
      <c r="N111" s="5"/>
      <c r="O111" s="12"/>
      <c r="R111" s="14"/>
      <c r="S111" s="14"/>
      <c r="U111"/>
      <c r="V111"/>
      <c r="X111" s="14"/>
      <c r="Y111" s="15"/>
      <c r="AA111"/>
      <c r="AB111" s="11"/>
      <c r="AD111" s="14"/>
      <c r="AE111" s="16"/>
      <c r="AG111"/>
      <c r="AH111" s="11"/>
      <c r="AK111" s="16"/>
      <c r="AN111"/>
      <c r="AP111" s="17"/>
      <c r="AS111"/>
      <c r="AU111" s="17"/>
      <c r="AX111" s="11"/>
      <c r="BA111"/>
    </row>
    <row r="112" spans="1:60">
      <c r="L112" s="5"/>
      <c r="M112" s="5"/>
      <c r="N112" s="5"/>
      <c r="O112" s="12"/>
      <c r="R112" s="14"/>
      <c r="S112" s="14"/>
      <c r="U112"/>
      <c r="V112"/>
      <c r="X112" s="14"/>
      <c r="Y112" s="15"/>
      <c r="AA112"/>
      <c r="AB112" s="11"/>
      <c r="AD112" s="14"/>
      <c r="AE112" s="16"/>
      <c r="AG112"/>
      <c r="AH112" s="11"/>
      <c r="AK112" s="16"/>
      <c r="AN112"/>
      <c r="AP112" s="17"/>
      <c r="AS112"/>
      <c r="AU112" s="17"/>
      <c r="AX112" s="11"/>
      <c r="BA112"/>
    </row>
    <row r="113" spans="12:53">
      <c r="L113" s="5"/>
      <c r="M113" s="5"/>
      <c r="N113" s="5"/>
      <c r="O113" s="12"/>
      <c r="R113" s="14"/>
      <c r="S113" s="14"/>
      <c r="U113"/>
      <c r="V113"/>
      <c r="X113" s="14"/>
      <c r="Y113" s="15"/>
      <c r="AA113"/>
      <c r="AB113" s="11"/>
      <c r="AD113" s="14"/>
      <c r="AE113" s="16"/>
      <c r="AG113"/>
      <c r="AH113" s="11"/>
      <c r="AK113" s="16"/>
      <c r="AN113"/>
      <c r="AP113" s="17"/>
      <c r="AS113"/>
      <c r="AU113" s="17"/>
      <c r="AX113" s="11"/>
      <c r="BA113"/>
    </row>
    <row r="114" spans="12:53">
      <c r="L114" s="5"/>
      <c r="M114" s="5"/>
      <c r="N114" s="5"/>
      <c r="O114" s="12"/>
      <c r="R114" s="14"/>
      <c r="S114" s="14"/>
      <c r="U114"/>
      <c r="V114"/>
      <c r="X114" s="14"/>
      <c r="Y114" s="15"/>
      <c r="AA114"/>
      <c r="AB114" s="11"/>
      <c r="AD114" s="14"/>
      <c r="AE114" s="16"/>
      <c r="AG114"/>
      <c r="AH114" s="11"/>
      <c r="AK114" s="16"/>
      <c r="AN114"/>
      <c r="AP114" s="17"/>
      <c r="AS114"/>
      <c r="AU114" s="17"/>
      <c r="AX114" s="11"/>
      <c r="BA114"/>
    </row>
    <row r="115" spans="12:53">
      <c r="L115" s="5"/>
      <c r="M115" s="5"/>
      <c r="N115" s="5"/>
      <c r="O115" s="12"/>
      <c r="R115" s="14"/>
      <c r="S115" s="14"/>
      <c r="U115"/>
      <c r="V115"/>
      <c r="X115" s="14"/>
      <c r="Y115" s="15"/>
      <c r="AA115"/>
      <c r="AB115" s="11"/>
      <c r="AD115" s="14"/>
      <c r="AE115" s="16"/>
      <c r="AG115"/>
      <c r="AH115" s="11"/>
      <c r="AK115" s="16"/>
      <c r="AN115"/>
      <c r="AP115" s="17"/>
      <c r="AS115"/>
      <c r="AU115" s="17"/>
      <c r="AX115" s="11"/>
      <c r="BA115"/>
    </row>
    <row r="116" spans="12:53">
      <c r="L116" s="5"/>
      <c r="M116" s="5"/>
      <c r="N116" s="5"/>
      <c r="O116" s="12"/>
      <c r="R116" s="14"/>
      <c r="S116" s="14"/>
      <c r="U116"/>
      <c r="V116"/>
      <c r="X116" s="14"/>
      <c r="Y116" s="15"/>
      <c r="AA116"/>
      <c r="AB116" s="11"/>
      <c r="AD116" s="14"/>
      <c r="AE116" s="16"/>
      <c r="AG116"/>
      <c r="AH116" s="11"/>
      <c r="AK116" s="16"/>
      <c r="AN116"/>
      <c r="AP116" s="17"/>
      <c r="AS116"/>
      <c r="AU116" s="17"/>
      <c r="AX116" s="11"/>
      <c r="BA116"/>
    </row>
    <row r="117" spans="12:53">
      <c r="L117" s="5"/>
      <c r="M117" s="5"/>
      <c r="N117" s="5"/>
      <c r="O117" s="12"/>
      <c r="R117" s="14"/>
      <c r="S117" s="14"/>
      <c r="U117"/>
      <c r="V117"/>
      <c r="X117" s="14"/>
      <c r="Y117" s="15"/>
      <c r="AA117"/>
      <c r="AB117" s="11"/>
      <c r="AD117" s="14"/>
      <c r="AE117" s="16"/>
      <c r="AG117"/>
      <c r="AH117" s="11"/>
      <c r="AK117" s="16"/>
      <c r="AN117"/>
      <c r="AP117" s="17"/>
      <c r="AS117"/>
      <c r="AU117" s="17"/>
      <c r="AX117" s="11"/>
      <c r="BA117"/>
    </row>
    <row r="118" spans="12:53">
      <c r="L118" s="5"/>
      <c r="M118" s="5"/>
      <c r="N118" s="5"/>
      <c r="O118" s="12"/>
      <c r="R118" s="14"/>
      <c r="S118" s="14"/>
      <c r="U118"/>
      <c r="V118"/>
      <c r="X118" s="14"/>
      <c r="Y118" s="15"/>
      <c r="AA118"/>
      <c r="AB118" s="11"/>
      <c r="AD118" s="14"/>
      <c r="AE118" s="16"/>
      <c r="AG118"/>
      <c r="AH118" s="11"/>
      <c r="AK118" s="16"/>
      <c r="AN118"/>
      <c r="AP118" s="17"/>
      <c r="AS118"/>
      <c r="AU118" s="17"/>
      <c r="AX118" s="11"/>
      <c r="BA118"/>
    </row>
    <row r="119" spans="12:53">
      <c r="L119" s="5"/>
      <c r="M119" s="5"/>
      <c r="N119" s="5"/>
      <c r="O119" s="12"/>
      <c r="R119" s="14"/>
      <c r="S119" s="14"/>
      <c r="U119"/>
      <c r="V119"/>
      <c r="X119" s="14"/>
      <c r="Y119" s="15"/>
      <c r="AA119"/>
      <c r="AB119" s="11"/>
      <c r="AD119" s="14"/>
      <c r="AE119" s="16"/>
      <c r="AG119"/>
      <c r="AH119" s="11"/>
      <c r="AK119" s="16"/>
      <c r="AN119"/>
      <c r="AP119" s="17"/>
      <c r="AS119"/>
      <c r="AU119" s="17"/>
      <c r="AX119" s="11"/>
      <c r="BA119"/>
    </row>
    <row r="120" spans="12:53">
      <c r="L120" s="5"/>
      <c r="M120" s="5"/>
      <c r="N120" s="5"/>
      <c r="O120" s="12"/>
      <c r="R120" s="14"/>
      <c r="S120" s="14"/>
      <c r="U120"/>
      <c r="V120"/>
      <c r="X120" s="14"/>
      <c r="Y120" s="15"/>
      <c r="AA120"/>
      <c r="AB120" s="11"/>
      <c r="AD120" s="14"/>
      <c r="AE120" s="16"/>
      <c r="AG120"/>
      <c r="AH120" s="11"/>
      <c r="AK120" s="16"/>
      <c r="AN120"/>
      <c r="AP120" s="17"/>
      <c r="AS120"/>
      <c r="AU120" s="17"/>
      <c r="AX120" s="11"/>
      <c r="BA120"/>
    </row>
    <row r="121" spans="12:53">
      <c r="L121" s="5"/>
      <c r="M121" s="5"/>
      <c r="N121" s="5"/>
      <c r="O121" s="12"/>
      <c r="R121" s="14"/>
      <c r="S121" s="14"/>
      <c r="U121"/>
      <c r="V121"/>
      <c r="X121" s="14"/>
      <c r="Y121" s="15"/>
      <c r="AA121"/>
      <c r="AB121" s="11"/>
      <c r="AD121" s="14"/>
      <c r="AE121" s="16"/>
      <c r="AG121"/>
      <c r="AH121" s="11"/>
      <c r="AK121" s="16"/>
      <c r="AN121"/>
      <c r="AP121" s="17"/>
      <c r="AS121"/>
      <c r="AU121" s="17"/>
      <c r="AX121" s="11"/>
      <c r="BA121"/>
    </row>
    <row r="122" spans="12:53">
      <c r="L122" s="5"/>
      <c r="M122" s="5"/>
      <c r="N122" s="5"/>
      <c r="O122" s="12"/>
      <c r="R122" s="14"/>
      <c r="S122" s="14"/>
      <c r="U122"/>
      <c r="V122"/>
      <c r="X122" s="14"/>
      <c r="Y122" s="15"/>
      <c r="AA122"/>
      <c r="AB122" s="11"/>
      <c r="AD122" s="14"/>
      <c r="AE122" s="16"/>
      <c r="AG122"/>
      <c r="AH122" s="11"/>
      <c r="AK122" s="16"/>
      <c r="AN122"/>
      <c r="AP122" s="17"/>
      <c r="AS122"/>
      <c r="AU122" s="17"/>
      <c r="AX122" s="11"/>
      <c r="BA122"/>
    </row>
    <row r="123" spans="12:53">
      <c r="L123" s="5"/>
      <c r="M123" s="5"/>
      <c r="N123" s="5"/>
      <c r="O123" s="12"/>
      <c r="R123" s="14"/>
      <c r="S123" s="14"/>
      <c r="U123"/>
      <c r="V123"/>
      <c r="X123" s="14"/>
      <c r="Y123" s="15"/>
      <c r="AA123"/>
      <c r="AB123" s="11"/>
      <c r="AD123" s="14"/>
      <c r="AE123" s="16"/>
      <c r="AG123"/>
      <c r="AH123" s="11"/>
      <c r="AK123" s="16"/>
      <c r="AN123"/>
      <c r="AP123" s="17"/>
      <c r="AS123"/>
      <c r="AU123" s="17"/>
      <c r="AX123" s="11"/>
      <c r="BA123"/>
    </row>
    <row r="124" spans="12:53">
      <c r="L124" s="5"/>
      <c r="M124" s="5"/>
      <c r="N124" s="5"/>
      <c r="O124" s="12"/>
      <c r="R124" s="14"/>
      <c r="S124" s="14"/>
      <c r="U124"/>
      <c r="V124"/>
      <c r="X124" s="14"/>
      <c r="Y124" s="15"/>
      <c r="AA124"/>
      <c r="AB124" s="11"/>
      <c r="AD124" s="14"/>
      <c r="AE124" s="16"/>
      <c r="AG124"/>
      <c r="AH124" s="11"/>
      <c r="AK124" s="16"/>
      <c r="AN124"/>
      <c r="AP124" s="17"/>
      <c r="AS124"/>
      <c r="AU124" s="17"/>
      <c r="AX124" s="11"/>
      <c r="BA124"/>
    </row>
    <row r="125" spans="12:53">
      <c r="L125" s="5"/>
      <c r="M125" s="5"/>
      <c r="N125" s="5"/>
      <c r="O125" s="12"/>
      <c r="R125" s="14"/>
      <c r="S125" s="14"/>
      <c r="U125"/>
      <c r="V125"/>
      <c r="X125" s="14"/>
      <c r="Y125" s="15"/>
      <c r="AA125"/>
      <c r="AB125" s="11"/>
      <c r="AD125" s="14"/>
      <c r="AE125" s="16"/>
      <c r="AG125"/>
      <c r="AH125" s="11"/>
      <c r="AK125" s="16"/>
      <c r="AN125"/>
      <c r="AP125" s="17"/>
      <c r="AS125"/>
      <c r="AU125" s="17"/>
      <c r="AX125" s="11"/>
      <c r="BA125"/>
    </row>
    <row r="126" spans="12:53">
      <c r="L126" s="5"/>
      <c r="M126" s="5"/>
      <c r="N126" s="5"/>
      <c r="O126" s="12"/>
      <c r="R126" s="14"/>
      <c r="S126" s="14"/>
      <c r="U126"/>
      <c r="V126"/>
      <c r="X126" s="14"/>
      <c r="Y126" s="15"/>
      <c r="AA126"/>
      <c r="AB126" s="11"/>
      <c r="AD126" s="14"/>
      <c r="AE126" s="16"/>
      <c r="AG126"/>
      <c r="AH126" s="11"/>
      <c r="AK126" s="16"/>
      <c r="AN126"/>
      <c r="AP126" s="17"/>
      <c r="AS126"/>
      <c r="AU126" s="17"/>
      <c r="AX126" s="11"/>
      <c r="BA126"/>
    </row>
    <row r="127" spans="12:53">
      <c r="L127" s="5"/>
      <c r="M127" s="5"/>
      <c r="N127" s="5"/>
      <c r="O127" s="12"/>
      <c r="R127" s="14"/>
      <c r="S127" s="14"/>
      <c r="U127"/>
      <c r="V127"/>
      <c r="X127" s="14"/>
      <c r="Y127" s="15"/>
      <c r="AA127"/>
      <c r="AB127" s="11"/>
      <c r="AD127" s="14"/>
      <c r="AE127" s="16"/>
      <c r="AG127"/>
      <c r="AH127" s="11"/>
      <c r="AK127" s="16"/>
      <c r="AN127"/>
      <c r="AP127" s="17"/>
      <c r="AS127"/>
      <c r="AU127" s="17"/>
      <c r="AX127" s="11"/>
      <c r="BA127"/>
    </row>
    <row r="128" spans="12:53">
      <c r="L128" s="5"/>
      <c r="M128" s="5"/>
      <c r="N128" s="5"/>
      <c r="O128" s="12"/>
      <c r="R128" s="14"/>
      <c r="S128" s="14"/>
      <c r="U128"/>
      <c r="V128"/>
      <c r="X128" s="14"/>
      <c r="Y128" s="15"/>
      <c r="AA128"/>
      <c r="AB128" s="11"/>
      <c r="AD128" s="14"/>
      <c r="AE128" s="16"/>
      <c r="AG128"/>
      <c r="AH128" s="11"/>
      <c r="AK128" s="16"/>
      <c r="AN128"/>
      <c r="AP128" s="17"/>
      <c r="AS128"/>
      <c r="AU128" s="17"/>
      <c r="AX128" s="11"/>
      <c r="BA128"/>
    </row>
    <row r="129" spans="12:53">
      <c r="L129" s="5"/>
      <c r="M129" s="5"/>
      <c r="N129" s="5"/>
      <c r="O129" s="12"/>
      <c r="R129" s="14"/>
      <c r="S129" s="14"/>
      <c r="U129"/>
      <c r="V129"/>
      <c r="X129" s="14"/>
      <c r="Y129" s="15"/>
      <c r="AA129"/>
      <c r="AB129" s="11"/>
      <c r="AD129" s="14"/>
      <c r="AE129" s="16"/>
      <c r="AG129"/>
      <c r="AH129" s="11"/>
      <c r="AK129" s="16"/>
      <c r="AN129"/>
      <c r="AP129" s="17"/>
      <c r="AS129"/>
      <c r="AU129" s="17"/>
      <c r="AX129" s="11"/>
      <c r="BA129"/>
    </row>
    <row r="130" spans="12:53">
      <c r="L130" s="5"/>
      <c r="M130" s="5"/>
      <c r="N130" s="5"/>
      <c r="O130" s="12"/>
      <c r="R130" s="14"/>
      <c r="S130" s="14"/>
      <c r="U130"/>
      <c r="V130"/>
      <c r="X130" s="14"/>
      <c r="Y130" s="15"/>
      <c r="AA130"/>
      <c r="AB130" s="11"/>
      <c r="AD130" s="14"/>
      <c r="AE130" s="16"/>
      <c r="AG130"/>
      <c r="AH130" s="11"/>
      <c r="AK130" s="16"/>
      <c r="AN130"/>
      <c r="AP130" s="17"/>
      <c r="AS130"/>
      <c r="AU130" s="17"/>
      <c r="AX130" s="11"/>
      <c r="BA130"/>
    </row>
    <row r="131" spans="12:53">
      <c r="L131" s="5"/>
      <c r="M131" s="5"/>
      <c r="N131" s="5"/>
      <c r="O131" s="12"/>
      <c r="R131" s="14"/>
      <c r="S131" s="14"/>
      <c r="U131"/>
      <c r="V131"/>
      <c r="X131" s="14"/>
      <c r="Y131" s="15"/>
      <c r="AA131"/>
      <c r="AB131" s="11"/>
      <c r="AD131" s="14"/>
      <c r="AE131" s="16"/>
      <c r="AG131"/>
      <c r="AH131" s="11"/>
      <c r="AK131" s="16"/>
      <c r="AN131"/>
      <c r="AP131" s="17"/>
      <c r="AS131"/>
      <c r="AU131" s="17"/>
      <c r="AX131" s="11"/>
      <c r="BA131"/>
    </row>
  </sheetData>
  <mergeCells count="10">
    <mergeCell ref="BD3:BH3"/>
    <mergeCell ref="AO3:AR3"/>
    <mergeCell ref="AT3:AW3"/>
    <mergeCell ref="AX3:BB3"/>
    <mergeCell ref="K3:O3"/>
    <mergeCell ref="B3:I3"/>
    <mergeCell ref="Q3:U3"/>
    <mergeCell ref="W3:AA3"/>
    <mergeCell ref="AB3:AG3"/>
    <mergeCell ref="AH3:A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8"/>
  <sheetViews>
    <sheetView workbookViewId="0">
      <selection activeCell="G16" sqref="G16"/>
    </sheetView>
  </sheetViews>
  <sheetFormatPr defaultRowHeight="14.5"/>
  <cols>
    <col min="1" max="1" width="34.81640625" customWidth="1"/>
    <col min="2" max="2" width="10.81640625" customWidth="1"/>
    <col min="3" max="3" width="10" customWidth="1"/>
  </cols>
  <sheetData>
    <row r="1" spans="1:4">
      <c r="A1" t="e">
        <f>#REF!</f>
        <v>#REF!</v>
      </c>
      <c r="B1" t="e">
        <f>#REF!</f>
        <v>#REF!</v>
      </c>
      <c r="C1">
        <f>'gnman jamanakcujc'!I5</f>
        <v>240</v>
      </c>
      <c r="D1" t="str">
        <f>'gnman jamanakcujc'!C5</f>
        <v>կգ</v>
      </c>
    </row>
    <row r="2" spans="1:4">
      <c r="A2" t="e">
        <f>#REF!</f>
        <v>#REF!</v>
      </c>
      <c r="B2" t="e">
        <f>#REF!</f>
        <v>#REF!</v>
      </c>
      <c r="C2">
        <f>'gnman jamanakcujc'!I6</f>
        <v>680</v>
      </c>
      <c r="D2" t="str">
        <f>'gnman jamanakcujc'!C6</f>
        <v>կգ</v>
      </c>
    </row>
    <row r="3" spans="1:4">
      <c r="A3" t="e">
        <f>#REF!</f>
        <v>#REF!</v>
      </c>
      <c r="B3" t="e">
        <f>#REF!</f>
        <v>#REF!</v>
      </c>
      <c r="C3">
        <f>'gnman jamanakcujc'!I7</f>
        <v>280</v>
      </c>
      <c r="D3" t="str">
        <f>'gnman jamanakcujc'!C7</f>
        <v>կգ</v>
      </c>
    </row>
    <row r="4" spans="1:4">
      <c r="A4" t="e">
        <f>#REF!</f>
        <v>#REF!</v>
      </c>
      <c r="B4" t="e">
        <f>#REF!</f>
        <v>#REF!</v>
      </c>
      <c r="C4">
        <f>'gnman jamanakcujc'!I8</f>
        <v>50</v>
      </c>
      <c r="D4" t="str">
        <f>'gnman jamanakcujc'!C8</f>
        <v>կգ</v>
      </c>
    </row>
    <row r="5" spans="1:4">
      <c r="A5" t="e">
        <f>#REF!</f>
        <v>#REF!</v>
      </c>
      <c r="B5" t="e">
        <f>#REF!</f>
        <v>#REF!</v>
      </c>
      <c r="C5">
        <f>'gnman jamanakcujc'!I9</f>
        <v>40</v>
      </c>
      <c r="D5" t="str">
        <f>'gnman jamanakcujc'!C9</f>
        <v>կգ</v>
      </c>
    </row>
    <row r="6" spans="1:4">
      <c r="A6" t="e">
        <f>#REF!</f>
        <v>#REF!</v>
      </c>
      <c r="B6" t="e">
        <f>#REF!</f>
        <v>#REF!</v>
      </c>
      <c r="C6">
        <f>'gnman jamanakcujc'!I10</f>
        <v>40</v>
      </c>
      <c r="D6" t="str">
        <f>'gnman jamanakcujc'!C10</f>
        <v>կգ</v>
      </c>
    </row>
    <row r="7" spans="1:4">
      <c r="A7" t="e">
        <f>#REF!</f>
        <v>#REF!</v>
      </c>
      <c r="B7" t="e">
        <f>#REF!</f>
        <v>#REF!</v>
      </c>
      <c r="C7">
        <f>'gnman jamanakcujc'!I11</f>
        <v>170</v>
      </c>
      <c r="D7" t="str">
        <f>'gnman jamanakcujc'!C11</f>
        <v>կգ</v>
      </c>
    </row>
    <row r="8" spans="1:4">
      <c r="A8" t="e">
        <f>#REF!</f>
        <v>#REF!</v>
      </c>
      <c r="B8" t="e">
        <f>#REF!</f>
        <v>#REF!</v>
      </c>
      <c r="C8">
        <f>'gnman jamanakcujc'!I12</f>
        <v>1560</v>
      </c>
      <c r="D8" t="str">
        <f>'gnman jamanakcujc'!C12</f>
        <v>հատ</v>
      </c>
    </row>
    <row r="9" spans="1:4">
      <c r="A9" t="e">
        <f>#REF!</f>
        <v>#REF!</v>
      </c>
      <c r="B9" t="e">
        <f>#REF!</f>
        <v>#REF!</v>
      </c>
      <c r="C9">
        <f>'gnman jamanakcujc'!I13</f>
        <v>330</v>
      </c>
      <c r="D9" t="str">
        <f>'gnman jamanakcujc'!C13</f>
        <v>լիտր</v>
      </c>
    </row>
    <row r="10" spans="1:4">
      <c r="A10" t="e">
        <f>#REF!</f>
        <v>#REF!</v>
      </c>
      <c r="B10" t="e">
        <f>#REF!</f>
        <v>#REF!</v>
      </c>
      <c r="C10">
        <f>'gnman jamanakcujc'!I14</f>
        <v>575</v>
      </c>
      <c r="D10" t="str">
        <f>'gnman jamanakcujc'!C14</f>
        <v>կգ</v>
      </c>
    </row>
    <row r="11" spans="1:4">
      <c r="A11" t="e">
        <f>#REF!</f>
        <v>#REF!</v>
      </c>
      <c r="B11" t="e">
        <f>#REF!</f>
        <v>#REF!</v>
      </c>
      <c r="C11">
        <f>'gnman jamanakcujc'!I15</f>
        <v>120</v>
      </c>
      <c r="D11" t="str">
        <f>'gnman jamanakcujc'!C15</f>
        <v>կգ</v>
      </c>
    </row>
    <row r="12" spans="1:4">
      <c r="A12" t="e">
        <f>#REF!</f>
        <v>#REF!</v>
      </c>
      <c r="B12" t="e">
        <f>#REF!</f>
        <v>#REF!</v>
      </c>
      <c r="C12">
        <f>'gnman jamanakcujc'!I16</f>
        <v>130</v>
      </c>
      <c r="D12" t="str">
        <f>'gnman jamanakcujc'!C16</f>
        <v>կգ</v>
      </c>
    </row>
    <row r="13" spans="1:4">
      <c r="A13" t="e">
        <f>#REF!</f>
        <v>#REF!</v>
      </c>
      <c r="B13" t="e">
        <f>#REF!</f>
        <v>#REF!</v>
      </c>
      <c r="C13">
        <f>'gnman jamanakcujc'!I17</f>
        <v>160</v>
      </c>
      <c r="D13" t="str">
        <f>'gnman jamanakcujc'!C17</f>
        <v>կգ</v>
      </c>
    </row>
    <row r="14" spans="1:4">
      <c r="A14" t="e">
        <f>#REF!</f>
        <v>#REF!</v>
      </c>
      <c r="B14" t="e">
        <f>#REF!</f>
        <v>#REF!</v>
      </c>
      <c r="C14">
        <f>'gnman jamanakcujc'!I18</f>
        <v>180</v>
      </c>
      <c r="D14" t="str">
        <f>'gnman jamanakcujc'!C18</f>
        <v>կգ</v>
      </c>
    </row>
    <row r="15" spans="1:4">
      <c r="A15" t="e">
        <f>#REF!</f>
        <v>#REF!</v>
      </c>
      <c r="B15" t="e">
        <f>#REF!</f>
        <v>#REF!</v>
      </c>
      <c r="C15">
        <f>'gnman jamanakcujc'!I19</f>
        <v>60</v>
      </c>
      <c r="D15" t="str">
        <f>'gnman jamanakcujc'!C19</f>
        <v>կգ</v>
      </c>
    </row>
    <row r="16" spans="1:4">
      <c r="A16" t="e">
        <f>#REF!</f>
        <v>#REF!</v>
      </c>
      <c r="B16" t="e">
        <f>#REF!</f>
        <v>#REF!</v>
      </c>
      <c r="C16">
        <f>'gnman jamanakcujc'!I20</f>
        <v>76</v>
      </c>
      <c r="D16" t="str">
        <f>'gnman jamanakcujc'!C20</f>
        <v>կգ</v>
      </c>
    </row>
    <row r="17" spans="1:4">
      <c r="A17" t="e">
        <f>#REF!</f>
        <v>#REF!</v>
      </c>
      <c r="B17" t="e">
        <f>#REF!</f>
        <v>#REF!</v>
      </c>
      <c r="C17">
        <f>'gnman jamanakcujc'!I21</f>
        <v>75</v>
      </c>
      <c r="D17" t="str">
        <f>'gnman jamanakcujc'!C21</f>
        <v>կգ</v>
      </c>
    </row>
    <row r="18" spans="1:4">
      <c r="A18" t="e">
        <f>#REF!</f>
        <v>#REF!</v>
      </c>
      <c r="B18" t="e">
        <f>#REF!</f>
        <v>#REF!</v>
      </c>
      <c r="C18">
        <f>'gnman jamanakcujc'!I22</f>
        <v>72</v>
      </c>
      <c r="D18" t="str">
        <f>'gnman jamanakcujc'!C22</f>
        <v>տուփ</v>
      </c>
    </row>
    <row r="19" spans="1:4">
      <c r="A19" t="e">
        <f>#REF!</f>
        <v>#REF!</v>
      </c>
      <c r="B19" t="e">
        <f>#REF!</f>
        <v>#REF!</v>
      </c>
      <c r="C19">
        <f>'gnman jamanakcujc'!I23</f>
        <v>80</v>
      </c>
      <c r="D19" t="str">
        <f>'gnman jamanakcujc'!C23</f>
        <v>տուփ</v>
      </c>
    </row>
    <row r="20" spans="1:4">
      <c r="A20" t="e">
        <f>#REF!</f>
        <v>#REF!</v>
      </c>
      <c r="B20" t="e">
        <f>#REF!</f>
        <v>#REF!</v>
      </c>
      <c r="C20">
        <f>'gnman jamanakcujc'!I24</f>
        <v>23</v>
      </c>
      <c r="D20" t="str">
        <f>'gnman jamanakcujc'!C24</f>
        <v>կգ</v>
      </c>
    </row>
    <row r="21" spans="1:4">
      <c r="A21" t="e">
        <f>#REF!</f>
        <v>#REF!</v>
      </c>
      <c r="B21" t="e">
        <f>#REF!</f>
        <v>#REF!</v>
      </c>
      <c r="C21">
        <f>'gnman jamanakcujc'!I25</f>
        <v>20</v>
      </c>
      <c r="D21" t="str">
        <f>'gnman jamanakcujc'!C25</f>
        <v>կգ</v>
      </c>
    </row>
    <row r="22" spans="1:4">
      <c r="A22" t="e">
        <f>#REF!</f>
        <v>#REF!</v>
      </c>
      <c r="B22" t="e">
        <f>#REF!</f>
        <v>#REF!</v>
      </c>
      <c r="C22">
        <f>'gnman jamanakcujc'!I26</f>
        <v>70</v>
      </c>
      <c r="D22" t="str">
        <f>'gnman jamanakcujc'!C26</f>
        <v>կգ</v>
      </c>
    </row>
    <row r="23" spans="1:4">
      <c r="A23" t="e">
        <f>#REF!</f>
        <v>#REF!</v>
      </c>
      <c r="B23" t="e">
        <f>#REF!</f>
        <v>#REF!</v>
      </c>
      <c r="C23">
        <f>'gnman jamanakcujc'!I27</f>
        <v>60</v>
      </c>
      <c r="D23" t="str">
        <f>'gnman jamanakcujc'!C27</f>
        <v>կգ</v>
      </c>
    </row>
    <row r="24" spans="1:4">
      <c r="A24" t="e">
        <f>#REF!</f>
        <v>#REF!</v>
      </c>
      <c r="B24" t="e">
        <f>#REF!</f>
        <v>#REF!</v>
      </c>
      <c r="C24">
        <f>'gnman jamanakcujc'!I28</f>
        <v>60</v>
      </c>
      <c r="D24" t="str">
        <f>'gnman jamanakcujc'!C28</f>
        <v>կգ</v>
      </c>
    </row>
    <row r="25" spans="1:4">
      <c r="A25" t="e">
        <f>#REF!</f>
        <v>#REF!</v>
      </c>
      <c r="B25" t="e">
        <f>#REF!</f>
        <v>#REF!</v>
      </c>
      <c r="C25">
        <f>'gnman jamanakcujc'!I29</f>
        <v>55</v>
      </c>
      <c r="D25" t="str">
        <f>'gnman jamanakcujc'!C29</f>
        <v>տուփ</v>
      </c>
    </row>
    <row r="26" spans="1:4">
      <c r="A26" t="e">
        <f>#REF!</f>
        <v>#REF!</v>
      </c>
      <c r="B26" t="e">
        <f>#REF!</f>
        <v>#REF!</v>
      </c>
      <c r="C26">
        <f>'gnman jamanakcujc'!I30</f>
        <v>170</v>
      </c>
      <c r="D26" t="str">
        <f>'gnman jamanakcujc'!C30</f>
        <v>կգ</v>
      </c>
    </row>
    <row r="27" spans="1:4">
      <c r="A27" t="e">
        <f>#REF!</f>
        <v>#REF!</v>
      </c>
      <c r="B27" t="e">
        <f>#REF!</f>
        <v>#REF!</v>
      </c>
      <c r="C27">
        <f>'gnman jamanakcujc'!I31</f>
        <v>60</v>
      </c>
      <c r="D27" t="str">
        <f>'gnman jamanakcujc'!C31</f>
        <v>կգ</v>
      </c>
    </row>
    <row r="28" spans="1:4">
      <c r="A28" t="e">
        <f>#REF!</f>
        <v>#REF!</v>
      </c>
      <c r="B28" t="e">
        <f>#REF!</f>
        <v>#REF!</v>
      </c>
      <c r="C28">
        <f>'gnman jamanakcujc'!I32</f>
        <v>55</v>
      </c>
      <c r="D28" t="str">
        <f>'gnman jamanakcujc'!C32</f>
        <v>կգ</v>
      </c>
    </row>
    <row r="29" spans="1:4">
      <c r="A29" t="e">
        <f>#REF!</f>
        <v>#REF!</v>
      </c>
      <c r="B29" t="e">
        <f>#REF!</f>
        <v>#REF!</v>
      </c>
      <c r="C29">
        <f>'gnman jamanakcujc'!I33</f>
        <v>40</v>
      </c>
      <c r="D29" t="str">
        <f>'gnman jamanakcujc'!C33</f>
        <v>տուփ</v>
      </c>
    </row>
    <row r="30" spans="1:4">
      <c r="A30" t="e">
        <f>#REF!</f>
        <v>#REF!</v>
      </c>
      <c r="B30" t="e">
        <f>#REF!</f>
        <v>#REF!</v>
      </c>
      <c r="C30">
        <f>'gnman jamanakcujc'!I34</f>
        <v>110</v>
      </c>
      <c r="D30" t="str">
        <f>'gnman jamanakcujc'!C34</f>
        <v>կապ</v>
      </c>
    </row>
    <row r="31" spans="1:4">
      <c r="A31" t="e">
        <f>#REF!</f>
        <v>#REF!</v>
      </c>
      <c r="B31" t="e">
        <f>#REF!</f>
        <v>#REF!</v>
      </c>
      <c r="C31">
        <f>'gnman jamanakcujc'!I35</f>
        <v>120</v>
      </c>
      <c r="D31" t="str">
        <f>'gnman jamanakcujc'!C35</f>
        <v>կապ</v>
      </c>
    </row>
    <row r="32" spans="1:4">
      <c r="A32" t="e">
        <f>#REF!</f>
        <v>#REF!</v>
      </c>
      <c r="B32" t="e">
        <f>#REF!</f>
        <v>#REF!</v>
      </c>
      <c r="C32">
        <f>'gnman jamanakcujc'!I36</f>
        <v>100</v>
      </c>
      <c r="D32" t="str">
        <f>'gnman jamanakcujc'!C36</f>
        <v>կգ</v>
      </c>
    </row>
    <row r="33" spans="1:4">
      <c r="A33" t="e">
        <f>#REF!</f>
        <v>#REF!</v>
      </c>
      <c r="B33" t="e">
        <f>#REF!</f>
        <v>#REF!</v>
      </c>
      <c r="C33">
        <f>'gnman jamanakcujc'!I37</f>
        <v>1000</v>
      </c>
      <c r="D33" t="str">
        <f>'gnman jamanakcujc'!C37</f>
        <v>կգ</v>
      </c>
    </row>
    <row r="34" spans="1:4">
      <c r="A34" t="e">
        <f>#REF!</f>
        <v>#REF!</v>
      </c>
      <c r="B34" t="e">
        <f>#REF!</f>
        <v>#REF!</v>
      </c>
      <c r="C34">
        <f>'gnman jamanakcujc'!I38</f>
        <v>700</v>
      </c>
      <c r="D34" t="str">
        <f>'gnman jamanakcujc'!C38</f>
        <v>կգ</v>
      </c>
    </row>
    <row r="35" spans="1:4">
      <c r="A35" t="e">
        <f>#REF!</f>
        <v>#REF!</v>
      </c>
      <c r="B35" t="e">
        <f>#REF!</f>
        <v>#REF!</v>
      </c>
      <c r="C35">
        <f>'gnman jamanakcujc'!I39</f>
        <v>800</v>
      </c>
      <c r="D35" t="str">
        <f>'gnman jamanakcujc'!C39</f>
        <v>կգ</v>
      </c>
    </row>
    <row r="36" spans="1:4">
      <c r="A36" t="e">
        <f>#REF!</f>
        <v>#REF!</v>
      </c>
      <c r="B36" t="e">
        <f>#REF!</f>
        <v>#REF!</v>
      </c>
      <c r="C36">
        <f>'gnman jamanakcujc'!I40</f>
        <v>900</v>
      </c>
      <c r="D36" t="str">
        <f>'gnman jamanakcujc'!C40</f>
        <v>կգ</v>
      </c>
    </row>
    <row r="37" spans="1:4">
      <c r="A37" t="e">
        <f>#REF!</f>
        <v>#REF!</v>
      </c>
      <c r="B37" t="e">
        <f>#REF!</f>
        <v>#REF!</v>
      </c>
      <c r="C37">
        <f>'gnman jamanakcujc'!I41</f>
        <v>350</v>
      </c>
      <c r="D37" t="str">
        <f>'gnman jamanakcujc'!C41</f>
        <v>կգ</v>
      </c>
    </row>
    <row r="38" spans="1:4">
      <c r="A38" t="e">
        <f>#REF!</f>
        <v>#REF!</v>
      </c>
      <c r="B38" t="e">
        <f>#REF!</f>
        <v>#REF!</v>
      </c>
      <c r="C38">
        <f>'gnman jamanakcujc'!I42</f>
        <v>650</v>
      </c>
      <c r="D38" t="str">
        <f>'gnman jamanakcujc'!C42</f>
        <v>կգ</v>
      </c>
    </row>
    <row r="39" spans="1:4">
      <c r="A39" t="e">
        <f>#REF!</f>
        <v>#REF!</v>
      </c>
      <c r="B39" t="e">
        <f>#REF!</f>
        <v>#REF!</v>
      </c>
      <c r="C39">
        <f>'gnman jamanakcujc'!I43</f>
        <v>350</v>
      </c>
      <c r="D39" t="str">
        <f>'gnman jamanakcujc'!C43</f>
        <v>կգ</v>
      </c>
    </row>
    <row r="40" spans="1:4">
      <c r="A40" t="e">
        <f>#REF!</f>
        <v>#REF!</v>
      </c>
      <c r="B40" t="e">
        <f>#REF!</f>
        <v>#REF!</v>
      </c>
      <c r="C40">
        <f>'gnman jamanakcujc'!I44</f>
        <v>600</v>
      </c>
      <c r="D40" t="str">
        <f>'gnman jamanakcujc'!C44</f>
        <v>կգ</v>
      </c>
    </row>
    <row r="41" spans="1:4">
      <c r="A41" t="e">
        <f>#REF!</f>
        <v>#REF!</v>
      </c>
      <c r="B41" t="e">
        <f>#REF!</f>
        <v>#REF!</v>
      </c>
      <c r="C41">
        <f>'gnman jamanakcujc'!I45</f>
        <v>200</v>
      </c>
      <c r="D41" t="str">
        <f>'gnman jamanakcujc'!C45</f>
        <v>կգ</v>
      </c>
    </row>
    <row r="42" spans="1:4">
      <c r="A42" t="e">
        <f>#REF!</f>
        <v>#REF!</v>
      </c>
      <c r="B42" t="e">
        <f>#REF!</f>
        <v>#REF!</v>
      </c>
      <c r="C42">
        <f>'gnman jamanakcujc'!I46</f>
        <v>600</v>
      </c>
      <c r="D42" t="str">
        <f>'gnman jamanakcujc'!C46</f>
        <v>կգ</v>
      </c>
    </row>
    <row r="43" spans="1:4">
      <c r="A43" t="e">
        <f>#REF!</f>
        <v>#REF!</v>
      </c>
      <c r="B43" t="e">
        <f>#REF!</f>
        <v>#REF!</v>
      </c>
      <c r="C43">
        <f>'gnman jamanakcujc'!I47</f>
        <v>640</v>
      </c>
      <c r="D43" t="str">
        <f>'gnman jamanakcujc'!C47</f>
        <v>տուփ</v>
      </c>
    </row>
    <row r="44" spans="1:4">
      <c r="A44" t="e">
        <f>#REF!</f>
        <v>#REF!</v>
      </c>
      <c r="B44" t="e">
        <f>#REF!</f>
        <v>#REF!</v>
      </c>
      <c r="C44">
        <f>'gnman jamanakcujc'!I48</f>
        <v>100</v>
      </c>
      <c r="D44" t="str">
        <f>'gnman jamanakcujc'!C48</f>
        <v>կգ</v>
      </c>
    </row>
    <row r="45" spans="1:4">
      <c r="A45" t="e">
        <f>#REF!</f>
        <v>#REF!</v>
      </c>
      <c r="B45" t="e">
        <f>#REF!</f>
        <v>#REF!</v>
      </c>
      <c r="C45">
        <f>'gnman jamanakcujc'!I49</f>
        <v>80</v>
      </c>
      <c r="D45" t="str">
        <f>'gnman jamanakcujc'!C49</f>
        <v>լիտր</v>
      </c>
    </row>
    <row r="46" spans="1:4">
      <c r="A46" t="e">
        <f>#REF!</f>
        <v>#REF!</v>
      </c>
      <c r="B46" t="e">
        <f>#REF!</f>
        <v>#REF!</v>
      </c>
      <c r="C46">
        <f>'gnman jamanakcujc'!I50</f>
        <v>60</v>
      </c>
      <c r="D46" t="str">
        <f>'gnman jamanakcujc'!C50</f>
        <v>կգ</v>
      </c>
    </row>
    <row r="47" spans="1:4">
      <c r="A47" t="e">
        <f>#REF!</f>
        <v>#REF!</v>
      </c>
      <c r="B47" t="e">
        <f>#REF!</f>
        <v>#REF!</v>
      </c>
      <c r="C47">
        <f>'gnman jamanakcujc'!I51</f>
        <v>90</v>
      </c>
      <c r="D47" t="str">
        <f>'gnman jamanakcujc'!C51</f>
        <v>կգ</v>
      </c>
    </row>
    <row r="48" spans="1:4">
      <c r="A48" t="e">
        <f>#REF!</f>
        <v>#REF!</v>
      </c>
      <c r="B48" t="e">
        <f>#REF!</f>
        <v>#REF!</v>
      </c>
      <c r="C48">
        <f>'gnman jamanakcujc'!I52</f>
        <v>100</v>
      </c>
      <c r="D48" t="str">
        <f>'gnman jamanakcujc'!C52</f>
        <v>կգ</v>
      </c>
    </row>
    <row r="49" spans="1:4">
      <c r="A49" t="e">
        <f>#REF!</f>
        <v>#REF!</v>
      </c>
      <c r="B49" t="e">
        <f>#REF!</f>
        <v>#REF!</v>
      </c>
      <c r="C49">
        <f>'gnman jamanakcujc'!I53</f>
        <v>620</v>
      </c>
      <c r="D49" t="str">
        <f>'gnman jamanakcujc'!C53</f>
        <v>կգ</v>
      </c>
    </row>
    <row r="50" spans="1:4">
      <c r="A50" t="e">
        <f>#REF!</f>
        <v>#REF!</v>
      </c>
      <c r="B50" t="e">
        <f>#REF!</f>
        <v>#REF!</v>
      </c>
      <c r="C50">
        <f>'gnman jamanakcujc'!I54</f>
        <v>120</v>
      </c>
      <c r="D50" t="str">
        <f>'gnman jamanakcujc'!C54</f>
        <v>կգ</v>
      </c>
    </row>
    <row r="51" spans="1:4">
      <c r="A51" t="e">
        <f>#REF!</f>
        <v>#REF!</v>
      </c>
      <c r="B51" t="e">
        <f>#REF!</f>
        <v>#REF!</v>
      </c>
      <c r="C51">
        <f>'gnman jamanakcujc'!I55</f>
        <v>120</v>
      </c>
      <c r="D51" t="str">
        <f>'gnman jamanakcujc'!C55</f>
        <v>տուփ</v>
      </c>
    </row>
    <row r="52" spans="1:4">
      <c r="A52" t="e">
        <f>#REF!</f>
        <v>#REF!</v>
      </c>
      <c r="B52" t="e">
        <f>#REF!</f>
        <v>#REF!</v>
      </c>
      <c r="C52">
        <f>'gnman jamanakcujc'!I56</f>
        <v>120</v>
      </c>
      <c r="D52" t="str">
        <f>'gnman jamanakcujc'!C56</f>
        <v>կգ</v>
      </c>
    </row>
    <row r="53" spans="1:4">
      <c r="A53" t="e">
        <f>#REF!</f>
        <v>#REF!</v>
      </c>
      <c r="B53" t="e">
        <f>#REF!</f>
        <v>#REF!</v>
      </c>
      <c r="C53">
        <f>'gnman jamanakcujc'!I57</f>
        <v>240</v>
      </c>
      <c r="D53" t="str">
        <f>'gnman jamanakcujc'!C57</f>
        <v>կգ</v>
      </c>
    </row>
    <row r="54" spans="1:4">
      <c r="A54" t="e">
        <f>#REF!</f>
        <v>#REF!</v>
      </c>
      <c r="B54" t="e">
        <f>#REF!</f>
        <v>#REF!</v>
      </c>
      <c r="C54">
        <f>'gnman jamanakcujc'!I58</f>
        <v>50</v>
      </c>
      <c r="D54" t="str">
        <f>'gnman jamanakcujc'!C58</f>
        <v>կգ</v>
      </c>
    </row>
    <row r="55" spans="1:4">
      <c r="A55" t="e">
        <f>#REF!</f>
        <v>#REF!</v>
      </c>
      <c r="B55" t="e">
        <f>#REF!</f>
        <v>#REF!</v>
      </c>
      <c r="C55">
        <f>'gnman jamanakcujc'!I59</f>
        <v>24</v>
      </c>
      <c r="D55" t="str">
        <f>'gnman jamanakcujc'!C59</f>
        <v>կգ</v>
      </c>
    </row>
    <row r="56" spans="1:4">
      <c r="A56" t="e">
        <f>#REF!</f>
        <v>#REF!</v>
      </c>
      <c r="B56" t="e">
        <f>#REF!</f>
        <v>#REF!</v>
      </c>
      <c r="C56">
        <f>'gnman jamanakcujc'!I60</f>
        <v>300</v>
      </c>
      <c r="D56" t="str">
        <f>'gnman jamanakcujc'!C60</f>
        <v>կգ</v>
      </c>
    </row>
    <row r="57" spans="1:4">
      <c r="A57" t="e">
        <f>#REF!</f>
        <v>#REF!</v>
      </c>
      <c r="B57" t="e">
        <f>#REF!</f>
        <v>#REF!</v>
      </c>
      <c r="C57">
        <f>'gnman jamanakcujc'!I61</f>
        <v>80</v>
      </c>
      <c r="D57" t="str">
        <f>'gnman jamanakcujc'!C61</f>
        <v>կգ</v>
      </c>
    </row>
    <row r="58" spans="1:4">
      <c r="A58" t="e">
        <f>#REF!</f>
        <v>#REF!</v>
      </c>
      <c r="B58" t="e">
        <f>#REF!</f>
        <v>#REF!</v>
      </c>
      <c r="C58">
        <f>'gnman jamanakcujc'!I62</f>
        <v>12</v>
      </c>
      <c r="D58" t="str">
        <f>'gnman jamanakcujc'!C62</f>
        <v>կգ</v>
      </c>
    </row>
    <row r="59" spans="1:4">
      <c r="A59" t="e">
        <f>#REF!</f>
        <v>#REF!</v>
      </c>
      <c r="B59" t="e">
        <f>#REF!</f>
        <v>#REF!</v>
      </c>
      <c r="C59">
        <f>'gnman jamanakcujc'!I63</f>
        <v>360</v>
      </c>
      <c r="D59" t="str">
        <f>'gnman jamanakcujc'!C63</f>
        <v>կգ</v>
      </c>
    </row>
    <row r="60" spans="1:4">
      <c r="A60" t="e">
        <f>#REF!</f>
        <v>#REF!</v>
      </c>
      <c r="B60" t="e">
        <f>#REF!</f>
        <v>#REF!</v>
      </c>
      <c r="C60">
        <f>'gnman jamanakcujc'!I64</f>
        <v>45</v>
      </c>
      <c r="D60" t="str">
        <f>'gnman jamanakcujc'!C64</f>
        <v>կգ</v>
      </c>
    </row>
    <row r="61" spans="1:4">
      <c r="A61" t="e">
        <f>#REF!</f>
        <v>#REF!</v>
      </c>
      <c r="B61" t="e">
        <f>#REF!</f>
        <v>#REF!</v>
      </c>
      <c r="C61">
        <f>'gnman jamanakcujc'!I65</f>
        <v>120</v>
      </c>
      <c r="D61" t="str">
        <f>'gnman jamanakcujc'!C65</f>
        <v>կգ</v>
      </c>
    </row>
    <row r="62" spans="1:4">
      <c r="A62" t="e">
        <f>#REF!</f>
        <v>#REF!</v>
      </c>
      <c r="B62" t="e">
        <f>#REF!</f>
        <v>#REF!</v>
      </c>
      <c r="C62">
        <f>'gnman jamanakcujc'!I66</f>
        <v>54</v>
      </c>
      <c r="D62" t="str">
        <f>'gnman jamanakcujc'!C66</f>
        <v>կգ</v>
      </c>
    </row>
    <row r="63" spans="1:4">
      <c r="A63" t="e">
        <f>#REF!</f>
        <v>#REF!</v>
      </c>
      <c r="B63" t="e">
        <f>#REF!</f>
        <v>#REF!</v>
      </c>
      <c r="C63">
        <f>'gnman jamanakcujc'!I67</f>
        <v>120</v>
      </c>
      <c r="D63" t="str">
        <f>'gnman jamanakcujc'!C67</f>
        <v>տուփ</v>
      </c>
    </row>
    <row r="64" spans="1:4">
      <c r="A64" t="e">
        <f>#REF!</f>
        <v>#REF!</v>
      </c>
      <c r="B64" t="e">
        <f>#REF!</f>
        <v>#REF!</v>
      </c>
      <c r="C64">
        <f>'gnman jamanakcujc'!I68</f>
        <v>120</v>
      </c>
      <c r="D64" t="str">
        <f>'gnman jamanakcujc'!C68</f>
        <v>կգ</v>
      </c>
    </row>
    <row r="65" spans="1:4">
      <c r="A65" t="e">
        <f>#REF!</f>
        <v>#REF!</v>
      </c>
      <c r="B65" t="e">
        <f>#REF!</f>
        <v>#REF!</v>
      </c>
      <c r="C65">
        <f>'gnman jamanakcujc'!I69</f>
        <v>120</v>
      </c>
      <c r="D65" t="str">
        <f>'gnman jamanakcujc'!C69</f>
        <v>կգ</v>
      </c>
    </row>
    <row r="66" spans="1:4">
      <c r="A66" t="e">
        <f>#REF!</f>
        <v>#REF!</v>
      </c>
      <c r="B66" t="e">
        <f>#REF!</f>
        <v>#REF!</v>
      </c>
      <c r="C66">
        <f>'gnman jamanakcujc'!I70</f>
        <v>30</v>
      </c>
      <c r="D66" t="str">
        <f>'gnman jamanakcujc'!C70</f>
        <v>կգ</v>
      </c>
    </row>
    <row r="67" spans="1:4">
      <c r="A67" t="e">
        <f>#REF!</f>
        <v>#REF!</v>
      </c>
      <c r="B67" t="e">
        <f>#REF!</f>
        <v>#REF!</v>
      </c>
      <c r="C67">
        <f>'gnman jamanakcujc'!I71</f>
        <v>30</v>
      </c>
      <c r="D67" t="str">
        <f>'gnman jamanakcujc'!C71</f>
        <v>կգ</v>
      </c>
    </row>
    <row r="68" spans="1:4">
      <c r="A68" t="e">
        <f>#REF!</f>
        <v>#REF!</v>
      </c>
      <c r="B68" t="e">
        <f>#REF!</f>
        <v>#REF!</v>
      </c>
      <c r="C68">
        <f>'gnman jamanakcujc'!I72</f>
        <v>30</v>
      </c>
      <c r="D68" t="str">
        <f>'gnman jamanakcujc'!C72</f>
        <v>կգ</v>
      </c>
    </row>
    <row r="69" spans="1:4">
      <c r="A69" t="e">
        <f>#REF!</f>
        <v>#REF!</v>
      </c>
      <c r="B69" t="e">
        <f>#REF!</f>
        <v>#REF!</v>
      </c>
      <c r="C69">
        <f>'gnman jamanakcujc'!I73</f>
        <v>30</v>
      </c>
      <c r="D69" t="str">
        <f>'gnman jamanakcujc'!C73</f>
        <v>կգ</v>
      </c>
    </row>
    <row r="70" spans="1:4">
      <c r="A70" t="e">
        <f>#REF!</f>
        <v>#REF!</v>
      </c>
      <c r="B70" t="e">
        <f>#REF!</f>
        <v>#REF!</v>
      </c>
      <c r="C70">
        <f>'gnman jamanakcujc'!I74</f>
        <v>600</v>
      </c>
      <c r="D70" t="str">
        <f>'gnman jamanakcujc'!C74</f>
        <v>կգ</v>
      </c>
    </row>
    <row r="71" spans="1:4">
      <c r="A71" t="e">
        <f>#REF!</f>
        <v>#REF!</v>
      </c>
      <c r="B71" t="e">
        <f>#REF!</f>
        <v>#REF!</v>
      </c>
      <c r="C71">
        <f>'gnman jamanakcujc'!I75</f>
        <v>20</v>
      </c>
      <c r="D71" t="str">
        <f>'gnman jamanakcujc'!C75</f>
        <v>կգ</v>
      </c>
    </row>
    <row r="72" spans="1:4">
      <c r="A72" t="e">
        <f>#REF!</f>
        <v>#REF!</v>
      </c>
      <c r="B72" t="e">
        <f>#REF!</f>
        <v>#REF!</v>
      </c>
      <c r="C72">
        <f>'gnman jamanakcujc'!I76</f>
        <v>60</v>
      </c>
      <c r="D72" t="str">
        <f>'gnman jamanakcujc'!C76</f>
        <v>կգ</v>
      </c>
    </row>
    <row r="73" spans="1:4">
      <c r="A73" t="e">
        <f>#REF!</f>
        <v>#REF!</v>
      </c>
      <c r="B73" t="e">
        <f>#REF!</f>
        <v>#REF!</v>
      </c>
      <c r="C73">
        <f>'gnman jamanakcujc'!I77</f>
        <v>20</v>
      </c>
      <c r="D73" t="str">
        <f>'gnman jamanakcujc'!C77</f>
        <v>լիտր</v>
      </c>
    </row>
    <row r="74" spans="1:4">
      <c r="A74" t="e">
        <f>#REF!</f>
        <v>#REF!</v>
      </c>
      <c r="B74" t="e">
        <f>#REF!</f>
        <v>#REF!</v>
      </c>
      <c r="C74">
        <f>'gnman jamanakcujc'!I78</f>
        <v>160</v>
      </c>
      <c r="D74" t="str">
        <f>'gnman jamanakcujc'!C78</f>
        <v>կգ</v>
      </c>
    </row>
    <row r="75" spans="1:4">
      <c r="A75" t="e">
        <f>#REF!</f>
        <v>#REF!</v>
      </c>
      <c r="B75" t="e">
        <f>#REF!</f>
        <v>#REF!</v>
      </c>
      <c r="C75">
        <f>'gnman jamanakcujc'!I79</f>
        <v>160</v>
      </c>
      <c r="D75" t="str">
        <f>'gnman jamanakcujc'!C79</f>
        <v>կգ</v>
      </c>
    </row>
    <row r="76" spans="1:4">
      <c r="A76" t="e">
        <f>#REF!</f>
        <v>#REF!</v>
      </c>
      <c r="B76" t="e">
        <f>#REF!</f>
        <v>#REF!</v>
      </c>
      <c r="C76">
        <f>'gnman jamanakcujc'!I80</f>
        <v>720</v>
      </c>
      <c r="D76" t="str">
        <f>'gnman jamanakcujc'!C80</f>
        <v>տուփ</v>
      </c>
    </row>
    <row r="77" spans="1:4">
      <c r="A77" t="e">
        <f>#REF!</f>
        <v>#REF!</v>
      </c>
      <c r="B77" t="e">
        <f>#REF!</f>
        <v>#REF!</v>
      </c>
      <c r="C77">
        <f>'gnman jamanakcujc'!I81</f>
        <v>96</v>
      </c>
      <c r="D77" t="str">
        <f>'gnman jamanakcujc'!C81</f>
        <v>կգ</v>
      </c>
    </row>
    <row r="78" spans="1:4">
      <c r="A78" t="e">
        <f>#REF!</f>
        <v>#REF!</v>
      </c>
      <c r="B78" t="e">
        <f>#REF!</f>
        <v>#REF!</v>
      </c>
      <c r="C78">
        <f>'gnman jamanakcujc'!I82</f>
        <v>720</v>
      </c>
      <c r="D78" t="str">
        <f>'gnman jamanakcujc'!C82</f>
        <v>տուփ</v>
      </c>
    </row>
    <row r="79" spans="1:4">
      <c r="A79" t="e">
        <f>#REF!</f>
        <v>#REF!</v>
      </c>
      <c r="B79" t="e">
        <f>#REF!</f>
        <v>#REF!</v>
      </c>
      <c r="C79">
        <f>'gnman jamanakcujc'!I83</f>
        <v>144</v>
      </c>
      <c r="D79" t="str">
        <f>'gnman jamanakcujc'!C83</f>
        <v>կգ</v>
      </c>
    </row>
    <row r="80" spans="1:4">
      <c r="A80" t="e">
        <f>#REF!</f>
        <v>#REF!</v>
      </c>
      <c r="B80" t="e">
        <f>#REF!</f>
        <v>#REF!</v>
      </c>
      <c r="C80">
        <f>'gnman jamanakcujc'!I84</f>
        <v>600</v>
      </c>
      <c r="D80" t="str">
        <f>'gnman jamanakcujc'!C84</f>
        <v>լիտր</v>
      </c>
    </row>
    <row r="81" spans="1:4">
      <c r="A81" t="e">
        <f>#REF!</f>
        <v>#REF!</v>
      </c>
      <c r="B81" t="e">
        <f>#REF!</f>
        <v>#REF!</v>
      </c>
      <c r="C81">
        <f>'gnman jamanakcujc'!I85</f>
        <v>3100</v>
      </c>
      <c r="D81" t="str">
        <f>'gnman jamanakcujc'!C85</f>
        <v>կգ</v>
      </c>
    </row>
    <row r="82" spans="1:4">
      <c r="A82" t="e">
        <f>#REF!</f>
        <v>#REF!</v>
      </c>
      <c r="B82" t="e">
        <f>#REF!</f>
        <v>#REF!</v>
      </c>
      <c r="C82">
        <f>'gnman jamanakcujc'!I86</f>
        <v>180</v>
      </c>
      <c r="D82" t="str">
        <f>'gnman jamanakcujc'!C86</f>
        <v>կգ</v>
      </c>
    </row>
    <row r="83" spans="1:4">
      <c r="A83" t="e">
        <f>#REF!</f>
        <v>#REF!</v>
      </c>
      <c r="B83" t="e">
        <f>#REF!</f>
        <v>#REF!</v>
      </c>
      <c r="C83">
        <f>'gnman jamanakcujc'!I87</f>
        <v>300</v>
      </c>
      <c r="D83" t="str">
        <f>'gnman jamanakcujc'!C87</f>
        <v>կգ</v>
      </c>
    </row>
    <row r="84" spans="1:4">
      <c r="A84" t="e">
        <f>#REF!</f>
        <v>#REF!</v>
      </c>
      <c r="B84" t="e">
        <f>#REF!</f>
        <v>#REF!</v>
      </c>
      <c r="C84">
        <f>'gnman jamanakcujc'!I88</f>
        <v>200</v>
      </c>
      <c r="D84" t="str">
        <f>'gnman jamanakcujc'!C88</f>
        <v>կգ</v>
      </c>
    </row>
    <row r="85" spans="1:4">
      <c r="A85" t="e">
        <f>#REF!</f>
        <v>#REF!</v>
      </c>
      <c r="B85" t="e">
        <f>#REF!</f>
        <v>#REF!</v>
      </c>
      <c r="C85">
        <f>'gnman jamanakcujc'!I89</f>
        <v>4400</v>
      </c>
      <c r="D85" t="str">
        <f>'gnman jamanakcujc'!C89</f>
        <v>հատ</v>
      </c>
    </row>
    <row r="86" spans="1:4">
      <c r="A86" t="e">
        <f>#REF!</f>
        <v>#REF!</v>
      </c>
      <c r="B86" t="e">
        <f>#REF!</f>
        <v>#REF!</v>
      </c>
      <c r="C86">
        <f>'gnman jamanakcujc'!I90</f>
        <v>72</v>
      </c>
      <c r="D86" t="str">
        <f>'gnman jamanakcujc'!C90</f>
        <v>կգ</v>
      </c>
    </row>
    <row r="87" spans="1:4">
      <c r="A87" t="e">
        <f>#REF!</f>
        <v>#REF!</v>
      </c>
      <c r="B87" t="e">
        <f>#REF!</f>
        <v>#REF!</v>
      </c>
      <c r="C87">
        <f>'gnman jamanakcujc'!I91</f>
        <v>240</v>
      </c>
      <c r="D87" t="str">
        <f>'gnman jamanakcujc'!C91</f>
        <v>կգ</v>
      </c>
    </row>
    <row r="88" spans="1:4">
      <c r="A88" t="e">
        <f>#REF!</f>
        <v>#REF!</v>
      </c>
      <c r="B88" t="e">
        <f>#REF!</f>
        <v>#REF!</v>
      </c>
      <c r="C88">
        <f>'gnman jamanakcujc'!I92</f>
        <v>60</v>
      </c>
      <c r="D88" t="str">
        <f>'gnman jamanakcujc'!C92</f>
        <v>կգ</v>
      </c>
    </row>
    <row r="89" spans="1:4">
      <c r="A89" t="e">
        <f>#REF!</f>
        <v>#REF!</v>
      </c>
      <c r="B89" t="e">
        <f>#REF!</f>
        <v>#REF!</v>
      </c>
      <c r="C89">
        <f>'gnman jamanakcujc'!I93</f>
        <v>100</v>
      </c>
      <c r="D89" t="str">
        <f>'gnman jamanakcujc'!C93</f>
        <v>կգ</v>
      </c>
    </row>
    <row r="90" spans="1:4">
      <c r="A90" t="e">
        <f>#REF!</f>
        <v>#REF!</v>
      </c>
      <c r="B90" t="e">
        <f>#REF!</f>
        <v>#REF!</v>
      </c>
      <c r="C90">
        <f>'gnman jamanakcujc'!I94</f>
        <v>120</v>
      </c>
      <c r="D90" t="str">
        <f>'gnman jamanakcujc'!C94</f>
        <v>կգ</v>
      </c>
    </row>
    <row r="91" spans="1:4">
      <c r="A91" t="e">
        <f>#REF!</f>
        <v>#REF!</v>
      </c>
      <c r="B91" t="e">
        <f>#REF!</f>
        <v>#REF!</v>
      </c>
      <c r="C91">
        <f>'gnman jamanakcujc'!I95</f>
        <v>48</v>
      </c>
      <c r="D91" t="str">
        <f>'gnman jamanakcujc'!C95</f>
        <v>տուփ</v>
      </c>
    </row>
    <row r="92" spans="1:4">
      <c r="A92" t="e">
        <f>#REF!</f>
        <v>#REF!</v>
      </c>
      <c r="B92" t="e">
        <f>#REF!</f>
        <v>#REF!</v>
      </c>
      <c r="C92">
        <f>'gnman jamanakcujc'!I96</f>
        <v>180</v>
      </c>
      <c r="D92" t="str">
        <f>'gnman jamanakcujc'!C96</f>
        <v>կգ</v>
      </c>
    </row>
    <row r="93" spans="1:4">
      <c r="A93" t="e">
        <f>#REF!</f>
        <v>#REF!</v>
      </c>
      <c r="B93" t="e">
        <f>#REF!</f>
        <v>#REF!</v>
      </c>
      <c r="C93">
        <f>'gnman jamanakcujc'!I97</f>
        <v>40</v>
      </c>
      <c r="D93" t="str">
        <f>'gnman jamanakcujc'!C97</f>
        <v>կապ</v>
      </c>
    </row>
    <row r="94" spans="1:4">
      <c r="A94" t="e">
        <f>#REF!</f>
        <v>#REF!</v>
      </c>
      <c r="B94" t="e">
        <f>#REF!</f>
        <v>#REF!</v>
      </c>
      <c r="C94">
        <f>'gnman jamanakcujc'!I98</f>
        <v>24</v>
      </c>
      <c r="D94" t="str">
        <f>'gnman jamanakcujc'!C98</f>
        <v>կգ</v>
      </c>
    </row>
    <row r="95" spans="1:4">
      <c r="A95" t="e">
        <f>#REF!</f>
        <v>#REF!</v>
      </c>
      <c r="B95" t="e">
        <f>#REF!</f>
        <v>#REF!</v>
      </c>
      <c r="C95">
        <f>'gnman jamanakcujc'!I99</f>
        <v>120</v>
      </c>
      <c r="D95" t="str">
        <f>'gnman jamanakcujc'!C99</f>
        <v>կգ</v>
      </c>
    </row>
    <row r="96" spans="1:4">
      <c r="A96" t="e">
        <f>#REF!</f>
        <v>#REF!</v>
      </c>
      <c r="B96" t="e">
        <f>#REF!</f>
        <v>#REF!</v>
      </c>
      <c r="C96">
        <f>'gnman jamanakcujc'!I100</f>
        <v>1560</v>
      </c>
      <c r="D96" t="str">
        <f>'gnman jamanakcujc'!C100</f>
        <v>հատ</v>
      </c>
    </row>
    <row r="97" spans="1:4">
      <c r="A97" t="e">
        <f>#REF!</f>
        <v>#REF!</v>
      </c>
      <c r="B97" t="e">
        <f>#REF!</f>
        <v>#REF!</v>
      </c>
      <c r="C97">
        <f>'gnman jamanakcujc'!I101</f>
        <v>300</v>
      </c>
      <c r="D97" t="str">
        <f>'gnman jamanakcujc'!C101</f>
        <v>կգ</v>
      </c>
    </row>
    <row r="98" spans="1:4">
      <c r="A98" t="e">
        <f>#REF!</f>
        <v>#REF!</v>
      </c>
      <c r="B98" t="e">
        <f>#REF!</f>
        <v>#REF!</v>
      </c>
      <c r="C98">
        <f>'gnman jamanakcujc'!I102</f>
        <v>36</v>
      </c>
      <c r="D98" t="str">
        <f>'gnman jamanakcujc'!C102</f>
        <v>կգ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 jamanakcujc</vt:lpstr>
      <vt:lpstr>plan 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2019-12-06T14:15:28Z</dcterms:modified>
</cp:coreProperties>
</file>