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X58" i="1" l="1"/>
</calcChain>
</file>

<file path=xl/sharedStrings.xml><?xml version="1.0" encoding="utf-8"?>
<sst xmlns="http://schemas.openxmlformats.org/spreadsheetml/2006/main" count="110" uniqueCount="80">
  <si>
    <t>Չ/Բ</t>
  </si>
  <si>
    <t>Անվանում</t>
  </si>
  <si>
    <t>արժեք</t>
  </si>
  <si>
    <t>ԱԱՀ</t>
  </si>
  <si>
    <t>ընդհանուր գին</t>
  </si>
  <si>
    <t>&lt;&lt;Կոնցեռն-Էներգոմաշ&gt;&gt; ՓԲԸ</t>
  </si>
  <si>
    <t xml:space="preserve">C-peptid   </t>
  </si>
  <si>
    <t xml:space="preserve">Ֆիբրինոգեն </t>
  </si>
  <si>
    <t>Նախահաշիվ</t>
  </si>
  <si>
    <t xml:space="preserve">HDL Խոլեստերին </t>
  </si>
  <si>
    <t>Քլորամին</t>
  </si>
  <si>
    <t xml:space="preserve">ԱԼՏ </t>
  </si>
  <si>
    <t>Ախտահանման գել ձեռքի</t>
  </si>
  <si>
    <t>Ախտահանման գել հատակի</t>
  </si>
  <si>
    <t>Սելպակ 10լ</t>
  </si>
  <si>
    <t>հավելված 1</t>
  </si>
  <si>
    <t xml:space="preserve"> Միզանյութ  / Միզանյութի որոշման համար նախատեսված հավաքածու /</t>
  </si>
  <si>
    <t>Ֆիզլուծույթ 0,9 % 200</t>
  </si>
  <si>
    <t>Ֆիզլուծույթ 0,9 % 100</t>
  </si>
  <si>
    <t xml:space="preserve">ԱԼՊ-/AMP/                                     </t>
  </si>
  <si>
    <t>ԱԼՏ</t>
  </si>
  <si>
    <t xml:space="preserve">ԱՍՏ </t>
  </si>
  <si>
    <t xml:space="preserve">Հ-ծու խոլեստերոլի որոշման  </t>
  </si>
  <si>
    <t xml:space="preserve">Կրեատինին  հավաքածու      </t>
  </si>
  <si>
    <t>Կրեատինին ստրիպ</t>
  </si>
  <si>
    <t xml:space="preserve">Կալցիում    </t>
  </si>
  <si>
    <t xml:space="preserve"> Կալիում                           </t>
  </si>
  <si>
    <t xml:space="preserve">Հ-ծու T4 Free  /12*8որոշում/                 </t>
  </si>
  <si>
    <t xml:space="preserve">Տրիգլիցերիդ                            </t>
  </si>
  <si>
    <t xml:space="preserve">TSH LOW End EIA Synt  /96 որոշում/                  </t>
  </si>
  <si>
    <t>Միզանյութ /Ռեֆլոտրոն  /</t>
  </si>
  <si>
    <t xml:space="preserve">a-Ամիլազա </t>
  </si>
  <si>
    <t xml:space="preserve">Բիլիռուբին </t>
  </si>
  <si>
    <t xml:space="preserve">Գլյուկոզայի որոշման հ-ծու </t>
  </si>
  <si>
    <t xml:space="preserve">Գլյուկոզացված հեմոգլոբին </t>
  </si>
  <si>
    <t xml:space="preserve">Մագնեզիում </t>
  </si>
  <si>
    <t xml:space="preserve">A-TPO </t>
  </si>
  <si>
    <t xml:space="preserve">Գլյուկոմետրի </t>
  </si>
  <si>
    <t xml:space="preserve">Մեզի թեսթ Կոմբուր UX </t>
  </si>
  <si>
    <t>Կալիում</t>
  </si>
  <si>
    <t>T3 ազատ</t>
  </si>
  <si>
    <t xml:space="preserve">ԳԳՏ </t>
  </si>
  <si>
    <t xml:space="preserve">Տրիգլիցերիդ </t>
  </si>
  <si>
    <t xml:space="preserve">Ֆրուկտոզամին </t>
  </si>
  <si>
    <t xml:space="preserve">Հեպատիտ B </t>
  </si>
  <si>
    <t xml:space="preserve">Հեպատիտ C  </t>
  </si>
  <si>
    <t xml:space="preserve">Պրոտրոմբին </t>
  </si>
  <si>
    <t xml:space="preserve">Հեմոգլոբին </t>
  </si>
  <si>
    <t>Վիտամեին Դ</t>
  </si>
  <si>
    <t xml:space="preserve">Ստամոտալայզեր </t>
  </si>
  <si>
    <t xml:space="preserve">Սելքլին </t>
  </si>
  <si>
    <t>Մեզի ստուգիչ թեստ</t>
  </si>
  <si>
    <t>Միզաթթու</t>
  </si>
  <si>
    <t xml:space="preserve">Սկարիֆիկատոր                                      </t>
  </si>
  <si>
    <t xml:space="preserve">Սպեղանի կպչուն /19մմx72mm/ </t>
  </si>
  <si>
    <t>բամբակ</t>
  </si>
  <si>
    <t>Ապակյա փորձանոթներ</t>
  </si>
  <si>
    <t>Փորձանոթ /Սեմի միկրո/</t>
  </si>
  <si>
    <t xml:space="preserve">Սրվակ /Վակուտաներ / </t>
  </si>
  <si>
    <t>Ծայրադիր /200 uL/</t>
  </si>
  <si>
    <t>Էպենդորֆ 1.5մլ</t>
  </si>
  <si>
    <t>Մեզի տարա 60մլ</t>
  </si>
  <si>
    <t>Զննման ձեռնոցներ/100 հատ/</t>
  </si>
  <si>
    <t>Խողովակ օրանժ էկոնոմ</t>
  </si>
  <si>
    <t>թիթեռնիկ 22G</t>
  </si>
  <si>
    <t>բժշկական գործիք և պարագա /թիթեռնիկ 23G/ Ինֆուզիոն փոխներարկման համար թիթեռնիկ ասեղ/</t>
  </si>
  <si>
    <t>ներարկիչ 10մլ</t>
  </si>
  <si>
    <t>ներարկիչ 20մլ</t>
  </si>
  <si>
    <t>Ծայրադիր /1000 uL/</t>
  </si>
  <si>
    <t xml:space="preserve">Սոնոգել </t>
  </si>
  <si>
    <t>&lt;&lt;Դելտա&gt;&gt; ՍՊԸ</t>
  </si>
  <si>
    <t>&lt;&lt;Իմմունոֆարմ &gt;&gt;  ՍՊԸ</t>
  </si>
  <si>
    <t>&lt;&lt;Խաչպար &gt;&gt;  ՍՊԸ</t>
  </si>
  <si>
    <t>&lt;&lt;Ֆարմեգուս &gt;&gt;  ՍՊԸ</t>
  </si>
  <si>
    <t>&lt;&lt;ԼԻՆԱՐԵ &gt;&gt; ՍՊԸ</t>
  </si>
  <si>
    <t>&lt;&lt;Դեզսերվիս &gt;&gt;  ՍՊԸ</t>
  </si>
  <si>
    <t>&lt;&lt;Բիո-Քիմ&gt;&gt;  ՍՊԸ</t>
  </si>
  <si>
    <t>&lt;&lt;Լիանա Կաչյանց&gt;&gt;  ՍՊԸ</t>
  </si>
  <si>
    <t>&lt;&lt;Լեյկո &gt;&gt;  ՍՊԸ</t>
  </si>
  <si>
    <t>ԵՔԷԴ-ԳՀԱՊՁԲ-ԲՈՒԺ-ՔԻՄ-2021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</si>
</sst>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name val="Arial Armenian"/>
      <family val="2"/>
    </font>
    <font>
      <sz val="11"/>
      <name val="Calibri"/>
      <family val="2"/>
      <scheme val="minor"/>
    </font>
    <font>
      <b/>
      <sz val="11"/>
      <name val="Arial Armenian"/>
      <family val="2"/>
    </font>
    <font>
      <sz val="10"/>
      <name val="Arial Armenian"/>
      <family val="2"/>
    </font>
    <font>
      <b/>
      <i/>
      <sz val="11"/>
      <name val="Arial Armenian"/>
      <family val="2"/>
    </font>
    <font>
      <b/>
      <i/>
      <sz val="10"/>
      <name val="Arial Armenian"/>
      <family val="2"/>
    </font>
    <font>
      <b/>
      <i/>
      <sz val="9"/>
      <name val="Arial Armenian"/>
      <family val="2"/>
    </font>
    <font>
      <b/>
      <sz val="9"/>
      <name val="Arial Armenian"/>
      <family val="2"/>
    </font>
    <font>
      <b/>
      <sz val="10"/>
      <name val="Sylfaen"/>
      <family val="1"/>
      <charset val="204"/>
    </font>
    <font>
      <b/>
      <sz val="11"/>
      <name val="Sylfaen"/>
      <family val="1"/>
      <charset val="204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Fill="1" applyBorder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4" fillId="0" borderId="0" xfId="0" applyFont="1" applyFill="1" applyBorder="1" applyAlignment="1">
      <alignment horizontal="left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" fontId="10" fillId="0" borderId="1" xfId="0" applyNumberFormat="1" applyFont="1" applyFill="1" applyBorder="1" applyAlignment="1">
      <alignment horizontal="center"/>
    </xf>
    <xf numFmtId="0" fontId="2" fillId="0" borderId="2" xfId="0" applyFont="1" applyFill="1" applyBorder="1"/>
    <xf numFmtId="2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/>
    </xf>
    <xf numFmtId="0" fontId="2" fillId="0" borderId="9" xfId="0" applyFont="1" applyFill="1" applyBorder="1"/>
    <xf numFmtId="0" fontId="11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9"/>
  <sheetViews>
    <sheetView tabSelected="1" topLeftCell="A4" zoomScaleNormal="100" workbookViewId="0">
      <selection activeCell="I15" sqref="I15"/>
    </sheetView>
  </sheetViews>
  <sheetFormatPr defaultRowHeight="15" x14ac:dyDescent="0.25"/>
  <cols>
    <col min="1" max="1" width="5.140625" style="7" customWidth="1"/>
    <col min="2" max="2" width="23.140625" style="34" customWidth="1"/>
    <col min="3" max="3" width="12.5703125" style="34" customWidth="1"/>
    <col min="4" max="4" width="14.140625" style="7" customWidth="1"/>
    <col min="5" max="5" width="7.5703125" style="7" customWidth="1"/>
    <col min="6" max="6" width="9.7109375" style="7" customWidth="1"/>
    <col min="7" max="7" width="10.85546875" style="7" customWidth="1"/>
    <col min="8" max="8" width="9.85546875" style="7" customWidth="1"/>
    <col min="9" max="9" width="10.7109375" style="7" customWidth="1"/>
    <col min="10" max="10" width="10" style="7" customWidth="1"/>
    <col min="11" max="11" width="9.140625" style="7"/>
    <col min="12" max="12" width="10.42578125" style="7" customWidth="1"/>
    <col min="13" max="13" width="9" style="7" customWidth="1"/>
    <col min="14" max="14" width="11.42578125" style="7" customWidth="1"/>
    <col min="15" max="15" width="11.7109375" style="7" customWidth="1"/>
    <col min="16" max="24" width="9.140625" style="7"/>
    <col min="25" max="25" width="10.5703125" style="7" customWidth="1"/>
    <col min="26" max="16384" width="9.140625" style="7"/>
  </cols>
  <sheetData>
    <row r="1" spans="1:33" x14ac:dyDescent="0.25">
      <c r="A1" s="5"/>
      <c r="B1" s="6" t="s">
        <v>15</v>
      </c>
      <c r="C1" s="6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33" x14ac:dyDescent="0.25">
      <c r="A2" s="5"/>
      <c r="B2" s="6"/>
      <c r="C2" s="6"/>
      <c r="D2" s="8" t="s">
        <v>79</v>
      </c>
      <c r="E2" s="8"/>
      <c r="F2" s="8"/>
      <c r="G2" s="8"/>
      <c r="H2" s="8"/>
      <c r="I2" s="5"/>
      <c r="J2" s="5"/>
      <c r="K2" s="5"/>
      <c r="L2" s="5"/>
      <c r="M2" s="5"/>
      <c r="N2" s="5"/>
      <c r="O2" s="5"/>
    </row>
    <row r="3" spans="1:33" ht="51" customHeight="1" x14ac:dyDescent="0.25">
      <c r="A3" s="9" t="s">
        <v>0</v>
      </c>
      <c r="B3" s="10" t="s">
        <v>1</v>
      </c>
      <c r="C3" s="11" t="s">
        <v>8</v>
      </c>
      <c r="D3" s="12" t="s">
        <v>70</v>
      </c>
      <c r="E3" s="12"/>
      <c r="F3" s="12"/>
      <c r="G3" s="13" t="s">
        <v>5</v>
      </c>
      <c r="H3" s="13"/>
      <c r="I3" s="13"/>
      <c r="J3" s="14" t="s">
        <v>74</v>
      </c>
      <c r="K3" s="15"/>
      <c r="L3" s="16"/>
      <c r="M3" s="17" t="s">
        <v>71</v>
      </c>
      <c r="N3" s="17"/>
      <c r="O3" s="17"/>
      <c r="P3" s="17" t="s">
        <v>72</v>
      </c>
      <c r="Q3" s="17"/>
      <c r="R3" s="17"/>
      <c r="S3" s="17" t="s">
        <v>78</v>
      </c>
      <c r="T3" s="17"/>
      <c r="U3" s="17"/>
      <c r="V3" s="17" t="s">
        <v>73</v>
      </c>
      <c r="W3" s="17"/>
      <c r="X3" s="17"/>
      <c r="Y3" s="17" t="s">
        <v>75</v>
      </c>
      <c r="Z3" s="17"/>
      <c r="AA3" s="17"/>
      <c r="AB3" s="17" t="s">
        <v>76</v>
      </c>
      <c r="AC3" s="17"/>
      <c r="AD3" s="17"/>
      <c r="AE3" s="17" t="s">
        <v>77</v>
      </c>
      <c r="AF3" s="17"/>
      <c r="AG3" s="17"/>
    </row>
    <row r="4" spans="1:33" ht="24.75" x14ac:dyDescent="0.25">
      <c r="A4" s="18"/>
      <c r="B4" s="19"/>
      <c r="C4" s="20"/>
      <c r="D4" s="21" t="s">
        <v>2</v>
      </c>
      <c r="E4" s="22" t="s">
        <v>3</v>
      </c>
      <c r="F4" s="23" t="s">
        <v>4</v>
      </c>
      <c r="G4" s="22" t="s">
        <v>2</v>
      </c>
      <c r="H4" s="22" t="s">
        <v>3</v>
      </c>
      <c r="I4" s="23" t="s">
        <v>4</v>
      </c>
      <c r="J4" s="24" t="s">
        <v>2</v>
      </c>
      <c r="K4" s="24" t="s">
        <v>3</v>
      </c>
      <c r="L4" s="25" t="s">
        <v>4</v>
      </c>
      <c r="M4" s="24" t="s">
        <v>2</v>
      </c>
      <c r="N4" s="24" t="s">
        <v>3</v>
      </c>
      <c r="O4" s="25" t="s">
        <v>4</v>
      </c>
      <c r="P4" s="24" t="s">
        <v>2</v>
      </c>
      <c r="Q4" s="24" t="s">
        <v>3</v>
      </c>
      <c r="R4" s="25" t="s">
        <v>4</v>
      </c>
      <c r="S4" s="24" t="s">
        <v>2</v>
      </c>
      <c r="T4" s="24" t="s">
        <v>3</v>
      </c>
      <c r="U4" s="25" t="s">
        <v>4</v>
      </c>
      <c r="V4" s="24" t="s">
        <v>2</v>
      </c>
      <c r="W4" s="24" t="s">
        <v>3</v>
      </c>
      <c r="X4" s="25" t="s">
        <v>4</v>
      </c>
      <c r="Y4" s="24" t="s">
        <v>2</v>
      </c>
      <c r="Z4" s="24" t="s">
        <v>3</v>
      </c>
      <c r="AA4" s="25" t="s">
        <v>4</v>
      </c>
      <c r="AB4" s="26" t="s">
        <v>2</v>
      </c>
      <c r="AC4" s="26" t="s">
        <v>3</v>
      </c>
      <c r="AD4" s="27" t="s">
        <v>4</v>
      </c>
      <c r="AE4" s="26" t="s">
        <v>2</v>
      </c>
      <c r="AF4" s="26" t="s">
        <v>3</v>
      </c>
      <c r="AG4" s="27" t="s">
        <v>4</v>
      </c>
    </row>
    <row r="5" spans="1:33" x14ac:dyDescent="0.25">
      <c r="A5" s="3">
        <v>1</v>
      </c>
      <c r="B5" s="28" t="s">
        <v>19</v>
      </c>
      <c r="C5" s="29">
        <v>12600</v>
      </c>
      <c r="D5" s="1"/>
      <c r="E5" s="1"/>
      <c r="F5" s="1"/>
      <c r="G5" s="1"/>
      <c r="H5" s="1"/>
      <c r="I5" s="1"/>
      <c r="J5" s="1">
        <v>8600</v>
      </c>
      <c r="K5" s="1">
        <v>0</v>
      </c>
      <c r="L5" s="1">
        <v>8600</v>
      </c>
      <c r="M5" s="1"/>
      <c r="N5" s="1"/>
      <c r="O5" s="1"/>
      <c r="P5" s="1"/>
      <c r="Q5" s="1"/>
      <c r="R5" s="1"/>
      <c r="S5" s="2"/>
      <c r="T5" s="2"/>
      <c r="U5" s="2"/>
      <c r="V5" s="2"/>
      <c r="W5" s="2"/>
      <c r="X5" s="30"/>
      <c r="Y5" s="2"/>
      <c r="Z5" s="2"/>
      <c r="AA5" s="2"/>
      <c r="AB5" s="2"/>
      <c r="AC5" s="2"/>
      <c r="AD5" s="2"/>
      <c r="AE5" s="2"/>
      <c r="AF5" s="2"/>
      <c r="AG5" s="2"/>
    </row>
    <row r="6" spans="1:33" x14ac:dyDescent="0.25">
      <c r="A6" s="3">
        <v>2</v>
      </c>
      <c r="B6" s="28" t="s">
        <v>20</v>
      </c>
      <c r="C6" s="29">
        <v>23040</v>
      </c>
      <c r="D6" s="1"/>
      <c r="E6" s="1"/>
      <c r="F6" s="1"/>
      <c r="G6" s="1"/>
      <c r="H6" s="1"/>
      <c r="I6" s="1"/>
      <c r="J6" s="1">
        <v>18300</v>
      </c>
      <c r="K6" s="1">
        <v>0</v>
      </c>
      <c r="L6" s="1">
        <v>18300</v>
      </c>
      <c r="M6" s="1"/>
      <c r="N6" s="1"/>
      <c r="O6" s="1"/>
      <c r="P6" s="1"/>
      <c r="Q6" s="1"/>
      <c r="R6" s="1"/>
      <c r="S6" s="2"/>
      <c r="T6" s="2"/>
      <c r="U6" s="2"/>
      <c r="V6" s="2"/>
      <c r="W6" s="2"/>
      <c r="X6" s="30"/>
      <c r="Y6" s="2"/>
      <c r="Z6" s="2"/>
      <c r="AA6" s="2"/>
      <c r="AB6" s="2"/>
      <c r="AC6" s="2"/>
      <c r="AD6" s="2"/>
      <c r="AE6" s="2"/>
      <c r="AF6" s="2"/>
      <c r="AG6" s="2"/>
    </row>
    <row r="7" spans="1:33" x14ac:dyDescent="0.25">
      <c r="A7" s="3">
        <v>3</v>
      </c>
      <c r="B7" s="28" t="s">
        <v>21</v>
      </c>
      <c r="C7" s="29">
        <v>11520</v>
      </c>
      <c r="D7" s="1"/>
      <c r="E7" s="1"/>
      <c r="F7" s="1"/>
      <c r="G7" s="1"/>
      <c r="H7" s="1"/>
      <c r="I7" s="1"/>
      <c r="J7" s="1">
        <v>9600</v>
      </c>
      <c r="K7" s="1">
        <v>0</v>
      </c>
      <c r="L7" s="1">
        <v>9600</v>
      </c>
      <c r="M7" s="1"/>
      <c r="N7" s="1"/>
      <c r="O7" s="1"/>
      <c r="P7" s="1"/>
      <c r="Q7" s="1"/>
      <c r="R7" s="1"/>
      <c r="S7" s="2"/>
      <c r="T7" s="2"/>
      <c r="U7" s="2"/>
      <c r="V7" s="2"/>
      <c r="W7" s="2"/>
      <c r="X7" s="30"/>
      <c r="Y7" s="2"/>
      <c r="Z7" s="2"/>
      <c r="AA7" s="2"/>
      <c r="AB7" s="2"/>
      <c r="AC7" s="2"/>
      <c r="AD7" s="2"/>
      <c r="AE7" s="2"/>
      <c r="AF7" s="2"/>
      <c r="AG7" s="2"/>
    </row>
    <row r="8" spans="1:33" ht="30" x14ac:dyDescent="0.25">
      <c r="A8" s="3">
        <v>4</v>
      </c>
      <c r="B8" s="28" t="s">
        <v>22</v>
      </c>
      <c r="C8" s="31">
        <v>32000</v>
      </c>
      <c r="D8" s="1"/>
      <c r="E8" s="1"/>
      <c r="F8" s="1"/>
      <c r="G8" s="1"/>
      <c r="H8" s="1"/>
      <c r="I8" s="1"/>
      <c r="J8" s="4">
        <v>32000</v>
      </c>
      <c r="K8" s="4">
        <v>0</v>
      </c>
      <c r="L8" s="4">
        <v>32000</v>
      </c>
      <c r="M8" s="1"/>
      <c r="N8" s="1"/>
      <c r="O8" s="1"/>
      <c r="P8" s="1"/>
      <c r="Q8" s="1"/>
      <c r="R8" s="1"/>
      <c r="S8" s="2"/>
      <c r="T8" s="2"/>
      <c r="U8" s="2"/>
      <c r="V8" s="2"/>
      <c r="W8" s="2"/>
      <c r="X8" s="30"/>
      <c r="Y8" s="2"/>
      <c r="Z8" s="2"/>
      <c r="AA8" s="2"/>
      <c r="AB8" s="2"/>
      <c r="AC8" s="2"/>
      <c r="AD8" s="2"/>
      <c r="AE8" s="2"/>
      <c r="AF8" s="2"/>
      <c r="AG8" s="2"/>
    </row>
    <row r="9" spans="1:33" ht="30" x14ac:dyDescent="0.25">
      <c r="A9" s="3">
        <v>5</v>
      </c>
      <c r="B9" s="28" t="s">
        <v>23</v>
      </c>
      <c r="C9" s="31">
        <v>21600</v>
      </c>
      <c r="D9" s="1">
        <v>15000</v>
      </c>
      <c r="E9" s="1">
        <v>3000</v>
      </c>
      <c r="F9" s="1">
        <v>18000</v>
      </c>
      <c r="G9" s="1"/>
      <c r="H9" s="1"/>
      <c r="I9" s="1"/>
      <c r="J9" s="1">
        <v>7300</v>
      </c>
      <c r="K9" s="1">
        <v>0</v>
      </c>
      <c r="L9" s="1">
        <v>7300</v>
      </c>
      <c r="M9" s="1"/>
      <c r="N9" s="1"/>
      <c r="O9" s="1"/>
      <c r="P9" s="1"/>
      <c r="Q9" s="1"/>
      <c r="R9" s="1"/>
      <c r="S9" s="2"/>
      <c r="T9" s="2"/>
      <c r="U9" s="2"/>
      <c r="V9" s="2"/>
      <c r="W9" s="2"/>
      <c r="X9" s="30"/>
      <c r="Y9" s="2"/>
      <c r="Z9" s="2"/>
      <c r="AA9" s="2"/>
      <c r="AB9" s="2"/>
      <c r="AC9" s="2"/>
      <c r="AD9" s="2"/>
      <c r="AE9" s="2"/>
      <c r="AF9" s="2"/>
      <c r="AG9" s="2"/>
    </row>
    <row r="10" spans="1:33" x14ac:dyDescent="0.25">
      <c r="A10" s="3">
        <v>6</v>
      </c>
      <c r="B10" s="28" t="s">
        <v>24</v>
      </c>
      <c r="C10" s="31">
        <v>36000</v>
      </c>
      <c r="D10" s="1"/>
      <c r="E10" s="1"/>
      <c r="F10" s="1"/>
      <c r="G10" s="1">
        <v>28400</v>
      </c>
      <c r="H10" s="1">
        <v>5680</v>
      </c>
      <c r="I10" s="1">
        <v>34080</v>
      </c>
      <c r="J10" s="1"/>
      <c r="K10" s="1"/>
      <c r="L10" s="1"/>
      <c r="M10" s="1"/>
      <c r="N10" s="1"/>
      <c r="O10" s="1"/>
      <c r="P10" s="1"/>
      <c r="Q10" s="1"/>
      <c r="R10" s="1"/>
      <c r="S10" s="2"/>
      <c r="T10" s="2"/>
      <c r="U10" s="2"/>
      <c r="V10" s="2"/>
      <c r="W10" s="2"/>
      <c r="X10" s="30"/>
      <c r="Y10" s="2"/>
      <c r="Z10" s="2"/>
      <c r="AA10" s="2"/>
      <c r="AB10" s="2"/>
      <c r="AC10" s="2"/>
      <c r="AD10" s="2"/>
      <c r="AE10" s="2"/>
      <c r="AF10" s="2"/>
      <c r="AG10" s="2"/>
    </row>
    <row r="11" spans="1:33" x14ac:dyDescent="0.25">
      <c r="A11" s="3">
        <v>7</v>
      </c>
      <c r="B11" s="28" t="s">
        <v>25</v>
      </c>
      <c r="C11" s="31">
        <v>11520</v>
      </c>
      <c r="D11" s="1"/>
      <c r="E11" s="1"/>
      <c r="F11" s="1"/>
      <c r="G11" s="1"/>
      <c r="H11" s="1"/>
      <c r="I11" s="1"/>
      <c r="J11" s="1">
        <v>11400</v>
      </c>
      <c r="K11" s="1">
        <v>0</v>
      </c>
      <c r="L11" s="1">
        <v>11400</v>
      </c>
      <c r="M11" s="1"/>
      <c r="N11" s="1"/>
      <c r="O11" s="1"/>
      <c r="P11" s="1"/>
      <c r="Q11" s="1"/>
      <c r="R11" s="1"/>
      <c r="S11" s="2"/>
      <c r="T11" s="2"/>
      <c r="U11" s="2"/>
      <c r="V11" s="2"/>
      <c r="W11" s="2"/>
      <c r="X11" s="30"/>
      <c r="Y11" s="2"/>
      <c r="Z11" s="2"/>
      <c r="AA11" s="2"/>
      <c r="AB11" s="2"/>
      <c r="AC11" s="2"/>
      <c r="AD11" s="2"/>
      <c r="AE11" s="2"/>
      <c r="AF11" s="2"/>
      <c r="AG11" s="2"/>
    </row>
    <row r="12" spans="1:33" x14ac:dyDescent="0.25">
      <c r="A12" s="3">
        <v>8</v>
      </c>
      <c r="B12" s="28" t="s">
        <v>26</v>
      </c>
      <c r="C12" s="31">
        <v>43500</v>
      </c>
      <c r="D12" s="1"/>
      <c r="E12" s="1"/>
      <c r="F12" s="1"/>
      <c r="G12" s="1">
        <v>34000</v>
      </c>
      <c r="H12" s="1">
        <v>6800</v>
      </c>
      <c r="I12" s="1">
        <v>40800</v>
      </c>
      <c r="J12" s="1"/>
      <c r="K12" s="1"/>
      <c r="L12" s="1"/>
      <c r="M12" s="1"/>
      <c r="N12" s="1"/>
      <c r="O12" s="1"/>
      <c r="P12" s="1"/>
      <c r="Q12" s="1"/>
      <c r="R12" s="1"/>
      <c r="S12" s="2"/>
      <c r="T12" s="2"/>
      <c r="U12" s="2"/>
      <c r="V12" s="2"/>
      <c r="W12" s="2"/>
      <c r="X12" s="30"/>
      <c r="Y12" s="2"/>
      <c r="Z12" s="2"/>
      <c r="AA12" s="2"/>
      <c r="AB12" s="2"/>
      <c r="AC12" s="2"/>
      <c r="AD12" s="2"/>
      <c r="AE12" s="2"/>
      <c r="AF12" s="2"/>
      <c r="AG12" s="2"/>
    </row>
    <row r="13" spans="1:33" ht="30" x14ac:dyDescent="0.25">
      <c r="A13" s="3">
        <v>9</v>
      </c>
      <c r="B13" s="28" t="s">
        <v>27</v>
      </c>
      <c r="C13" s="31">
        <v>294912</v>
      </c>
      <c r="D13" s="1"/>
      <c r="E13" s="1"/>
      <c r="F13" s="1"/>
      <c r="G13" s="1"/>
      <c r="H13" s="1"/>
      <c r="I13" s="1"/>
      <c r="J13" s="1"/>
      <c r="K13" s="1"/>
      <c r="L13" s="2"/>
      <c r="M13" s="2">
        <v>124800</v>
      </c>
      <c r="N13" s="1">
        <v>24960</v>
      </c>
      <c r="O13" s="1">
        <v>149760</v>
      </c>
      <c r="P13" s="2"/>
      <c r="Q13" s="1"/>
      <c r="R13" s="1"/>
      <c r="S13" s="2"/>
      <c r="T13" s="2"/>
      <c r="U13" s="2"/>
      <c r="V13" s="2"/>
      <c r="W13" s="2"/>
      <c r="X13" s="30"/>
      <c r="Y13" s="2"/>
      <c r="Z13" s="2"/>
      <c r="AA13" s="2"/>
      <c r="AB13" s="2"/>
      <c r="AC13" s="2"/>
      <c r="AD13" s="2"/>
      <c r="AE13" s="2"/>
      <c r="AF13" s="2"/>
      <c r="AG13" s="2"/>
    </row>
    <row r="14" spans="1:33" x14ac:dyDescent="0.25">
      <c r="A14" s="3">
        <v>10</v>
      </c>
      <c r="B14" s="28" t="s">
        <v>28</v>
      </c>
      <c r="C14" s="31">
        <v>108000</v>
      </c>
      <c r="D14" s="1">
        <v>80000</v>
      </c>
      <c r="E14" s="1">
        <v>16000</v>
      </c>
      <c r="F14" s="1">
        <v>96000</v>
      </c>
      <c r="G14" s="1"/>
      <c r="H14" s="1"/>
      <c r="I14" s="1"/>
      <c r="J14" s="1">
        <v>72000</v>
      </c>
      <c r="K14" s="1">
        <v>0</v>
      </c>
      <c r="L14" s="1">
        <v>72000</v>
      </c>
      <c r="M14" s="1"/>
      <c r="N14" s="1"/>
      <c r="O14" s="1"/>
      <c r="P14" s="1"/>
      <c r="Q14" s="1"/>
      <c r="R14" s="1"/>
      <c r="S14" s="2"/>
      <c r="T14" s="2"/>
      <c r="U14" s="2"/>
      <c r="V14" s="2"/>
      <c r="W14" s="2"/>
      <c r="X14" s="30"/>
      <c r="Y14" s="2"/>
      <c r="Z14" s="2"/>
      <c r="AA14" s="2"/>
      <c r="AB14" s="2"/>
      <c r="AC14" s="2"/>
      <c r="AD14" s="2"/>
      <c r="AE14" s="2"/>
      <c r="AF14" s="2"/>
      <c r="AG14" s="2"/>
    </row>
    <row r="15" spans="1:33" ht="30" x14ac:dyDescent="0.25">
      <c r="A15" s="3">
        <v>11</v>
      </c>
      <c r="B15" s="28" t="s">
        <v>29</v>
      </c>
      <c r="C15" s="31">
        <v>387072</v>
      </c>
      <c r="D15" s="1">
        <v>288000</v>
      </c>
      <c r="E15" s="1">
        <v>57600</v>
      </c>
      <c r="F15" s="1">
        <v>345600</v>
      </c>
      <c r="G15" s="1"/>
      <c r="H15" s="1"/>
      <c r="I15" s="1"/>
      <c r="J15" s="1">
        <v>510000</v>
      </c>
      <c r="K15" s="1">
        <v>0</v>
      </c>
      <c r="L15" s="1">
        <v>510000</v>
      </c>
      <c r="M15" s="1">
        <v>168000</v>
      </c>
      <c r="N15" s="1">
        <v>33600</v>
      </c>
      <c r="O15" s="1">
        <v>201600</v>
      </c>
      <c r="P15" s="1"/>
      <c r="Q15" s="1"/>
      <c r="R15" s="1"/>
      <c r="S15" s="2"/>
      <c r="T15" s="2"/>
      <c r="U15" s="2"/>
      <c r="V15" s="2"/>
      <c r="W15" s="2"/>
      <c r="X15" s="30"/>
      <c r="Y15" s="2"/>
      <c r="Z15" s="2"/>
      <c r="AA15" s="2"/>
      <c r="AB15" s="2"/>
      <c r="AC15" s="2"/>
      <c r="AD15" s="2"/>
      <c r="AE15" s="2"/>
      <c r="AF15" s="2"/>
      <c r="AG15" s="2"/>
    </row>
    <row r="16" spans="1:33" ht="60" x14ac:dyDescent="0.25">
      <c r="A16" s="3">
        <v>12</v>
      </c>
      <c r="B16" s="28" t="s">
        <v>16</v>
      </c>
      <c r="C16" s="31">
        <v>18000</v>
      </c>
      <c r="D16" s="1"/>
      <c r="E16" s="1"/>
      <c r="F16" s="1"/>
      <c r="G16" s="1"/>
      <c r="H16" s="1"/>
      <c r="I16" s="1"/>
      <c r="J16" s="1">
        <v>17000</v>
      </c>
      <c r="K16" s="1">
        <v>0</v>
      </c>
      <c r="L16" s="1">
        <v>17000</v>
      </c>
      <c r="M16" s="1"/>
      <c r="N16" s="1"/>
      <c r="O16" s="1"/>
      <c r="P16" s="1"/>
      <c r="Q16" s="1"/>
      <c r="R16" s="1"/>
      <c r="S16" s="2"/>
      <c r="T16" s="2"/>
      <c r="U16" s="2"/>
      <c r="V16" s="2"/>
      <c r="W16" s="2"/>
      <c r="X16" s="30"/>
      <c r="Y16" s="2"/>
      <c r="Z16" s="2"/>
      <c r="AA16" s="2"/>
      <c r="AB16" s="2"/>
      <c r="AC16" s="2"/>
      <c r="AD16" s="2"/>
      <c r="AE16" s="2"/>
      <c r="AF16" s="2"/>
      <c r="AG16" s="2"/>
    </row>
    <row r="17" spans="1:33" ht="30" x14ac:dyDescent="0.25">
      <c r="A17" s="3">
        <v>13</v>
      </c>
      <c r="B17" s="28" t="s">
        <v>30</v>
      </c>
      <c r="C17" s="31">
        <v>40000</v>
      </c>
      <c r="D17" s="2"/>
      <c r="E17" s="2"/>
      <c r="F17" s="2"/>
      <c r="G17" s="1">
        <v>28400</v>
      </c>
      <c r="H17" s="1">
        <v>5680</v>
      </c>
      <c r="I17" s="1">
        <v>34080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30"/>
      <c r="Y17" s="2"/>
      <c r="Z17" s="2"/>
      <c r="AA17" s="2"/>
      <c r="AB17" s="2"/>
      <c r="AC17" s="2"/>
      <c r="AD17" s="2"/>
      <c r="AE17" s="2"/>
      <c r="AF17" s="2"/>
      <c r="AG17" s="2"/>
    </row>
    <row r="18" spans="1:33" x14ac:dyDescent="0.25">
      <c r="A18" s="3">
        <v>14</v>
      </c>
      <c r="B18" s="28" t="s">
        <v>31</v>
      </c>
      <c r="C18" s="31">
        <v>35640</v>
      </c>
      <c r="D18" s="2"/>
      <c r="E18" s="2"/>
      <c r="F18" s="2"/>
      <c r="G18" s="2"/>
      <c r="H18" s="2"/>
      <c r="I18" s="2"/>
      <c r="J18" s="2">
        <v>35600</v>
      </c>
      <c r="K18" s="2">
        <v>0</v>
      </c>
      <c r="L18" s="2">
        <v>35600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30"/>
      <c r="Y18" s="2"/>
      <c r="Z18" s="2"/>
      <c r="AA18" s="2"/>
      <c r="AB18" s="2"/>
      <c r="AC18" s="2"/>
      <c r="AD18" s="2"/>
      <c r="AE18" s="2"/>
      <c r="AF18" s="2"/>
      <c r="AG18" s="2"/>
    </row>
    <row r="19" spans="1:33" x14ac:dyDescent="0.25">
      <c r="A19" s="3">
        <v>15</v>
      </c>
      <c r="B19" s="28" t="s">
        <v>32</v>
      </c>
      <c r="C19" s="31">
        <v>8640</v>
      </c>
      <c r="D19" s="2">
        <v>4250</v>
      </c>
      <c r="E19" s="2">
        <v>850</v>
      </c>
      <c r="F19" s="2">
        <v>5100</v>
      </c>
      <c r="G19" s="2"/>
      <c r="H19" s="2"/>
      <c r="I19" s="2"/>
      <c r="J19" s="2">
        <v>5400</v>
      </c>
      <c r="K19" s="2">
        <v>0</v>
      </c>
      <c r="L19" s="2">
        <v>5400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30"/>
      <c r="Y19" s="2"/>
      <c r="Z19" s="2"/>
      <c r="AA19" s="2"/>
      <c r="AB19" s="2"/>
      <c r="AC19" s="2"/>
      <c r="AD19" s="2"/>
      <c r="AE19" s="2"/>
      <c r="AF19" s="2"/>
      <c r="AG19" s="2"/>
    </row>
    <row r="20" spans="1:33" ht="30" x14ac:dyDescent="0.25">
      <c r="A20" s="3">
        <v>16</v>
      </c>
      <c r="B20" s="28" t="s">
        <v>33</v>
      </c>
      <c r="C20" s="31">
        <v>36000</v>
      </c>
      <c r="D20" s="2">
        <v>20000</v>
      </c>
      <c r="E20" s="2">
        <v>4000</v>
      </c>
      <c r="F20" s="2">
        <v>24000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30"/>
      <c r="Y20" s="2"/>
      <c r="Z20" s="2"/>
      <c r="AA20" s="2"/>
      <c r="AB20" s="2"/>
      <c r="AC20" s="2"/>
      <c r="AD20" s="2"/>
      <c r="AE20" s="2"/>
      <c r="AF20" s="2"/>
      <c r="AG20" s="2"/>
    </row>
    <row r="21" spans="1:33" ht="30" x14ac:dyDescent="0.25">
      <c r="A21" s="3">
        <v>17</v>
      </c>
      <c r="B21" s="28" t="s">
        <v>34</v>
      </c>
      <c r="C21" s="31">
        <v>900000</v>
      </c>
      <c r="D21" s="2">
        <v>750000</v>
      </c>
      <c r="E21" s="2">
        <v>150000</v>
      </c>
      <c r="F21" s="2">
        <v>900000</v>
      </c>
      <c r="G21" s="2"/>
      <c r="H21" s="2"/>
      <c r="I21" s="2"/>
      <c r="J21" s="2">
        <v>900000</v>
      </c>
      <c r="K21" s="2">
        <v>0</v>
      </c>
      <c r="L21" s="2">
        <v>900000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30"/>
      <c r="Y21" s="2"/>
      <c r="Z21" s="2"/>
      <c r="AA21" s="2"/>
      <c r="AB21" s="2"/>
      <c r="AC21" s="2"/>
      <c r="AD21" s="2"/>
      <c r="AE21" s="2"/>
      <c r="AF21" s="2"/>
      <c r="AG21" s="2"/>
    </row>
    <row r="22" spans="1:33" x14ac:dyDescent="0.25">
      <c r="A22" s="3">
        <v>18</v>
      </c>
      <c r="B22" s="28" t="s">
        <v>9</v>
      </c>
      <c r="C22" s="31">
        <v>59400</v>
      </c>
      <c r="D22" s="2"/>
      <c r="E22" s="2"/>
      <c r="F22" s="2"/>
      <c r="G22" s="2">
        <v>34000</v>
      </c>
      <c r="H22" s="2">
        <v>6800</v>
      </c>
      <c r="I22" s="2">
        <v>40800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30"/>
      <c r="Y22" s="2"/>
      <c r="Z22" s="2"/>
      <c r="AA22" s="2"/>
      <c r="AB22" s="2"/>
      <c r="AC22" s="2"/>
      <c r="AD22" s="2"/>
      <c r="AE22" s="2"/>
      <c r="AF22" s="2"/>
      <c r="AG22" s="2"/>
    </row>
    <row r="23" spans="1:33" x14ac:dyDescent="0.25">
      <c r="A23" s="3">
        <v>19</v>
      </c>
      <c r="B23" s="28" t="s">
        <v>35</v>
      </c>
      <c r="C23" s="31">
        <v>12960</v>
      </c>
      <c r="D23" s="2">
        <v>24000</v>
      </c>
      <c r="E23" s="2">
        <v>4800</v>
      </c>
      <c r="F23" s="2">
        <v>28800</v>
      </c>
      <c r="G23" s="2"/>
      <c r="H23" s="2"/>
      <c r="I23" s="2"/>
      <c r="J23" s="2">
        <v>12800</v>
      </c>
      <c r="K23" s="2">
        <v>0</v>
      </c>
      <c r="L23" s="2">
        <v>12800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30"/>
      <c r="Y23" s="2"/>
      <c r="Z23" s="2"/>
      <c r="AA23" s="2"/>
      <c r="AB23" s="2"/>
      <c r="AC23" s="2"/>
      <c r="AD23" s="2"/>
      <c r="AE23" s="2"/>
      <c r="AF23" s="2"/>
      <c r="AG23" s="2"/>
    </row>
    <row r="24" spans="1:33" x14ac:dyDescent="0.25">
      <c r="A24" s="3">
        <v>20</v>
      </c>
      <c r="B24" s="28" t="s">
        <v>36</v>
      </c>
      <c r="C24" s="31">
        <v>165888</v>
      </c>
      <c r="D24" s="2"/>
      <c r="E24" s="2"/>
      <c r="F24" s="2"/>
      <c r="G24" s="2"/>
      <c r="H24" s="2"/>
      <c r="I24" s="2"/>
      <c r="J24" s="2"/>
      <c r="K24" s="2"/>
      <c r="L24" s="2"/>
      <c r="M24" s="2">
        <v>65000</v>
      </c>
      <c r="N24" s="2">
        <v>13000</v>
      </c>
      <c r="O24" s="2">
        <v>78000</v>
      </c>
      <c r="P24" s="2"/>
      <c r="Q24" s="2"/>
      <c r="R24" s="2"/>
      <c r="S24" s="2"/>
      <c r="T24" s="2"/>
      <c r="U24" s="2"/>
      <c r="V24" s="2"/>
      <c r="W24" s="2"/>
      <c r="X24" s="30"/>
      <c r="Y24" s="2"/>
      <c r="Z24" s="2"/>
      <c r="AA24" s="2"/>
      <c r="AB24" s="2"/>
      <c r="AC24" s="2"/>
      <c r="AD24" s="2"/>
      <c r="AE24" s="2"/>
      <c r="AF24" s="2"/>
      <c r="AG24" s="2"/>
    </row>
    <row r="25" spans="1:33" x14ac:dyDescent="0.25">
      <c r="A25" s="3">
        <v>21</v>
      </c>
      <c r="B25" s="28" t="s">
        <v>6</v>
      </c>
      <c r="C25" s="31">
        <v>714240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30"/>
      <c r="Y25" s="2"/>
      <c r="Z25" s="2"/>
      <c r="AA25" s="2"/>
      <c r="AB25" s="2"/>
      <c r="AC25" s="2"/>
      <c r="AD25" s="2"/>
      <c r="AE25" s="2"/>
      <c r="AF25" s="2"/>
      <c r="AG25" s="2"/>
    </row>
    <row r="26" spans="1:33" x14ac:dyDescent="0.25">
      <c r="A26" s="3">
        <v>22</v>
      </c>
      <c r="B26" s="28" t="s">
        <v>7</v>
      </c>
      <c r="C26" s="31">
        <v>92160</v>
      </c>
      <c r="D26" s="2">
        <v>75000</v>
      </c>
      <c r="E26" s="2">
        <v>15000</v>
      </c>
      <c r="F26" s="2">
        <v>90000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30"/>
      <c r="Y26" s="2"/>
      <c r="Z26" s="2"/>
      <c r="AA26" s="2"/>
      <c r="AB26" s="2"/>
      <c r="AC26" s="2"/>
      <c r="AD26" s="2"/>
      <c r="AE26" s="2"/>
      <c r="AF26" s="2"/>
      <c r="AG26" s="2"/>
    </row>
    <row r="27" spans="1:33" x14ac:dyDescent="0.25">
      <c r="A27" s="3">
        <v>23</v>
      </c>
      <c r="B27" s="28" t="s">
        <v>37</v>
      </c>
      <c r="C27" s="31">
        <v>144000</v>
      </c>
      <c r="D27" s="2"/>
      <c r="E27" s="2"/>
      <c r="F27" s="2"/>
      <c r="G27" s="2">
        <v>120000</v>
      </c>
      <c r="H27" s="2">
        <v>24000</v>
      </c>
      <c r="I27" s="2">
        <v>144000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30"/>
      <c r="Y27" s="2">
        <v>162500</v>
      </c>
      <c r="Z27" s="2">
        <v>32500</v>
      </c>
      <c r="AA27" s="2">
        <v>195000</v>
      </c>
      <c r="AB27" s="2"/>
      <c r="AC27" s="2"/>
      <c r="AD27" s="2"/>
      <c r="AE27" s="2"/>
      <c r="AF27" s="2"/>
      <c r="AG27" s="2"/>
    </row>
    <row r="28" spans="1:33" x14ac:dyDescent="0.25">
      <c r="A28" s="3">
        <v>24</v>
      </c>
      <c r="B28" s="28" t="s">
        <v>10</v>
      </c>
      <c r="C28" s="31">
        <v>3200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30"/>
      <c r="Y28" s="2">
        <v>9166.67</v>
      </c>
      <c r="Z28" s="2">
        <v>1833.33</v>
      </c>
      <c r="AA28" s="2">
        <v>11000</v>
      </c>
      <c r="AB28" s="2"/>
      <c r="AC28" s="2"/>
      <c r="AD28" s="2"/>
      <c r="AE28" s="2"/>
      <c r="AF28" s="2"/>
      <c r="AG28" s="2"/>
    </row>
    <row r="29" spans="1:33" ht="30" x14ac:dyDescent="0.25">
      <c r="A29" s="3">
        <v>25</v>
      </c>
      <c r="B29" s="28" t="s">
        <v>38</v>
      </c>
      <c r="C29" s="31">
        <v>135000</v>
      </c>
      <c r="D29" s="2"/>
      <c r="E29" s="2"/>
      <c r="F29" s="2"/>
      <c r="G29" s="2">
        <v>105000</v>
      </c>
      <c r="H29" s="2">
        <v>21000</v>
      </c>
      <c r="I29" s="2">
        <v>126000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30"/>
      <c r="Y29" s="2"/>
      <c r="Z29" s="2"/>
      <c r="AA29" s="2"/>
      <c r="AB29" s="2"/>
      <c r="AC29" s="2"/>
      <c r="AD29" s="2"/>
      <c r="AE29" s="2"/>
      <c r="AF29" s="2"/>
      <c r="AG29" s="2"/>
    </row>
    <row r="30" spans="1:33" x14ac:dyDescent="0.25">
      <c r="A30" s="3">
        <v>26</v>
      </c>
      <c r="B30" s="28" t="s">
        <v>39</v>
      </c>
      <c r="C30" s="31">
        <v>90000</v>
      </c>
      <c r="D30" s="2">
        <v>75000</v>
      </c>
      <c r="E30" s="2">
        <v>15000</v>
      </c>
      <c r="F30" s="2">
        <v>90000</v>
      </c>
      <c r="G30" s="2"/>
      <c r="H30" s="2"/>
      <c r="I30" s="2"/>
      <c r="J30" s="2">
        <v>51000</v>
      </c>
      <c r="K30" s="2">
        <v>0</v>
      </c>
      <c r="L30" s="2">
        <v>51000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30"/>
      <c r="Y30" s="2"/>
      <c r="Z30" s="2"/>
      <c r="AA30" s="2"/>
      <c r="AB30" s="2"/>
      <c r="AC30" s="2"/>
      <c r="AD30" s="2"/>
      <c r="AE30" s="2"/>
      <c r="AF30" s="2"/>
      <c r="AG30" s="2"/>
    </row>
    <row r="31" spans="1:33" x14ac:dyDescent="0.25">
      <c r="A31" s="3">
        <v>27</v>
      </c>
      <c r="B31" s="28" t="s">
        <v>40</v>
      </c>
      <c r="C31" s="31">
        <v>72000</v>
      </c>
      <c r="D31" s="2"/>
      <c r="E31" s="2"/>
      <c r="F31" s="2"/>
      <c r="G31" s="2"/>
      <c r="H31" s="2"/>
      <c r="I31" s="2"/>
      <c r="J31" s="2"/>
      <c r="K31" s="2"/>
      <c r="L31" s="2"/>
      <c r="M31" s="2">
        <v>32500</v>
      </c>
      <c r="N31" s="2">
        <v>6500</v>
      </c>
      <c r="O31" s="2">
        <v>39000</v>
      </c>
      <c r="P31" s="2"/>
      <c r="Q31" s="2"/>
      <c r="R31" s="2"/>
      <c r="S31" s="2"/>
      <c r="T31" s="2"/>
      <c r="U31" s="2"/>
      <c r="V31" s="2"/>
      <c r="W31" s="2"/>
      <c r="X31" s="30"/>
      <c r="Y31" s="2"/>
      <c r="Z31" s="2"/>
      <c r="AA31" s="2"/>
      <c r="AB31" s="2"/>
      <c r="AC31" s="2"/>
      <c r="AD31" s="2"/>
      <c r="AE31" s="2"/>
      <c r="AF31" s="2"/>
      <c r="AG31" s="2"/>
    </row>
    <row r="32" spans="1:33" x14ac:dyDescent="0.25">
      <c r="A32" s="3">
        <v>28</v>
      </c>
      <c r="B32" s="28" t="s">
        <v>41</v>
      </c>
      <c r="C32" s="31">
        <v>36000</v>
      </c>
      <c r="D32" s="2"/>
      <c r="E32" s="2"/>
      <c r="F32" s="2"/>
      <c r="G32" s="2">
        <v>24200</v>
      </c>
      <c r="H32" s="2">
        <v>4840</v>
      </c>
      <c r="I32" s="2">
        <v>29040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30"/>
      <c r="Y32" s="2"/>
      <c r="Z32" s="2"/>
      <c r="AA32" s="2"/>
      <c r="AB32" s="2"/>
      <c r="AC32" s="2"/>
      <c r="AD32" s="2"/>
      <c r="AE32" s="2"/>
      <c r="AF32" s="2"/>
      <c r="AG32" s="2"/>
    </row>
    <row r="33" spans="1:33" ht="30" x14ac:dyDescent="0.25">
      <c r="A33" s="3">
        <v>29</v>
      </c>
      <c r="B33" s="28" t="s">
        <v>22</v>
      </c>
      <c r="C33" s="31">
        <v>42000</v>
      </c>
      <c r="D33" s="2"/>
      <c r="E33" s="2"/>
      <c r="F33" s="2"/>
      <c r="G33" s="2">
        <v>25500</v>
      </c>
      <c r="H33" s="2">
        <v>5100</v>
      </c>
      <c r="I33" s="2">
        <v>30600</v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30"/>
      <c r="Y33" s="2"/>
      <c r="Z33" s="2"/>
      <c r="AA33" s="2"/>
      <c r="AB33" s="2"/>
      <c r="AC33" s="2"/>
      <c r="AD33" s="2"/>
      <c r="AE33" s="2"/>
      <c r="AF33" s="2"/>
      <c r="AG33" s="2"/>
    </row>
    <row r="34" spans="1:33" x14ac:dyDescent="0.25">
      <c r="A34" s="3">
        <v>30</v>
      </c>
      <c r="B34" s="28" t="s">
        <v>42</v>
      </c>
      <c r="C34" s="31">
        <v>42000</v>
      </c>
      <c r="D34" s="2"/>
      <c r="E34" s="2"/>
      <c r="F34" s="2"/>
      <c r="G34" s="2">
        <v>28400</v>
      </c>
      <c r="H34" s="2">
        <v>5680</v>
      </c>
      <c r="I34" s="2">
        <v>34080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30"/>
      <c r="Y34" s="2"/>
      <c r="Z34" s="2"/>
      <c r="AA34" s="2"/>
      <c r="AB34" s="2"/>
      <c r="AC34" s="2"/>
      <c r="AD34" s="2"/>
      <c r="AE34" s="2"/>
      <c r="AF34" s="2"/>
      <c r="AG34" s="2"/>
    </row>
    <row r="35" spans="1:33" x14ac:dyDescent="0.25">
      <c r="A35" s="3">
        <v>31</v>
      </c>
      <c r="B35" s="28" t="s">
        <v>43</v>
      </c>
      <c r="C35" s="31">
        <v>102000</v>
      </c>
      <c r="D35" s="2">
        <v>84000</v>
      </c>
      <c r="E35" s="2">
        <v>16800</v>
      </c>
      <c r="F35" s="2">
        <v>100800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30"/>
      <c r="Y35" s="2"/>
      <c r="Z35" s="2"/>
      <c r="AA35" s="2"/>
      <c r="AB35" s="2"/>
      <c r="AC35" s="2"/>
      <c r="AD35" s="2"/>
      <c r="AE35" s="2"/>
      <c r="AF35" s="2"/>
      <c r="AG35" s="2"/>
    </row>
    <row r="36" spans="1:33" x14ac:dyDescent="0.25">
      <c r="A36" s="3">
        <v>32</v>
      </c>
      <c r="B36" s="28" t="s">
        <v>44</v>
      </c>
      <c r="C36" s="31">
        <v>18000</v>
      </c>
      <c r="D36" s="2">
        <v>6000</v>
      </c>
      <c r="E36" s="2">
        <v>1200</v>
      </c>
      <c r="F36" s="2">
        <v>7200</v>
      </c>
      <c r="G36" s="2"/>
      <c r="H36" s="2"/>
      <c r="I36" s="2"/>
      <c r="J36" s="2">
        <v>7500</v>
      </c>
      <c r="K36" s="2">
        <v>0</v>
      </c>
      <c r="L36" s="2">
        <v>7500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30"/>
      <c r="Y36" s="2"/>
      <c r="Z36" s="2"/>
      <c r="AA36" s="2"/>
      <c r="AB36" s="2"/>
      <c r="AC36" s="2"/>
      <c r="AD36" s="2"/>
      <c r="AE36" s="2"/>
      <c r="AF36" s="2"/>
      <c r="AG36" s="2"/>
    </row>
    <row r="37" spans="1:33" x14ac:dyDescent="0.25">
      <c r="A37" s="3">
        <v>33</v>
      </c>
      <c r="B37" s="28" t="s">
        <v>45</v>
      </c>
      <c r="C37" s="31">
        <v>37200</v>
      </c>
      <c r="D37" s="2">
        <v>14000</v>
      </c>
      <c r="E37" s="2">
        <v>2800</v>
      </c>
      <c r="F37" s="2">
        <v>16800</v>
      </c>
      <c r="G37" s="2"/>
      <c r="H37" s="2"/>
      <c r="I37" s="2"/>
      <c r="J37" s="2">
        <v>18500</v>
      </c>
      <c r="K37" s="2">
        <v>0</v>
      </c>
      <c r="L37" s="2">
        <v>18500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30"/>
      <c r="Y37" s="2"/>
      <c r="Z37" s="2"/>
      <c r="AA37" s="2"/>
      <c r="AB37" s="2"/>
      <c r="AC37" s="2"/>
      <c r="AD37" s="2"/>
      <c r="AE37" s="2"/>
      <c r="AF37" s="2"/>
      <c r="AG37" s="2"/>
    </row>
    <row r="38" spans="1:33" x14ac:dyDescent="0.25">
      <c r="A38" s="3">
        <v>34</v>
      </c>
      <c r="B38" s="28" t="s">
        <v>46</v>
      </c>
      <c r="C38" s="31">
        <v>24000</v>
      </c>
      <c r="D38" s="2">
        <v>20000</v>
      </c>
      <c r="E38" s="2">
        <v>4000</v>
      </c>
      <c r="F38" s="2">
        <v>24000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30"/>
      <c r="Y38" s="2"/>
      <c r="Z38" s="2"/>
      <c r="AA38" s="2"/>
      <c r="AB38" s="2"/>
      <c r="AC38" s="2"/>
      <c r="AD38" s="2"/>
      <c r="AE38" s="2"/>
      <c r="AF38" s="2"/>
      <c r="AG38" s="2"/>
    </row>
    <row r="39" spans="1:33" x14ac:dyDescent="0.25">
      <c r="A39" s="3">
        <v>35</v>
      </c>
      <c r="B39" s="28" t="s">
        <v>11</v>
      </c>
      <c r="C39" s="31">
        <v>42000</v>
      </c>
      <c r="D39" s="2"/>
      <c r="E39" s="2"/>
      <c r="F39" s="2"/>
      <c r="G39" s="2">
        <v>28400</v>
      </c>
      <c r="H39" s="2">
        <v>5680</v>
      </c>
      <c r="I39" s="2">
        <v>34080</v>
      </c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30"/>
      <c r="Y39" s="2"/>
      <c r="Z39" s="2"/>
      <c r="AA39" s="2"/>
      <c r="AB39" s="2"/>
      <c r="AC39" s="2"/>
      <c r="AD39" s="2"/>
      <c r="AE39" s="2"/>
      <c r="AF39" s="2"/>
      <c r="AG39" s="2"/>
    </row>
    <row r="40" spans="1:33" x14ac:dyDescent="0.25">
      <c r="A40" s="3">
        <v>36</v>
      </c>
      <c r="B40" s="28" t="s">
        <v>47</v>
      </c>
      <c r="C40" s="31">
        <v>21600</v>
      </c>
      <c r="D40" s="2">
        <v>9000</v>
      </c>
      <c r="E40" s="2">
        <v>1800</v>
      </c>
      <c r="F40" s="2">
        <v>10800</v>
      </c>
      <c r="G40" s="2"/>
      <c r="H40" s="2"/>
      <c r="I40" s="2"/>
      <c r="J40" s="2">
        <v>8500</v>
      </c>
      <c r="K40" s="2">
        <v>0</v>
      </c>
      <c r="L40" s="2">
        <v>8500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30"/>
      <c r="Y40" s="2"/>
      <c r="Z40" s="2"/>
      <c r="AA40" s="2"/>
      <c r="AB40" s="2"/>
      <c r="AC40" s="2"/>
      <c r="AD40" s="2"/>
      <c r="AE40" s="2"/>
      <c r="AF40" s="2"/>
      <c r="AG40" s="2"/>
    </row>
    <row r="41" spans="1:33" x14ac:dyDescent="0.25">
      <c r="A41" s="3">
        <v>37</v>
      </c>
      <c r="B41" s="28" t="s">
        <v>48</v>
      </c>
      <c r="C41" s="31">
        <v>840000</v>
      </c>
      <c r="D41" s="2">
        <v>440000</v>
      </c>
      <c r="E41" s="2">
        <v>88000</v>
      </c>
      <c r="F41" s="2">
        <v>528000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30"/>
      <c r="Y41" s="2"/>
      <c r="Z41" s="2"/>
      <c r="AA41" s="2"/>
      <c r="AB41" s="2"/>
      <c r="AC41" s="2"/>
      <c r="AD41" s="2"/>
      <c r="AE41" s="2"/>
      <c r="AF41" s="2"/>
      <c r="AG41" s="2"/>
    </row>
    <row r="42" spans="1:33" ht="30" x14ac:dyDescent="0.25">
      <c r="A42" s="3">
        <v>38</v>
      </c>
      <c r="B42" s="28" t="s">
        <v>12</v>
      </c>
      <c r="C42" s="31">
        <v>12000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>
        <v>21000</v>
      </c>
      <c r="Q42" s="2">
        <v>0</v>
      </c>
      <c r="R42" s="2">
        <v>21000</v>
      </c>
      <c r="S42" s="2">
        <v>12000</v>
      </c>
      <c r="T42" s="2">
        <v>0</v>
      </c>
      <c r="U42" s="2">
        <v>12000</v>
      </c>
      <c r="V42" s="2"/>
      <c r="W42" s="2"/>
      <c r="X42" s="30"/>
      <c r="Y42" s="2">
        <v>22916.67</v>
      </c>
      <c r="Z42" s="2">
        <v>4583.33</v>
      </c>
      <c r="AA42" s="2">
        <v>27500</v>
      </c>
      <c r="AB42" s="2">
        <v>7500</v>
      </c>
      <c r="AC42" s="2">
        <v>0</v>
      </c>
      <c r="AD42" s="2">
        <v>7500</v>
      </c>
      <c r="AE42" s="2">
        <v>17500</v>
      </c>
      <c r="AF42" s="2">
        <v>0</v>
      </c>
      <c r="AG42" s="2">
        <v>17500</v>
      </c>
    </row>
    <row r="43" spans="1:33" ht="30" x14ac:dyDescent="0.25">
      <c r="A43" s="3">
        <v>39</v>
      </c>
      <c r="B43" s="28" t="s">
        <v>13</v>
      </c>
      <c r="C43" s="31">
        <v>6000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>
        <v>24000</v>
      </c>
      <c r="Q43" s="2">
        <v>0</v>
      </c>
      <c r="R43" s="2">
        <v>24000</v>
      </c>
      <c r="S43" s="2"/>
      <c r="T43" s="2"/>
      <c r="U43" s="2"/>
      <c r="V43" s="2"/>
      <c r="W43" s="2"/>
      <c r="X43" s="30"/>
      <c r="Y43" s="2">
        <v>72500</v>
      </c>
      <c r="Z43" s="2">
        <v>0</v>
      </c>
      <c r="AA43" s="2">
        <v>72500</v>
      </c>
      <c r="AB43" s="2"/>
      <c r="AC43" s="2"/>
      <c r="AD43" s="2"/>
      <c r="AE43" s="2">
        <v>27000</v>
      </c>
      <c r="AF43" s="2">
        <v>0</v>
      </c>
      <c r="AG43" s="2">
        <v>27000</v>
      </c>
    </row>
    <row r="44" spans="1:33" x14ac:dyDescent="0.25">
      <c r="A44" s="3">
        <v>40</v>
      </c>
      <c r="B44" s="28" t="s">
        <v>14</v>
      </c>
      <c r="C44" s="31">
        <v>180000</v>
      </c>
      <c r="D44" s="2"/>
      <c r="E44" s="2"/>
      <c r="F44" s="2"/>
      <c r="G44" s="2">
        <v>120000</v>
      </c>
      <c r="H44" s="2">
        <v>24000</v>
      </c>
      <c r="I44" s="2">
        <v>144000</v>
      </c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30"/>
      <c r="Y44" s="2"/>
      <c r="Z44" s="2"/>
      <c r="AA44" s="2"/>
      <c r="AB44" s="2"/>
      <c r="AC44" s="2"/>
      <c r="AD44" s="2"/>
      <c r="AE44" s="2"/>
      <c r="AF44" s="2"/>
      <c r="AG44" s="2"/>
    </row>
    <row r="45" spans="1:33" x14ac:dyDescent="0.25">
      <c r="A45" s="3">
        <v>41</v>
      </c>
      <c r="B45" s="28" t="s">
        <v>49</v>
      </c>
      <c r="C45" s="31">
        <v>144000</v>
      </c>
      <c r="D45" s="2"/>
      <c r="E45" s="2"/>
      <c r="F45" s="2"/>
      <c r="G45" s="2">
        <v>120000</v>
      </c>
      <c r="H45" s="2">
        <v>24000</v>
      </c>
      <c r="I45" s="2">
        <v>144000</v>
      </c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30"/>
      <c r="Y45" s="2"/>
      <c r="Z45" s="2"/>
      <c r="AA45" s="2"/>
      <c r="AB45" s="2"/>
      <c r="AC45" s="2"/>
      <c r="AD45" s="2"/>
      <c r="AE45" s="2"/>
      <c r="AF45" s="2"/>
      <c r="AG45" s="2"/>
    </row>
    <row r="46" spans="1:33" x14ac:dyDescent="0.25">
      <c r="A46" s="3">
        <v>42</v>
      </c>
      <c r="B46" s="28" t="s">
        <v>50</v>
      </c>
      <c r="C46" s="31">
        <v>60000</v>
      </c>
      <c r="D46" s="2"/>
      <c r="E46" s="2"/>
      <c r="F46" s="2"/>
      <c r="G46" s="2">
        <v>42500</v>
      </c>
      <c r="H46" s="2">
        <v>8500</v>
      </c>
      <c r="I46" s="2">
        <v>51000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30"/>
      <c r="Y46" s="2"/>
      <c r="Z46" s="2"/>
      <c r="AA46" s="2"/>
      <c r="AB46" s="2"/>
      <c r="AC46" s="2"/>
      <c r="AD46" s="2"/>
      <c r="AE46" s="2"/>
      <c r="AF46" s="2"/>
      <c r="AG46" s="2"/>
    </row>
    <row r="47" spans="1:33" x14ac:dyDescent="0.25">
      <c r="A47" s="3">
        <v>43</v>
      </c>
      <c r="B47" s="28" t="s">
        <v>17</v>
      </c>
      <c r="C47" s="31">
        <v>36000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>
        <v>25833.33</v>
      </c>
      <c r="T47" s="2">
        <v>5166.67</v>
      </c>
      <c r="U47" s="2">
        <v>31000</v>
      </c>
      <c r="V47" s="2"/>
      <c r="W47" s="2"/>
      <c r="X47" s="30"/>
      <c r="Y47" s="2">
        <v>27500</v>
      </c>
      <c r="Z47" s="2">
        <v>5500</v>
      </c>
      <c r="AA47" s="2">
        <v>33000</v>
      </c>
      <c r="AB47" s="2"/>
      <c r="AC47" s="2"/>
      <c r="AD47" s="2"/>
      <c r="AE47" s="2"/>
      <c r="AF47" s="2"/>
      <c r="AG47" s="2"/>
    </row>
    <row r="48" spans="1:33" x14ac:dyDescent="0.25">
      <c r="A48" s="3">
        <v>44</v>
      </c>
      <c r="B48" s="28" t="s">
        <v>18</v>
      </c>
      <c r="C48" s="31">
        <v>177000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>
        <v>125000</v>
      </c>
      <c r="T48" s="2">
        <v>25000</v>
      </c>
      <c r="U48" s="2">
        <v>150000</v>
      </c>
      <c r="V48" s="2"/>
      <c r="W48" s="2"/>
      <c r="X48" s="30"/>
      <c r="Y48" s="2">
        <v>129166.67</v>
      </c>
      <c r="Z48" s="2">
        <v>25833.33</v>
      </c>
      <c r="AA48" s="2">
        <v>155000</v>
      </c>
      <c r="AB48" s="2"/>
      <c r="AC48" s="2"/>
      <c r="AD48" s="2"/>
      <c r="AE48" s="2"/>
      <c r="AF48" s="2"/>
      <c r="AG48" s="2"/>
    </row>
    <row r="49" spans="1:33" x14ac:dyDescent="0.25">
      <c r="A49" s="3">
        <v>45</v>
      </c>
      <c r="B49" s="28" t="s">
        <v>51</v>
      </c>
      <c r="C49" s="31">
        <v>30000</v>
      </c>
      <c r="D49" s="2"/>
      <c r="E49" s="2"/>
      <c r="F49" s="2"/>
      <c r="G49" s="2">
        <v>20100</v>
      </c>
      <c r="H49" s="2">
        <v>4020</v>
      </c>
      <c r="I49" s="2">
        <v>24120</v>
      </c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30"/>
      <c r="Y49" s="2"/>
      <c r="Z49" s="2"/>
      <c r="AA49" s="2"/>
      <c r="AB49" s="2"/>
      <c r="AC49" s="2"/>
      <c r="AD49" s="2"/>
      <c r="AE49" s="2"/>
      <c r="AF49" s="2"/>
      <c r="AG49" s="2"/>
    </row>
    <row r="50" spans="1:33" x14ac:dyDescent="0.25">
      <c r="A50" s="3">
        <v>46</v>
      </c>
      <c r="B50" s="28" t="s">
        <v>52</v>
      </c>
      <c r="C50" s="31">
        <v>28800</v>
      </c>
      <c r="D50" s="2">
        <v>24000</v>
      </c>
      <c r="E50" s="2">
        <v>4800</v>
      </c>
      <c r="F50" s="2">
        <v>28800</v>
      </c>
      <c r="G50" s="2"/>
      <c r="H50" s="2"/>
      <c r="I50" s="2"/>
      <c r="J50" s="2">
        <v>22000</v>
      </c>
      <c r="K50" s="2">
        <v>0</v>
      </c>
      <c r="L50" s="2">
        <v>22000</v>
      </c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30"/>
      <c r="Y50" s="2"/>
      <c r="Z50" s="2"/>
      <c r="AA50" s="2"/>
      <c r="AB50" s="2"/>
      <c r="AC50" s="2"/>
      <c r="AD50" s="2"/>
      <c r="AE50" s="2"/>
      <c r="AF50" s="2"/>
      <c r="AG50" s="2"/>
    </row>
    <row r="51" spans="1:33" ht="15.75" x14ac:dyDescent="0.3">
      <c r="A51" s="3">
        <v>47</v>
      </c>
      <c r="B51" s="28" t="s">
        <v>53</v>
      </c>
      <c r="C51" s="32">
        <v>12000</v>
      </c>
      <c r="D51" s="2"/>
      <c r="E51" s="2"/>
      <c r="F51" s="2"/>
      <c r="G51" s="2"/>
      <c r="H51" s="2"/>
      <c r="I51" s="2"/>
      <c r="J51" s="2">
        <v>12000</v>
      </c>
      <c r="K51" s="2">
        <v>0</v>
      </c>
      <c r="L51" s="2">
        <v>12000</v>
      </c>
      <c r="M51" s="2"/>
      <c r="N51" s="2"/>
      <c r="O51" s="2"/>
      <c r="P51" s="2">
        <v>12800</v>
      </c>
      <c r="Q51" s="2">
        <v>0</v>
      </c>
      <c r="R51" s="2">
        <v>12800</v>
      </c>
      <c r="S51" s="2"/>
      <c r="T51" s="2"/>
      <c r="U51" s="2"/>
      <c r="V51" s="2"/>
      <c r="W51" s="2"/>
      <c r="X51" s="30"/>
      <c r="Y51" s="2">
        <v>25000</v>
      </c>
      <c r="Z51" s="2">
        <v>5000</v>
      </c>
      <c r="AA51" s="2">
        <v>30000</v>
      </c>
      <c r="AB51" s="2"/>
      <c r="AC51" s="2"/>
      <c r="AD51" s="2"/>
      <c r="AE51" s="2"/>
      <c r="AF51" s="2"/>
      <c r="AG51" s="2"/>
    </row>
    <row r="52" spans="1:33" ht="30" x14ac:dyDescent="0.3">
      <c r="A52" s="3">
        <v>48</v>
      </c>
      <c r="B52" s="28" t="s">
        <v>54</v>
      </c>
      <c r="C52" s="32">
        <v>75000</v>
      </c>
      <c r="D52" s="2"/>
      <c r="E52" s="2"/>
      <c r="F52" s="2"/>
      <c r="G52" s="2"/>
      <c r="H52" s="2"/>
      <c r="I52" s="2"/>
      <c r="J52" s="2">
        <v>75000</v>
      </c>
      <c r="K52" s="2">
        <v>0</v>
      </c>
      <c r="L52" s="2">
        <v>75000</v>
      </c>
      <c r="M52" s="2"/>
      <c r="N52" s="2"/>
      <c r="O52" s="2"/>
      <c r="P52" s="2"/>
      <c r="Q52" s="2"/>
      <c r="R52" s="2"/>
      <c r="S52" s="2">
        <v>1350</v>
      </c>
      <c r="T52" s="2">
        <v>0</v>
      </c>
      <c r="U52" s="2">
        <v>1350</v>
      </c>
      <c r="V52" s="2"/>
      <c r="W52" s="2"/>
      <c r="X52" s="30"/>
      <c r="Y52" s="2"/>
      <c r="Z52" s="2"/>
      <c r="AA52" s="2"/>
      <c r="AB52" s="2"/>
      <c r="AC52" s="2"/>
      <c r="AD52" s="2"/>
      <c r="AE52" s="2"/>
      <c r="AF52" s="2"/>
      <c r="AG52" s="2"/>
    </row>
    <row r="53" spans="1:33" ht="15.75" x14ac:dyDescent="0.3">
      <c r="A53" s="3">
        <v>49</v>
      </c>
      <c r="B53" s="28" t="s">
        <v>55</v>
      </c>
      <c r="C53" s="32">
        <v>44000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>
        <v>44000</v>
      </c>
      <c r="T53" s="2">
        <v>0</v>
      </c>
      <c r="U53" s="2">
        <v>44000</v>
      </c>
      <c r="V53" s="2"/>
      <c r="W53" s="2"/>
      <c r="X53" s="30"/>
      <c r="Y53" s="2"/>
      <c r="Z53" s="2"/>
      <c r="AA53" s="2"/>
      <c r="AB53" s="2"/>
      <c r="AC53" s="2"/>
      <c r="AD53" s="2"/>
      <c r="AE53" s="2"/>
      <c r="AF53" s="2"/>
      <c r="AG53" s="2"/>
    </row>
    <row r="54" spans="1:33" ht="30" x14ac:dyDescent="0.3">
      <c r="A54" s="3">
        <v>50</v>
      </c>
      <c r="B54" s="28" t="s">
        <v>56</v>
      </c>
      <c r="C54" s="32">
        <v>16000</v>
      </c>
      <c r="D54" s="2"/>
      <c r="E54" s="2"/>
      <c r="F54" s="2"/>
      <c r="G54" s="2"/>
      <c r="H54" s="2"/>
      <c r="I54" s="2"/>
      <c r="J54" s="2">
        <v>24000</v>
      </c>
      <c r="K54" s="2">
        <v>0</v>
      </c>
      <c r="L54" s="2">
        <v>24000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</row>
    <row r="55" spans="1:33" ht="30" x14ac:dyDescent="0.3">
      <c r="A55" s="3">
        <v>51</v>
      </c>
      <c r="B55" s="28" t="s">
        <v>57</v>
      </c>
      <c r="C55" s="32">
        <v>50000</v>
      </c>
      <c r="D55" s="2">
        <v>40000</v>
      </c>
      <c r="E55" s="2">
        <v>8000</v>
      </c>
      <c r="F55" s="2">
        <v>48000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</row>
    <row r="56" spans="1:33" ht="30" x14ac:dyDescent="0.3">
      <c r="A56" s="3">
        <v>52</v>
      </c>
      <c r="B56" s="28" t="s">
        <v>58</v>
      </c>
      <c r="C56" s="32">
        <v>100000</v>
      </c>
      <c r="D56" s="2">
        <v>150000</v>
      </c>
      <c r="E56" s="2">
        <v>0</v>
      </c>
      <c r="F56" s="2">
        <v>150000</v>
      </c>
      <c r="G56" s="2"/>
      <c r="H56" s="2"/>
      <c r="I56" s="2"/>
      <c r="J56" s="2">
        <v>72000</v>
      </c>
      <c r="K56" s="2">
        <v>0</v>
      </c>
      <c r="L56" s="2">
        <v>72000</v>
      </c>
      <c r="M56" s="2"/>
      <c r="N56" s="2"/>
      <c r="O56" s="2"/>
      <c r="P56" s="2"/>
      <c r="Q56" s="2"/>
      <c r="R56" s="2"/>
      <c r="S56" s="2"/>
      <c r="T56" s="2"/>
      <c r="U56" s="2"/>
      <c r="V56" s="2">
        <v>98000</v>
      </c>
      <c r="W56" s="2">
        <v>0</v>
      </c>
      <c r="X56" s="30">
        <v>98000</v>
      </c>
      <c r="Y56" s="2">
        <v>154000</v>
      </c>
      <c r="Z56" s="2">
        <v>0</v>
      </c>
      <c r="AA56" s="33">
        <v>154000</v>
      </c>
      <c r="AB56" s="2"/>
      <c r="AC56" s="2"/>
      <c r="AD56" s="2"/>
      <c r="AE56" s="2"/>
      <c r="AF56" s="2"/>
      <c r="AG56" s="2"/>
    </row>
    <row r="57" spans="1:33" ht="30" x14ac:dyDescent="0.3">
      <c r="A57" s="3">
        <v>53</v>
      </c>
      <c r="B57" s="28" t="s">
        <v>58</v>
      </c>
      <c r="C57" s="32">
        <v>60000</v>
      </c>
      <c r="D57" s="2">
        <v>45000</v>
      </c>
      <c r="E57" s="2">
        <v>0</v>
      </c>
      <c r="F57" s="2">
        <v>45000</v>
      </c>
      <c r="G57" s="2"/>
      <c r="H57" s="2"/>
      <c r="I57" s="2"/>
      <c r="J57" s="2">
        <v>24800</v>
      </c>
      <c r="K57" s="2">
        <v>0</v>
      </c>
      <c r="L57" s="2">
        <v>24800</v>
      </c>
      <c r="M57" s="2"/>
      <c r="N57" s="2"/>
      <c r="O57" s="2"/>
      <c r="P57" s="2"/>
      <c r="Q57" s="2"/>
      <c r="R57" s="2"/>
      <c r="S57" s="2"/>
      <c r="T57" s="2"/>
      <c r="U57" s="2"/>
      <c r="V57" s="2">
        <v>33000</v>
      </c>
      <c r="W57" s="2">
        <v>0</v>
      </c>
      <c r="X57" s="30">
        <v>33000</v>
      </c>
      <c r="Y57" s="2"/>
      <c r="Z57" s="2"/>
      <c r="AA57" s="2"/>
      <c r="AB57" s="2"/>
      <c r="AC57" s="2"/>
      <c r="AD57" s="2"/>
      <c r="AE57" s="2"/>
      <c r="AF57" s="2"/>
      <c r="AG57" s="2"/>
    </row>
    <row r="58" spans="1:33" ht="30" x14ac:dyDescent="0.3">
      <c r="A58" s="3">
        <v>54</v>
      </c>
      <c r="B58" s="28" t="s">
        <v>58</v>
      </c>
      <c r="C58" s="32">
        <v>45000</v>
      </c>
      <c r="D58" s="2">
        <v>45000</v>
      </c>
      <c r="E58" s="2">
        <v>0</v>
      </c>
      <c r="F58" s="2">
        <v>45000</v>
      </c>
      <c r="G58" s="2"/>
      <c r="H58" s="2"/>
      <c r="I58" s="2"/>
      <c r="J58" s="2">
        <v>24000</v>
      </c>
      <c r="K58" s="2">
        <v>0</v>
      </c>
      <c r="L58" s="2">
        <v>24000</v>
      </c>
      <c r="M58" s="2"/>
      <c r="N58" s="2"/>
      <c r="O58" s="2"/>
      <c r="P58" s="2"/>
      <c r="Q58" s="2"/>
      <c r="R58" s="2"/>
      <c r="S58" s="2"/>
      <c r="T58" s="2"/>
      <c r="U58" s="2"/>
      <c r="V58" s="2">
        <v>28500</v>
      </c>
      <c r="W58" s="2">
        <v>0</v>
      </c>
      <c r="X58" s="30">
        <f ca="1">I58:X59</f>
        <v>0</v>
      </c>
      <c r="Y58" s="2">
        <v>57750</v>
      </c>
      <c r="Z58" s="2">
        <v>0</v>
      </c>
      <c r="AA58" s="2">
        <v>57750</v>
      </c>
      <c r="AB58" s="2"/>
      <c r="AC58" s="2"/>
      <c r="AD58" s="2"/>
      <c r="AE58" s="2"/>
      <c r="AF58" s="2"/>
      <c r="AG58" s="2"/>
    </row>
    <row r="59" spans="1:33" ht="15.75" x14ac:dyDescent="0.3">
      <c r="A59" s="3">
        <v>55</v>
      </c>
      <c r="B59" s="28" t="s">
        <v>59</v>
      </c>
      <c r="C59" s="32">
        <v>60000</v>
      </c>
      <c r="D59" s="2">
        <v>16000</v>
      </c>
      <c r="E59" s="2">
        <v>3200</v>
      </c>
      <c r="F59" s="2">
        <v>19200</v>
      </c>
      <c r="G59" s="2"/>
      <c r="H59" s="2"/>
      <c r="I59" s="2"/>
      <c r="J59" s="2">
        <v>3000</v>
      </c>
      <c r="K59" s="2">
        <v>0</v>
      </c>
      <c r="L59" s="2">
        <v>3000</v>
      </c>
      <c r="M59" s="2"/>
      <c r="N59" s="2"/>
      <c r="O59" s="2"/>
      <c r="P59" s="2"/>
      <c r="Q59" s="2"/>
      <c r="R59" s="2"/>
      <c r="S59" s="2"/>
      <c r="T59" s="2"/>
      <c r="U59" s="2"/>
      <c r="V59" s="2">
        <v>4000</v>
      </c>
      <c r="W59" s="2">
        <v>800</v>
      </c>
      <c r="X59" s="30">
        <v>4800</v>
      </c>
      <c r="Y59" s="2">
        <v>20000</v>
      </c>
      <c r="Z59" s="2">
        <v>4000</v>
      </c>
      <c r="AA59" s="2">
        <v>24000</v>
      </c>
      <c r="AB59" s="2"/>
      <c r="AC59" s="2"/>
      <c r="AD59" s="2"/>
      <c r="AE59" s="2"/>
      <c r="AF59" s="2"/>
      <c r="AG59" s="2"/>
    </row>
    <row r="60" spans="1:33" ht="15.75" x14ac:dyDescent="0.3">
      <c r="A60" s="3">
        <v>56</v>
      </c>
      <c r="B60" s="28" t="s">
        <v>60</v>
      </c>
      <c r="C60" s="32">
        <v>21000</v>
      </c>
      <c r="D60" s="2"/>
      <c r="E60" s="2"/>
      <c r="F60" s="2"/>
      <c r="G60" s="2"/>
      <c r="H60" s="2"/>
      <c r="I60" s="2"/>
      <c r="J60" s="2">
        <v>12600</v>
      </c>
      <c r="K60" s="2">
        <v>0</v>
      </c>
      <c r="L60" s="2">
        <v>12600</v>
      </c>
      <c r="M60" s="2"/>
      <c r="N60" s="2"/>
      <c r="O60" s="2"/>
      <c r="P60" s="2"/>
      <c r="Q60" s="2"/>
      <c r="R60" s="2"/>
      <c r="S60" s="2"/>
      <c r="T60" s="2"/>
      <c r="U60" s="2"/>
      <c r="V60" s="2">
        <v>21000</v>
      </c>
      <c r="W60" s="2">
        <v>4200</v>
      </c>
      <c r="X60" s="30">
        <v>25200</v>
      </c>
      <c r="Y60" s="2">
        <v>60000</v>
      </c>
      <c r="Z60" s="2">
        <v>12000</v>
      </c>
      <c r="AA60" s="2">
        <v>72000</v>
      </c>
      <c r="AB60" s="2"/>
      <c r="AC60" s="2"/>
      <c r="AD60" s="2"/>
      <c r="AE60" s="2"/>
      <c r="AF60" s="2"/>
      <c r="AG60" s="2"/>
    </row>
    <row r="61" spans="1:33" ht="15.75" x14ac:dyDescent="0.3">
      <c r="A61" s="3">
        <v>57</v>
      </c>
      <c r="B61" s="28" t="s">
        <v>61</v>
      </c>
      <c r="C61" s="32">
        <v>22500</v>
      </c>
      <c r="D61" s="2"/>
      <c r="E61" s="2"/>
      <c r="F61" s="2"/>
      <c r="G61" s="2"/>
      <c r="H61" s="2"/>
      <c r="I61" s="2"/>
      <c r="J61" s="2">
        <v>20000</v>
      </c>
      <c r="K61" s="2">
        <v>0</v>
      </c>
      <c r="L61" s="2">
        <v>20000</v>
      </c>
      <c r="M61" s="2"/>
      <c r="N61" s="2"/>
      <c r="O61" s="2"/>
      <c r="P61" s="2">
        <v>42000</v>
      </c>
      <c r="Q61" s="2">
        <v>0</v>
      </c>
      <c r="R61" s="2">
        <v>42000</v>
      </c>
      <c r="S61" s="2">
        <v>20833.330000000002</v>
      </c>
      <c r="T61" s="2">
        <v>4166.67</v>
      </c>
      <c r="U61" s="2">
        <v>25000</v>
      </c>
      <c r="V61" s="2"/>
      <c r="W61" s="2"/>
      <c r="X61" s="30"/>
      <c r="Y61" s="2">
        <v>50000</v>
      </c>
      <c r="Z61" s="2">
        <v>10000</v>
      </c>
      <c r="AA61" s="2">
        <v>60000</v>
      </c>
      <c r="AB61" s="2"/>
      <c r="AC61" s="2"/>
      <c r="AD61" s="2"/>
      <c r="AE61" s="2"/>
      <c r="AF61" s="2"/>
      <c r="AG61" s="2"/>
    </row>
    <row r="62" spans="1:33" ht="30" x14ac:dyDescent="0.3">
      <c r="A62" s="3">
        <v>58</v>
      </c>
      <c r="B62" s="28" t="s">
        <v>62</v>
      </c>
      <c r="C62" s="32">
        <v>40000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>
        <v>8333.33</v>
      </c>
      <c r="T62" s="2">
        <v>1666.67</v>
      </c>
      <c r="U62" s="2">
        <v>10000</v>
      </c>
      <c r="V62" s="2"/>
      <c r="W62" s="2"/>
      <c r="X62" s="30"/>
      <c r="Y62" s="2">
        <v>170000</v>
      </c>
      <c r="Z62" s="2">
        <v>0</v>
      </c>
      <c r="AA62" s="2">
        <v>170000</v>
      </c>
      <c r="AB62" s="2"/>
      <c r="AC62" s="2"/>
      <c r="AD62" s="2"/>
      <c r="AE62" s="2"/>
      <c r="AF62" s="2"/>
      <c r="AG62" s="2"/>
    </row>
    <row r="63" spans="1:33" ht="30" x14ac:dyDescent="0.3">
      <c r="A63" s="3">
        <v>59</v>
      </c>
      <c r="B63" s="28" t="s">
        <v>63</v>
      </c>
      <c r="C63" s="32">
        <v>25000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30"/>
      <c r="Y63" s="2"/>
      <c r="Z63" s="2"/>
      <c r="AA63" s="2"/>
      <c r="AB63" s="2"/>
      <c r="AC63" s="2"/>
      <c r="AD63" s="2"/>
      <c r="AE63" s="2"/>
      <c r="AF63" s="2"/>
      <c r="AG63" s="2"/>
    </row>
    <row r="64" spans="1:33" ht="15.75" x14ac:dyDescent="0.3">
      <c r="A64" s="3">
        <v>60</v>
      </c>
      <c r="B64" s="28" t="s">
        <v>64</v>
      </c>
      <c r="C64" s="32">
        <v>9000</v>
      </c>
      <c r="D64" s="2"/>
      <c r="E64" s="2"/>
      <c r="F64" s="2"/>
      <c r="G64" s="2"/>
      <c r="H64" s="2"/>
      <c r="I64" s="2"/>
      <c r="J64" s="2">
        <v>15000</v>
      </c>
      <c r="K64" s="2">
        <v>0</v>
      </c>
      <c r="L64" s="2">
        <v>15000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30"/>
      <c r="Y64" s="2"/>
      <c r="Z64" s="2"/>
      <c r="AA64" s="2"/>
      <c r="AB64" s="2"/>
      <c r="AC64" s="2"/>
      <c r="AD64" s="2"/>
      <c r="AE64" s="2"/>
      <c r="AF64" s="2"/>
      <c r="AG64" s="2"/>
    </row>
    <row r="65" spans="1:33" ht="90" x14ac:dyDescent="0.3">
      <c r="A65" s="3">
        <v>61</v>
      </c>
      <c r="B65" s="28" t="s">
        <v>65</v>
      </c>
      <c r="C65" s="32">
        <v>15000</v>
      </c>
      <c r="D65" s="2"/>
      <c r="E65" s="2"/>
      <c r="F65" s="2"/>
      <c r="G65" s="2"/>
      <c r="H65" s="2"/>
      <c r="I65" s="2"/>
      <c r="J65" s="2">
        <v>20000</v>
      </c>
      <c r="K65" s="2">
        <v>0</v>
      </c>
      <c r="L65" s="2">
        <v>20000</v>
      </c>
      <c r="M65" s="2"/>
      <c r="N65" s="2"/>
      <c r="O65" s="2"/>
      <c r="P65" s="2">
        <v>17000</v>
      </c>
      <c r="Q65" s="2">
        <v>0</v>
      </c>
      <c r="R65" s="2">
        <v>17000</v>
      </c>
      <c r="S65" s="2"/>
      <c r="T65" s="2"/>
      <c r="U65" s="2"/>
      <c r="V65" s="2"/>
      <c r="W65" s="2"/>
      <c r="X65" s="30"/>
      <c r="Y65" s="2"/>
      <c r="Z65" s="2"/>
      <c r="AA65" s="2"/>
      <c r="AB65" s="2"/>
      <c r="AC65" s="2"/>
      <c r="AD65" s="2"/>
      <c r="AE65" s="2"/>
      <c r="AF65" s="2"/>
      <c r="AG65" s="2"/>
    </row>
    <row r="66" spans="1:33" ht="15.75" x14ac:dyDescent="0.3">
      <c r="A66" s="3">
        <v>62</v>
      </c>
      <c r="B66" s="28" t="s">
        <v>66</v>
      </c>
      <c r="C66" s="32">
        <v>12500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>
        <v>11700</v>
      </c>
      <c r="Q66" s="2">
        <v>0</v>
      </c>
      <c r="R66" s="2">
        <v>11700</v>
      </c>
      <c r="S66" s="2">
        <v>12500</v>
      </c>
      <c r="T66" s="2">
        <v>0</v>
      </c>
      <c r="U66" s="2">
        <v>12500</v>
      </c>
      <c r="Y66" s="2">
        <v>13000</v>
      </c>
      <c r="Z66" s="2">
        <v>0</v>
      </c>
      <c r="AA66" s="2">
        <v>13000</v>
      </c>
      <c r="AB66" s="2"/>
      <c r="AC66" s="2"/>
      <c r="AD66" s="2"/>
      <c r="AE66" s="2"/>
      <c r="AF66" s="2"/>
      <c r="AG66" s="2"/>
    </row>
    <row r="67" spans="1:33" ht="15.75" x14ac:dyDescent="0.3">
      <c r="A67" s="3">
        <v>63</v>
      </c>
      <c r="B67" s="28" t="s">
        <v>67</v>
      </c>
      <c r="C67" s="32">
        <v>15000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>
        <v>16700</v>
      </c>
      <c r="Q67" s="2">
        <v>0</v>
      </c>
      <c r="R67" s="2">
        <v>16700</v>
      </c>
      <c r="S67" s="2">
        <v>16500</v>
      </c>
      <c r="T67" s="2">
        <v>0</v>
      </c>
      <c r="U67" s="2">
        <v>16500</v>
      </c>
      <c r="V67" s="2"/>
      <c r="W67" s="2"/>
      <c r="X67" s="30"/>
      <c r="Y67" s="2">
        <v>18000</v>
      </c>
      <c r="Z67" s="2">
        <v>0</v>
      </c>
      <c r="AA67" s="2">
        <v>18000</v>
      </c>
      <c r="AB67" s="2"/>
      <c r="AC67" s="2"/>
      <c r="AD67" s="2"/>
      <c r="AE67" s="2"/>
      <c r="AF67" s="2"/>
      <c r="AG67" s="2"/>
    </row>
    <row r="68" spans="1:33" ht="15.75" x14ac:dyDescent="0.3">
      <c r="A68" s="3">
        <v>64</v>
      </c>
      <c r="B68" s="28" t="s">
        <v>68</v>
      </c>
      <c r="C68" s="32">
        <v>30000</v>
      </c>
      <c r="D68" s="2">
        <v>6000</v>
      </c>
      <c r="E68" s="2">
        <v>1200</v>
      </c>
      <c r="F68" s="2">
        <v>7200</v>
      </c>
      <c r="G68" s="2"/>
      <c r="H68" s="2"/>
      <c r="I68" s="2"/>
      <c r="J68" s="2">
        <v>1600</v>
      </c>
      <c r="K68" s="2">
        <v>0</v>
      </c>
      <c r="L68" s="2">
        <v>1600</v>
      </c>
      <c r="M68" s="2"/>
      <c r="N68" s="2"/>
      <c r="O68" s="2"/>
      <c r="P68" s="2"/>
      <c r="Q68" s="2"/>
      <c r="R68" s="2"/>
      <c r="S68" s="2"/>
      <c r="T68" s="2"/>
      <c r="U68" s="2"/>
      <c r="V68" s="2">
        <v>1650</v>
      </c>
      <c r="W68" s="2">
        <v>330</v>
      </c>
      <c r="X68" s="30">
        <v>1980</v>
      </c>
      <c r="Y68" s="2">
        <v>5000</v>
      </c>
      <c r="Z68" s="2">
        <v>1000</v>
      </c>
      <c r="AA68" s="2">
        <v>6000</v>
      </c>
      <c r="AB68" s="2"/>
      <c r="AC68" s="2"/>
      <c r="AD68" s="2"/>
      <c r="AE68" s="2"/>
      <c r="AF68" s="2"/>
      <c r="AG68" s="2"/>
    </row>
    <row r="69" spans="1:33" ht="15.75" x14ac:dyDescent="0.3">
      <c r="A69" s="3">
        <v>65</v>
      </c>
      <c r="B69" s="28" t="s">
        <v>69</v>
      </c>
      <c r="C69" s="32">
        <v>45000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>
        <v>3333.33</v>
      </c>
      <c r="T69" s="2">
        <v>666.67</v>
      </c>
      <c r="U69" s="2">
        <v>4000</v>
      </c>
      <c r="V69" s="2"/>
      <c r="W69" s="2"/>
      <c r="X69" s="30"/>
      <c r="Y69" s="2"/>
      <c r="Z69" s="2"/>
      <c r="AA69" s="2"/>
      <c r="AB69" s="2">
        <v>3333.33</v>
      </c>
      <c r="AC69" s="2">
        <v>666.66</v>
      </c>
      <c r="AD69" s="2">
        <v>4000</v>
      </c>
      <c r="AE69" s="2"/>
      <c r="AF69" s="2"/>
      <c r="AG69" s="2"/>
    </row>
  </sheetData>
  <mergeCells count="13">
    <mergeCell ref="Y3:AA3"/>
    <mergeCell ref="AB3:AD3"/>
    <mergeCell ref="AE3:AG3"/>
    <mergeCell ref="P3:R3"/>
    <mergeCell ref="S3:U3"/>
    <mergeCell ref="V3:X3"/>
    <mergeCell ref="B3:B4"/>
    <mergeCell ref="M3:O3"/>
    <mergeCell ref="J3:L3"/>
    <mergeCell ref="D2:H2"/>
    <mergeCell ref="D3:F3"/>
    <mergeCell ref="G3:I3"/>
    <mergeCell ref="C3:C4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2021-02-24T12:12:24Z</dcterms:modified>
</cp:coreProperties>
</file>