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 activeTab="1"/>
  </bookViews>
  <sheets>
    <sheet name="Տեխնիկական բնութագիր" sheetId="6" r:id="rId1"/>
    <sheet name="գնման ժամանակացույց" sheetId="7" r:id="rId2"/>
    <sheet name="Лист1" sheetId="8" r:id="rId3"/>
  </sheets>
  <definedNames>
    <definedName name="_xlnm._FilterDatabase" localSheetId="0" hidden="1">'Տեխնիկական բնութագիր'!$A$4:$E$69</definedName>
    <definedName name="_xlnm.Print_Titles" localSheetId="0">'Տեխնիկական բնութագիր'!#REF!</definedName>
    <definedName name="_xlnm.Print_Area" localSheetId="0">'Տեխնիկական բնութագիր'!$A$4:$E$69</definedName>
  </definedNames>
  <calcPr calcId="125725"/>
</workbook>
</file>

<file path=xl/calcChain.xml><?xml version="1.0" encoding="utf-8"?>
<calcChain xmlns="http://schemas.openxmlformats.org/spreadsheetml/2006/main">
  <c r="J4" i="7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3"/>
  <c r="L82"/>
  <c r="L81"/>
  <c r="L80"/>
  <c r="L79"/>
  <c r="L78"/>
  <c r="L77"/>
  <c r="L76"/>
  <c r="L75"/>
  <c r="L74"/>
  <c r="L73"/>
  <c r="L72"/>
  <c r="L71"/>
  <c r="L70"/>
  <c r="L69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3"/>
  <c r="L5" l="1"/>
  <c r="L6"/>
  <c r="L7"/>
  <c r="L9"/>
  <c r="L11"/>
  <c r="L13"/>
  <c r="L15"/>
  <c r="L17"/>
  <c r="L19"/>
  <c r="L21"/>
  <c r="L23"/>
  <c r="L25"/>
  <c r="L27"/>
  <c r="L29"/>
  <c r="L30"/>
  <c r="L31"/>
  <c r="L33"/>
  <c r="L35"/>
  <c r="L37"/>
  <c r="L38"/>
  <c r="L39"/>
  <c r="L41"/>
  <c r="L43"/>
  <c r="L45"/>
  <c r="L47"/>
  <c r="L48"/>
  <c r="L49"/>
  <c r="L51"/>
  <c r="L53"/>
  <c r="L54"/>
  <c r="L55"/>
  <c r="L56"/>
  <c r="L57"/>
  <c r="L59"/>
  <c r="L60"/>
  <c r="L61"/>
  <c r="L63"/>
  <c r="L64"/>
  <c r="L65"/>
  <c r="L66"/>
  <c r="L67"/>
  <c r="B43" i="8"/>
  <c r="A2"/>
  <c r="B2"/>
  <c r="D2"/>
  <c r="A3"/>
  <c r="B3"/>
  <c r="D3"/>
  <c r="A4"/>
  <c r="B4"/>
  <c r="D4"/>
  <c r="A5"/>
  <c r="B5"/>
  <c r="D5"/>
  <c r="A6"/>
  <c r="B6"/>
  <c r="D6"/>
  <c r="A7"/>
  <c r="B7"/>
  <c r="D7"/>
  <c r="A8"/>
  <c r="B8"/>
  <c r="D8"/>
  <c r="A9"/>
  <c r="B9"/>
  <c r="D9"/>
  <c r="A10"/>
  <c r="B10"/>
  <c r="D10"/>
  <c r="A11"/>
  <c r="B11"/>
  <c r="D11"/>
  <c r="A12"/>
  <c r="B12"/>
  <c r="D12"/>
  <c r="A13"/>
  <c r="B13"/>
  <c r="D13"/>
  <c r="A14"/>
  <c r="B14"/>
  <c r="D14"/>
  <c r="A15"/>
  <c r="B15"/>
  <c r="D15"/>
  <c r="A16"/>
  <c r="B16"/>
  <c r="D16"/>
  <c r="A17"/>
  <c r="B17"/>
  <c r="D17"/>
  <c r="A18"/>
  <c r="B18"/>
  <c r="D18"/>
  <c r="A19"/>
  <c r="B19"/>
  <c r="D19"/>
  <c r="A20"/>
  <c r="B20"/>
  <c r="D20"/>
  <c r="A21"/>
  <c r="B21"/>
  <c r="D21"/>
  <c r="A22"/>
  <c r="B22"/>
  <c r="D22"/>
  <c r="A23"/>
  <c r="B23"/>
  <c r="D23"/>
  <c r="A24"/>
  <c r="B24"/>
  <c r="D24"/>
  <c r="A25"/>
  <c r="B25"/>
  <c r="C25"/>
  <c r="D25"/>
  <c r="A26"/>
  <c r="B26"/>
  <c r="C26"/>
  <c r="D26"/>
  <c r="A27"/>
  <c r="B27"/>
  <c r="D27"/>
  <c r="A28"/>
  <c r="B28"/>
  <c r="D28"/>
  <c r="A29"/>
  <c r="B29"/>
  <c r="D29"/>
  <c r="A30"/>
  <c r="B30"/>
  <c r="D30"/>
  <c r="A31"/>
  <c r="B31"/>
  <c r="D31"/>
  <c r="A32"/>
  <c r="B32"/>
  <c r="D32"/>
  <c r="A33"/>
  <c r="B33"/>
  <c r="D33"/>
  <c r="A34"/>
  <c r="B34"/>
  <c r="D34"/>
  <c r="A35"/>
  <c r="B35"/>
  <c r="D35"/>
  <c r="A36"/>
  <c r="B36"/>
  <c r="D36"/>
  <c r="A37"/>
  <c r="B37"/>
  <c r="D37"/>
  <c r="A38"/>
  <c r="B38"/>
  <c r="D38"/>
  <c r="A39"/>
  <c r="B39"/>
  <c r="D39"/>
  <c r="A40"/>
  <c r="B40"/>
  <c r="D40"/>
  <c r="A41"/>
  <c r="B41"/>
  <c r="D41"/>
  <c r="A42"/>
  <c r="B42"/>
  <c r="D42"/>
  <c r="A43"/>
  <c r="D43"/>
  <c r="A44"/>
  <c r="B44"/>
  <c r="D44"/>
  <c r="A45"/>
  <c r="B45"/>
  <c r="D45"/>
  <c r="A46"/>
  <c r="B46"/>
  <c r="D46"/>
  <c r="A47"/>
  <c r="B47"/>
  <c r="D47"/>
  <c r="A48"/>
  <c r="B48"/>
  <c r="D48"/>
  <c r="A49"/>
  <c r="B49"/>
  <c r="D49"/>
  <c r="A50"/>
  <c r="B50"/>
  <c r="D50"/>
  <c r="A51"/>
  <c r="B51"/>
  <c r="D51"/>
  <c r="A52"/>
  <c r="B52"/>
  <c r="D52"/>
  <c r="A53"/>
  <c r="B53"/>
  <c r="D53"/>
  <c r="A54"/>
  <c r="B54"/>
  <c r="D54"/>
  <c r="A55"/>
  <c r="B55"/>
  <c r="D55"/>
  <c r="A56"/>
  <c r="B56"/>
  <c r="D56"/>
  <c r="A57"/>
  <c r="B57"/>
  <c r="D57"/>
  <c r="A58"/>
  <c r="B58"/>
  <c r="D58"/>
  <c r="A59"/>
  <c r="B59"/>
  <c r="D59"/>
  <c r="A60"/>
  <c r="B60"/>
  <c r="D60"/>
  <c r="A61"/>
  <c r="B61"/>
  <c r="D61"/>
  <c r="A62"/>
  <c r="B62"/>
  <c r="D62"/>
  <c r="A63"/>
  <c r="B63"/>
  <c r="D63"/>
  <c r="A64"/>
  <c r="B64"/>
  <c r="D64"/>
  <c r="A65"/>
  <c r="B65"/>
  <c r="D65"/>
  <c r="A66"/>
  <c r="B66"/>
  <c r="D66"/>
  <c r="D1"/>
  <c r="B1"/>
  <c r="A1"/>
  <c r="C33"/>
  <c r="C34"/>
  <c r="C2"/>
  <c r="C4"/>
  <c r="C5"/>
  <c r="C6"/>
  <c r="C7"/>
  <c r="C8"/>
  <c r="C9"/>
  <c r="C10"/>
  <c r="C12"/>
  <c r="C13"/>
  <c r="C14"/>
  <c r="C16"/>
  <c r="C17"/>
  <c r="C18"/>
  <c r="C20"/>
  <c r="C21"/>
  <c r="C22"/>
  <c r="C24"/>
  <c r="C28"/>
  <c r="C29"/>
  <c r="C30"/>
  <c r="C31"/>
  <c r="C37"/>
  <c r="C38"/>
  <c r="C41"/>
  <c r="C42"/>
  <c r="C44"/>
  <c r="C45"/>
  <c r="C46"/>
  <c r="C48"/>
  <c r="C49"/>
  <c r="C50"/>
  <c r="C52"/>
  <c r="C53"/>
  <c r="C54"/>
  <c r="C56"/>
  <c r="C57"/>
  <c r="C58"/>
  <c r="C59"/>
  <c r="C60"/>
  <c r="C64"/>
  <c r="C65"/>
  <c r="L18" i="7" l="1"/>
  <c r="L8"/>
  <c r="L42"/>
  <c r="L24"/>
  <c r="L10"/>
  <c r="L50"/>
  <c r="C62" i="8"/>
  <c r="C61"/>
  <c r="L62" i="7"/>
  <c r="L22"/>
  <c r="L16"/>
  <c r="L3"/>
  <c r="L46"/>
  <c r="L40"/>
  <c r="L34"/>
  <c r="L14"/>
  <c r="L58"/>
  <c r="L32"/>
  <c r="L26"/>
  <c r="C63" i="8"/>
  <c r="C1"/>
  <c r="C40"/>
  <c r="C39"/>
  <c r="C36"/>
  <c r="C35"/>
  <c r="C32"/>
  <c r="L68" i="7"/>
  <c r="L52"/>
  <c r="L44"/>
  <c r="L36"/>
  <c r="L28"/>
  <c r="L20"/>
  <c r="L12"/>
  <c r="L4"/>
  <c r="C66" i="8"/>
  <c r="C55"/>
  <c r="C51"/>
  <c r="C47"/>
  <c r="C43"/>
  <c r="C27"/>
  <c r="C23"/>
  <c r="C19"/>
  <c r="C15"/>
  <c r="C11"/>
  <c r="C3"/>
</calcChain>
</file>

<file path=xl/sharedStrings.xml><?xml version="1.0" encoding="utf-8"?>
<sst xmlns="http://schemas.openxmlformats.org/spreadsheetml/2006/main" count="389" uniqueCount="221">
  <si>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</si>
  <si>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</si>
  <si>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</si>
  <si>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</si>
  <si>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</si>
  <si>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</si>
  <si>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</si>
  <si>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</si>
  <si>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</si>
  <si>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</si>
  <si>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</si>
  <si>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</si>
  <si>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</si>
  <si>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</si>
  <si>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</si>
  <si>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</si>
  <si>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</si>
  <si>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</si>
  <si>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</si>
  <si>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</si>
  <si>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</si>
  <si>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</si>
  <si>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</si>
  <si>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Մակարոնեղեն</t>
  </si>
  <si>
    <t>Մածուն</t>
  </si>
  <si>
    <t>Շաքարավազ</t>
  </si>
  <si>
    <t>Ոլոռ /պահածո/</t>
  </si>
  <si>
    <t>Ոսպ</t>
  </si>
  <si>
    <t>Չամիչ</t>
  </si>
  <si>
    <t>Ջեմ</t>
  </si>
  <si>
    <t>Սոխ</t>
  </si>
  <si>
    <t>Վաֆլի</t>
  </si>
  <si>
    <t xml:space="preserve">Տավարի միս </t>
  </si>
  <si>
    <t>Տոմատի մածուկ</t>
  </si>
  <si>
    <t>Ցորենաձավար</t>
  </si>
  <si>
    <t>Չ/Հ</t>
  </si>
  <si>
    <t>չ/մ</t>
  </si>
  <si>
    <t>Լոբի հատիկավոր</t>
  </si>
  <si>
    <t>Պանիր /Լոռի/</t>
  </si>
  <si>
    <t xml:space="preserve">Խնձոր </t>
  </si>
  <si>
    <t>Խնձոր /հունիս- օգոստոս/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</si>
  <si>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</si>
  <si>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</si>
  <si>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</si>
  <si>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</si>
  <si>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</si>
  <si>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</si>
  <si>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</si>
  <si>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</si>
  <si>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</si>
  <si>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</si>
  <si>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</si>
  <si>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</si>
  <si>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</si>
  <si>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</si>
  <si>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</si>
  <si>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</si>
  <si>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</si>
  <si>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</si>
  <si>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</si>
  <si>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</si>
  <si>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</si>
  <si>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</si>
  <si>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</si>
  <si>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</si>
  <si>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</si>
  <si>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</si>
  <si>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</si>
  <si>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</si>
  <si>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</si>
  <si>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</si>
  <si>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</si>
  <si>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</si>
  <si>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</si>
  <si>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</si>
  <si>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</si>
  <si>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</si>
  <si>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</si>
  <si>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</si>
  <si>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</si>
  <si>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</si>
  <si>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թղթե տոպրակով կամ սննդի համար նախատեսված պոլիէթիլենային թաղանթով՝ համապատասխան մակնշումով: Մակնշումը՝ ընթեռնելի: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</si>
  <si>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</si>
  <si>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</si>
  <si>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</si>
  <si>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</si>
  <si>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</si>
  <si>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</si>
  <si>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</si>
  <si>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</si>
  <si>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</si>
  <si>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</si>
  <si>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</si>
  <si>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</si>
  <si>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</si>
  <si>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</si>
  <si>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</si>
  <si>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</si>
  <si>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</si>
  <si>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</si>
  <si>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</si>
  <si>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</si>
  <si>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</si>
  <si>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</si>
  <si>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</si>
  <si>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</si>
  <si>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</si>
  <si>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</si>
  <si>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</si>
  <si>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</si>
  <si>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</si>
  <si>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</si>
  <si>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</si>
  <si>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</si>
  <si>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</si>
  <si>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</si>
  <si>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</si>
  <si>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</si>
  <si>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</si>
  <si>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</si>
  <si>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</si>
  <si>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</si>
  <si>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</si>
  <si>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</si>
  <si>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</si>
  <si>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</si>
  <si>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</si>
  <si>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</si>
  <si>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</si>
  <si>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մարմելադ</t>
  </si>
  <si>
    <t>խաղող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</si>
  <si>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</si>
  <si>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</si>
  <si>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>շոկոլադապատ կոնֆետ /սուֆլե/</t>
  </si>
  <si>
    <t>Կոնֆետներ կաթնային, շոկոլադապատ սուֆլե: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</si>
  <si>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</si>
  <si>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եգիպտացորենի պահածո</t>
  </si>
  <si>
    <t>Խաղող կանաչ և դեղին, թարմ,քաղցր, I պտղաբանական խմբի, հյութալի, սեղանի,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</si>
  <si>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</si>
  <si>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</si>
  <si>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Թարմ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մարմելադ</t>
    </r>
    <r>
      <rPr>
        <sz val="10"/>
        <color theme="1"/>
        <rFont val="Arial"/>
        <family val="2"/>
        <charset val="204"/>
      </rPr>
      <t>,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տեղական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արտադրության</t>
    </r>
    <r>
      <rPr>
        <sz val="10"/>
        <color theme="1"/>
        <rFont val="GHEA Grapalat"/>
      </rPr>
      <t xml:space="preserve">: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GHEA Grapalat"/>
      </rPr>
      <t xml:space="preserve"> N 2-III-4.9-01-2010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ՙՍննդամթերքի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մասին՚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GHEA Grapalat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 xml:space="preserve">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  </r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</si>
  <si>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</si>
  <si>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</t>
  </si>
  <si>
    <t>կարմիր պղպեղ աղացած</t>
  </si>
  <si>
    <t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</si>
  <si>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</si>
  <si>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</si>
  <si>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Բայխա թեյ սև չափածրարված , խոշոր տերևներով, հատիկավորված ։ 50գր տուփերով;Միանգամյա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</si>
  <si>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չափաբաժիններով ՝ մինչև 10;00,օրական կամ շաբաթական ըստ պահանջի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</si>
  <si>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ընթեռնելի;Կառոնա կամ համրժեքը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</si>
  <si>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Լոբի հատիկավոր,խոշոր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</si>
  <si>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հեռախոսազանգով:Բոնդյուել կամ համարժեքը
</t>
  </si>
  <si>
    <t xml:space="preserve">Ջեմ ապակե տարայով; Ջեմ` տարբեր մրգերից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</si>
  <si>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ընթեռնելի,Կառոնա կամ համարժեքը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</si>
  <si>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20 %,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</si>
  <si>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Գին</t>
  </si>
  <si>
    <t>Ինքնարժեք</t>
  </si>
  <si>
    <t>Շահույթ</t>
  </si>
  <si>
    <t>Գինն առանց ԱԱՀ</t>
  </si>
  <si>
    <t>ԱԱՀ</t>
  </si>
  <si>
    <t>Ընդամենը</t>
  </si>
  <si>
    <t>,,Սպարապետ,,ՍՊԸ</t>
  </si>
  <si>
    <r>
      <t>արքայանաիրնջ</t>
    </r>
    <r>
      <rPr>
        <sz val="10"/>
        <color theme="1"/>
        <rFont val="Arial"/>
        <family val="2"/>
        <charset val="204"/>
      </rPr>
      <t xml:space="preserve"> 4-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Arial"/>
        <family val="2"/>
        <charset val="204"/>
      </rPr>
      <t xml:space="preserve"> 1-</t>
    </r>
    <r>
      <rPr>
        <sz val="10"/>
        <color theme="1"/>
        <rFont val="Sylfaen"/>
        <family val="1"/>
        <charset val="204"/>
      </rPr>
      <t>ին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</si>
  <si>
    <t>Բալ</t>
  </si>
  <si>
    <t>Բանան</t>
  </si>
  <si>
    <r>
      <t>Բուսական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յուղ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ձեթ</t>
    </r>
    <r>
      <rPr>
        <sz val="10"/>
        <color theme="1"/>
        <rFont val="GHEA Grapalat"/>
      </rPr>
      <t>/</t>
    </r>
  </si>
  <si>
    <r>
      <t>Բազուկ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հունիսի</t>
    </r>
    <r>
      <rPr>
        <sz val="10"/>
        <color theme="1"/>
        <rFont val="Arial"/>
        <family val="2"/>
        <charset val="204"/>
      </rPr>
      <t xml:space="preserve"> 1-</t>
    </r>
    <r>
      <rPr>
        <sz val="10"/>
        <color theme="1"/>
        <rFont val="Sylfaen"/>
        <family val="1"/>
        <charset val="204"/>
      </rPr>
      <t>ից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հունվարի</t>
    </r>
    <r>
      <rPr>
        <sz val="10"/>
        <color theme="1"/>
        <rFont val="Arial"/>
        <family val="2"/>
        <charset val="204"/>
      </rPr>
      <t xml:space="preserve"> 1-</t>
    </r>
    <r>
      <rPr>
        <sz val="10"/>
        <color theme="1"/>
        <rFont val="Sylfaen"/>
        <family val="1"/>
        <charset val="204"/>
      </rPr>
      <t>ը</t>
    </r>
    <r>
      <rPr>
        <sz val="10"/>
        <color theme="1"/>
        <rFont val="GHEA Grapalat"/>
      </rPr>
      <t>/</t>
    </r>
  </si>
  <si>
    <r>
      <t>Բազուկ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հունվարի</t>
    </r>
    <r>
      <rPr>
        <sz val="10"/>
        <color theme="1"/>
        <rFont val="Arial"/>
        <family val="2"/>
        <charset val="204"/>
      </rPr>
      <t xml:space="preserve"> 1-</t>
    </r>
    <r>
      <rPr>
        <sz val="10"/>
        <color theme="1"/>
        <rFont val="Sylfaen"/>
        <family val="1"/>
        <charset val="204"/>
      </rPr>
      <t>ից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հունիսի</t>
    </r>
    <r>
      <rPr>
        <sz val="10"/>
        <color theme="1"/>
        <rFont val="Arial"/>
        <family val="2"/>
        <charset val="204"/>
      </rPr>
      <t xml:space="preserve"> 1-</t>
    </r>
    <r>
      <rPr>
        <sz val="10"/>
        <color theme="1"/>
        <rFont val="Sylfaen"/>
        <family val="1"/>
        <charset val="204"/>
      </rPr>
      <t>ը</t>
    </r>
    <r>
      <rPr>
        <sz val="10"/>
        <color theme="1"/>
        <rFont val="GHEA Grapalat"/>
      </rPr>
      <t>/</t>
    </r>
  </si>
  <si>
    <t>Բլղուր</t>
  </si>
  <si>
    <r>
      <t>Գազար</t>
    </r>
    <r>
      <rPr>
        <sz val="10"/>
        <color theme="1"/>
        <rFont val="Arial"/>
        <family val="2"/>
        <charset val="204"/>
      </rPr>
      <t>1 /1-</t>
    </r>
    <r>
      <rPr>
        <sz val="10"/>
        <color theme="1"/>
        <rFont val="Sylfaen"/>
        <family val="1"/>
        <charset val="204"/>
      </rPr>
      <t>ին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Arial"/>
        <family val="2"/>
        <charset val="204"/>
      </rPr>
      <t xml:space="preserve"> 4-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  <r>
      <rPr>
        <sz val="10"/>
        <color theme="1"/>
        <rFont val="GHEA Grapalat"/>
      </rPr>
      <t>/</t>
    </r>
  </si>
  <si>
    <r>
      <t>Գազար</t>
    </r>
    <r>
      <rPr>
        <sz val="10"/>
        <color theme="1"/>
        <rFont val="Arial"/>
        <family val="2"/>
        <charset val="204"/>
      </rPr>
      <t xml:space="preserve"> /2-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Arial"/>
        <family val="2"/>
        <charset val="204"/>
      </rPr>
      <t xml:space="preserve"> 3-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  <r>
      <rPr>
        <sz val="10"/>
        <color theme="1"/>
        <rFont val="GHEA Grapalat"/>
      </rPr>
      <t>/</t>
    </r>
  </si>
  <si>
    <t>Դափնետերև</t>
  </si>
  <si>
    <t>Դդմիկ</t>
  </si>
  <si>
    <r>
      <t>Լոբի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հատիկավոր</t>
    </r>
  </si>
  <si>
    <r>
      <t>Լոլիկ</t>
    </r>
    <r>
      <rPr>
        <sz val="10"/>
        <color theme="1"/>
        <rFont val="Arial"/>
        <family val="2"/>
        <charset val="204"/>
      </rPr>
      <t xml:space="preserve"> /1-</t>
    </r>
    <r>
      <rPr>
        <sz val="10"/>
        <color theme="1"/>
        <rFont val="Sylfaen"/>
        <family val="1"/>
        <charset val="204"/>
      </rPr>
      <t>ին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Arial"/>
        <family val="2"/>
        <charset val="204"/>
      </rPr>
      <t xml:space="preserve"> 4-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  <r>
      <rPr>
        <sz val="10"/>
        <color theme="1"/>
        <rFont val="GHEA Grapalat"/>
      </rPr>
      <t>/</t>
    </r>
  </si>
  <si>
    <r>
      <t>Լոլիկ</t>
    </r>
    <r>
      <rPr>
        <sz val="10"/>
        <color theme="1"/>
        <rFont val="Arial"/>
        <family val="2"/>
        <charset val="204"/>
      </rPr>
      <t xml:space="preserve"> /2-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GHEA Grapalat"/>
      </rPr>
      <t xml:space="preserve">  </t>
    </r>
    <r>
      <rPr>
        <sz val="10"/>
        <color theme="1"/>
        <rFont val="Sylfaen"/>
        <family val="1"/>
        <charset val="204"/>
      </rPr>
      <t>եռամսյակ</t>
    </r>
    <r>
      <rPr>
        <sz val="10"/>
        <color theme="1"/>
        <rFont val="GHEA Grapalat"/>
      </rPr>
      <t>/</t>
    </r>
  </si>
  <si>
    <r>
      <t>Լոլիկ</t>
    </r>
    <r>
      <rPr>
        <sz val="10"/>
        <color theme="1"/>
        <rFont val="Arial"/>
        <family val="2"/>
        <charset val="204"/>
      </rPr>
      <t xml:space="preserve"> /3-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GHEA Grapalat"/>
      </rPr>
      <t xml:space="preserve">  </t>
    </r>
    <r>
      <rPr>
        <sz val="10"/>
        <color theme="1"/>
        <rFont val="Sylfaen"/>
        <family val="1"/>
        <charset val="204"/>
      </rPr>
      <t>եռամսյակ</t>
    </r>
    <r>
      <rPr>
        <sz val="10"/>
        <color theme="1"/>
        <rFont val="GHEA Grapalat"/>
      </rPr>
      <t>/</t>
    </r>
  </si>
  <si>
    <t>խմորիչ</t>
  </si>
  <si>
    <r>
      <t>Խնձոր</t>
    </r>
    <r>
      <rPr>
        <sz val="10"/>
        <color theme="1"/>
        <rFont val="GHEA Grapalat"/>
      </rPr>
      <t xml:space="preserve"> </t>
    </r>
  </si>
  <si>
    <r>
      <t>Խնձոր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հունիս</t>
    </r>
    <r>
      <rPr>
        <sz val="10"/>
        <color theme="1"/>
        <rFont val="Arial"/>
        <family val="2"/>
        <charset val="204"/>
      </rPr>
      <t xml:space="preserve">- </t>
    </r>
    <r>
      <rPr>
        <sz val="10"/>
        <color theme="1"/>
        <rFont val="Sylfaen"/>
        <family val="1"/>
        <charset val="204"/>
      </rPr>
      <t>օգոստոս</t>
    </r>
    <r>
      <rPr>
        <sz val="10"/>
        <color theme="1"/>
        <rFont val="GHEA Grapalat"/>
      </rPr>
      <t>/</t>
    </r>
  </si>
  <si>
    <r>
      <t>կարտոֆիլի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օսլա</t>
    </r>
  </si>
  <si>
    <r>
      <t>Կանաչի</t>
    </r>
    <r>
      <rPr>
        <sz val="10"/>
        <color theme="1"/>
        <rFont val="Arial"/>
        <family val="2"/>
        <charset val="204"/>
      </rPr>
      <t xml:space="preserve"> /1-</t>
    </r>
    <r>
      <rPr>
        <sz val="10"/>
        <color theme="1"/>
        <rFont val="Sylfaen"/>
        <family val="1"/>
        <charset val="204"/>
      </rPr>
      <t>ին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Arial"/>
        <family val="2"/>
        <charset val="204"/>
      </rPr>
      <t xml:space="preserve"> 4-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  <r>
      <rPr>
        <sz val="10"/>
        <color theme="1"/>
        <rFont val="GHEA Grapalat"/>
      </rPr>
      <t>/</t>
    </r>
  </si>
  <si>
    <r>
      <t>Կանաչի</t>
    </r>
    <r>
      <rPr>
        <sz val="10"/>
        <color theme="1"/>
        <rFont val="Arial"/>
        <family val="2"/>
        <charset val="204"/>
      </rPr>
      <t xml:space="preserve"> /2-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Arial"/>
        <family val="2"/>
        <charset val="204"/>
      </rPr>
      <t xml:space="preserve"> 3-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  <r>
      <rPr>
        <sz val="10"/>
        <color theme="1"/>
        <rFont val="GHEA Grapalat"/>
      </rPr>
      <t>/</t>
    </r>
  </si>
  <si>
    <r>
      <t>Կարտոֆիլ</t>
    </r>
    <r>
      <rPr>
        <sz val="10"/>
        <color theme="1"/>
        <rFont val="Arial"/>
        <family val="2"/>
        <charset val="204"/>
      </rPr>
      <t xml:space="preserve"> /1-</t>
    </r>
    <r>
      <rPr>
        <sz val="10"/>
        <color theme="1"/>
        <rFont val="Sylfaen"/>
        <family val="1"/>
        <charset val="204"/>
      </rPr>
      <t>ին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Arial"/>
        <family val="2"/>
        <charset val="204"/>
      </rPr>
      <t xml:space="preserve"> 2-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եռամսյակ</t>
    </r>
    <r>
      <rPr>
        <sz val="10"/>
        <color theme="1"/>
        <rFont val="GHEA Grapalat"/>
      </rPr>
      <t>/</t>
    </r>
  </si>
  <si>
    <r>
      <t>Կարտոֆիլ</t>
    </r>
    <r>
      <rPr>
        <sz val="10"/>
        <color theme="1"/>
        <rFont val="Arial"/>
        <family val="2"/>
        <charset val="204"/>
      </rPr>
      <t xml:space="preserve"> /2-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եռամսյակ</t>
    </r>
    <r>
      <rPr>
        <sz val="10"/>
        <color theme="1"/>
        <rFont val="GHEA Grapalat"/>
      </rPr>
      <t>/</t>
    </r>
  </si>
  <si>
    <r>
      <t>Կարտոֆիլ</t>
    </r>
    <r>
      <rPr>
        <sz val="10"/>
        <color theme="1"/>
        <rFont val="Arial"/>
        <family val="2"/>
        <charset val="204"/>
      </rPr>
      <t xml:space="preserve"> /3-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եռամսյակ</t>
    </r>
    <r>
      <rPr>
        <sz val="10"/>
        <color theme="1"/>
        <rFont val="GHEA Grapalat"/>
      </rPr>
      <t>/</t>
    </r>
  </si>
  <si>
    <r>
      <t>Կարտոֆիլ</t>
    </r>
    <r>
      <rPr>
        <sz val="10"/>
        <color theme="1"/>
        <rFont val="Arial"/>
        <family val="2"/>
        <charset val="204"/>
      </rPr>
      <t xml:space="preserve"> /4-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եռամսյակ</t>
    </r>
    <r>
      <rPr>
        <sz val="10"/>
        <color theme="1"/>
        <rFont val="GHEA Grapalat"/>
      </rPr>
      <t>/</t>
    </r>
  </si>
  <si>
    <r>
      <t>Կաղամբ</t>
    </r>
    <r>
      <rPr>
        <sz val="10"/>
        <color theme="1"/>
        <rFont val="Arial"/>
        <family val="2"/>
        <charset val="204"/>
      </rPr>
      <t xml:space="preserve"> 3-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  <r>
      <rPr>
        <sz val="10"/>
        <color theme="1"/>
        <rFont val="GHEA Grapalat"/>
      </rPr>
      <t xml:space="preserve"> </t>
    </r>
  </si>
  <si>
    <r>
      <t>Կաղամբ</t>
    </r>
    <r>
      <rPr>
        <sz val="10"/>
        <color theme="1"/>
        <rFont val="Arial"/>
        <family val="2"/>
        <charset val="204"/>
      </rPr>
      <t xml:space="preserve"> /1-</t>
    </r>
    <r>
      <rPr>
        <sz val="10"/>
        <color theme="1"/>
        <rFont val="Sylfaen"/>
        <family val="1"/>
        <charset val="204"/>
      </rPr>
      <t>ին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Arial"/>
        <family val="2"/>
        <charset val="204"/>
      </rPr>
      <t xml:space="preserve"> 4-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  <r>
      <rPr>
        <sz val="10"/>
        <color theme="1"/>
        <rFont val="GHEA Grapalat"/>
      </rPr>
      <t>/</t>
    </r>
  </si>
  <si>
    <r>
      <t>Կաղամբ</t>
    </r>
    <r>
      <rPr>
        <sz val="10"/>
        <color theme="1"/>
        <rFont val="Arial"/>
        <family val="2"/>
        <charset val="204"/>
      </rPr>
      <t xml:space="preserve"> /2-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  <r>
      <rPr>
        <sz val="10"/>
        <color theme="1"/>
        <rFont val="GHEA Grapalat"/>
      </rPr>
      <t>/</t>
    </r>
  </si>
  <si>
    <t>Հաճարաձավար</t>
  </si>
  <si>
    <t>մուրաբա</t>
  </si>
  <si>
    <r>
      <t>Մանդարին</t>
    </r>
    <r>
      <rPr>
        <sz val="10"/>
        <color theme="1"/>
        <rFont val="Arial"/>
        <family val="2"/>
        <charset val="204"/>
      </rPr>
      <t xml:space="preserve"> 1-</t>
    </r>
    <r>
      <rPr>
        <sz val="10"/>
        <color theme="1"/>
        <rFont val="Sylfaen"/>
        <family val="1"/>
        <charset val="204"/>
      </rPr>
      <t>ին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Arial"/>
        <family val="2"/>
        <charset val="204"/>
      </rPr>
      <t xml:space="preserve"> 4-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</si>
  <si>
    <r>
      <t>Նարինջ</t>
    </r>
    <r>
      <rPr>
        <sz val="10"/>
        <color theme="1"/>
        <rFont val="Arial"/>
        <family val="2"/>
        <charset val="204"/>
      </rPr>
      <t xml:space="preserve"> 1-</t>
    </r>
    <r>
      <rPr>
        <sz val="10"/>
        <color theme="1"/>
        <rFont val="Sylfaen"/>
        <family val="1"/>
        <charset val="204"/>
      </rPr>
      <t>ին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Arial"/>
        <family val="2"/>
        <charset val="204"/>
      </rPr>
      <t xml:space="preserve"> 4-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</si>
  <si>
    <r>
      <t>Շոկոլադապատ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կոնֆետ</t>
    </r>
  </si>
  <si>
    <t>Ոլոռ</t>
  </si>
  <si>
    <t>Քաղցրաբլիթ</t>
  </si>
  <si>
    <t>Սմբուկ</t>
  </si>
  <si>
    <r>
      <t>Սալոր</t>
    </r>
    <r>
      <rPr>
        <sz val="10"/>
        <color theme="1"/>
        <rFont val="Arial"/>
        <family val="2"/>
        <charset val="204"/>
      </rPr>
      <t xml:space="preserve"> 3-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</si>
  <si>
    <r>
      <t>Սոդա</t>
    </r>
    <r>
      <rPr>
        <sz val="10"/>
        <color theme="1"/>
        <rFont val="GHEA Grapalat"/>
      </rPr>
      <t xml:space="preserve"> </t>
    </r>
  </si>
  <si>
    <t>սերկևիլ</t>
  </si>
  <si>
    <r>
      <t>Վարսակի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փաթիլներ</t>
    </r>
    <r>
      <rPr>
        <sz val="10"/>
        <color theme="1"/>
        <rFont val="GHEA Grapalat"/>
      </rPr>
      <t xml:space="preserve"> </t>
    </r>
  </si>
  <si>
    <r>
      <t>Վարունգ</t>
    </r>
    <r>
      <rPr>
        <sz val="10"/>
        <color theme="1"/>
        <rFont val="Arial"/>
        <family val="2"/>
        <charset val="204"/>
      </rPr>
      <t xml:space="preserve"> 2-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</si>
  <si>
    <r>
      <t>Վարունգ</t>
    </r>
    <r>
      <rPr>
        <sz val="10"/>
        <color theme="1"/>
        <rFont val="Arial"/>
        <family val="2"/>
        <charset val="204"/>
      </rPr>
      <t xml:space="preserve"> 3-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եռ</t>
    </r>
  </si>
  <si>
    <r>
      <t>Վարունգ</t>
    </r>
    <r>
      <rPr>
        <sz val="10"/>
        <color theme="1"/>
        <rFont val="Arial"/>
        <family val="2"/>
        <charset val="204"/>
      </rPr>
      <t xml:space="preserve"> 4-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GHEA Grapalat"/>
      </rPr>
      <t xml:space="preserve"> </t>
    </r>
  </si>
  <si>
    <t>Տանձ</t>
  </si>
  <si>
    <r>
      <t>Տաքդեղ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պղպեղ</t>
    </r>
    <r>
      <rPr>
        <sz val="10"/>
        <color theme="1"/>
        <rFont val="GHEA Grapalat"/>
      </rPr>
      <t>/</t>
    </r>
  </si>
  <si>
    <r>
      <t>Տոմատի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մածուկ</t>
    </r>
  </si>
  <si>
    <r>
      <t>Քացախաթթու</t>
    </r>
    <r>
      <rPr>
        <sz val="10"/>
        <color theme="1"/>
        <rFont val="GHEA Grapalat"/>
      </rPr>
      <t xml:space="preserve"> </t>
    </r>
  </si>
  <si>
    <r>
      <t>Թթվասեր</t>
    </r>
    <r>
      <rPr>
        <sz val="10"/>
        <color theme="1"/>
        <rFont val="GHEA Grapalat"/>
      </rPr>
      <t xml:space="preserve"> </t>
    </r>
  </si>
  <si>
    <r>
      <t>Կարագ</t>
    </r>
    <r>
      <rPr>
        <sz val="10"/>
        <color theme="1"/>
        <rFont val="GHEA Grapalat"/>
      </rPr>
      <t xml:space="preserve"> </t>
    </r>
  </si>
  <si>
    <r>
      <t>Կաթ</t>
    </r>
    <r>
      <rPr>
        <sz val="10"/>
        <color theme="1"/>
        <rFont val="Arial"/>
        <family val="2"/>
        <charset val="204"/>
      </rPr>
      <t>/</t>
    </r>
    <r>
      <rPr>
        <sz val="10"/>
        <color theme="1"/>
        <rFont val="Sylfaen"/>
        <family val="1"/>
        <charset val="204"/>
      </rPr>
      <t>պոլիէթիլենային</t>
    </r>
    <r>
      <rPr>
        <sz val="10"/>
        <color theme="1"/>
        <rFont val="GHEA Grapalat"/>
      </rPr>
      <t>/</t>
    </r>
  </si>
  <si>
    <r>
      <t>Թռչնամիս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Հավի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բդիկ</t>
    </r>
    <r>
      <rPr>
        <sz val="10"/>
        <color theme="1"/>
        <rFont val="GHEA Grapalat"/>
      </rPr>
      <t>/</t>
    </r>
  </si>
  <si>
    <r>
      <t>Թռչնամիս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Հավի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կրծքամիս</t>
    </r>
    <r>
      <rPr>
        <sz val="10"/>
        <color theme="1"/>
        <rFont val="GHEA Grapalat"/>
      </rPr>
      <t>/</t>
    </r>
  </si>
  <si>
    <r>
      <t>Թռչնամիս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Հավի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միս</t>
    </r>
    <r>
      <rPr>
        <sz val="10"/>
        <color theme="1"/>
        <rFont val="GHEA Grapalat"/>
      </rPr>
      <t>/</t>
    </r>
  </si>
  <si>
    <r>
      <t>Հավի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ձու</t>
    </r>
  </si>
  <si>
    <r>
      <t>հալած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յուղ</t>
    </r>
  </si>
  <si>
    <t>Չորաբլիթ</t>
  </si>
  <si>
    <r>
      <t>Պանիր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Լոռի</t>
    </r>
    <r>
      <rPr>
        <sz val="10"/>
        <color theme="1"/>
        <rFont val="GHEA Grapalat"/>
      </rPr>
      <t>/</t>
    </r>
  </si>
  <si>
    <r>
      <t>Տավարի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միս</t>
    </r>
    <r>
      <rPr>
        <sz val="10"/>
        <color theme="1"/>
        <rFont val="GHEA Grapalat"/>
      </rPr>
      <t xml:space="preserve"> </t>
    </r>
  </si>
  <si>
    <t>Քանակ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</si>
</sst>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sz val="12"/>
      <color theme="1"/>
      <name val="Arial Unicode"/>
      <family val="2"/>
      <charset val="204"/>
    </font>
    <font>
      <sz val="8"/>
      <name val="GHEA Grapalat"/>
      <family val="3"/>
    </font>
    <font>
      <b/>
      <sz val="12"/>
      <name val="GHEA Grapalat"/>
      <charset val="204"/>
    </font>
    <font>
      <b/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8"/>
      <color theme="3" tint="0.39997558519241921"/>
      <name val="Calibri"/>
      <family val="2"/>
      <charset val="204"/>
      <scheme val="minor"/>
    </font>
    <font>
      <b/>
      <sz val="11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4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2" fillId="0" borderId="1" xfId="1" applyFont="1" applyFill="1" applyBorder="1" applyAlignment="1">
      <alignment wrapText="1"/>
    </xf>
    <xf numFmtId="0" fontId="7" fillId="0" borderId="0" xfId="0" applyFont="1" applyAlignment="1">
      <alignment horizontal="left" wrapText="1"/>
    </xf>
    <xf numFmtId="0" fontId="12" fillId="0" borderId="1" xfId="0" applyFont="1" applyFill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left" wrapText="1"/>
    </xf>
    <xf numFmtId="0" fontId="13" fillId="0" borderId="0" xfId="0" applyFont="1" applyAlignment="1">
      <alignment vertical="center" wrapText="1"/>
    </xf>
    <xf numFmtId="0" fontId="16" fillId="0" borderId="1" xfId="0" applyFont="1" applyBorder="1"/>
    <xf numFmtId="0" fontId="7" fillId="0" borderId="1" xfId="0" applyFont="1" applyBorder="1" applyAlignment="1">
      <alignment wrapText="1"/>
    </xf>
    <xf numFmtId="0" fontId="17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/>
    <xf numFmtId="1" fontId="0" fillId="0" borderId="0" xfId="0" applyNumberFormat="1"/>
    <xf numFmtId="0" fontId="20" fillId="0" borderId="6" xfId="0" applyFont="1" applyFill="1" applyBorder="1"/>
    <xf numFmtId="0" fontId="22" fillId="0" borderId="0" xfId="0" applyFont="1"/>
    <xf numFmtId="0" fontId="23" fillId="0" borderId="0" xfId="0" applyFont="1"/>
    <xf numFmtId="1" fontId="23" fillId="0" borderId="0" xfId="0" applyNumberFormat="1" applyFont="1"/>
    <xf numFmtId="0" fontId="21" fillId="0" borderId="1" xfId="0" applyFont="1" applyBorder="1" applyAlignment="1">
      <alignment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0" fillId="0" borderId="7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5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24" fillId="0" borderId="5" xfId="0" applyFont="1" applyBorder="1" applyAlignment="1">
      <alignment horizontal="right" wrapText="1"/>
    </xf>
    <xf numFmtId="0" fontId="24" fillId="0" borderId="8" xfId="0" applyFont="1" applyBorder="1" applyAlignment="1">
      <alignment horizontal="right" wrapText="1"/>
    </xf>
    <xf numFmtId="0" fontId="24" fillId="0" borderId="0" xfId="0" applyFont="1" applyBorder="1" applyAlignment="1">
      <alignment horizontal="right" wrapText="1"/>
    </xf>
    <xf numFmtId="0" fontId="0" fillId="0" borderId="0" xfId="0" applyBorder="1"/>
    <xf numFmtId="1" fontId="0" fillId="0" borderId="0" xfId="0" applyNumberFormat="1" applyBorder="1"/>
    <xf numFmtId="1" fontId="0" fillId="0" borderId="0" xfId="0" applyNumberFormat="1" applyFill="1" applyBorder="1"/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opLeftCell="A69" zoomScale="70" zoomScaleNormal="70" zoomScaleSheetLayoutView="70" workbookViewId="0">
      <pane xSplit="1" topLeftCell="B1" activePane="topRight" state="frozen"/>
      <selection pane="topRight" activeCell="A71" sqref="A71:E71"/>
    </sheetView>
  </sheetViews>
  <sheetFormatPr defaultColWidth="9.1796875" defaultRowHeight="16"/>
  <cols>
    <col min="1" max="1" width="5.179687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19" customWidth="1"/>
    <col min="6" max="16384" width="9.1796875" style="1"/>
  </cols>
  <sheetData>
    <row r="1" spans="1:5" ht="28.5" customHeight="1">
      <c r="B1" s="1"/>
      <c r="C1" s="1"/>
      <c r="D1" s="1"/>
      <c r="E1" s="13" t="s">
        <v>57</v>
      </c>
    </row>
    <row r="2" spans="1:5" ht="28.5" customHeight="1">
      <c r="B2" s="1"/>
      <c r="C2" s="1"/>
      <c r="D2" s="1"/>
      <c r="E2" s="13" t="s">
        <v>59</v>
      </c>
    </row>
    <row r="3" spans="1:5" ht="28.5" customHeight="1">
      <c r="B3" s="1"/>
      <c r="C3" s="1"/>
      <c r="D3" s="1"/>
      <c r="E3" s="13" t="s">
        <v>58</v>
      </c>
    </row>
    <row r="4" spans="1:5" ht="32">
      <c r="A4" s="6" t="s">
        <v>35</v>
      </c>
      <c r="B4" s="6" t="s">
        <v>0</v>
      </c>
      <c r="C4" s="6" t="s">
        <v>36</v>
      </c>
      <c r="D4" s="6" t="s">
        <v>60</v>
      </c>
      <c r="E4" s="11" t="s">
        <v>1</v>
      </c>
    </row>
    <row r="5" spans="1:5" s="3" customFormat="1" ht="128.5" customHeight="1">
      <c r="A5" s="6">
        <v>1</v>
      </c>
      <c r="B5" s="6" t="s">
        <v>2</v>
      </c>
      <c r="C5" s="7" t="s">
        <v>3</v>
      </c>
      <c r="D5" s="8">
        <v>15872400</v>
      </c>
      <c r="E5" s="14" t="s">
        <v>74</v>
      </c>
    </row>
    <row r="6" spans="1:5" s="3" customFormat="1" ht="130.5" customHeight="1" thickBot="1">
      <c r="A6" s="6">
        <v>2</v>
      </c>
      <c r="B6" s="6" t="s">
        <v>4</v>
      </c>
      <c r="C6" s="7" t="s">
        <v>3</v>
      </c>
      <c r="D6" s="8">
        <v>15612180</v>
      </c>
      <c r="E6" s="14" t="s">
        <v>75</v>
      </c>
    </row>
    <row r="7" spans="1:5" s="3" customFormat="1" ht="60" customHeight="1" thickBot="1">
      <c r="A7" s="6">
        <v>3</v>
      </c>
      <c r="B7" s="6" t="s">
        <v>67</v>
      </c>
      <c r="C7" s="6" t="s">
        <v>10</v>
      </c>
      <c r="D7" s="9">
        <v>15811200</v>
      </c>
      <c r="E7" s="17" t="s">
        <v>76</v>
      </c>
    </row>
    <row r="8" spans="1:5" s="3" customFormat="1" ht="162.65" customHeight="1">
      <c r="A8" s="6">
        <v>4</v>
      </c>
      <c r="B8" s="6" t="s">
        <v>6</v>
      </c>
      <c r="C8" s="7" t="s">
        <v>5</v>
      </c>
      <c r="D8" s="8">
        <v>15411150</v>
      </c>
      <c r="E8" s="14" t="s">
        <v>77</v>
      </c>
    </row>
    <row r="9" spans="1:5" s="3" customFormat="1" ht="154.5" customHeight="1">
      <c r="A9" s="6">
        <v>5</v>
      </c>
      <c r="B9" s="6" t="s">
        <v>7</v>
      </c>
      <c r="C9" s="7" t="s">
        <v>3</v>
      </c>
      <c r="D9" s="8">
        <v>15614200</v>
      </c>
      <c r="E9" s="14" t="s">
        <v>78</v>
      </c>
    </row>
    <row r="10" spans="1:5" s="3" customFormat="1" ht="168.65" customHeight="1">
      <c r="A10" s="6">
        <v>6</v>
      </c>
      <c r="B10" s="6" t="s">
        <v>8</v>
      </c>
      <c r="C10" s="7" t="s">
        <v>3</v>
      </c>
      <c r="D10" s="8">
        <v>3221100</v>
      </c>
      <c r="E10" s="14" t="s">
        <v>42</v>
      </c>
    </row>
    <row r="11" spans="1:5" s="3" customFormat="1" ht="156" customHeight="1">
      <c r="A11" s="6">
        <v>7</v>
      </c>
      <c r="B11" s="6" t="s">
        <v>9</v>
      </c>
      <c r="C11" s="7" t="s">
        <v>3</v>
      </c>
      <c r="D11" s="8">
        <v>3221100</v>
      </c>
      <c r="E11" s="14" t="s">
        <v>43</v>
      </c>
    </row>
    <row r="12" spans="1:5" s="3" customFormat="1" ht="157.5" customHeight="1">
      <c r="A12" s="6">
        <v>8</v>
      </c>
      <c r="B12" s="6" t="s">
        <v>79</v>
      </c>
      <c r="C12" s="7" t="s">
        <v>3</v>
      </c>
      <c r="D12" s="8">
        <v>3221110</v>
      </c>
      <c r="E12" s="14" t="s">
        <v>44</v>
      </c>
    </row>
    <row r="13" spans="1:5" s="3" customFormat="1" ht="92.5">
      <c r="A13" s="6">
        <v>9</v>
      </c>
      <c r="B13" s="6" t="s">
        <v>80</v>
      </c>
      <c r="C13" s="7" t="s">
        <v>3</v>
      </c>
      <c r="D13" s="8">
        <v>3221110</v>
      </c>
      <c r="E13" s="14" t="s">
        <v>45</v>
      </c>
    </row>
    <row r="14" spans="1:5" s="3" customFormat="1" ht="118.5">
      <c r="A14" s="6">
        <v>10</v>
      </c>
      <c r="B14" s="6" t="s">
        <v>11</v>
      </c>
      <c r="C14" s="7" t="s">
        <v>3</v>
      </c>
      <c r="D14" s="8">
        <v>3211400</v>
      </c>
      <c r="E14" s="14" t="s">
        <v>81</v>
      </c>
    </row>
    <row r="15" spans="1:5" s="3" customFormat="1" ht="79.5">
      <c r="A15" s="6">
        <v>11</v>
      </c>
      <c r="B15" s="6" t="s">
        <v>12</v>
      </c>
      <c r="C15" s="7" t="s">
        <v>3</v>
      </c>
      <c r="D15" s="8">
        <v>3222132</v>
      </c>
      <c r="E15" s="14" t="s">
        <v>46</v>
      </c>
    </row>
    <row r="16" spans="1:5" s="3" customFormat="1" ht="48">
      <c r="A16" s="6">
        <v>12</v>
      </c>
      <c r="B16" s="6" t="s">
        <v>136</v>
      </c>
      <c r="C16" s="7" t="s">
        <v>85</v>
      </c>
      <c r="D16" s="10">
        <v>15331178</v>
      </c>
      <c r="E16" s="15" t="s">
        <v>135</v>
      </c>
    </row>
    <row r="17" spans="1:5" s="3" customFormat="1" ht="186.5" customHeight="1">
      <c r="A17" s="6">
        <v>13</v>
      </c>
      <c r="B17" s="6" t="s">
        <v>14</v>
      </c>
      <c r="C17" s="7" t="s">
        <v>85</v>
      </c>
      <c r="D17" s="8">
        <v>15863200</v>
      </c>
      <c r="E17" s="14" t="s">
        <v>147</v>
      </c>
    </row>
    <row r="18" spans="1:5" s="3" customFormat="1" ht="104.15" customHeight="1">
      <c r="A18" s="6">
        <v>14</v>
      </c>
      <c r="B18" s="6" t="s">
        <v>37</v>
      </c>
      <c r="C18" s="7" t="s">
        <v>3</v>
      </c>
      <c r="D18" s="8">
        <v>3221113</v>
      </c>
      <c r="E18" s="14" t="s">
        <v>150</v>
      </c>
    </row>
    <row r="19" spans="1:5" s="3" customFormat="1" ht="139.5" customHeight="1">
      <c r="A19" s="6">
        <v>15</v>
      </c>
      <c r="B19" s="6" t="s">
        <v>61</v>
      </c>
      <c r="C19" s="7" t="s">
        <v>3</v>
      </c>
      <c r="D19" s="8">
        <v>15331139</v>
      </c>
      <c r="E19" s="14" t="s">
        <v>82</v>
      </c>
    </row>
    <row r="20" spans="1:5" s="3" customFormat="1" ht="121" customHeight="1">
      <c r="A20" s="6">
        <v>16</v>
      </c>
      <c r="B20" s="6" t="s">
        <v>63</v>
      </c>
      <c r="C20" s="7" t="s">
        <v>3</v>
      </c>
      <c r="D20" s="8">
        <v>15331139</v>
      </c>
      <c r="E20" s="14" t="s">
        <v>83</v>
      </c>
    </row>
    <row r="21" spans="1:5" s="3" customFormat="1" ht="137.15" customHeight="1" thickBot="1">
      <c r="A21" s="6">
        <v>17</v>
      </c>
      <c r="B21" s="6" t="s">
        <v>62</v>
      </c>
      <c r="C21" s="7" t="s">
        <v>3</v>
      </c>
      <c r="D21" s="8">
        <v>15331139</v>
      </c>
      <c r="E21" s="14" t="s">
        <v>84</v>
      </c>
    </row>
    <row r="22" spans="1:5" s="3" customFormat="1" ht="69" thickBot="1">
      <c r="A22" s="6">
        <v>18</v>
      </c>
      <c r="B22" s="6" t="s">
        <v>130</v>
      </c>
      <c r="C22" s="7" t="s">
        <v>3</v>
      </c>
      <c r="D22" s="10">
        <v>3222135</v>
      </c>
      <c r="E22" s="18" t="s">
        <v>137</v>
      </c>
    </row>
    <row r="23" spans="1:5" s="3" customFormat="1" ht="105.5">
      <c r="A23" s="6">
        <v>19</v>
      </c>
      <c r="B23" s="7" t="s">
        <v>39</v>
      </c>
      <c r="C23" s="7" t="s">
        <v>3</v>
      </c>
      <c r="D23" s="8">
        <v>3222128</v>
      </c>
      <c r="E23" s="14" t="s">
        <v>47</v>
      </c>
    </row>
    <row r="24" spans="1:5" s="3" customFormat="1" ht="105.5">
      <c r="A24" s="6">
        <v>20</v>
      </c>
      <c r="B24" s="6" t="s">
        <v>40</v>
      </c>
      <c r="C24" s="6" t="s">
        <v>3</v>
      </c>
      <c r="D24" s="8">
        <v>3222128</v>
      </c>
      <c r="E24" s="14" t="s">
        <v>48</v>
      </c>
    </row>
    <row r="25" spans="1:5" s="3" customFormat="1" ht="105.5">
      <c r="A25" s="6">
        <v>21</v>
      </c>
      <c r="B25" s="6" t="s">
        <v>16</v>
      </c>
      <c r="C25" s="7" t="s">
        <v>3</v>
      </c>
      <c r="D25" s="8">
        <v>3222131</v>
      </c>
      <c r="E25" s="14" t="s">
        <v>49</v>
      </c>
    </row>
    <row r="26" spans="1:5" s="3" customFormat="1" ht="118.5">
      <c r="A26" s="6">
        <v>22</v>
      </c>
      <c r="B26" s="6" t="s">
        <v>17</v>
      </c>
      <c r="C26" s="7" t="s">
        <v>85</v>
      </c>
      <c r="D26" s="8">
        <v>15841100</v>
      </c>
      <c r="E26" s="14" t="s">
        <v>141</v>
      </c>
    </row>
    <row r="27" spans="1:5" s="3" customFormat="1" ht="77.5" customHeight="1">
      <c r="A27" s="6">
        <v>23</v>
      </c>
      <c r="B27" s="6" t="s">
        <v>87</v>
      </c>
      <c r="C27" s="7" t="s">
        <v>86</v>
      </c>
      <c r="D27" s="8">
        <v>15331167</v>
      </c>
      <c r="E27" s="14" t="s">
        <v>50</v>
      </c>
    </row>
    <row r="28" spans="1:5" s="3" customFormat="1" ht="79.5">
      <c r="A28" s="6">
        <v>24</v>
      </c>
      <c r="B28" s="6" t="s">
        <v>88</v>
      </c>
      <c r="C28" s="7" t="s">
        <v>86</v>
      </c>
      <c r="D28" s="8">
        <v>15331167</v>
      </c>
      <c r="E28" s="14" t="s">
        <v>50</v>
      </c>
    </row>
    <row r="29" spans="1:5" s="3" customFormat="1" ht="165.5" customHeight="1">
      <c r="A29" s="6">
        <v>25</v>
      </c>
      <c r="B29" s="6" t="s">
        <v>92</v>
      </c>
      <c r="C29" s="7" t="s">
        <v>3</v>
      </c>
      <c r="D29" s="8">
        <v>15311100</v>
      </c>
      <c r="E29" s="14" t="s">
        <v>89</v>
      </c>
    </row>
    <row r="30" spans="1:5" s="3" customFormat="1" ht="178.5" customHeight="1">
      <c r="A30" s="6">
        <v>26</v>
      </c>
      <c r="B30" s="6" t="s">
        <v>64</v>
      </c>
      <c r="C30" s="7" t="s">
        <v>3</v>
      </c>
      <c r="D30" s="8">
        <v>15311101</v>
      </c>
      <c r="E30" s="14" t="s">
        <v>90</v>
      </c>
    </row>
    <row r="31" spans="1:5" s="3" customFormat="1" ht="169" customHeight="1">
      <c r="A31" s="6">
        <v>27</v>
      </c>
      <c r="B31" s="6" t="s">
        <v>65</v>
      </c>
      <c r="C31" s="7" t="s">
        <v>3</v>
      </c>
      <c r="D31" s="8">
        <v>15311102</v>
      </c>
      <c r="E31" s="14" t="s">
        <v>91</v>
      </c>
    </row>
    <row r="32" spans="1:5" s="3" customFormat="1" ht="144.5">
      <c r="A32" s="6">
        <v>28</v>
      </c>
      <c r="B32" s="6" t="s">
        <v>66</v>
      </c>
      <c r="C32" s="7" t="s">
        <v>3</v>
      </c>
      <c r="D32" s="8">
        <v>15311103</v>
      </c>
      <c r="E32" s="14" t="s">
        <v>93</v>
      </c>
    </row>
    <row r="33" spans="1:5" s="3" customFormat="1" ht="193" customHeight="1">
      <c r="A33" s="6">
        <v>29</v>
      </c>
      <c r="B33" s="6" t="s">
        <v>94</v>
      </c>
      <c r="C33" s="7" t="s">
        <v>3</v>
      </c>
      <c r="D33" s="8">
        <v>3221450</v>
      </c>
      <c r="E33" s="14" t="s">
        <v>146</v>
      </c>
    </row>
    <row r="34" spans="1:5" s="3" customFormat="1" ht="238" customHeight="1">
      <c r="A34" s="6">
        <v>30</v>
      </c>
      <c r="B34" s="6" t="s">
        <v>95</v>
      </c>
      <c r="C34" s="7" t="s">
        <v>3</v>
      </c>
      <c r="D34" s="8">
        <v>3221450</v>
      </c>
      <c r="E34" s="14" t="s">
        <v>96</v>
      </c>
    </row>
    <row r="35" spans="1:5" s="3" customFormat="1" ht="238" customHeight="1">
      <c r="A35" s="6">
        <v>31</v>
      </c>
      <c r="B35" s="6" t="s">
        <v>97</v>
      </c>
      <c r="C35" s="7" t="s">
        <v>3</v>
      </c>
      <c r="D35" s="8">
        <v>3221450</v>
      </c>
      <c r="E35" s="14" t="s">
        <v>145</v>
      </c>
    </row>
    <row r="36" spans="1:5" s="3" customFormat="1" ht="274" customHeight="1">
      <c r="A36" s="6">
        <v>32</v>
      </c>
      <c r="B36" s="6" t="s">
        <v>22</v>
      </c>
      <c r="C36" s="7" t="s">
        <v>3</v>
      </c>
      <c r="D36" s="8">
        <v>15616000</v>
      </c>
      <c r="E36" s="14" t="s">
        <v>98</v>
      </c>
    </row>
    <row r="37" spans="1:5" s="3" customFormat="1" ht="217.5" customHeight="1">
      <c r="A37" s="6">
        <v>33</v>
      </c>
      <c r="B37" s="6" t="s">
        <v>23</v>
      </c>
      <c r="C37" s="7" t="s">
        <v>3</v>
      </c>
      <c r="D37" s="8">
        <v>15851100</v>
      </c>
      <c r="E37" s="14" t="s">
        <v>149</v>
      </c>
    </row>
    <row r="38" spans="1:5" s="3" customFormat="1" ht="227.15" customHeight="1">
      <c r="A38" s="6">
        <v>34</v>
      </c>
      <c r="B38" s="6" t="s">
        <v>24</v>
      </c>
      <c r="C38" s="7" t="s">
        <v>85</v>
      </c>
      <c r="D38" s="10">
        <v>15551600</v>
      </c>
      <c r="E38" s="14" t="s">
        <v>126</v>
      </c>
    </row>
    <row r="39" spans="1:5" s="3" customFormat="1" ht="191.15" customHeight="1">
      <c r="A39" s="6">
        <v>35</v>
      </c>
      <c r="B39" s="6" t="s">
        <v>129</v>
      </c>
      <c r="C39" s="7" t="s">
        <v>3</v>
      </c>
      <c r="D39" s="10">
        <v>15332240</v>
      </c>
      <c r="E39" s="15" t="s">
        <v>140</v>
      </c>
    </row>
    <row r="40" spans="1:5" s="3" customFormat="1" ht="79.5">
      <c r="A40" s="6">
        <v>36</v>
      </c>
      <c r="B40" s="6" t="s">
        <v>114</v>
      </c>
      <c r="C40" s="7" t="s">
        <v>3</v>
      </c>
      <c r="D40" s="8">
        <v>3222121</v>
      </c>
      <c r="E40" s="14" t="s">
        <v>52</v>
      </c>
    </row>
    <row r="41" spans="1:5" s="3" customFormat="1" ht="66.5">
      <c r="A41" s="6">
        <v>37</v>
      </c>
      <c r="B41" s="6" t="s">
        <v>115</v>
      </c>
      <c r="C41" s="7" t="s">
        <v>3</v>
      </c>
      <c r="D41" s="8">
        <v>3222119</v>
      </c>
      <c r="E41" s="14" t="s">
        <v>116</v>
      </c>
    </row>
    <row r="42" spans="1:5" s="3" customFormat="1" ht="158.5" customHeight="1">
      <c r="A42" s="6">
        <v>38</v>
      </c>
      <c r="B42" s="6" t="s">
        <v>25</v>
      </c>
      <c r="C42" s="7" t="s">
        <v>3</v>
      </c>
      <c r="D42" s="8">
        <v>15831000</v>
      </c>
      <c r="E42" s="14" t="s">
        <v>100</v>
      </c>
    </row>
    <row r="43" spans="1:5" s="3" customFormat="1" ht="118.5">
      <c r="A43" s="6">
        <v>39</v>
      </c>
      <c r="B43" s="6" t="s">
        <v>101</v>
      </c>
      <c r="C43" s="7" t="s">
        <v>3</v>
      </c>
      <c r="D43" s="8">
        <v>15842110</v>
      </c>
      <c r="E43" s="14" t="s">
        <v>102</v>
      </c>
    </row>
    <row r="44" spans="1:5" s="3" customFormat="1" ht="174.5" customHeight="1">
      <c r="A44" s="6">
        <v>40</v>
      </c>
      <c r="B44" s="6" t="s">
        <v>26</v>
      </c>
      <c r="C44" s="7" t="s">
        <v>85</v>
      </c>
      <c r="D44" s="8">
        <v>15331180</v>
      </c>
      <c r="E44" s="14" t="s">
        <v>151</v>
      </c>
    </row>
    <row r="45" spans="1:5" s="3" customFormat="1" ht="227.15" customHeight="1">
      <c r="A45" s="6">
        <v>41</v>
      </c>
      <c r="B45" s="6" t="s">
        <v>27</v>
      </c>
      <c r="C45" s="7" t="s">
        <v>3</v>
      </c>
      <c r="D45" s="8">
        <v>15331153</v>
      </c>
      <c r="E45" s="14" t="s">
        <v>103</v>
      </c>
    </row>
    <row r="46" spans="1:5" s="3" customFormat="1" ht="131.5">
      <c r="A46" s="6">
        <v>42</v>
      </c>
      <c r="B46" s="6" t="s">
        <v>28</v>
      </c>
      <c r="C46" s="7" t="s">
        <v>3</v>
      </c>
      <c r="D46" s="8">
        <v>15332412</v>
      </c>
      <c r="E46" s="14" t="s">
        <v>104</v>
      </c>
    </row>
    <row r="47" spans="1:5" s="3" customFormat="1" ht="131.15" customHeight="1">
      <c r="A47" s="6">
        <v>43</v>
      </c>
      <c r="B47" s="6" t="s">
        <v>29</v>
      </c>
      <c r="C47" s="7" t="s">
        <v>3</v>
      </c>
      <c r="D47" s="8">
        <v>15332290</v>
      </c>
      <c r="E47" s="14" t="s">
        <v>152</v>
      </c>
    </row>
    <row r="48" spans="1:5" s="3" customFormat="1" ht="92.5">
      <c r="A48" s="6">
        <v>44</v>
      </c>
      <c r="B48" s="6" t="s">
        <v>30</v>
      </c>
      <c r="C48" s="7" t="s">
        <v>3</v>
      </c>
      <c r="D48" s="8">
        <v>3221111</v>
      </c>
      <c r="E48" s="14" t="s">
        <v>51</v>
      </c>
    </row>
    <row r="49" spans="1:5" s="3" customFormat="1" ht="161.5" customHeight="1">
      <c r="A49" s="6">
        <v>45</v>
      </c>
      <c r="B49" s="6" t="s">
        <v>31</v>
      </c>
      <c r="C49" s="7" t="s">
        <v>3</v>
      </c>
      <c r="D49" s="8">
        <v>15821500</v>
      </c>
      <c r="E49" s="14" t="s">
        <v>105</v>
      </c>
    </row>
    <row r="50" spans="1:5" s="3" customFormat="1" ht="53.5">
      <c r="A50" s="6">
        <v>46</v>
      </c>
      <c r="B50" s="6" t="s">
        <v>106</v>
      </c>
      <c r="C50" s="7" t="s">
        <v>3</v>
      </c>
      <c r="D50" s="8">
        <v>3221124</v>
      </c>
      <c r="E50" s="14" t="s">
        <v>107</v>
      </c>
    </row>
    <row r="51" spans="1:5" s="3" customFormat="1" ht="53.5">
      <c r="A51" s="6">
        <v>47</v>
      </c>
      <c r="B51" s="6" t="s">
        <v>108</v>
      </c>
      <c r="C51" s="7" t="s">
        <v>3</v>
      </c>
      <c r="D51" s="8">
        <v>3221124</v>
      </c>
      <c r="E51" s="14" t="s">
        <v>109</v>
      </c>
    </row>
    <row r="52" spans="1:5" s="3" customFormat="1" ht="53.5">
      <c r="A52" s="6">
        <v>48</v>
      </c>
      <c r="B52" s="6" t="s">
        <v>110</v>
      </c>
      <c r="C52" s="7" t="s">
        <v>3</v>
      </c>
      <c r="D52" s="8">
        <v>3221124</v>
      </c>
      <c r="E52" s="14" t="s">
        <v>111</v>
      </c>
    </row>
    <row r="53" spans="1:5" s="3" customFormat="1" ht="138" customHeight="1">
      <c r="A53" s="6">
        <v>49</v>
      </c>
      <c r="B53" s="6" t="s">
        <v>99</v>
      </c>
      <c r="C53" s="7" t="s">
        <v>3</v>
      </c>
      <c r="D53" s="8">
        <v>15851100</v>
      </c>
      <c r="E53" s="14" t="s">
        <v>153</v>
      </c>
    </row>
    <row r="54" spans="1:5" s="3" customFormat="1" ht="131.5">
      <c r="A54" s="6">
        <v>50</v>
      </c>
      <c r="B54" s="6" t="s">
        <v>33</v>
      </c>
      <c r="C54" s="7" t="s">
        <v>3</v>
      </c>
      <c r="D54" s="8">
        <v>15333100</v>
      </c>
      <c r="E54" s="14" t="s">
        <v>112</v>
      </c>
    </row>
    <row r="55" spans="1:5" s="4" customFormat="1" ht="245.5" customHeight="1">
      <c r="A55" s="6">
        <v>51</v>
      </c>
      <c r="B55" s="6" t="s">
        <v>34</v>
      </c>
      <c r="C55" s="7" t="s">
        <v>3</v>
      </c>
      <c r="D55" s="8">
        <v>15617000</v>
      </c>
      <c r="E55" s="16" t="s">
        <v>113</v>
      </c>
    </row>
    <row r="56" spans="1:5" s="3" customFormat="1" ht="244.5" customHeight="1">
      <c r="A56" s="6">
        <v>52</v>
      </c>
      <c r="B56" s="6" t="s">
        <v>13</v>
      </c>
      <c r="C56" s="7" t="s">
        <v>3</v>
      </c>
      <c r="D56" s="8">
        <v>15821500</v>
      </c>
      <c r="E56" s="14" t="s">
        <v>117</v>
      </c>
    </row>
    <row r="57" spans="1:5" s="3" customFormat="1" ht="136" customHeight="1">
      <c r="A57" s="6">
        <v>53</v>
      </c>
      <c r="B57" s="6" t="s">
        <v>15</v>
      </c>
      <c r="C57" s="7" t="s">
        <v>85</v>
      </c>
      <c r="D57" s="8">
        <v>15512000</v>
      </c>
      <c r="E57" s="14" t="s">
        <v>154</v>
      </c>
    </row>
    <row r="58" spans="1:5" s="3" customFormat="1" ht="238" customHeight="1">
      <c r="A58" s="6">
        <v>54</v>
      </c>
      <c r="B58" s="6" t="s">
        <v>18</v>
      </c>
      <c r="C58" s="7" t="s">
        <v>3</v>
      </c>
      <c r="D58" s="10">
        <v>15531100</v>
      </c>
      <c r="E58" s="14" t="s">
        <v>118</v>
      </c>
    </row>
    <row r="59" spans="1:5" s="3" customFormat="1" ht="166" customHeight="1">
      <c r="A59" s="6">
        <v>55</v>
      </c>
      <c r="B59" s="6" t="s">
        <v>19</v>
      </c>
      <c r="C59" s="7" t="s">
        <v>85</v>
      </c>
      <c r="D59" s="10">
        <v>15542100</v>
      </c>
      <c r="E59" s="14" t="s">
        <v>119</v>
      </c>
    </row>
    <row r="60" spans="1:5" s="3" customFormat="1" ht="28">
      <c r="A60" s="6">
        <v>56</v>
      </c>
      <c r="B60" s="6" t="s">
        <v>132</v>
      </c>
      <c r="C60" s="7" t="s">
        <v>3</v>
      </c>
      <c r="D60" s="10">
        <v>15810000</v>
      </c>
      <c r="E60" s="15" t="s">
        <v>131</v>
      </c>
    </row>
    <row r="61" spans="1:5" s="3" customFormat="1" ht="143.5" customHeight="1">
      <c r="A61" s="6">
        <v>57</v>
      </c>
      <c r="B61" s="6" t="s">
        <v>120</v>
      </c>
      <c r="C61" s="7" t="s">
        <v>5</v>
      </c>
      <c r="D61" s="10">
        <v>15511100</v>
      </c>
      <c r="E61" s="14" t="s">
        <v>56</v>
      </c>
    </row>
    <row r="62" spans="1:5" s="3" customFormat="1" ht="342.65" customHeight="1">
      <c r="A62" s="6">
        <v>58</v>
      </c>
      <c r="B62" s="6" t="s">
        <v>20</v>
      </c>
      <c r="C62" s="7" t="s">
        <v>3</v>
      </c>
      <c r="D62" s="10">
        <v>15811100</v>
      </c>
      <c r="E62" s="14" t="s">
        <v>121</v>
      </c>
    </row>
    <row r="63" spans="1:5" s="3" customFormat="1" ht="323.5" customHeight="1">
      <c r="A63" s="6">
        <v>59</v>
      </c>
      <c r="B63" s="6" t="s">
        <v>41</v>
      </c>
      <c r="C63" s="7" t="s">
        <v>3</v>
      </c>
      <c r="D63" s="10">
        <v>15112150</v>
      </c>
      <c r="E63" s="14" t="s">
        <v>124</v>
      </c>
    </row>
    <row r="64" spans="1:5" s="3" customFormat="1" ht="256.5" customHeight="1">
      <c r="A64" s="6">
        <v>60</v>
      </c>
      <c r="B64" s="6" t="s">
        <v>122</v>
      </c>
      <c r="C64" s="7" t="s">
        <v>3</v>
      </c>
      <c r="D64" s="10">
        <v>15112150</v>
      </c>
      <c r="E64" s="14" t="s">
        <v>123</v>
      </c>
    </row>
    <row r="65" spans="1:5" s="3" customFormat="1" ht="118.5">
      <c r="A65" s="6">
        <v>61</v>
      </c>
      <c r="B65" s="6" t="s">
        <v>21</v>
      </c>
      <c r="C65" s="7" t="s">
        <v>10</v>
      </c>
      <c r="D65" s="10">
        <v>3142510</v>
      </c>
      <c r="E65" s="14" t="s">
        <v>125</v>
      </c>
    </row>
    <row r="66" spans="1:5" s="3" customFormat="1" ht="109">
      <c r="A66" s="6">
        <v>62</v>
      </c>
      <c r="B66" s="6" t="s">
        <v>138</v>
      </c>
      <c r="C66" s="7" t="s">
        <v>3</v>
      </c>
      <c r="D66" s="10">
        <v>15412100</v>
      </c>
      <c r="E66" s="15" t="s">
        <v>139</v>
      </c>
    </row>
    <row r="67" spans="1:5" s="3" customFormat="1" ht="48">
      <c r="A67" s="6">
        <v>63</v>
      </c>
      <c r="B67" s="6" t="s">
        <v>133</v>
      </c>
      <c r="C67" s="7" t="s">
        <v>3</v>
      </c>
      <c r="D67" s="10">
        <v>15842110</v>
      </c>
      <c r="E67" s="15" t="s">
        <v>134</v>
      </c>
    </row>
    <row r="68" spans="1:5" s="3" customFormat="1" ht="207" customHeight="1">
      <c r="A68" s="6">
        <v>64</v>
      </c>
      <c r="B68" s="6" t="s">
        <v>38</v>
      </c>
      <c r="C68" s="7" t="s">
        <v>3</v>
      </c>
      <c r="D68" s="10">
        <v>15541100</v>
      </c>
      <c r="E68" s="14" t="s">
        <v>127</v>
      </c>
    </row>
    <row r="69" spans="1:5" s="3" customFormat="1" ht="195" customHeight="1">
      <c r="A69" s="6">
        <v>65</v>
      </c>
      <c r="B69" s="6" t="s">
        <v>32</v>
      </c>
      <c r="C69" s="6" t="s">
        <v>3</v>
      </c>
      <c r="D69" s="10">
        <v>15111120</v>
      </c>
      <c r="E69" s="16" t="s">
        <v>128</v>
      </c>
    </row>
    <row r="70" spans="1:5" s="3" customFormat="1" ht="65.5" customHeight="1">
      <c r="A70" s="6">
        <v>66</v>
      </c>
      <c r="B70" s="6" t="s">
        <v>143</v>
      </c>
      <c r="C70" s="6" t="s">
        <v>3</v>
      </c>
      <c r="D70" s="20">
        <v>15898000</v>
      </c>
      <c r="E70" s="21" t="s">
        <v>144</v>
      </c>
    </row>
    <row r="71" spans="1:5" ht="57.75" customHeight="1">
      <c r="A71" s="31" t="s">
        <v>148</v>
      </c>
      <c r="B71" s="32"/>
      <c r="C71" s="32"/>
      <c r="D71" s="32"/>
      <c r="E71" s="33"/>
    </row>
    <row r="72" spans="1:5" ht="57.75" customHeight="1">
      <c r="A72" s="31" t="s">
        <v>53</v>
      </c>
      <c r="B72" s="32"/>
      <c r="C72" s="32"/>
      <c r="D72" s="32"/>
      <c r="E72" s="33"/>
    </row>
    <row r="73" spans="1:5" ht="57.75" customHeight="1">
      <c r="A73" s="31" t="s">
        <v>54</v>
      </c>
      <c r="B73" s="32"/>
      <c r="C73" s="32"/>
      <c r="D73" s="32"/>
      <c r="E73" s="33"/>
    </row>
    <row r="74" spans="1:5" ht="70.5" customHeight="1">
      <c r="A74" s="31" t="s">
        <v>55</v>
      </c>
      <c r="B74" s="32"/>
      <c r="C74" s="32"/>
      <c r="D74" s="32"/>
      <c r="E74" s="33"/>
    </row>
  </sheetData>
  <mergeCells count="4">
    <mergeCell ref="A71:E71"/>
    <mergeCell ref="A72:E72"/>
    <mergeCell ref="A73:E73"/>
    <mergeCell ref="A74:E74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82"/>
  <sheetViews>
    <sheetView tabSelected="1" workbookViewId="0">
      <selection activeCell="L14" sqref="L14"/>
    </sheetView>
  </sheetViews>
  <sheetFormatPr defaultRowHeight="16"/>
  <cols>
    <col min="1" max="1" width="5.1796875" style="2" customWidth="1"/>
    <col min="2" max="2" width="23.1796875" style="2" customWidth="1"/>
    <col min="3" max="3" width="7.08984375" style="2" customWidth="1"/>
    <col min="4" max="4" width="9.7265625" style="2" hidden="1" customWidth="1"/>
    <col min="5" max="7" width="10.1796875" hidden="1" customWidth="1"/>
    <col min="8" max="8" width="9.26953125" hidden="1" customWidth="1"/>
    <col min="9" max="10" width="8.7265625" style="27" customWidth="1"/>
    <col min="11" max="12" width="8.7265625" customWidth="1"/>
    <col min="13" max="13" width="8.7265625" style="28" customWidth="1"/>
    <col min="14" max="15" width="8.7265625" customWidth="1"/>
  </cols>
  <sheetData>
    <row r="1" spans="1:15" ht="15.5" customHeight="1">
      <c r="A1" s="22"/>
      <c r="B1" s="34" t="s">
        <v>68</v>
      </c>
      <c r="C1" s="34"/>
      <c r="D1" s="34"/>
      <c r="E1" s="34"/>
      <c r="F1" s="34"/>
      <c r="G1" s="34"/>
      <c r="H1" s="34"/>
      <c r="I1" t="s">
        <v>161</v>
      </c>
      <c r="J1"/>
    </row>
    <row r="2" spans="1:15" ht="32.5" customHeight="1" thickBot="1">
      <c r="A2" s="5" t="s">
        <v>35</v>
      </c>
      <c r="B2" s="5" t="s">
        <v>0</v>
      </c>
      <c r="C2" s="5" t="s">
        <v>36</v>
      </c>
      <c r="D2" s="5" t="s">
        <v>69</v>
      </c>
      <c r="E2" s="23" t="s">
        <v>70</v>
      </c>
      <c r="F2" s="23" t="s">
        <v>71</v>
      </c>
      <c r="G2" s="23" t="s">
        <v>72</v>
      </c>
      <c r="H2" s="23" t="s">
        <v>73</v>
      </c>
      <c r="I2" s="23" t="s">
        <v>220</v>
      </c>
      <c r="J2" s="30" t="s">
        <v>155</v>
      </c>
      <c r="K2" s="23" t="s">
        <v>156</v>
      </c>
      <c r="L2" s="23" t="s">
        <v>157</v>
      </c>
      <c r="M2" s="23" t="s">
        <v>158</v>
      </c>
      <c r="N2" s="23" t="s">
        <v>159</v>
      </c>
      <c r="O2" s="23" t="s">
        <v>160</v>
      </c>
    </row>
    <row r="3" spans="1:15" ht="16.5" thickBot="1">
      <c r="A3" s="12">
        <v>1</v>
      </c>
      <c r="B3" s="39" t="s">
        <v>2</v>
      </c>
      <c r="C3" s="39" t="s">
        <v>3</v>
      </c>
      <c r="D3" s="10"/>
      <c r="E3" s="24">
        <v>62</v>
      </c>
      <c r="F3" s="24">
        <v>62</v>
      </c>
      <c r="G3" s="24">
        <v>62</v>
      </c>
      <c r="H3" s="24">
        <v>62</v>
      </c>
      <c r="I3" s="41">
        <v>22</v>
      </c>
      <c r="J3" s="43">
        <f>O3/I3</f>
        <v>170</v>
      </c>
      <c r="K3" s="25">
        <v>2834</v>
      </c>
      <c r="L3" s="25">
        <f>O3-N3-K3</f>
        <v>282.66666666666697</v>
      </c>
      <c r="M3" s="29">
        <f>O3/1.2</f>
        <v>3116.666666666667</v>
      </c>
      <c r="N3" s="25">
        <f>O3-M3</f>
        <v>623.33333333333303</v>
      </c>
      <c r="O3">
        <v>3740</v>
      </c>
    </row>
    <row r="4" spans="1:15" ht="16.5" thickBot="1">
      <c r="A4" s="12">
        <v>2</v>
      </c>
      <c r="B4" s="40" t="s">
        <v>4</v>
      </c>
      <c r="C4" s="40" t="s">
        <v>3</v>
      </c>
      <c r="D4" s="10"/>
      <c r="E4" s="24">
        <v>120</v>
      </c>
      <c r="F4" s="24">
        <v>120</v>
      </c>
      <c r="G4" s="24">
        <v>120</v>
      </c>
      <c r="H4" s="24">
        <v>120</v>
      </c>
      <c r="I4" s="42">
        <v>40</v>
      </c>
      <c r="J4" s="43">
        <f t="shared" ref="J4:J67" si="0">O4/I4</f>
        <v>250</v>
      </c>
      <c r="K4" s="25">
        <v>7575</v>
      </c>
      <c r="L4" s="25">
        <f t="shared" ref="L4:L67" si="1">O4-N4-K4</f>
        <v>758.33333333333394</v>
      </c>
      <c r="M4" s="29">
        <f t="shared" ref="M4:M67" si="2">O4/1.2</f>
        <v>8333.3333333333339</v>
      </c>
      <c r="N4" s="25">
        <f t="shared" ref="N4:N67" si="3">O4-M4</f>
        <v>1666.6666666666661</v>
      </c>
      <c r="O4">
        <v>10000</v>
      </c>
    </row>
    <row r="5" spans="1:15" ht="27.5" thickBot="1">
      <c r="A5" s="12">
        <v>3</v>
      </c>
      <c r="B5" s="40" t="s">
        <v>162</v>
      </c>
      <c r="C5" s="40" t="s">
        <v>3</v>
      </c>
      <c r="D5" s="10"/>
      <c r="E5" s="24">
        <v>800</v>
      </c>
      <c r="F5" s="24">
        <v>800</v>
      </c>
      <c r="G5" s="24">
        <v>800</v>
      </c>
      <c r="H5" s="24">
        <v>800</v>
      </c>
      <c r="I5" s="42">
        <v>20</v>
      </c>
      <c r="J5" s="43">
        <f t="shared" si="0"/>
        <v>500</v>
      </c>
      <c r="K5" s="25">
        <v>7575</v>
      </c>
      <c r="L5" s="25">
        <f t="shared" si="1"/>
        <v>758.33333333333394</v>
      </c>
      <c r="M5" s="29">
        <f t="shared" si="2"/>
        <v>8333.3333333333339</v>
      </c>
      <c r="N5" s="25">
        <f t="shared" si="3"/>
        <v>1666.6666666666661</v>
      </c>
      <c r="O5">
        <v>10000</v>
      </c>
    </row>
    <row r="6" spans="1:15" ht="16.5" thickBot="1">
      <c r="A6" s="12">
        <v>4</v>
      </c>
      <c r="B6" s="40" t="s">
        <v>163</v>
      </c>
      <c r="C6" s="40" t="s">
        <v>3</v>
      </c>
      <c r="D6" s="10"/>
      <c r="E6" s="24">
        <v>45</v>
      </c>
      <c r="F6" s="24">
        <v>45</v>
      </c>
      <c r="G6" s="24">
        <v>45</v>
      </c>
      <c r="H6" s="24">
        <v>45</v>
      </c>
      <c r="I6" s="42">
        <v>15</v>
      </c>
      <c r="J6" s="43">
        <f t="shared" si="0"/>
        <v>1200</v>
      </c>
      <c r="K6" s="26">
        <v>13636</v>
      </c>
      <c r="L6" s="25">
        <f t="shared" si="1"/>
        <v>1364</v>
      </c>
      <c r="M6" s="29">
        <f t="shared" si="2"/>
        <v>15000</v>
      </c>
      <c r="N6" s="25">
        <f t="shared" si="3"/>
        <v>3000</v>
      </c>
      <c r="O6">
        <v>18000</v>
      </c>
    </row>
    <row r="7" spans="1:15" ht="16.5" thickBot="1">
      <c r="A7" s="12">
        <v>5</v>
      </c>
      <c r="B7" s="40" t="s">
        <v>164</v>
      </c>
      <c r="C7" s="40" t="s">
        <v>3</v>
      </c>
      <c r="D7" s="10"/>
      <c r="E7" s="24">
        <v>210</v>
      </c>
      <c r="F7" s="24">
        <v>210</v>
      </c>
      <c r="G7" s="24">
        <v>210</v>
      </c>
      <c r="H7" s="24">
        <v>210</v>
      </c>
      <c r="I7" s="42">
        <v>64</v>
      </c>
      <c r="J7" s="43">
        <f t="shared" si="0"/>
        <v>800</v>
      </c>
      <c r="K7" s="25">
        <v>38788</v>
      </c>
      <c r="L7" s="25">
        <f t="shared" si="1"/>
        <v>3878.6666666666715</v>
      </c>
      <c r="M7" s="29">
        <f t="shared" si="2"/>
        <v>42666.666666666672</v>
      </c>
      <c r="N7" s="25">
        <f t="shared" si="3"/>
        <v>8533.3333333333285</v>
      </c>
      <c r="O7">
        <v>51200</v>
      </c>
    </row>
    <row r="8" spans="1:15" ht="16.5" thickBot="1">
      <c r="A8" s="12">
        <v>6</v>
      </c>
      <c r="B8" s="40" t="s">
        <v>165</v>
      </c>
      <c r="C8" s="40" t="s">
        <v>5</v>
      </c>
      <c r="D8" s="10"/>
      <c r="E8" s="24"/>
      <c r="F8" s="24"/>
      <c r="G8" s="24">
        <v>150</v>
      </c>
      <c r="H8" s="24">
        <v>250</v>
      </c>
      <c r="I8" s="42">
        <v>38</v>
      </c>
      <c r="J8" s="43">
        <f t="shared" si="0"/>
        <v>650</v>
      </c>
      <c r="K8" s="25">
        <v>18712</v>
      </c>
      <c r="L8" s="25">
        <f t="shared" si="1"/>
        <v>1871.3333333333358</v>
      </c>
      <c r="M8" s="29">
        <f t="shared" si="2"/>
        <v>20583.333333333336</v>
      </c>
      <c r="N8" s="25">
        <f t="shared" si="3"/>
        <v>4116.6666666666642</v>
      </c>
      <c r="O8">
        <v>24700</v>
      </c>
    </row>
    <row r="9" spans="1:15" ht="16.5" thickBot="1">
      <c r="A9" s="12">
        <v>7</v>
      </c>
      <c r="B9" s="40" t="s">
        <v>7</v>
      </c>
      <c r="C9" s="40" t="s">
        <v>3</v>
      </c>
      <c r="D9" s="10"/>
      <c r="E9" s="24"/>
      <c r="F9" s="24">
        <v>60</v>
      </c>
      <c r="G9" s="24"/>
      <c r="H9" s="24"/>
      <c r="I9" s="42">
        <v>43</v>
      </c>
      <c r="J9" s="43">
        <f t="shared" si="0"/>
        <v>550</v>
      </c>
      <c r="K9" s="25">
        <v>17916</v>
      </c>
      <c r="L9" s="25">
        <f t="shared" si="1"/>
        <v>1792.3333333333358</v>
      </c>
      <c r="M9" s="29">
        <f t="shared" si="2"/>
        <v>19708.333333333336</v>
      </c>
      <c r="N9" s="25">
        <f t="shared" si="3"/>
        <v>3941.6666666666642</v>
      </c>
      <c r="O9">
        <v>23650</v>
      </c>
    </row>
    <row r="10" spans="1:15" ht="27.5" thickBot="1">
      <c r="A10" s="12">
        <v>8</v>
      </c>
      <c r="B10" s="40" t="s">
        <v>166</v>
      </c>
      <c r="C10" s="40" t="s">
        <v>3</v>
      </c>
      <c r="D10" s="10"/>
      <c r="E10" s="24"/>
      <c r="F10" s="24"/>
      <c r="G10" s="24"/>
      <c r="H10" s="24">
        <v>350</v>
      </c>
      <c r="I10" s="42">
        <v>10</v>
      </c>
      <c r="J10" s="43">
        <f t="shared" si="0"/>
        <v>300</v>
      </c>
      <c r="K10" s="25">
        <v>2273</v>
      </c>
      <c r="L10" s="25">
        <f t="shared" si="1"/>
        <v>227</v>
      </c>
      <c r="M10" s="29">
        <f t="shared" si="2"/>
        <v>2500</v>
      </c>
      <c r="N10" s="25">
        <f t="shared" si="3"/>
        <v>500</v>
      </c>
      <c r="O10">
        <v>3000</v>
      </c>
    </row>
    <row r="11" spans="1:15" ht="27.5" thickBot="1">
      <c r="A11" s="12">
        <v>9</v>
      </c>
      <c r="B11" s="40" t="s">
        <v>167</v>
      </c>
      <c r="C11" s="40" t="s">
        <v>3</v>
      </c>
      <c r="D11" s="10"/>
      <c r="E11" s="24"/>
      <c r="F11" s="24">
        <v>60</v>
      </c>
      <c r="G11" s="24">
        <v>150</v>
      </c>
      <c r="H11" s="24"/>
      <c r="I11" s="42">
        <v>8</v>
      </c>
      <c r="J11" s="43">
        <f t="shared" si="0"/>
        <v>350</v>
      </c>
      <c r="K11" s="25">
        <v>2121</v>
      </c>
      <c r="L11" s="25">
        <f t="shared" si="1"/>
        <v>212.33333333333348</v>
      </c>
      <c r="M11" s="29">
        <f t="shared" si="2"/>
        <v>2333.3333333333335</v>
      </c>
      <c r="N11" s="25">
        <f t="shared" si="3"/>
        <v>466.66666666666652</v>
      </c>
      <c r="O11">
        <v>2800</v>
      </c>
    </row>
    <row r="12" spans="1:15" ht="16.5" thickBot="1">
      <c r="A12" s="12">
        <v>10</v>
      </c>
      <c r="B12" s="40" t="s">
        <v>168</v>
      </c>
      <c r="C12" s="40" t="s">
        <v>3</v>
      </c>
      <c r="D12" s="10"/>
      <c r="E12" s="24">
        <v>70</v>
      </c>
      <c r="F12" s="24">
        <v>70</v>
      </c>
      <c r="G12" s="24">
        <v>70</v>
      </c>
      <c r="H12" s="24">
        <v>70</v>
      </c>
      <c r="I12" s="42">
        <v>6</v>
      </c>
      <c r="J12" s="43">
        <f t="shared" si="0"/>
        <v>800</v>
      </c>
      <c r="K12" s="25">
        <v>3636</v>
      </c>
      <c r="L12" s="25">
        <f t="shared" si="1"/>
        <v>364</v>
      </c>
      <c r="M12" s="29">
        <f t="shared" si="2"/>
        <v>4000</v>
      </c>
      <c r="N12" s="25">
        <f t="shared" si="3"/>
        <v>800</v>
      </c>
      <c r="O12">
        <v>4800</v>
      </c>
    </row>
    <row r="13" spans="1:15" ht="16.5" thickBot="1">
      <c r="A13" s="12">
        <v>11</v>
      </c>
      <c r="B13" s="40" t="s">
        <v>169</v>
      </c>
      <c r="C13" s="40" t="s">
        <v>3</v>
      </c>
      <c r="D13" s="10"/>
      <c r="E13" s="24"/>
      <c r="F13" s="24"/>
      <c r="G13" s="24">
        <v>120</v>
      </c>
      <c r="H13" s="24"/>
      <c r="I13" s="42">
        <v>15</v>
      </c>
      <c r="J13" s="43">
        <f t="shared" si="0"/>
        <v>400</v>
      </c>
      <c r="K13" s="25">
        <v>4545</v>
      </c>
      <c r="L13" s="25">
        <f t="shared" si="1"/>
        <v>455</v>
      </c>
      <c r="M13" s="29">
        <f t="shared" si="2"/>
        <v>5000</v>
      </c>
      <c r="N13" s="25">
        <f t="shared" si="3"/>
        <v>1000</v>
      </c>
      <c r="O13">
        <v>6000</v>
      </c>
    </row>
    <row r="14" spans="1:15" ht="16.5" thickBot="1">
      <c r="A14" s="12">
        <v>12</v>
      </c>
      <c r="B14" s="40" t="s">
        <v>170</v>
      </c>
      <c r="C14" s="40" t="s">
        <v>3</v>
      </c>
      <c r="D14" s="10"/>
      <c r="E14" s="24">
        <v>44</v>
      </c>
      <c r="F14" s="24">
        <v>44</v>
      </c>
      <c r="G14" s="24">
        <v>44</v>
      </c>
      <c r="H14" s="24">
        <v>44</v>
      </c>
      <c r="I14" s="42">
        <v>20</v>
      </c>
      <c r="J14" s="43">
        <f t="shared" si="0"/>
        <v>450</v>
      </c>
      <c r="K14" s="25">
        <v>6818</v>
      </c>
      <c r="L14" s="25">
        <f t="shared" si="1"/>
        <v>682</v>
      </c>
      <c r="M14" s="29">
        <f t="shared" si="2"/>
        <v>7500</v>
      </c>
      <c r="N14" s="25">
        <f t="shared" si="3"/>
        <v>1500</v>
      </c>
      <c r="O14">
        <v>9000</v>
      </c>
    </row>
    <row r="15" spans="1:15" ht="16.5" thickBot="1">
      <c r="A15" s="12">
        <v>13</v>
      </c>
      <c r="B15" s="40" t="s">
        <v>11</v>
      </c>
      <c r="C15" s="40" t="s">
        <v>3</v>
      </c>
      <c r="D15" s="10"/>
      <c r="E15" s="24">
        <v>20</v>
      </c>
      <c r="F15" s="24">
        <v>20</v>
      </c>
      <c r="G15" s="24">
        <v>20</v>
      </c>
      <c r="H15" s="24">
        <v>20</v>
      </c>
      <c r="I15" s="42">
        <v>16</v>
      </c>
      <c r="J15" s="43">
        <f t="shared" si="0"/>
        <v>400</v>
      </c>
      <c r="K15" s="25">
        <v>4848</v>
      </c>
      <c r="L15" s="25">
        <f t="shared" si="1"/>
        <v>485.33333333333394</v>
      </c>
      <c r="M15" s="29">
        <f t="shared" si="2"/>
        <v>5333.3333333333339</v>
      </c>
      <c r="N15" s="25">
        <f t="shared" si="3"/>
        <v>1066.6666666666661</v>
      </c>
      <c r="O15">
        <v>6400</v>
      </c>
    </row>
    <row r="16" spans="1:15" ht="16.5" thickBot="1">
      <c r="A16" s="12">
        <v>14</v>
      </c>
      <c r="B16" s="40" t="s">
        <v>171</v>
      </c>
      <c r="C16" s="40" t="s">
        <v>3</v>
      </c>
      <c r="D16" s="10"/>
      <c r="E16" s="24">
        <v>40</v>
      </c>
      <c r="F16" s="24"/>
      <c r="G16" s="24"/>
      <c r="H16" s="24">
        <v>40</v>
      </c>
      <c r="I16" s="42">
        <v>0.3</v>
      </c>
      <c r="J16" s="43">
        <f t="shared" si="0"/>
        <v>6500</v>
      </c>
      <c r="K16" s="25">
        <v>1477</v>
      </c>
      <c r="L16" s="25">
        <f t="shared" si="1"/>
        <v>148</v>
      </c>
      <c r="M16" s="29">
        <f t="shared" si="2"/>
        <v>1625</v>
      </c>
      <c r="N16" s="25">
        <f t="shared" si="3"/>
        <v>325</v>
      </c>
      <c r="O16">
        <v>1950</v>
      </c>
    </row>
    <row r="17" spans="1:15" ht="16.5" thickBot="1">
      <c r="A17" s="12">
        <v>15</v>
      </c>
      <c r="B17" s="40" t="s">
        <v>172</v>
      </c>
      <c r="C17" s="40" t="s">
        <v>3</v>
      </c>
      <c r="D17" s="10"/>
      <c r="E17" s="24"/>
      <c r="F17" s="24">
        <v>90</v>
      </c>
      <c r="G17" s="24"/>
      <c r="H17" s="24"/>
      <c r="I17" s="42">
        <v>6</v>
      </c>
      <c r="J17" s="43">
        <f t="shared" si="0"/>
        <v>220</v>
      </c>
      <c r="K17" s="25">
        <v>1000</v>
      </c>
      <c r="L17" s="25">
        <f t="shared" si="1"/>
        <v>100</v>
      </c>
      <c r="M17" s="29">
        <f t="shared" si="2"/>
        <v>1100</v>
      </c>
      <c r="N17" s="25">
        <f t="shared" si="3"/>
        <v>220</v>
      </c>
      <c r="O17">
        <v>1320</v>
      </c>
    </row>
    <row r="18" spans="1:15" ht="16.5" thickBot="1">
      <c r="A18" s="12">
        <v>16</v>
      </c>
      <c r="B18" s="40" t="s">
        <v>12</v>
      </c>
      <c r="C18" s="40" t="s">
        <v>3</v>
      </c>
      <c r="D18" s="10"/>
      <c r="E18" s="24"/>
      <c r="F18" s="24"/>
      <c r="G18" s="24">
        <v>300</v>
      </c>
      <c r="H18" s="24"/>
      <c r="I18" s="42">
        <v>15</v>
      </c>
      <c r="J18" s="43">
        <f t="shared" si="0"/>
        <v>450</v>
      </c>
      <c r="K18" s="25">
        <v>5114</v>
      </c>
      <c r="L18" s="25">
        <f t="shared" si="1"/>
        <v>511</v>
      </c>
      <c r="M18" s="29">
        <f t="shared" si="2"/>
        <v>5625</v>
      </c>
      <c r="N18" s="25">
        <f t="shared" si="3"/>
        <v>1125</v>
      </c>
      <c r="O18">
        <v>6750</v>
      </c>
    </row>
    <row r="19" spans="1:15" ht="16.5" thickBot="1">
      <c r="A19" s="12">
        <v>17</v>
      </c>
      <c r="B19" s="40" t="s">
        <v>14</v>
      </c>
      <c r="C19" s="40" t="s">
        <v>85</v>
      </c>
      <c r="D19" s="10"/>
      <c r="E19" s="24"/>
      <c r="F19" s="24"/>
      <c r="G19" s="24"/>
      <c r="H19" s="24">
        <v>50</v>
      </c>
      <c r="I19" s="42">
        <v>12</v>
      </c>
      <c r="J19" s="43">
        <f t="shared" si="0"/>
        <v>450</v>
      </c>
      <c r="K19" s="25">
        <v>4091</v>
      </c>
      <c r="L19" s="25">
        <f t="shared" si="1"/>
        <v>409</v>
      </c>
      <c r="M19" s="29">
        <f t="shared" si="2"/>
        <v>4500</v>
      </c>
      <c r="N19" s="25">
        <f t="shared" si="3"/>
        <v>900</v>
      </c>
      <c r="O19">
        <v>5400</v>
      </c>
    </row>
    <row r="20" spans="1:15" ht="16.5" thickBot="1">
      <c r="A20" s="12">
        <v>18</v>
      </c>
      <c r="B20" s="40" t="s">
        <v>173</v>
      </c>
      <c r="C20" s="40" t="s">
        <v>3</v>
      </c>
      <c r="D20" s="10"/>
      <c r="E20" s="24"/>
      <c r="F20" s="24"/>
      <c r="G20" s="24">
        <v>100</v>
      </c>
      <c r="H20" s="24">
        <v>100</v>
      </c>
      <c r="I20" s="42">
        <v>6</v>
      </c>
      <c r="J20" s="43">
        <f t="shared" si="0"/>
        <v>1000</v>
      </c>
      <c r="K20" s="25">
        <v>4545</v>
      </c>
      <c r="L20" s="25">
        <f t="shared" si="1"/>
        <v>455</v>
      </c>
      <c r="M20" s="29">
        <f t="shared" si="2"/>
        <v>5000</v>
      </c>
      <c r="N20" s="25">
        <f t="shared" si="3"/>
        <v>1000</v>
      </c>
      <c r="O20">
        <v>6000</v>
      </c>
    </row>
    <row r="21" spans="1:15" ht="16.5" thickBot="1">
      <c r="A21" s="12">
        <v>19</v>
      </c>
      <c r="B21" s="40" t="s">
        <v>174</v>
      </c>
      <c r="C21" s="40" t="s">
        <v>3</v>
      </c>
      <c r="D21" s="10"/>
      <c r="E21" s="24"/>
      <c r="F21" s="24">
        <v>50</v>
      </c>
      <c r="G21" s="24">
        <v>50</v>
      </c>
      <c r="H21" s="24">
        <v>200</v>
      </c>
      <c r="I21" s="42">
        <v>10</v>
      </c>
      <c r="J21" s="43">
        <f t="shared" si="0"/>
        <v>800</v>
      </c>
      <c r="K21" s="25">
        <v>6061</v>
      </c>
      <c r="L21" s="25">
        <f t="shared" si="1"/>
        <v>605.66666666666697</v>
      </c>
      <c r="M21" s="29">
        <f t="shared" si="2"/>
        <v>6666.666666666667</v>
      </c>
      <c r="N21" s="25">
        <f t="shared" si="3"/>
        <v>1333.333333333333</v>
      </c>
      <c r="O21">
        <v>8000</v>
      </c>
    </row>
    <row r="22" spans="1:15" ht="16.5" thickBot="1">
      <c r="A22" s="12">
        <v>20</v>
      </c>
      <c r="B22" s="40" t="s">
        <v>175</v>
      </c>
      <c r="C22" s="40" t="s">
        <v>3</v>
      </c>
      <c r="D22" s="10"/>
      <c r="E22" s="24"/>
      <c r="F22" s="24">
        <v>60</v>
      </c>
      <c r="G22" s="24"/>
      <c r="H22" s="24"/>
      <c r="I22" s="42">
        <v>20</v>
      </c>
      <c r="J22" s="43">
        <f t="shared" si="0"/>
        <v>500</v>
      </c>
      <c r="K22" s="25">
        <v>7575</v>
      </c>
      <c r="L22" s="25">
        <f t="shared" si="1"/>
        <v>758.33333333333394</v>
      </c>
      <c r="M22" s="29">
        <f t="shared" si="2"/>
        <v>8333.3333333333339</v>
      </c>
      <c r="N22" s="25">
        <f t="shared" si="3"/>
        <v>1666.6666666666661</v>
      </c>
      <c r="O22">
        <v>10000</v>
      </c>
    </row>
    <row r="23" spans="1:15" ht="16.5" thickBot="1">
      <c r="A23" s="12">
        <v>21</v>
      </c>
      <c r="B23" s="40" t="s">
        <v>176</v>
      </c>
      <c r="C23" s="40" t="s">
        <v>3</v>
      </c>
      <c r="D23" s="10"/>
      <c r="E23" s="24"/>
      <c r="F23" s="24">
        <v>100</v>
      </c>
      <c r="G23" s="24">
        <v>100</v>
      </c>
      <c r="H23" s="24"/>
      <c r="I23" s="42">
        <v>20</v>
      </c>
      <c r="J23" s="43">
        <f t="shared" si="0"/>
        <v>350</v>
      </c>
      <c r="K23" s="25">
        <v>5303</v>
      </c>
      <c r="L23" s="25">
        <f t="shared" si="1"/>
        <v>530.33333333333394</v>
      </c>
      <c r="M23" s="29">
        <f t="shared" si="2"/>
        <v>5833.3333333333339</v>
      </c>
      <c r="N23" s="25">
        <f t="shared" si="3"/>
        <v>1166.6666666666661</v>
      </c>
      <c r="O23">
        <v>7000</v>
      </c>
    </row>
    <row r="24" spans="1:15" ht="16.5" thickBot="1">
      <c r="A24" s="12">
        <v>22</v>
      </c>
      <c r="B24" s="40" t="s">
        <v>130</v>
      </c>
      <c r="C24" s="40" t="s">
        <v>3</v>
      </c>
      <c r="D24" s="10"/>
      <c r="E24" s="24">
        <v>20</v>
      </c>
      <c r="F24" s="24">
        <v>20</v>
      </c>
      <c r="G24" s="24">
        <v>20</v>
      </c>
      <c r="H24" s="24">
        <v>20</v>
      </c>
      <c r="I24" s="42">
        <v>8</v>
      </c>
      <c r="J24" s="43">
        <f t="shared" si="0"/>
        <v>400</v>
      </c>
      <c r="K24" s="25">
        <v>2425</v>
      </c>
      <c r="L24" s="25">
        <f t="shared" si="1"/>
        <v>241.66666666666697</v>
      </c>
      <c r="M24" s="29">
        <f t="shared" si="2"/>
        <v>2666.666666666667</v>
      </c>
      <c r="N24" s="25">
        <f t="shared" si="3"/>
        <v>533.33333333333303</v>
      </c>
      <c r="O24">
        <v>3200</v>
      </c>
    </row>
    <row r="25" spans="1:15" ht="16.5" thickBot="1">
      <c r="A25" s="12">
        <v>23</v>
      </c>
      <c r="B25" s="40" t="s">
        <v>177</v>
      </c>
      <c r="C25" s="40" t="s">
        <v>85</v>
      </c>
      <c r="D25" s="10"/>
      <c r="E25" s="24">
        <v>50</v>
      </c>
      <c r="F25" s="24"/>
      <c r="G25" s="24"/>
      <c r="H25" s="24">
        <v>50</v>
      </c>
      <c r="I25" s="42">
        <v>6</v>
      </c>
      <c r="J25" s="43">
        <f t="shared" si="0"/>
        <v>250</v>
      </c>
      <c r="K25" s="25">
        <v>1136</v>
      </c>
      <c r="L25" s="25">
        <f t="shared" si="1"/>
        <v>114</v>
      </c>
      <c r="M25" s="29">
        <f t="shared" si="2"/>
        <v>1250</v>
      </c>
      <c r="N25" s="25">
        <f t="shared" si="3"/>
        <v>250</v>
      </c>
      <c r="O25">
        <v>1500</v>
      </c>
    </row>
    <row r="26" spans="1:15" ht="16.5" thickBot="1">
      <c r="A26" s="12">
        <v>24</v>
      </c>
      <c r="B26" s="40" t="s">
        <v>178</v>
      </c>
      <c r="C26" s="40" t="s">
        <v>3</v>
      </c>
      <c r="D26" s="10"/>
      <c r="E26" s="24"/>
      <c r="F26" s="24">
        <v>50</v>
      </c>
      <c r="G26" s="24">
        <v>50</v>
      </c>
      <c r="H26" s="24"/>
      <c r="I26" s="42">
        <v>60</v>
      </c>
      <c r="J26" s="43">
        <f t="shared" si="0"/>
        <v>300</v>
      </c>
      <c r="K26" s="25">
        <v>13636</v>
      </c>
      <c r="L26" s="25">
        <f t="shared" si="1"/>
        <v>1364</v>
      </c>
      <c r="M26" s="29">
        <f t="shared" si="2"/>
        <v>15000</v>
      </c>
      <c r="N26" s="25">
        <f t="shared" si="3"/>
        <v>3000</v>
      </c>
      <c r="O26">
        <v>18000</v>
      </c>
    </row>
    <row r="27" spans="1:15" ht="27.5" thickBot="1">
      <c r="A27" s="12">
        <v>25</v>
      </c>
      <c r="B27" s="40" t="s">
        <v>179</v>
      </c>
      <c r="C27" s="40" t="s">
        <v>3</v>
      </c>
      <c r="D27" s="10"/>
      <c r="E27" s="24"/>
      <c r="F27" s="24">
        <v>500</v>
      </c>
      <c r="G27" s="24" t="s">
        <v>142</v>
      </c>
      <c r="H27" s="24"/>
      <c r="I27" s="42">
        <v>20</v>
      </c>
      <c r="J27" s="43">
        <f t="shared" si="0"/>
        <v>350</v>
      </c>
      <c r="K27" s="25">
        <v>5303</v>
      </c>
      <c r="L27" s="25">
        <f t="shared" si="1"/>
        <v>530.33333333333394</v>
      </c>
      <c r="M27" s="29">
        <f t="shared" si="2"/>
        <v>5833.3333333333339</v>
      </c>
      <c r="N27" s="25">
        <f t="shared" si="3"/>
        <v>1166.6666666666661</v>
      </c>
      <c r="O27">
        <v>7000</v>
      </c>
    </row>
    <row r="28" spans="1:15" ht="16.5" thickBot="1">
      <c r="A28" s="12">
        <v>26</v>
      </c>
      <c r="B28" s="40" t="s">
        <v>16</v>
      </c>
      <c r="C28" s="40" t="s">
        <v>3</v>
      </c>
      <c r="D28" s="10"/>
      <c r="E28" s="24"/>
      <c r="F28" s="24">
        <v>600</v>
      </c>
      <c r="G28" s="24" t="s">
        <v>142</v>
      </c>
      <c r="H28" s="24"/>
      <c r="I28" s="42">
        <v>20</v>
      </c>
      <c r="J28" s="43">
        <f t="shared" si="0"/>
        <v>400</v>
      </c>
      <c r="K28" s="25">
        <v>6061</v>
      </c>
      <c r="L28" s="25">
        <f t="shared" si="1"/>
        <v>605.66666666666697</v>
      </c>
      <c r="M28" s="29">
        <f t="shared" si="2"/>
        <v>6666.666666666667</v>
      </c>
      <c r="N28" s="25">
        <f t="shared" si="3"/>
        <v>1333.333333333333</v>
      </c>
      <c r="O28">
        <v>8000</v>
      </c>
    </row>
    <row r="29" spans="1:15" ht="16.5" thickBot="1">
      <c r="A29" s="12">
        <v>27</v>
      </c>
      <c r="B29" s="40" t="s">
        <v>17</v>
      </c>
      <c r="C29" s="40" t="s">
        <v>85</v>
      </c>
      <c r="D29" s="10"/>
      <c r="E29" s="24"/>
      <c r="F29" s="24"/>
      <c r="G29" s="24">
        <v>2000</v>
      </c>
      <c r="H29" s="24"/>
      <c r="I29" s="42">
        <v>30</v>
      </c>
      <c r="J29" s="43">
        <f t="shared" si="0"/>
        <v>450</v>
      </c>
      <c r="K29" s="25">
        <v>10227</v>
      </c>
      <c r="L29" s="25">
        <f t="shared" si="1"/>
        <v>1023</v>
      </c>
      <c r="M29" s="29">
        <f t="shared" si="2"/>
        <v>11250</v>
      </c>
      <c r="N29" s="25">
        <f t="shared" si="3"/>
        <v>2250</v>
      </c>
      <c r="O29">
        <v>13500</v>
      </c>
    </row>
    <row r="30" spans="1:15" ht="16.5" thickBot="1">
      <c r="A30" s="12">
        <v>28</v>
      </c>
      <c r="B30" s="40" t="s">
        <v>180</v>
      </c>
      <c r="C30" s="40" t="s">
        <v>3</v>
      </c>
      <c r="D30" s="10"/>
      <c r="E30" s="24"/>
      <c r="F30" s="24"/>
      <c r="G30" s="24"/>
      <c r="H30" s="24">
        <v>2500</v>
      </c>
      <c r="I30" s="42">
        <v>2</v>
      </c>
      <c r="J30" s="43">
        <f t="shared" si="0"/>
        <v>450</v>
      </c>
      <c r="K30" s="25">
        <v>682</v>
      </c>
      <c r="L30" s="25">
        <f t="shared" si="1"/>
        <v>68</v>
      </c>
      <c r="M30" s="29">
        <f t="shared" si="2"/>
        <v>750</v>
      </c>
      <c r="N30" s="25">
        <f t="shared" si="3"/>
        <v>150</v>
      </c>
      <c r="O30">
        <v>900</v>
      </c>
    </row>
    <row r="31" spans="1:15" ht="16.5" thickBot="1">
      <c r="A31" s="12">
        <v>29</v>
      </c>
      <c r="B31" s="40" t="s">
        <v>181</v>
      </c>
      <c r="C31" s="40" t="s">
        <v>86</v>
      </c>
      <c r="D31" s="10"/>
      <c r="E31" s="24"/>
      <c r="F31" s="24"/>
      <c r="G31" s="24">
        <v>500</v>
      </c>
      <c r="H31" s="24"/>
      <c r="I31" s="42">
        <v>20</v>
      </c>
      <c r="J31" s="43">
        <f t="shared" si="0"/>
        <v>200</v>
      </c>
      <c r="K31" s="25">
        <v>3030</v>
      </c>
      <c r="L31" s="25">
        <f t="shared" si="1"/>
        <v>303.33333333333348</v>
      </c>
      <c r="M31" s="29">
        <f t="shared" si="2"/>
        <v>3333.3333333333335</v>
      </c>
      <c r="N31" s="25">
        <f t="shared" si="3"/>
        <v>666.66666666666652</v>
      </c>
      <c r="O31">
        <v>4000</v>
      </c>
    </row>
    <row r="32" spans="1:15" ht="16.5" thickBot="1">
      <c r="A32" s="12">
        <v>30</v>
      </c>
      <c r="B32" s="40" t="s">
        <v>182</v>
      </c>
      <c r="C32" s="40" t="s">
        <v>86</v>
      </c>
      <c r="D32" s="10"/>
      <c r="E32" s="24"/>
      <c r="F32" s="24"/>
      <c r="G32" s="24"/>
      <c r="H32" s="24">
        <v>1000</v>
      </c>
      <c r="I32" s="42">
        <v>30</v>
      </c>
      <c r="J32" s="43">
        <f t="shared" si="0"/>
        <v>200</v>
      </c>
      <c r="K32" s="25">
        <v>4545</v>
      </c>
      <c r="L32" s="25">
        <f t="shared" si="1"/>
        <v>455</v>
      </c>
      <c r="M32" s="29">
        <f t="shared" si="2"/>
        <v>5000</v>
      </c>
      <c r="N32" s="25">
        <f t="shared" si="3"/>
        <v>1000</v>
      </c>
      <c r="O32">
        <v>6000</v>
      </c>
    </row>
    <row r="33" spans="1:15" ht="27.5" thickBot="1">
      <c r="A33" s="12">
        <v>31</v>
      </c>
      <c r="B33" s="40" t="s">
        <v>183</v>
      </c>
      <c r="C33" s="40" t="s">
        <v>3</v>
      </c>
      <c r="D33" s="10"/>
      <c r="E33" s="24"/>
      <c r="F33" s="24">
        <v>350</v>
      </c>
      <c r="G33" s="24"/>
      <c r="H33" s="24"/>
      <c r="I33" s="42">
        <v>70</v>
      </c>
      <c r="J33" s="43">
        <f t="shared" si="0"/>
        <v>300</v>
      </c>
      <c r="K33" s="25">
        <v>15909</v>
      </c>
      <c r="L33" s="25">
        <f t="shared" si="1"/>
        <v>1591</v>
      </c>
      <c r="M33" s="29">
        <f t="shared" si="2"/>
        <v>17500</v>
      </c>
      <c r="N33" s="25">
        <f t="shared" si="3"/>
        <v>3500</v>
      </c>
      <c r="O33">
        <v>21000</v>
      </c>
    </row>
    <row r="34" spans="1:15" ht="27.5" thickBot="1">
      <c r="A34" s="12">
        <v>32</v>
      </c>
      <c r="B34" s="40" t="s">
        <v>184</v>
      </c>
      <c r="C34" s="40" t="s">
        <v>3</v>
      </c>
      <c r="D34" s="10"/>
      <c r="E34" s="24">
        <v>160</v>
      </c>
      <c r="F34" s="24">
        <v>160</v>
      </c>
      <c r="G34" s="24">
        <v>160</v>
      </c>
      <c r="H34" s="24">
        <v>160</v>
      </c>
      <c r="I34" s="42">
        <v>70</v>
      </c>
      <c r="J34" s="43">
        <f t="shared" si="0"/>
        <v>550</v>
      </c>
      <c r="K34" s="25">
        <v>29166</v>
      </c>
      <c r="L34" s="25">
        <f t="shared" si="1"/>
        <v>2917.3333333333358</v>
      </c>
      <c r="M34" s="29">
        <f t="shared" si="2"/>
        <v>32083.333333333336</v>
      </c>
      <c r="N34" s="25">
        <f t="shared" si="3"/>
        <v>6416.6666666666642</v>
      </c>
      <c r="O34">
        <v>38500</v>
      </c>
    </row>
    <row r="35" spans="1:15" ht="27.5" thickBot="1">
      <c r="A35" s="12">
        <v>33</v>
      </c>
      <c r="B35" s="40" t="s">
        <v>185</v>
      </c>
      <c r="C35" s="40" t="s">
        <v>3</v>
      </c>
      <c r="D35" s="10"/>
      <c r="E35" s="24">
        <v>240</v>
      </c>
      <c r="F35" s="24">
        <v>240</v>
      </c>
      <c r="G35" s="24">
        <v>240</v>
      </c>
      <c r="H35" s="24">
        <v>240</v>
      </c>
      <c r="I35" s="42">
        <v>70</v>
      </c>
      <c r="J35" s="43">
        <f t="shared" si="0"/>
        <v>220</v>
      </c>
      <c r="K35" s="25">
        <v>11666</v>
      </c>
      <c r="L35" s="25">
        <f t="shared" si="1"/>
        <v>1167.3333333333339</v>
      </c>
      <c r="M35" s="29">
        <f t="shared" si="2"/>
        <v>12833.333333333334</v>
      </c>
      <c r="N35" s="25">
        <f t="shared" si="3"/>
        <v>2566.6666666666661</v>
      </c>
      <c r="O35">
        <v>15400</v>
      </c>
    </row>
    <row r="36" spans="1:15" ht="27.5" thickBot="1">
      <c r="A36" s="12">
        <v>34</v>
      </c>
      <c r="B36" s="40" t="s">
        <v>186</v>
      </c>
      <c r="C36" s="40" t="s">
        <v>3</v>
      </c>
      <c r="D36" s="10"/>
      <c r="E36" s="24">
        <v>300</v>
      </c>
      <c r="F36" s="24">
        <v>300</v>
      </c>
      <c r="G36" s="24">
        <v>300</v>
      </c>
      <c r="H36" s="24">
        <v>300</v>
      </c>
      <c r="I36" s="42">
        <v>70</v>
      </c>
      <c r="J36" s="43">
        <f t="shared" si="0"/>
        <v>220</v>
      </c>
      <c r="K36" s="25">
        <v>11666</v>
      </c>
      <c r="L36" s="25">
        <f t="shared" si="1"/>
        <v>1167.3333333333339</v>
      </c>
      <c r="M36" s="29">
        <f t="shared" si="2"/>
        <v>12833.333333333334</v>
      </c>
      <c r="N36" s="25">
        <f t="shared" si="3"/>
        <v>2566.6666666666661</v>
      </c>
      <c r="O36">
        <v>15400</v>
      </c>
    </row>
    <row r="37" spans="1:15" ht="16.5" thickBot="1">
      <c r="A37" s="12">
        <v>35</v>
      </c>
      <c r="B37" s="40" t="s">
        <v>187</v>
      </c>
      <c r="C37" s="40" t="s">
        <v>3</v>
      </c>
      <c r="D37" s="10"/>
      <c r="E37" s="24">
        <v>15</v>
      </c>
      <c r="F37" s="24">
        <v>15</v>
      </c>
      <c r="G37" s="24">
        <v>15</v>
      </c>
      <c r="H37" s="24">
        <v>15</v>
      </c>
      <c r="I37" s="42">
        <v>15</v>
      </c>
      <c r="J37" s="43">
        <f t="shared" si="0"/>
        <v>200</v>
      </c>
      <c r="K37" s="25">
        <v>2273</v>
      </c>
      <c r="L37" s="25">
        <f t="shared" si="1"/>
        <v>227</v>
      </c>
      <c r="M37" s="29">
        <f t="shared" si="2"/>
        <v>2500</v>
      </c>
      <c r="N37" s="25">
        <f t="shared" si="3"/>
        <v>500</v>
      </c>
      <c r="O37">
        <v>3000</v>
      </c>
    </row>
    <row r="38" spans="1:15" ht="16.5" thickBot="1">
      <c r="A38" s="12">
        <v>36</v>
      </c>
      <c r="B38" s="40" t="s">
        <v>188</v>
      </c>
      <c r="C38" s="40" t="s">
        <v>3</v>
      </c>
      <c r="D38" s="10"/>
      <c r="E38" s="24">
        <v>100</v>
      </c>
      <c r="F38" s="24"/>
      <c r="G38" s="24"/>
      <c r="H38" s="24">
        <v>104</v>
      </c>
      <c r="I38" s="42">
        <v>50</v>
      </c>
      <c r="J38" s="43">
        <f t="shared" si="0"/>
        <v>200</v>
      </c>
      <c r="K38" s="25">
        <v>7575</v>
      </c>
      <c r="L38" s="25">
        <f t="shared" si="1"/>
        <v>758.33333333333394</v>
      </c>
      <c r="M38" s="29">
        <f t="shared" si="2"/>
        <v>8333.3333333333339</v>
      </c>
      <c r="N38" s="25">
        <f t="shared" si="3"/>
        <v>1666.6666666666661</v>
      </c>
      <c r="O38">
        <v>10000</v>
      </c>
    </row>
    <row r="39" spans="1:15" ht="16.5" thickBot="1">
      <c r="A39" s="12">
        <v>37</v>
      </c>
      <c r="B39" s="40" t="s">
        <v>189</v>
      </c>
      <c r="C39" s="40" t="s">
        <v>3</v>
      </c>
      <c r="D39" s="10"/>
      <c r="E39" s="24">
        <v>100</v>
      </c>
      <c r="F39" s="24"/>
      <c r="G39" s="24"/>
      <c r="H39" s="24">
        <v>104</v>
      </c>
      <c r="I39" s="42">
        <v>10</v>
      </c>
      <c r="J39" s="43">
        <f t="shared" si="0"/>
        <v>450</v>
      </c>
      <c r="K39" s="25">
        <v>3409</v>
      </c>
      <c r="L39" s="25">
        <f t="shared" si="1"/>
        <v>341</v>
      </c>
      <c r="M39" s="29">
        <f t="shared" si="2"/>
        <v>3750</v>
      </c>
      <c r="N39" s="25">
        <f t="shared" si="3"/>
        <v>750</v>
      </c>
      <c r="O39">
        <v>4500</v>
      </c>
    </row>
    <row r="40" spans="1:15" ht="16.5" thickBot="1">
      <c r="A40" s="12">
        <v>38</v>
      </c>
      <c r="B40" s="40" t="s">
        <v>22</v>
      </c>
      <c r="C40" s="40" t="s">
        <v>3</v>
      </c>
      <c r="D40" s="10"/>
      <c r="E40" s="24">
        <v>166</v>
      </c>
      <c r="F40" s="24">
        <v>166</v>
      </c>
      <c r="G40" s="24">
        <v>166</v>
      </c>
      <c r="H40" s="24">
        <v>166</v>
      </c>
      <c r="I40" s="42">
        <v>46</v>
      </c>
      <c r="J40" s="43">
        <f t="shared" si="0"/>
        <v>550</v>
      </c>
      <c r="K40" s="25">
        <v>19166</v>
      </c>
      <c r="L40" s="25">
        <f t="shared" si="1"/>
        <v>1917.3333333333358</v>
      </c>
      <c r="M40" s="29">
        <f t="shared" si="2"/>
        <v>21083.333333333336</v>
      </c>
      <c r="N40" s="25">
        <f t="shared" si="3"/>
        <v>4216.6666666666642</v>
      </c>
      <c r="O40">
        <v>25300</v>
      </c>
    </row>
    <row r="41" spans="1:15" ht="16.5" thickBot="1">
      <c r="A41" s="12">
        <v>39</v>
      </c>
      <c r="B41" s="40" t="s">
        <v>190</v>
      </c>
      <c r="C41" s="40" t="s">
        <v>3</v>
      </c>
      <c r="D41" s="10"/>
      <c r="E41" s="24">
        <v>60</v>
      </c>
      <c r="F41" s="24">
        <v>60</v>
      </c>
      <c r="G41" s="24">
        <v>60</v>
      </c>
      <c r="H41" s="24">
        <v>60</v>
      </c>
      <c r="I41" s="42">
        <v>18</v>
      </c>
      <c r="J41" s="43">
        <f t="shared" si="0"/>
        <v>400</v>
      </c>
      <c r="K41" s="25">
        <v>5455</v>
      </c>
      <c r="L41" s="25">
        <f t="shared" si="1"/>
        <v>545</v>
      </c>
      <c r="M41" s="29">
        <f t="shared" si="2"/>
        <v>6000</v>
      </c>
      <c r="N41" s="25">
        <f t="shared" si="3"/>
        <v>1200</v>
      </c>
      <c r="O41">
        <v>7200</v>
      </c>
    </row>
    <row r="42" spans="1:15" ht="16.5" thickBot="1">
      <c r="A42" s="12">
        <v>40</v>
      </c>
      <c r="B42" s="40" t="s">
        <v>23</v>
      </c>
      <c r="C42" s="40" t="s">
        <v>3</v>
      </c>
      <c r="D42" s="10"/>
      <c r="E42" s="24">
        <v>44</v>
      </c>
      <c r="F42" s="24">
        <v>44</v>
      </c>
      <c r="G42" s="24">
        <v>44</v>
      </c>
      <c r="H42" s="24">
        <v>44</v>
      </c>
      <c r="I42" s="42">
        <v>54</v>
      </c>
      <c r="J42" s="43">
        <f t="shared" si="0"/>
        <v>320</v>
      </c>
      <c r="K42" s="25">
        <v>13091</v>
      </c>
      <c r="L42" s="25">
        <f t="shared" si="1"/>
        <v>1309</v>
      </c>
      <c r="M42" s="29">
        <f t="shared" si="2"/>
        <v>14400</v>
      </c>
      <c r="N42" s="25">
        <f t="shared" si="3"/>
        <v>2880</v>
      </c>
      <c r="O42">
        <v>17280</v>
      </c>
    </row>
    <row r="43" spans="1:15" ht="16.5" thickBot="1">
      <c r="A43" s="12">
        <v>41</v>
      </c>
      <c r="B43" s="40" t="s">
        <v>24</v>
      </c>
      <c r="C43" s="40" t="s">
        <v>85</v>
      </c>
      <c r="D43" s="10"/>
      <c r="E43" s="24">
        <v>70</v>
      </c>
      <c r="F43" s="24">
        <v>70</v>
      </c>
      <c r="G43" s="24">
        <v>70</v>
      </c>
      <c r="H43" s="24">
        <v>70</v>
      </c>
      <c r="I43" s="42">
        <v>80</v>
      </c>
      <c r="J43" s="43">
        <f t="shared" si="0"/>
        <v>550</v>
      </c>
      <c r="K43" s="25">
        <v>33334</v>
      </c>
      <c r="L43" s="25">
        <f t="shared" si="1"/>
        <v>3332.6666666666715</v>
      </c>
      <c r="M43" s="29">
        <f t="shared" si="2"/>
        <v>36666.666666666672</v>
      </c>
      <c r="N43" s="25">
        <f t="shared" si="3"/>
        <v>7333.3333333333285</v>
      </c>
      <c r="O43">
        <v>44000</v>
      </c>
    </row>
    <row r="44" spans="1:15" ht="16.5" thickBot="1">
      <c r="A44" s="12">
        <v>42</v>
      </c>
      <c r="B44" s="40" t="s">
        <v>191</v>
      </c>
      <c r="C44" s="40" t="s">
        <v>3</v>
      </c>
      <c r="D44" s="10"/>
      <c r="E44" s="24"/>
      <c r="F44" s="24">
        <v>5</v>
      </c>
      <c r="G44" s="24">
        <v>5</v>
      </c>
      <c r="H44" s="24"/>
      <c r="I44" s="42">
        <v>6</v>
      </c>
      <c r="J44" s="43">
        <f t="shared" si="0"/>
        <v>2400</v>
      </c>
      <c r="K44" s="25">
        <v>10909</v>
      </c>
      <c r="L44" s="25">
        <f t="shared" si="1"/>
        <v>1091</v>
      </c>
      <c r="M44" s="29">
        <f t="shared" si="2"/>
        <v>12000</v>
      </c>
      <c r="N44" s="25">
        <f t="shared" si="3"/>
        <v>2400</v>
      </c>
      <c r="O44">
        <v>14400</v>
      </c>
    </row>
    <row r="45" spans="1:15" ht="27.5" thickBot="1">
      <c r="A45" s="12">
        <v>43</v>
      </c>
      <c r="B45" s="40" t="s">
        <v>192</v>
      </c>
      <c r="C45" s="40" t="s">
        <v>3</v>
      </c>
      <c r="D45" s="10"/>
      <c r="E45" s="24">
        <v>63</v>
      </c>
      <c r="F45" s="24">
        <v>63</v>
      </c>
      <c r="G45" s="24">
        <v>63</v>
      </c>
      <c r="H45" s="24">
        <v>63</v>
      </c>
      <c r="I45" s="42">
        <v>30</v>
      </c>
      <c r="J45" s="43">
        <f t="shared" si="0"/>
        <v>500</v>
      </c>
      <c r="K45" s="25">
        <v>11364</v>
      </c>
      <c r="L45" s="25">
        <f t="shared" si="1"/>
        <v>1136</v>
      </c>
      <c r="M45" s="29">
        <f t="shared" si="2"/>
        <v>12500</v>
      </c>
      <c r="N45" s="25">
        <f t="shared" si="3"/>
        <v>2500</v>
      </c>
      <c r="O45">
        <v>15000</v>
      </c>
    </row>
    <row r="46" spans="1:15" ht="16.5" thickBot="1">
      <c r="A46" s="12">
        <v>44</v>
      </c>
      <c r="B46" s="40" t="s">
        <v>193</v>
      </c>
      <c r="C46" s="40" t="s">
        <v>3</v>
      </c>
      <c r="D46" s="10"/>
      <c r="E46" s="24">
        <v>40</v>
      </c>
      <c r="F46" s="24">
        <v>100</v>
      </c>
      <c r="G46" s="24">
        <v>100</v>
      </c>
      <c r="H46" s="24">
        <v>200</v>
      </c>
      <c r="I46" s="42">
        <v>30</v>
      </c>
      <c r="J46" s="43">
        <f t="shared" si="0"/>
        <v>650</v>
      </c>
      <c r="K46" s="25">
        <v>14773</v>
      </c>
      <c r="L46" s="25">
        <f t="shared" si="1"/>
        <v>1477</v>
      </c>
      <c r="M46" s="29">
        <f t="shared" si="2"/>
        <v>16250</v>
      </c>
      <c r="N46" s="25">
        <f t="shared" si="3"/>
        <v>3250</v>
      </c>
      <c r="O46">
        <v>19500</v>
      </c>
    </row>
    <row r="47" spans="1:15" ht="16.5" thickBot="1">
      <c r="A47" s="12">
        <v>45</v>
      </c>
      <c r="B47" s="40" t="s">
        <v>25</v>
      </c>
      <c r="C47" s="40" t="s">
        <v>3</v>
      </c>
      <c r="D47" s="10"/>
      <c r="E47" s="24">
        <v>100</v>
      </c>
      <c r="F47" s="24">
        <v>100</v>
      </c>
      <c r="G47" s="24">
        <v>100</v>
      </c>
      <c r="H47" s="24">
        <v>100</v>
      </c>
      <c r="I47" s="42">
        <v>90</v>
      </c>
      <c r="J47" s="43">
        <f t="shared" si="0"/>
        <v>300</v>
      </c>
      <c r="K47" s="25">
        <v>20455</v>
      </c>
      <c r="L47" s="25">
        <f t="shared" si="1"/>
        <v>2045</v>
      </c>
      <c r="M47" s="29">
        <f t="shared" si="2"/>
        <v>22500</v>
      </c>
      <c r="N47" s="25">
        <f t="shared" si="3"/>
        <v>4500</v>
      </c>
      <c r="O47">
        <v>27000</v>
      </c>
    </row>
    <row r="48" spans="1:15" ht="16.5" thickBot="1">
      <c r="A48" s="12">
        <v>46</v>
      </c>
      <c r="B48" s="40" t="s">
        <v>194</v>
      </c>
      <c r="C48" s="40" t="s">
        <v>3</v>
      </c>
      <c r="D48" s="10"/>
      <c r="E48" s="24"/>
      <c r="F48" s="24">
        <v>80</v>
      </c>
      <c r="G48" s="24"/>
      <c r="H48" s="24"/>
      <c r="I48" s="42">
        <v>6</v>
      </c>
      <c r="J48" s="43">
        <f t="shared" si="0"/>
        <v>1800</v>
      </c>
      <c r="K48" s="25">
        <v>8182</v>
      </c>
      <c r="L48" s="25">
        <f t="shared" si="1"/>
        <v>818</v>
      </c>
      <c r="M48" s="29">
        <f t="shared" si="2"/>
        <v>9000</v>
      </c>
      <c r="N48" s="25">
        <f t="shared" si="3"/>
        <v>1800</v>
      </c>
      <c r="O48">
        <v>10800</v>
      </c>
    </row>
    <row r="49" spans="1:15" ht="16.5" thickBot="1">
      <c r="A49" s="12">
        <v>47</v>
      </c>
      <c r="B49" s="40" t="s">
        <v>195</v>
      </c>
      <c r="C49" s="40" t="s">
        <v>3</v>
      </c>
      <c r="D49" s="10"/>
      <c r="E49" s="24"/>
      <c r="F49" s="24"/>
      <c r="G49" s="24">
        <v>350</v>
      </c>
      <c r="H49" s="24"/>
      <c r="I49" s="42">
        <v>16</v>
      </c>
      <c r="J49" s="43">
        <f t="shared" si="0"/>
        <v>280</v>
      </c>
      <c r="K49" s="25">
        <v>3394</v>
      </c>
      <c r="L49" s="25">
        <f t="shared" si="1"/>
        <v>339.33333333333348</v>
      </c>
      <c r="M49" s="29">
        <f t="shared" si="2"/>
        <v>3733.3333333333335</v>
      </c>
      <c r="N49" s="25">
        <f t="shared" si="3"/>
        <v>746.66666666666652</v>
      </c>
      <c r="O49">
        <v>4480</v>
      </c>
    </row>
    <row r="50" spans="1:15" ht="16.5" thickBot="1">
      <c r="A50" s="12">
        <v>48</v>
      </c>
      <c r="B50" s="40" t="s">
        <v>27</v>
      </c>
      <c r="C50" s="40" t="s">
        <v>3</v>
      </c>
      <c r="D50" s="10"/>
      <c r="E50" s="24"/>
      <c r="F50" s="24"/>
      <c r="G50" s="24"/>
      <c r="H50" s="24">
        <v>50</v>
      </c>
      <c r="I50" s="42">
        <v>6</v>
      </c>
      <c r="J50" s="43">
        <f t="shared" si="0"/>
        <v>450</v>
      </c>
      <c r="K50" s="25">
        <v>2045</v>
      </c>
      <c r="L50" s="25">
        <f t="shared" si="1"/>
        <v>205</v>
      </c>
      <c r="M50" s="29">
        <f t="shared" si="2"/>
        <v>2250</v>
      </c>
      <c r="N50" s="25">
        <f t="shared" si="3"/>
        <v>450</v>
      </c>
      <c r="O50">
        <v>2700</v>
      </c>
    </row>
    <row r="51" spans="1:15" ht="16.5" thickBot="1">
      <c r="A51" s="12">
        <v>49</v>
      </c>
      <c r="B51" s="40" t="s">
        <v>28</v>
      </c>
      <c r="C51" s="40" t="s">
        <v>3</v>
      </c>
      <c r="D51" s="10"/>
      <c r="E51" s="24">
        <v>190</v>
      </c>
      <c r="F51" s="24">
        <v>190</v>
      </c>
      <c r="G51" s="24">
        <v>190</v>
      </c>
      <c r="H51" s="24">
        <v>190</v>
      </c>
      <c r="I51" s="42">
        <v>5</v>
      </c>
      <c r="J51" s="43">
        <f t="shared" si="0"/>
        <v>1400</v>
      </c>
      <c r="K51" s="25">
        <v>5303</v>
      </c>
      <c r="L51" s="25">
        <f t="shared" si="1"/>
        <v>530.33333333333394</v>
      </c>
      <c r="M51" s="29">
        <f t="shared" si="2"/>
        <v>5833.3333333333339</v>
      </c>
      <c r="N51" s="25">
        <f t="shared" si="3"/>
        <v>1166.6666666666661</v>
      </c>
      <c r="O51">
        <v>7000</v>
      </c>
    </row>
    <row r="52" spans="1:15" ht="16.5" thickBot="1">
      <c r="A52" s="12">
        <v>50</v>
      </c>
      <c r="B52" s="40" t="s">
        <v>196</v>
      </c>
      <c r="C52" s="40" t="s">
        <v>3</v>
      </c>
      <c r="D52" s="10"/>
      <c r="E52" s="24">
        <v>20</v>
      </c>
      <c r="F52" s="24">
        <v>20</v>
      </c>
      <c r="G52" s="24">
        <v>20</v>
      </c>
      <c r="H52" s="24">
        <v>20</v>
      </c>
      <c r="I52" s="42">
        <v>4</v>
      </c>
      <c r="J52" s="43">
        <f t="shared" si="0"/>
        <v>550</v>
      </c>
      <c r="K52" s="25">
        <v>1666</v>
      </c>
      <c r="L52" s="25">
        <f t="shared" si="1"/>
        <v>167.33333333333348</v>
      </c>
      <c r="M52" s="29">
        <f t="shared" si="2"/>
        <v>1833.3333333333335</v>
      </c>
      <c r="N52" s="25">
        <f t="shared" si="3"/>
        <v>366.66666666666652</v>
      </c>
      <c r="O52">
        <v>2200</v>
      </c>
    </row>
    <row r="53" spans="1:15" ht="16.5" thickBot="1">
      <c r="A53" s="12">
        <v>51</v>
      </c>
      <c r="B53" s="40" t="s">
        <v>29</v>
      </c>
      <c r="C53" s="40" t="s">
        <v>3</v>
      </c>
      <c r="D53" s="10"/>
      <c r="E53" s="24"/>
      <c r="F53" s="24">
        <v>40</v>
      </c>
      <c r="G53" s="24">
        <v>250</v>
      </c>
      <c r="H53" s="24">
        <v>40</v>
      </c>
      <c r="I53" s="42">
        <v>4</v>
      </c>
      <c r="J53" s="43">
        <f t="shared" si="0"/>
        <v>1100</v>
      </c>
      <c r="K53" s="25">
        <v>3334</v>
      </c>
      <c r="L53" s="25">
        <f t="shared" si="1"/>
        <v>332.66666666666697</v>
      </c>
      <c r="M53" s="29">
        <f t="shared" si="2"/>
        <v>3666.666666666667</v>
      </c>
      <c r="N53" s="25">
        <f t="shared" si="3"/>
        <v>733.33333333333303</v>
      </c>
      <c r="O53">
        <v>4400</v>
      </c>
    </row>
    <row r="54" spans="1:15" ht="16.5" thickBot="1">
      <c r="A54" s="12">
        <v>52</v>
      </c>
      <c r="B54" s="40" t="s">
        <v>197</v>
      </c>
      <c r="C54" s="40" t="s">
        <v>3</v>
      </c>
      <c r="D54" s="10"/>
      <c r="E54" s="24">
        <v>100</v>
      </c>
      <c r="F54" s="24">
        <v>100</v>
      </c>
      <c r="G54" s="24">
        <v>100</v>
      </c>
      <c r="H54" s="24">
        <v>100</v>
      </c>
      <c r="I54" s="42">
        <v>8</v>
      </c>
      <c r="J54" s="43">
        <f t="shared" si="0"/>
        <v>220</v>
      </c>
      <c r="K54" s="25">
        <v>1334</v>
      </c>
      <c r="L54" s="25">
        <f t="shared" si="1"/>
        <v>132.66666666666674</v>
      </c>
      <c r="M54" s="29">
        <f t="shared" si="2"/>
        <v>1466.6666666666667</v>
      </c>
      <c r="N54" s="25">
        <f t="shared" si="3"/>
        <v>293.33333333333326</v>
      </c>
      <c r="O54">
        <v>1760</v>
      </c>
    </row>
    <row r="55" spans="1:15" ht="16.5" thickBot="1">
      <c r="A55" s="12">
        <v>53</v>
      </c>
      <c r="B55" s="40" t="s">
        <v>30</v>
      </c>
      <c r="C55" s="40" t="s">
        <v>3</v>
      </c>
      <c r="D55" s="10"/>
      <c r="E55" s="24">
        <v>120</v>
      </c>
      <c r="F55" s="24">
        <v>120</v>
      </c>
      <c r="G55" s="24">
        <v>120</v>
      </c>
      <c r="H55" s="24">
        <v>120</v>
      </c>
      <c r="I55" s="42">
        <v>34</v>
      </c>
      <c r="J55" s="43">
        <f t="shared" si="0"/>
        <v>350</v>
      </c>
      <c r="K55" s="25">
        <v>9015</v>
      </c>
      <c r="L55" s="25">
        <f t="shared" si="1"/>
        <v>901.66666666666788</v>
      </c>
      <c r="M55" s="29">
        <f t="shared" si="2"/>
        <v>9916.6666666666679</v>
      </c>
      <c r="N55" s="25">
        <f t="shared" si="3"/>
        <v>1983.3333333333321</v>
      </c>
      <c r="O55">
        <v>11900</v>
      </c>
    </row>
    <row r="56" spans="1:15" ht="16.5" thickBot="1">
      <c r="A56" s="12">
        <v>54</v>
      </c>
      <c r="B56" s="40" t="s">
        <v>198</v>
      </c>
      <c r="C56" s="40" t="s">
        <v>3</v>
      </c>
      <c r="D56" s="10"/>
      <c r="E56" s="24">
        <v>75</v>
      </c>
      <c r="F56" s="24">
        <v>75</v>
      </c>
      <c r="G56" s="24">
        <v>75</v>
      </c>
      <c r="H56" s="24">
        <v>75</v>
      </c>
      <c r="I56" s="42">
        <v>15</v>
      </c>
      <c r="J56" s="43">
        <f t="shared" si="0"/>
        <v>500</v>
      </c>
      <c r="K56" s="25">
        <v>5682</v>
      </c>
      <c r="L56" s="25">
        <f t="shared" si="1"/>
        <v>568</v>
      </c>
      <c r="M56" s="29">
        <f t="shared" si="2"/>
        <v>6250</v>
      </c>
      <c r="N56" s="25">
        <f t="shared" si="3"/>
        <v>1250</v>
      </c>
      <c r="O56">
        <v>7500</v>
      </c>
    </row>
    <row r="57" spans="1:15" ht="16.5" thickBot="1">
      <c r="A57" s="12">
        <v>55</v>
      </c>
      <c r="B57" s="40" t="s">
        <v>199</v>
      </c>
      <c r="C57" s="40" t="s">
        <v>3</v>
      </c>
      <c r="D57" s="10"/>
      <c r="E57" s="24">
        <v>30</v>
      </c>
      <c r="F57" s="24">
        <v>30</v>
      </c>
      <c r="G57" s="24">
        <v>30</v>
      </c>
      <c r="H57" s="24">
        <v>30</v>
      </c>
      <c r="I57" s="42">
        <v>16</v>
      </c>
      <c r="J57" s="43">
        <f t="shared" si="0"/>
        <v>500</v>
      </c>
      <c r="K57" s="25">
        <v>6061</v>
      </c>
      <c r="L57" s="25">
        <f t="shared" si="1"/>
        <v>605.66666666666697</v>
      </c>
      <c r="M57" s="29">
        <f t="shared" si="2"/>
        <v>6666.666666666667</v>
      </c>
      <c r="N57" s="25">
        <f t="shared" si="3"/>
        <v>1333.333333333333</v>
      </c>
      <c r="O57">
        <v>8000</v>
      </c>
    </row>
    <row r="58" spans="1:15" ht="16.5" thickBot="1">
      <c r="A58" s="12">
        <v>56</v>
      </c>
      <c r="B58" s="40" t="s">
        <v>200</v>
      </c>
      <c r="C58" s="40" t="s">
        <v>3</v>
      </c>
      <c r="D58" s="10"/>
      <c r="E58" s="24">
        <v>120</v>
      </c>
      <c r="F58" s="24">
        <v>120</v>
      </c>
      <c r="G58" s="24">
        <v>120</v>
      </c>
      <c r="H58" s="24">
        <v>120</v>
      </c>
      <c r="I58" s="42">
        <v>10</v>
      </c>
      <c r="J58" s="43">
        <f t="shared" si="0"/>
        <v>450</v>
      </c>
      <c r="K58" s="25">
        <v>3409</v>
      </c>
      <c r="L58" s="25">
        <f t="shared" si="1"/>
        <v>341</v>
      </c>
      <c r="M58" s="29">
        <f t="shared" si="2"/>
        <v>3750</v>
      </c>
      <c r="N58" s="25">
        <f t="shared" si="3"/>
        <v>750</v>
      </c>
      <c r="O58">
        <v>4500</v>
      </c>
    </row>
    <row r="59" spans="1:15" ht="16.5" thickBot="1">
      <c r="A59" s="12">
        <v>57</v>
      </c>
      <c r="B59" s="40" t="s">
        <v>201</v>
      </c>
      <c r="C59" s="40" t="s">
        <v>3</v>
      </c>
      <c r="D59" s="10"/>
      <c r="E59" s="24">
        <v>600</v>
      </c>
      <c r="F59" s="24">
        <v>600</v>
      </c>
      <c r="G59" s="24">
        <v>600</v>
      </c>
      <c r="H59" s="24">
        <v>600</v>
      </c>
      <c r="I59" s="42">
        <v>2</v>
      </c>
      <c r="J59" s="43">
        <f t="shared" si="0"/>
        <v>500</v>
      </c>
      <c r="K59" s="25">
        <v>757</v>
      </c>
      <c r="L59" s="25">
        <f t="shared" si="1"/>
        <v>76.333333333333371</v>
      </c>
      <c r="M59" s="29">
        <f t="shared" si="2"/>
        <v>833.33333333333337</v>
      </c>
      <c r="N59" s="25">
        <f t="shared" si="3"/>
        <v>166.66666666666663</v>
      </c>
      <c r="O59">
        <v>1000</v>
      </c>
    </row>
    <row r="60" spans="1:15" ht="16.5" thickBot="1">
      <c r="A60" s="12">
        <v>58</v>
      </c>
      <c r="B60" s="40" t="s">
        <v>31</v>
      </c>
      <c r="C60" s="40" t="s">
        <v>3</v>
      </c>
      <c r="D60" s="10"/>
      <c r="E60" s="24">
        <v>1533</v>
      </c>
      <c r="F60" s="24">
        <v>1633</v>
      </c>
      <c r="G60" s="24">
        <v>1633</v>
      </c>
      <c r="H60" s="24">
        <v>1633</v>
      </c>
      <c r="I60" s="42">
        <v>24</v>
      </c>
      <c r="J60" s="43">
        <f t="shared" si="0"/>
        <v>1450</v>
      </c>
      <c r="K60" s="25">
        <v>26364</v>
      </c>
      <c r="L60" s="25">
        <f t="shared" si="1"/>
        <v>2636</v>
      </c>
      <c r="M60" s="29">
        <f t="shared" si="2"/>
        <v>29000</v>
      </c>
      <c r="N60" s="25">
        <f t="shared" si="3"/>
        <v>5800</v>
      </c>
      <c r="O60">
        <v>34800</v>
      </c>
    </row>
    <row r="61" spans="1:15" ht="16.5" thickBot="1">
      <c r="A61" s="12">
        <v>59</v>
      </c>
      <c r="B61" s="40" t="s">
        <v>202</v>
      </c>
      <c r="C61" s="40" t="s">
        <v>3</v>
      </c>
      <c r="D61" s="10"/>
      <c r="E61" s="24">
        <v>180</v>
      </c>
      <c r="F61" s="24">
        <v>180</v>
      </c>
      <c r="G61" s="24">
        <v>180</v>
      </c>
      <c r="H61" s="24">
        <v>180</v>
      </c>
      <c r="I61" s="42">
        <v>12</v>
      </c>
      <c r="J61" s="43">
        <f t="shared" si="0"/>
        <v>500</v>
      </c>
      <c r="K61" s="25">
        <v>4545</v>
      </c>
      <c r="L61" s="25">
        <f t="shared" si="1"/>
        <v>455</v>
      </c>
      <c r="M61" s="29">
        <f t="shared" si="2"/>
        <v>5000</v>
      </c>
      <c r="N61" s="25">
        <f t="shared" si="3"/>
        <v>1000</v>
      </c>
      <c r="O61">
        <v>6000</v>
      </c>
    </row>
    <row r="62" spans="1:15" ht="16.5" thickBot="1">
      <c r="A62" s="12">
        <v>60</v>
      </c>
      <c r="B62" s="40" t="s">
        <v>203</v>
      </c>
      <c r="C62" s="40" t="s">
        <v>3</v>
      </c>
      <c r="D62" s="10"/>
      <c r="E62" s="24">
        <v>40</v>
      </c>
      <c r="F62" s="24">
        <v>40</v>
      </c>
      <c r="G62" s="24">
        <v>40</v>
      </c>
      <c r="H62" s="24">
        <v>40</v>
      </c>
      <c r="I62" s="42">
        <v>30</v>
      </c>
      <c r="J62" s="43">
        <f t="shared" si="0"/>
        <v>200</v>
      </c>
      <c r="K62" s="25">
        <v>4545</v>
      </c>
      <c r="L62" s="25">
        <f t="shared" si="1"/>
        <v>455</v>
      </c>
      <c r="M62" s="29">
        <f t="shared" si="2"/>
        <v>5000</v>
      </c>
      <c r="N62" s="25">
        <f t="shared" si="3"/>
        <v>1000</v>
      </c>
      <c r="O62">
        <v>6000</v>
      </c>
    </row>
    <row r="63" spans="1:15" ht="16.5" thickBot="1">
      <c r="A63" s="12">
        <v>61</v>
      </c>
      <c r="B63" s="40" t="s">
        <v>204</v>
      </c>
      <c r="C63" s="40" t="s">
        <v>3</v>
      </c>
      <c r="D63" s="10"/>
      <c r="E63" s="24">
        <v>2000</v>
      </c>
      <c r="F63" s="24">
        <v>2000</v>
      </c>
      <c r="G63" s="24">
        <v>2000</v>
      </c>
      <c r="H63" s="24">
        <v>2000</v>
      </c>
      <c r="I63" s="42">
        <v>10</v>
      </c>
      <c r="J63" s="43">
        <f t="shared" si="0"/>
        <v>500</v>
      </c>
      <c r="K63" s="25">
        <v>3788</v>
      </c>
      <c r="L63" s="25">
        <f t="shared" si="1"/>
        <v>378.66666666666697</v>
      </c>
      <c r="M63" s="29">
        <f t="shared" si="2"/>
        <v>4166.666666666667</v>
      </c>
      <c r="N63" s="25">
        <f t="shared" si="3"/>
        <v>833.33333333333303</v>
      </c>
      <c r="O63">
        <v>5000</v>
      </c>
    </row>
    <row r="64" spans="1:15" ht="16.5" thickBot="1">
      <c r="A64" s="12">
        <v>62</v>
      </c>
      <c r="B64" s="40" t="s">
        <v>205</v>
      </c>
      <c r="C64" s="40" t="s">
        <v>3</v>
      </c>
      <c r="D64" s="10"/>
      <c r="E64" s="24">
        <v>75</v>
      </c>
      <c r="F64" s="24">
        <v>75</v>
      </c>
      <c r="G64" s="24">
        <v>75</v>
      </c>
      <c r="H64" s="24">
        <v>75</v>
      </c>
      <c r="I64" s="42">
        <v>10</v>
      </c>
      <c r="J64" s="43">
        <f t="shared" si="0"/>
        <v>500</v>
      </c>
      <c r="K64" s="25">
        <v>3788</v>
      </c>
      <c r="L64" s="25">
        <f t="shared" si="1"/>
        <v>378.66666666666697</v>
      </c>
      <c r="M64" s="29">
        <f t="shared" si="2"/>
        <v>4166.666666666667</v>
      </c>
      <c r="N64" s="25">
        <f t="shared" si="3"/>
        <v>833.33333333333303</v>
      </c>
      <c r="O64">
        <v>5000</v>
      </c>
    </row>
    <row r="65" spans="1:15" ht="16.5" thickBot="1">
      <c r="A65" s="12">
        <v>63</v>
      </c>
      <c r="B65" s="40" t="s">
        <v>206</v>
      </c>
      <c r="C65" s="40" t="s">
        <v>3</v>
      </c>
      <c r="D65" s="10"/>
      <c r="E65" s="24">
        <v>30</v>
      </c>
      <c r="F65" s="24">
        <v>30</v>
      </c>
      <c r="G65" s="24">
        <v>30</v>
      </c>
      <c r="H65" s="24">
        <v>30</v>
      </c>
      <c r="I65" s="42">
        <v>3</v>
      </c>
      <c r="J65" s="43">
        <f t="shared" si="0"/>
        <v>450</v>
      </c>
      <c r="K65" s="25">
        <v>1023</v>
      </c>
      <c r="L65" s="25">
        <f t="shared" si="1"/>
        <v>102</v>
      </c>
      <c r="M65" s="29">
        <f t="shared" si="2"/>
        <v>1125</v>
      </c>
      <c r="N65" s="25">
        <f t="shared" si="3"/>
        <v>225</v>
      </c>
      <c r="O65">
        <v>1350</v>
      </c>
    </row>
    <row r="66" spans="1:15" ht="16.5" thickBot="1">
      <c r="A66" s="12">
        <v>64</v>
      </c>
      <c r="B66" s="40" t="s">
        <v>207</v>
      </c>
      <c r="C66" s="40" t="s">
        <v>3</v>
      </c>
      <c r="D66" s="10"/>
      <c r="E66" s="24">
        <v>90</v>
      </c>
      <c r="F66" s="24">
        <v>90</v>
      </c>
      <c r="G66" s="24">
        <v>90</v>
      </c>
      <c r="H66" s="24">
        <v>90</v>
      </c>
      <c r="I66" s="42">
        <v>6</v>
      </c>
      <c r="J66" s="43">
        <f t="shared" si="0"/>
        <v>950</v>
      </c>
      <c r="K66" s="25">
        <v>4318</v>
      </c>
      <c r="L66" s="25">
        <f t="shared" si="1"/>
        <v>432</v>
      </c>
      <c r="M66" s="29">
        <f t="shared" si="2"/>
        <v>4750</v>
      </c>
      <c r="N66" s="25">
        <f t="shared" si="3"/>
        <v>950</v>
      </c>
      <c r="O66">
        <v>5700</v>
      </c>
    </row>
    <row r="67" spans="1:15" ht="16.5" thickBot="1">
      <c r="A67" s="12">
        <v>65</v>
      </c>
      <c r="B67" s="40" t="s">
        <v>208</v>
      </c>
      <c r="C67" s="40" t="s">
        <v>5</v>
      </c>
      <c r="D67" s="10"/>
      <c r="E67" s="24">
        <v>160</v>
      </c>
      <c r="F67" s="24">
        <v>160</v>
      </c>
      <c r="G67" s="24">
        <v>160</v>
      </c>
      <c r="H67" s="24">
        <v>160</v>
      </c>
      <c r="I67" s="42">
        <v>2</v>
      </c>
      <c r="J67" s="43">
        <f t="shared" si="0"/>
        <v>350</v>
      </c>
      <c r="K67" s="25">
        <v>530</v>
      </c>
      <c r="L67" s="25">
        <f t="shared" si="1"/>
        <v>53.333333333333371</v>
      </c>
      <c r="M67" s="29">
        <f t="shared" si="2"/>
        <v>583.33333333333337</v>
      </c>
      <c r="N67" s="25">
        <f t="shared" si="3"/>
        <v>116.66666666666663</v>
      </c>
      <c r="O67">
        <v>700</v>
      </c>
    </row>
    <row r="68" spans="1:15" ht="16.5" thickBot="1">
      <c r="A68" s="12">
        <v>66</v>
      </c>
      <c r="B68" s="40" t="s">
        <v>34</v>
      </c>
      <c r="C68" s="40" t="s">
        <v>3</v>
      </c>
      <c r="D68" s="35"/>
      <c r="E68" s="36">
        <v>4</v>
      </c>
      <c r="F68" s="36">
        <v>4</v>
      </c>
      <c r="G68" s="36">
        <v>4</v>
      </c>
      <c r="H68" s="36">
        <v>4</v>
      </c>
      <c r="I68" s="42">
        <v>14</v>
      </c>
      <c r="J68" s="43">
        <f t="shared" ref="J68:J82" si="4">O68/I68</f>
        <v>350</v>
      </c>
      <c r="K68" s="25">
        <v>3712</v>
      </c>
      <c r="L68" s="25">
        <f t="shared" ref="L68:L82" si="5">O68-N68-K68</f>
        <v>371.33333333333348</v>
      </c>
      <c r="M68" s="29">
        <f t="shared" ref="M68:M82" si="6">O68/1.2</f>
        <v>4083.3333333333335</v>
      </c>
      <c r="N68" s="25">
        <f t="shared" ref="N68:N82" si="7">O68-M68</f>
        <v>816.66666666666652</v>
      </c>
      <c r="O68">
        <v>4900</v>
      </c>
    </row>
    <row r="69" spans="1:15" ht="16.5" thickBot="1">
      <c r="A69" s="12">
        <v>67</v>
      </c>
      <c r="B69" s="40" t="s">
        <v>13</v>
      </c>
      <c r="C69" s="40" t="s">
        <v>3</v>
      </c>
      <c r="D69" s="37"/>
      <c r="E69" s="38"/>
      <c r="F69" s="38"/>
      <c r="G69" s="38"/>
      <c r="H69" s="38"/>
      <c r="I69" s="42">
        <v>28</v>
      </c>
      <c r="J69" s="43">
        <f t="shared" si="4"/>
        <v>1200</v>
      </c>
      <c r="K69" s="45">
        <v>25455</v>
      </c>
      <c r="L69" s="45">
        <f t="shared" si="5"/>
        <v>2545</v>
      </c>
      <c r="M69" s="29">
        <f t="shared" si="6"/>
        <v>28000</v>
      </c>
      <c r="N69" s="25">
        <f t="shared" si="7"/>
        <v>5600</v>
      </c>
      <c r="O69" s="44">
        <v>33600</v>
      </c>
    </row>
    <row r="70" spans="1:15" ht="16.5" thickBot="1">
      <c r="A70" s="12">
        <v>68</v>
      </c>
      <c r="B70" s="40" t="s">
        <v>209</v>
      </c>
      <c r="C70" s="40" t="s">
        <v>85</v>
      </c>
      <c r="D70" s="37"/>
      <c r="E70" s="38"/>
      <c r="F70" s="38"/>
      <c r="G70" s="38"/>
      <c r="H70" s="38"/>
      <c r="I70" s="42">
        <v>80</v>
      </c>
      <c r="J70" s="43">
        <f t="shared" si="4"/>
        <v>550</v>
      </c>
      <c r="K70" s="46">
        <v>33334</v>
      </c>
      <c r="L70" s="46">
        <f t="shared" si="5"/>
        <v>3332.6666666666715</v>
      </c>
      <c r="M70" s="29">
        <f t="shared" si="6"/>
        <v>36666.666666666672</v>
      </c>
      <c r="N70" s="25">
        <f t="shared" si="7"/>
        <v>7333.3333333333285</v>
      </c>
      <c r="O70" s="44">
        <v>44000</v>
      </c>
    </row>
    <row r="71" spans="1:15" ht="16.5" thickBot="1">
      <c r="A71" s="12">
        <v>69</v>
      </c>
      <c r="B71" s="40" t="s">
        <v>210</v>
      </c>
      <c r="C71" s="40" t="s">
        <v>3</v>
      </c>
      <c r="D71" s="37"/>
      <c r="E71" s="38"/>
      <c r="F71" s="38"/>
      <c r="G71" s="38"/>
      <c r="H71" s="38"/>
      <c r="I71" s="42">
        <v>26</v>
      </c>
      <c r="J71" s="43">
        <f t="shared" si="4"/>
        <v>4200</v>
      </c>
      <c r="K71" s="46">
        <v>82727</v>
      </c>
      <c r="L71" s="46">
        <f t="shared" si="5"/>
        <v>8273</v>
      </c>
      <c r="M71" s="29">
        <f t="shared" si="6"/>
        <v>91000</v>
      </c>
      <c r="N71" s="25">
        <f t="shared" si="7"/>
        <v>18200</v>
      </c>
      <c r="O71" s="44">
        <v>109200</v>
      </c>
    </row>
    <row r="72" spans="1:15" ht="16.5" thickBot="1">
      <c r="A72" s="12">
        <v>70</v>
      </c>
      <c r="B72" s="40" t="s">
        <v>19</v>
      </c>
      <c r="C72" s="40" t="s">
        <v>85</v>
      </c>
      <c r="D72" s="37"/>
      <c r="E72" s="38"/>
      <c r="F72" s="38"/>
      <c r="G72" s="38"/>
      <c r="H72" s="38"/>
      <c r="I72" s="42">
        <v>48</v>
      </c>
      <c r="J72" s="43">
        <f t="shared" si="4"/>
        <v>480</v>
      </c>
      <c r="K72" s="46">
        <v>17455</v>
      </c>
      <c r="L72" s="46">
        <f t="shared" si="5"/>
        <v>1745</v>
      </c>
      <c r="M72" s="29">
        <f t="shared" si="6"/>
        <v>19200</v>
      </c>
      <c r="N72" s="25">
        <f t="shared" si="7"/>
        <v>3840</v>
      </c>
      <c r="O72" s="44">
        <v>23040</v>
      </c>
    </row>
    <row r="73" spans="1:15" ht="16.5" thickBot="1">
      <c r="A73" s="12">
        <v>71</v>
      </c>
      <c r="B73" s="40" t="s">
        <v>211</v>
      </c>
      <c r="C73" s="40" t="s">
        <v>5</v>
      </c>
      <c r="D73" s="37"/>
      <c r="E73" s="38"/>
      <c r="F73" s="38"/>
      <c r="G73" s="38"/>
      <c r="H73" s="38"/>
      <c r="I73" s="42">
        <v>120</v>
      </c>
      <c r="J73" s="43">
        <f t="shared" si="4"/>
        <v>360</v>
      </c>
      <c r="K73" s="46">
        <v>32727</v>
      </c>
      <c r="L73" s="46">
        <f t="shared" si="5"/>
        <v>3273</v>
      </c>
      <c r="M73" s="29">
        <f t="shared" si="6"/>
        <v>36000</v>
      </c>
      <c r="N73" s="25">
        <f t="shared" si="7"/>
        <v>7200</v>
      </c>
      <c r="O73" s="44">
        <v>43200</v>
      </c>
    </row>
    <row r="74" spans="1:15" ht="16.5" thickBot="1">
      <c r="A74" s="12">
        <v>72</v>
      </c>
      <c r="B74" s="40" t="s">
        <v>20</v>
      </c>
      <c r="C74" s="40" t="s">
        <v>3</v>
      </c>
      <c r="D74" s="37"/>
      <c r="E74" s="38"/>
      <c r="F74" s="38"/>
      <c r="G74" s="38"/>
      <c r="H74" s="38"/>
      <c r="I74" s="42">
        <v>1040</v>
      </c>
      <c r="J74" s="43">
        <f t="shared" si="4"/>
        <v>380</v>
      </c>
      <c r="K74" s="46">
        <v>299394</v>
      </c>
      <c r="L74" s="46">
        <f t="shared" si="5"/>
        <v>29939.333333333372</v>
      </c>
      <c r="M74" s="29">
        <f t="shared" si="6"/>
        <v>329333.33333333337</v>
      </c>
      <c r="N74" s="25">
        <f t="shared" si="7"/>
        <v>65866.666666666628</v>
      </c>
      <c r="O74" s="44">
        <v>395200</v>
      </c>
    </row>
    <row r="75" spans="1:15" ht="16.5" thickBot="1">
      <c r="A75" s="12">
        <v>73</v>
      </c>
      <c r="B75" s="40" t="s">
        <v>212</v>
      </c>
      <c r="C75" s="40" t="s">
        <v>3</v>
      </c>
      <c r="D75" s="37"/>
      <c r="E75" s="38"/>
      <c r="F75" s="38"/>
      <c r="G75" s="38"/>
      <c r="H75" s="38"/>
      <c r="I75" s="42">
        <v>12</v>
      </c>
      <c r="J75" s="43">
        <f t="shared" si="4"/>
        <v>1450</v>
      </c>
      <c r="K75" s="46">
        <v>13182</v>
      </c>
      <c r="L75" s="46">
        <f t="shared" si="5"/>
        <v>1318</v>
      </c>
      <c r="M75" s="29">
        <f t="shared" si="6"/>
        <v>14500</v>
      </c>
      <c r="N75" s="25">
        <f t="shared" si="7"/>
        <v>2900</v>
      </c>
      <c r="O75" s="44">
        <v>17400</v>
      </c>
    </row>
    <row r="76" spans="1:15" ht="27.5" thickBot="1">
      <c r="A76" s="12">
        <v>74</v>
      </c>
      <c r="B76" s="40" t="s">
        <v>213</v>
      </c>
      <c r="C76" s="40" t="s">
        <v>3</v>
      </c>
      <c r="D76" s="37"/>
      <c r="E76" s="38"/>
      <c r="F76" s="38"/>
      <c r="G76" s="38"/>
      <c r="H76" s="38"/>
      <c r="I76" s="42">
        <v>12</v>
      </c>
      <c r="J76" s="43">
        <f t="shared" si="4"/>
        <v>2500</v>
      </c>
      <c r="K76" s="46">
        <v>22727</v>
      </c>
      <c r="L76" s="46">
        <f t="shared" si="5"/>
        <v>2273</v>
      </c>
      <c r="M76" s="29">
        <f t="shared" si="6"/>
        <v>25000</v>
      </c>
      <c r="N76" s="25">
        <f t="shared" si="7"/>
        <v>5000</v>
      </c>
      <c r="O76" s="44">
        <v>30000</v>
      </c>
    </row>
    <row r="77" spans="1:15" ht="16.5" thickBot="1">
      <c r="A77" s="12">
        <v>75</v>
      </c>
      <c r="B77" s="40" t="s">
        <v>214</v>
      </c>
      <c r="C77" s="40" t="s">
        <v>3</v>
      </c>
      <c r="D77" s="37"/>
      <c r="E77" s="38"/>
      <c r="F77" s="38"/>
      <c r="G77" s="38"/>
      <c r="H77" s="38"/>
      <c r="I77" s="42">
        <v>48</v>
      </c>
      <c r="J77" s="43">
        <f t="shared" si="4"/>
        <v>1400</v>
      </c>
      <c r="K77" s="46">
        <v>50909</v>
      </c>
      <c r="L77" s="46">
        <f t="shared" si="5"/>
        <v>5091</v>
      </c>
      <c r="M77" s="29">
        <f t="shared" si="6"/>
        <v>56000</v>
      </c>
      <c r="N77" s="25">
        <f t="shared" si="7"/>
        <v>11200</v>
      </c>
      <c r="O77" s="44">
        <v>67200</v>
      </c>
    </row>
    <row r="78" spans="1:15" ht="16.5" thickBot="1">
      <c r="A78" s="12">
        <v>76</v>
      </c>
      <c r="B78" s="40" t="s">
        <v>215</v>
      </c>
      <c r="C78" s="40" t="s">
        <v>10</v>
      </c>
      <c r="D78" s="37"/>
      <c r="E78" s="38"/>
      <c r="F78" s="38"/>
      <c r="G78" s="38"/>
      <c r="H78" s="38"/>
      <c r="I78" s="42">
        <v>800</v>
      </c>
      <c r="J78" s="43">
        <f t="shared" si="4"/>
        <v>65</v>
      </c>
      <c r="K78" s="46">
        <v>39394</v>
      </c>
      <c r="L78" s="46">
        <f t="shared" si="5"/>
        <v>3939.3333333333358</v>
      </c>
      <c r="M78" s="29">
        <f t="shared" si="6"/>
        <v>43333.333333333336</v>
      </c>
      <c r="N78" s="25">
        <f t="shared" si="7"/>
        <v>8666.6666666666642</v>
      </c>
      <c r="O78" s="44">
        <v>52000</v>
      </c>
    </row>
    <row r="79" spans="1:15" ht="16.5" thickBot="1">
      <c r="A79" s="12">
        <v>77</v>
      </c>
      <c r="B79" s="40" t="s">
        <v>216</v>
      </c>
      <c r="C79" s="40" t="s">
        <v>3</v>
      </c>
      <c r="D79" s="37"/>
      <c r="E79" s="38"/>
      <c r="F79" s="38"/>
      <c r="G79" s="38"/>
      <c r="H79" s="38"/>
      <c r="I79" s="42">
        <v>24</v>
      </c>
      <c r="J79" s="43">
        <f t="shared" si="4"/>
        <v>2000</v>
      </c>
      <c r="K79" s="46">
        <v>36364</v>
      </c>
      <c r="L79" s="46">
        <f t="shared" si="5"/>
        <v>3636</v>
      </c>
      <c r="M79" s="29">
        <f t="shared" si="6"/>
        <v>40000</v>
      </c>
      <c r="N79" s="25">
        <f t="shared" si="7"/>
        <v>8000</v>
      </c>
      <c r="O79" s="44">
        <v>48000</v>
      </c>
    </row>
    <row r="80" spans="1:15" ht="16.5" thickBot="1">
      <c r="A80" s="12">
        <v>78</v>
      </c>
      <c r="B80" s="40" t="s">
        <v>217</v>
      </c>
      <c r="C80" s="40" t="s">
        <v>3</v>
      </c>
      <c r="D80" s="37"/>
      <c r="E80" s="38"/>
      <c r="F80" s="38"/>
      <c r="G80" s="38"/>
      <c r="H80" s="38"/>
      <c r="I80" s="42">
        <v>1</v>
      </c>
      <c r="J80" s="43">
        <f t="shared" si="4"/>
        <v>1200</v>
      </c>
      <c r="K80" s="46">
        <v>909</v>
      </c>
      <c r="L80" s="46">
        <f t="shared" si="5"/>
        <v>91</v>
      </c>
      <c r="M80" s="29">
        <f t="shared" si="6"/>
        <v>1000</v>
      </c>
      <c r="N80" s="25">
        <f t="shared" si="7"/>
        <v>200</v>
      </c>
      <c r="O80" s="44">
        <v>1200</v>
      </c>
    </row>
    <row r="81" spans="1:15" ht="16.5" thickBot="1">
      <c r="A81" s="12">
        <v>79</v>
      </c>
      <c r="B81" s="40" t="s">
        <v>218</v>
      </c>
      <c r="C81" s="40" t="s">
        <v>3</v>
      </c>
      <c r="D81" s="37"/>
      <c r="E81" s="38"/>
      <c r="F81" s="38"/>
      <c r="G81" s="38"/>
      <c r="H81" s="38"/>
      <c r="I81" s="42">
        <v>16</v>
      </c>
      <c r="J81" s="43">
        <f t="shared" si="4"/>
        <v>2200</v>
      </c>
      <c r="K81" s="46">
        <v>26666</v>
      </c>
      <c r="L81" s="46">
        <f t="shared" si="5"/>
        <v>2667.3333333333358</v>
      </c>
      <c r="M81" s="29">
        <f t="shared" si="6"/>
        <v>29333.333333333336</v>
      </c>
      <c r="N81" s="25">
        <f t="shared" si="7"/>
        <v>5866.6666666666642</v>
      </c>
      <c r="O81" s="44">
        <v>35200</v>
      </c>
    </row>
    <row r="82" spans="1:15" ht="16.5" thickBot="1">
      <c r="A82" s="12">
        <v>80</v>
      </c>
      <c r="B82" s="40" t="s">
        <v>219</v>
      </c>
      <c r="C82" s="40" t="s">
        <v>3</v>
      </c>
      <c r="D82" s="37"/>
      <c r="E82" s="38"/>
      <c r="F82" s="38"/>
      <c r="G82" s="38"/>
      <c r="H82" s="38"/>
      <c r="I82" s="42">
        <v>52</v>
      </c>
      <c r="J82" s="43">
        <f t="shared" si="4"/>
        <v>4200</v>
      </c>
      <c r="K82" s="46">
        <v>165455</v>
      </c>
      <c r="L82" s="46">
        <f t="shared" si="5"/>
        <v>16545</v>
      </c>
      <c r="M82" s="29">
        <f t="shared" si="6"/>
        <v>182000</v>
      </c>
      <c r="N82" s="25">
        <f t="shared" si="7"/>
        <v>36400</v>
      </c>
      <c r="O82" s="44">
        <v>218400</v>
      </c>
    </row>
  </sheetData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6"/>
  <sheetViews>
    <sheetView topLeftCell="A40" workbookViewId="0">
      <selection activeCell="G53" sqref="G53"/>
    </sheetView>
  </sheetViews>
  <sheetFormatPr defaultRowHeight="14.5"/>
  <cols>
    <col min="1" max="1" width="33.81640625" customWidth="1"/>
    <col min="2" max="2" width="13.453125" customWidth="1"/>
    <col min="3" max="3" width="9.90625" customWidth="1"/>
    <col min="4" max="4" width="12" customWidth="1"/>
  </cols>
  <sheetData>
    <row r="1" spans="1:4">
      <c r="A1" t="str">
        <f>'գնման ժամանակացույց'!B3</f>
        <v>Աղ</v>
      </c>
      <c r="B1">
        <f>'Տեխնիկական բնութագիր'!D5</f>
        <v>15872400</v>
      </c>
      <c r="C1" t="e">
        <f>'գնման ժամանակացույց'!#REF!</f>
        <v>#REF!</v>
      </c>
      <c r="D1" t="str">
        <f>'Տեխնիկական բնութագիր'!C5</f>
        <v>կգ</v>
      </c>
    </row>
    <row r="2" spans="1:4">
      <c r="A2" t="str">
        <f>'գնման ժամանակացույց'!B4</f>
        <v>Ալյուր</v>
      </c>
      <c r="B2">
        <f>'Տեխնիկական բնութագիր'!D6</f>
        <v>15612180</v>
      </c>
      <c r="C2" t="e">
        <f>'գնման ժամանակացույց'!#REF!</f>
        <v>#REF!</v>
      </c>
      <c r="D2" t="str">
        <f>'Տեխնիկական բնութագիր'!C6</f>
        <v>կգ</v>
      </c>
    </row>
    <row r="3" spans="1:4">
      <c r="A3" t="str">
        <f>'գնման ժամանակացույց'!B5</f>
        <v>արքայանաիրնջ 4-րդ և 1-ին եռ</v>
      </c>
      <c r="B3">
        <f>'Տեխնիկական բնութագիր'!D7</f>
        <v>15811200</v>
      </c>
      <c r="C3" t="e">
        <f>'գնման ժամանակացույց'!#REF!</f>
        <v>#REF!</v>
      </c>
      <c r="D3" t="str">
        <f>'Տեխնիկական բնութագիր'!C7</f>
        <v>հատ</v>
      </c>
    </row>
    <row r="4" spans="1:4">
      <c r="A4" t="str">
        <f>'գնման ժամանակացույց'!B6</f>
        <v>Բալ</v>
      </c>
      <c r="B4">
        <f>'Տեխնիկական բնութագիր'!D8</f>
        <v>15411150</v>
      </c>
      <c r="C4" t="e">
        <f>'գնման ժամանակացույց'!#REF!</f>
        <v>#REF!</v>
      </c>
      <c r="D4" t="str">
        <f>'Տեխնիկական բնութագիր'!C8</f>
        <v>լիտր</v>
      </c>
    </row>
    <row r="5" spans="1:4">
      <c r="A5" t="str">
        <f>'գնման ժամանակացույց'!B7</f>
        <v>Բանան</v>
      </c>
      <c r="B5">
        <f>'Տեխնիկական բնութագիր'!D9</f>
        <v>15614200</v>
      </c>
      <c r="C5" t="e">
        <f>'գնման ժամանակացույց'!#REF!</f>
        <v>#REF!</v>
      </c>
      <c r="D5" t="str">
        <f>'Տեխնիկական բնութագիր'!C9</f>
        <v>կգ</v>
      </c>
    </row>
    <row r="6" spans="1:4">
      <c r="A6" t="str">
        <f>'գնման ժամանակացույց'!B8</f>
        <v>Բուսական յուղ /ձեթ/</v>
      </c>
      <c r="B6">
        <f>'Տեխնիկական բնութագիր'!D10</f>
        <v>3221100</v>
      </c>
      <c r="C6" t="e">
        <f>'գնման ժամանակացույց'!#REF!</f>
        <v>#REF!</v>
      </c>
      <c r="D6" t="str">
        <f>'Տեխնիկական բնութագիր'!C10</f>
        <v>կգ</v>
      </c>
    </row>
    <row r="7" spans="1:4">
      <c r="A7" t="str">
        <f>'գնման ժամանակացույց'!B9</f>
        <v>Բրինձ</v>
      </c>
      <c r="B7">
        <f>'Տեխնիկական բնութագիր'!D11</f>
        <v>3221100</v>
      </c>
      <c r="C7" t="e">
        <f>'գնման ժամանակացույց'!#REF!</f>
        <v>#REF!</v>
      </c>
      <c r="D7" t="str">
        <f>'Տեխնիկական բնութագիր'!C11</f>
        <v>կգ</v>
      </c>
    </row>
    <row r="8" spans="1:4">
      <c r="A8" t="str">
        <f>'գնման ժամանակացույց'!B10</f>
        <v>Բազուկ /հունիսի 1-ից հունվարի 1-ը/</v>
      </c>
      <c r="B8">
        <f>'Տեխնիկական բնութագիր'!D12</f>
        <v>3221110</v>
      </c>
      <c r="C8" t="e">
        <f>'գնման ժամանակացույց'!#REF!</f>
        <v>#REF!</v>
      </c>
      <c r="D8" t="str">
        <f>'Տեխնիկական բնութագիր'!C12</f>
        <v>կգ</v>
      </c>
    </row>
    <row r="9" spans="1:4">
      <c r="A9" t="str">
        <f>'գնման ժամանակացույց'!B11</f>
        <v>Բազուկ /հունվարի 1-ից հունիսի 1-ը/</v>
      </c>
      <c r="B9">
        <f>'Տեխնիկական բնութագիր'!D13</f>
        <v>3221110</v>
      </c>
      <c r="C9" t="e">
        <f>'գնման ժամանակացույց'!#REF!</f>
        <v>#REF!</v>
      </c>
      <c r="D9" t="str">
        <f>'Տեխնիկական բնութագիր'!C13</f>
        <v>կգ</v>
      </c>
    </row>
    <row r="10" spans="1:4">
      <c r="A10" t="str">
        <f>'գնման ժամանակացույց'!B12</f>
        <v>Բլղուր</v>
      </c>
      <c r="B10">
        <f>'Տեխնիկական բնութագիր'!D14</f>
        <v>3211400</v>
      </c>
      <c r="C10" t="e">
        <f>'գնման ժամանակացույց'!#REF!</f>
        <v>#REF!</v>
      </c>
      <c r="D10" t="str">
        <f>'Տեխնիկական բնութագիր'!C14</f>
        <v>կգ</v>
      </c>
    </row>
    <row r="11" spans="1:4">
      <c r="A11" t="str">
        <f>'գնման ժամանակացույց'!B13</f>
        <v>Գազար1 /1-ին և 4-րդ եռ/</v>
      </c>
      <c r="B11">
        <f>'Տեխնիկական բնութագիր'!D15</f>
        <v>3222132</v>
      </c>
      <c r="C11" t="e">
        <f>'գնման ժամանակացույց'!#REF!</f>
        <v>#REF!</v>
      </c>
      <c r="D11" t="str">
        <f>'Տեխնիկական բնութագիր'!C15</f>
        <v>կգ</v>
      </c>
    </row>
    <row r="12" spans="1:4">
      <c r="A12" t="str">
        <f>'գնման ժամանակացույց'!B14</f>
        <v>Գազար /2-րդ և 3-րդ եռ/</v>
      </c>
      <c r="B12">
        <f>'Տեխնիկական բնութագիր'!D16</f>
        <v>15331178</v>
      </c>
      <c r="C12" t="e">
        <f>'գնման ժամանակացույց'!#REF!</f>
        <v>#REF!</v>
      </c>
      <c r="D12" t="str">
        <f>'Տեխնիկական բնութագիր'!C16</f>
        <v>տուփ</v>
      </c>
    </row>
    <row r="13" spans="1:4">
      <c r="A13" t="str">
        <f>'գնման ժամանակացույց'!B15</f>
        <v>Գարեձավար</v>
      </c>
      <c r="B13">
        <f>'Տեխնիկական բնութագիր'!D17</f>
        <v>15863200</v>
      </c>
      <c r="C13" t="e">
        <f>'գնման ժամանակացույց'!#REF!</f>
        <v>#REF!</v>
      </c>
      <c r="D13" t="str">
        <f>'Տեխնիկական բնութագիր'!C17</f>
        <v>տուփ</v>
      </c>
    </row>
    <row r="14" spans="1:4">
      <c r="A14" t="str">
        <f>'գնման ժամանակացույց'!B16</f>
        <v>Դափնետերև</v>
      </c>
      <c r="B14">
        <f>'Տեխնիկական բնութագիր'!D18</f>
        <v>3221113</v>
      </c>
      <c r="C14" t="e">
        <f>'գնման ժամանակացույց'!#REF!</f>
        <v>#REF!</v>
      </c>
      <c r="D14" t="str">
        <f>'Տեխնիկական բնութագիր'!C18</f>
        <v>կգ</v>
      </c>
    </row>
    <row r="15" spans="1:4">
      <c r="A15" t="str">
        <f>'գնման ժամանակացույց'!B17</f>
        <v>Դդմիկ</v>
      </c>
      <c r="B15">
        <f>'Տեխնիկական բնութագիր'!D19</f>
        <v>15331139</v>
      </c>
      <c r="C15" t="e">
        <f>'գնման ժամանակացույց'!#REF!</f>
        <v>#REF!</v>
      </c>
      <c r="D15" t="str">
        <f>'Տեխնիկական բնութագիր'!C19</f>
        <v>կգ</v>
      </c>
    </row>
    <row r="16" spans="1:4">
      <c r="A16" t="str">
        <f>'գնման ժամանակացույց'!B18</f>
        <v>Դեղձ</v>
      </c>
      <c r="B16">
        <f>'Տեխնիկական բնութագիր'!D20</f>
        <v>15331139</v>
      </c>
      <c r="C16" t="e">
        <f>'գնման ժամանակացույց'!#REF!</f>
        <v>#REF!</v>
      </c>
      <c r="D16" t="str">
        <f>'Տեխնիկական բնութագիր'!C20</f>
        <v>կգ</v>
      </c>
    </row>
    <row r="17" spans="1:4">
      <c r="A17" t="str">
        <f>'գնման ժամանակացույց'!B19</f>
        <v>Թեյ</v>
      </c>
      <c r="B17">
        <f>'Տեխնիկական բնութագիր'!D21</f>
        <v>15331139</v>
      </c>
      <c r="C17" t="e">
        <f>'գնման ժամանակացույց'!#REF!</f>
        <v>#REF!</v>
      </c>
      <c r="D17" t="str">
        <f>'Տեխնիկական բնութագիր'!C21</f>
        <v>կգ</v>
      </c>
    </row>
    <row r="18" spans="1:4">
      <c r="A18" t="str">
        <f>'գնման ժամանակացույց'!B20</f>
        <v>Լոբի հատիկավոր</v>
      </c>
      <c r="B18">
        <f>'Տեխնիկական բնութագիր'!D22</f>
        <v>3222135</v>
      </c>
      <c r="C18" t="e">
        <f>'գնման ժամանակացույց'!#REF!</f>
        <v>#REF!</v>
      </c>
      <c r="D18" t="str">
        <f>'Տեխնիկական բնութագիր'!C22</f>
        <v>կգ</v>
      </c>
    </row>
    <row r="19" spans="1:4">
      <c r="A19" t="str">
        <f>'գնման ժամանակացույց'!B21</f>
        <v>Լոլիկ /1-ին և 4-րդ եռ/</v>
      </c>
      <c r="B19">
        <f>'Տեխնիկական բնութագիր'!D23</f>
        <v>3222128</v>
      </c>
      <c r="C19" t="e">
        <f>'գնման ժամանակացույց'!#REF!</f>
        <v>#REF!</v>
      </c>
      <c r="D19" t="str">
        <f>'Տեխնիկական բնութագիր'!C23</f>
        <v>կգ</v>
      </c>
    </row>
    <row r="20" spans="1:4">
      <c r="A20" t="str">
        <f>'գնման ժամանակացույց'!B22</f>
        <v>Լոլիկ /2-րդ  եռամսյակ/</v>
      </c>
      <c r="B20">
        <f>'Տեխնիկական բնութագիր'!D24</f>
        <v>3222128</v>
      </c>
      <c r="C20" t="e">
        <f>'գնման ժամանակացույց'!#REF!</f>
        <v>#REF!</v>
      </c>
      <c r="D20" t="str">
        <f>'Տեխնիկական բնութագիր'!C24</f>
        <v>կգ</v>
      </c>
    </row>
    <row r="21" spans="1:4">
      <c r="A21" t="str">
        <f>'գնման ժամանակացույց'!B23</f>
        <v>Լոլիկ /3-րդ  եռամսյակ/</v>
      </c>
      <c r="B21">
        <f>'Տեխնիկական բնութագիր'!D25</f>
        <v>3222131</v>
      </c>
      <c r="C21" t="e">
        <f>'գնման ժամանակացույց'!#REF!</f>
        <v>#REF!</v>
      </c>
      <c r="D21" t="str">
        <f>'Տեխնիկական բնութագիր'!C25</f>
        <v>կգ</v>
      </c>
    </row>
    <row r="22" spans="1:4">
      <c r="A22" t="str">
        <f>'գնման ժամանակացույց'!B24</f>
        <v>խաղող</v>
      </c>
      <c r="B22">
        <f>'Տեխնիկական բնութագիր'!D26</f>
        <v>15841100</v>
      </c>
      <c r="C22" t="e">
        <f>'գնման ժամանակացույց'!#REF!</f>
        <v>#REF!</v>
      </c>
      <c r="D22" t="str">
        <f>'Տեխնիկական բնութագիր'!C26</f>
        <v>տուփ</v>
      </c>
    </row>
    <row r="23" spans="1:4">
      <c r="A23" t="str">
        <f>'գնման ժամանակացույց'!B25</f>
        <v>խմորիչ</v>
      </c>
      <c r="B23">
        <f>'Տեխնիկական բնութագիր'!D27</f>
        <v>15331167</v>
      </c>
      <c r="C23" t="e">
        <f>'գնման ժամանակացույց'!#REF!</f>
        <v>#REF!</v>
      </c>
      <c r="D23" t="str">
        <f>'Տեխնիկական բնութագիր'!C27</f>
        <v>կապ</v>
      </c>
    </row>
    <row r="24" spans="1:4">
      <c r="A24" t="str">
        <f>'գնման ժամանակացույց'!B26</f>
        <v xml:space="preserve">Խնձոր </v>
      </c>
      <c r="B24">
        <f>'Տեխնիկական բնութագիր'!D28</f>
        <v>15331167</v>
      </c>
      <c r="C24" t="e">
        <f>'գնման ժամանակացույց'!#REF!</f>
        <v>#REF!</v>
      </c>
      <c r="D24" t="str">
        <f>'Տեխնիկական բնութագիր'!C28</f>
        <v>կապ</v>
      </c>
    </row>
    <row r="25" spans="1:4">
      <c r="A25" t="str">
        <f>'գնման ժամանակացույց'!B27</f>
        <v>Խնձոր /հունիս- օգոստոս/</v>
      </c>
      <c r="B25">
        <f>'Տեխնիկական բնութագիր'!D29</f>
        <v>15311100</v>
      </c>
      <c r="C25" t="e">
        <f>'գնման ժամանակացույց'!#REF!</f>
        <v>#REF!</v>
      </c>
      <c r="D25" t="str">
        <f>'Տեխնիկական բնութագիր'!C29</f>
        <v>կգ</v>
      </c>
    </row>
    <row r="26" spans="1:4">
      <c r="A26" t="str">
        <f>'գնման ժամանակացույց'!B28</f>
        <v>Ծիրան</v>
      </c>
      <c r="B26">
        <f>'Տեխնիկական բնութագիր'!D30</f>
        <v>15311101</v>
      </c>
      <c r="C26" t="e">
        <f>'գնման ժամանակացույց'!#REF!</f>
        <v>#REF!</v>
      </c>
      <c r="D26" t="str">
        <f>'Տեխնիկական բնութագիր'!C30</f>
        <v>կգ</v>
      </c>
    </row>
    <row r="27" spans="1:4">
      <c r="A27" t="str">
        <f>'գնման ժամանակացույց'!B29</f>
        <v>Կակաո</v>
      </c>
      <c r="B27">
        <f>'Տեխնիկական բնութագիր'!D31</f>
        <v>15311102</v>
      </c>
      <c r="C27" t="e">
        <f>'գնման ժամանակացույց'!#REF!</f>
        <v>#REF!</v>
      </c>
      <c r="D27" t="str">
        <f>'Տեխնիկական բնութագիր'!C31</f>
        <v>կգ</v>
      </c>
    </row>
    <row r="28" spans="1:4">
      <c r="A28" t="str">
        <f>'գնման ժամանակացույց'!B30</f>
        <v>կարտոֆիլի օսլա</v>
      </c>
      <c r="B28">
        <f>'Տեխնիկական բնութագիր'!D32</f>
        <v>15311103</v>
      </c>
      <c r="C28" t="e">
        <f>'գնման ժամանակացույց'!#REF!</f>
        <v>#REF!</v>
      </c>
      <c r="D28" t="str">
        <f>'Տեխնիկական բնութագիր'!C32</f>
        <v>կգ</v>
      </c>
    </row>
    <row r="29" spans="1:4">
      <c r="A29" t="str">
        <f>'գնման ժամանակացույց'!B31</f>
        <v>Կանաչի /1-ին և 4-րդ եռ/</v>
      </c>
      <c r="B29">
        <f>'Տեխնիկական բնութագիր'!D33</f>
        <v>3221450</v>
      </c>
      <c r="C29" t="e">
        <f>'գնման ժամանակացույց'!#REF!</f>
        <v>#REF!</v>
      </c>
      <c r="D29" t="str">
        <f>'Տեխնիկական բնութագիր'!C33</f>
        <v>կգ</v>
      </c>
    </row>
    <row r="30" spans="1:4">
      <c r="A30" t="str">
        <f>'գնման ժամանակացույց'!B32</f>
        <v>Կանաչի /2-րդ և 3-րդ եռ/</v>
      </c>
      <c r="B30">
        <f>'Տեխնիկական բնութագիր'!D34</f>
        <v>3221450</v>
      </c>
      <c r="C30" t="e">
        <f>'գնման ժամանակացույց'!#REF!</f>
        <v>#REF!</v>
      </c>
      <c r="D30" t="str">
        <f>'Տեխնիկական բնութագիր'!C34</f>
        <v>կգ</v>
      </c>
    </row>
    <row r="31" spans="1:4">
      <c r="A31" t="str">
        <f>'գնման ժամանակացույց'!B33</f>
        <v>Կարտոֆիլ /1-ին և 2-րդ եռ եռամսյակ/</v>
      </c>
      <c r="B31">
        <f>'Տեխնիկական բնութագիր'!D35</f>
        <v>3221450</v>
      </c>
      <c r="C31" t="e">
        <f>'գնման ժամանակացույց'!#REF!</f>
        <v>#REF!</v>
      </c>
      <c r="D31" t="str">
        <f>'Տեխնիկական բնութագիր'!C35</f>
        <v>կգ</v>
      </c>
    </row>
    <row r="32" spans="1:4">
      <c r="A32" t="str">
        <f>'գնման ժամանակացույց'!B34</f>
        <v>Կարտոֆիլ /2-րդ եռամսյակ/</v>
      </c>
      <c r="B32">
        <f>'Տեխնիկական բնութագիր'!D36</f>
        <v>15616000</v>
      </c>
      <c r="C32" t="e">
        <f>'գնման ժամանակացույց'!#REF!</f>
        <v>#REF!</v>
      </c>
      <c r="D32" t="str">
        <f>'Տեխնիկական բնութագիր'!C36</f>
        <v>կգ</v>
      </c>
    </row>
    <row r="33" spans="1:4">
      <c r="A33" t="str">
        <f>'գնման ժամանակացույց'!B35</f>
        <v>Կարտոֆիլ /3-րդ եռամսյակ/</v>
      </c>
      <c r="B33">
        <f>'Տեխնիկական բնութագիր'!D37</f>
        <v>15851100</v>
      </c>
      <c r="C33" t="e">
        <f>'գնման ժամանակացույց'!#REF!</f>
        <v>#REF!</v>
      </c>
      <c r="D33" t="str">
        <f>'Տեխնիկական բնութագիր'!C37</f>
        <v>կգ</v>
      </c>
    </row>
    <row r="34" spans="1:4">
      <c r="A34" t="str">
        <f>'գնման ժամանակացույց'!B36</f>
        <v>Կարտոֆիլ /4-րդ եռամսյակ/</v>
      </c>
      <c r="B34">
        <f>'Տեխնիկական բնութագիր'!D38</f>
        <v>15551600</v>
      </c>
      <c r="C34" t="e">
        <f>'գնման ժամանակացույց'!#REF!</f>
        <v>#REF!</v>
      </c>
      <c r="D34" t="str">
        <f>'Տեխնիկական բնութագիր'!C38</f>
        <v>տուփ</v>
      </c>
    </row>
    <row r="35" spans="1:4">
      <c r="A35" t="str">
        <f>'գնման ժամանակացույց'!B37</f>
        <v xml:space="preserve">Կաղամբ 3-րդ եռ </v>
      </c>
      <c r="B35">
        <f>'Տեխնիկական բնութագիր'!D39</f>
        <v>15332240</v>
      </c>
      <c r="C35" t="e">
        <f>'գնման ժամանակացույց'!#REF!</f>
        <v>#REF!</v>
      </c>
      <c r="D35" t="str">
        <f>'Տեխնիկական բնութագիր'!C39</f>
        <v>կգ</v>
      </c>
    </row>
    <row r="36" spans="1:4">
      <c r="A36" t="str">
        <f>'գնման ժամանակացույց'!B38</f>
        <v>Կաղամբ /1-ին և 4-րդ եռ/</v>
      </c>
      <c r="B36">
        <f>'Տեխնիկական բնութագիր'!D40</f>
        <v>3222121</v>
      </c>
      <c r="C36" t="e">
        <f>'գնման ժամանակացույց'!#REF!</f>
        <v>#REF!</v>
      </c>
      <c r="D36" t="str">
        <f>'Տեխնիկական բնութագիր'!C40</f>
        <v>կգ</v>
      </c>
    </row>
    <row r="37" spans="1:4">
      <c r="A37" t="str">
        <f>'գնման ժամանակացույց'!B39</f>
        <v>Կաղամբ /2-րդ եռ/</v>
      </c>
      <c r="B37">
        <f>'Տեխնիկական բնութագիր'!D41</f>
        <v>3222119</v>
      </c>
      <c r="C37" t="e">
        <f>'գնման ժամանակացույց'!#REF!</f>
        <v>#REF!</v>
      </c>
      <c r="D37" t="str">
        <f>'Տեխնիկական բնութագիր'!C41</f>
        <v>կգ</v>
      </c>
    </row>
    <row r="38" spans="1:4">
      <c r="A38" t="str">
        <f>'գնման ժամանակացույց'!B40</f>
        <v>Հնդկաձավար</v>
      </c>
      <c r="B38">
        <f>'Տեխնիկական բնութագիր'!D42</f>
        <v>15831000</v>
      </c>
      <c r="C38" t="e">
        <f>'գնման ժամանակացույց'!#REF!</f>
        <v>#REF!</v>
      </c>
      <c r="D38" t="str">
        <f>'Տեխնիկական բնութագիր'!C42</f>
        <v>կգ</v>
      </c>
    </row>
    <row r="39" spans="1:4">
      <c r="A39" t="str">
        <f>'գնման ժամանակացույց'!B41</f>
        <v>Հաճարաձավար</v>
      </c>
      <c r="B39">
        <f>'Տեխնիկական բնութագիր'!D43</f>
        <v>15842110</v>
      </c>
      <c r="C39" t="e">
        <f>'գնման ժամանակացույց'!#REF!</f>
        <v>#REF!</v>
      </c>
      <c r="D39" t="str">
        <f>'Տեխնիկական բնութագիր'!C43</f>
        <v>կգ</v>
      </c>
    </row>
    <row r="40" spans="1:4">
      <c r="A40" t="str">
        <f>'գնման ժամանակացույց'!B42</f>
        <v>Մակարոնեղեն</v>
      </c>
      <c r="B40">
        <f>'Տեխնիկական բնութագիր'!D44</f>
        <v>15331180</v>
      </c>
      <c r="C40" t="e">
        <f>'գնման ժամանակացույց'!#REF!</f>
        <v>#REF!</v>
      </c>
      <c r="D40" t="str">
        <f>'Տեխնիկական բնութագիր'!C44</f>
        <v>տուփ</v>
      </c>
    </row>
    <row r="41" spans="1:4">
      <c r="A41" t="str">
        <f>'գնման ժամանակացույց'!B43</f>
        <v>Մածուն</v>
      </c>
      <c r="B41">
        <f>'Տեխնիկական բնութագիր'!D45</f>
        <v>15331153</v>
      </c>
      <c r="C41" t="e">
        <f>'գնման ժամանակացույց'!#REF!</f>
        <v>#REF!</v>
      </c>
      <c r="D41" t="str">
        <f>'Տեխնիկական բնութագիր'!C45</f>
        <v>կգ</v>
      </c>
    </row>
    <row r="42" spans="1:4">
      <c r="A42" t="str">
        <f>'գնման ժամանակացույց'!B44</f>
        <v>մուրաբա</v>
      </c>
      <c r="B42">
        <f>'Տեխնիկական բնութագիր'!D46</f>
        <v>15332412</v>
      </c>
      <c r="C42" t="e">
        <f>'գնման ժամանակացույց'!#REF!</f>
        <v>#REF!</v>
      </c>
      <c r="D42" t="str">
        <f>'Տեխնիկական բնութագիր'!C46</f>
        <v>կգ</v>
      </c>
    </row>
    <row r="43" spans="1:4">
      <c r="A43" t="str">
        <f>'գնման ժամանակացույց'!B45</f>
        <v>Մանդարին 1-ին և 4-րդ եռ</v>
      </c>
      <c r="B43">
        <f>'Տեխնիկական բնութագիր'!D47</f>
        <v>15332290</v>
      </c>
      <c r="C43" t="e">
        <f>'գնման ժամանակացույց'!#REF!</f>
        <v>#REF!</v>
      </c>
      <c r="D43" t="str">
        <f>'Տեխնիկական բնութագիր'!C47</f>
        <v>կգ</v>
      </c>
    </row>
    <row r="44" spans="1:4">
      <c r="A44" t="str">
        <f>'գնման ժամանակացույց'!B46</f>
        <v>Նարինջ 1-ին և 4-րդ եռ</v>
      </c>
      <c r="B44">
        <f>'Տեխնիկական բնութագիր'!D48</f>
        <v>3221111</v>
      </c>
      <c r="C44" t="e">
        <f>'գնման ժամանակացույց'!#REF!</f>
        <v>#REF!</v>
      </c>
      <c r="D44" t="str">
        <f>'Տեխնիկական բնութագիր'!C48</f>
        <v>կգ</v>
      </c>
    </row>
    <row r="45" spans="1:4">
      <c r="A45" t="str">
        <f>'գնման ժամանակացույց'!B47</f>
        <v>Շաքարավազ</v>
      </c>
      <c r="B45">
        <f>'Տեխնիկական բնութագիր'!D49</f>
        <v>15821500</v>
      </c>
      <c r="C45" t="e">
        <f>'գնման ժամանակացույց'!#REF!</f>
        <v>#REF!</v>
      </c>
      <c r="D45" t="str">
        <f>'Տեխնիկական բնութագիր'!C49</f>
        <v>կգ</v>
      </c>
    </row>
    <row r="46" spans="1:4">
      <c r="A46" t="str">
        <f>'գնման ժամանակացույց'!B48</f>
        <v>Շոկոլադապատ կոնֆետ</v>
      </c>
      <c r="B46">
        <f>'Տեխնիկական բնութագիր'!D50</f>
        <v>3221124</v>
      </c>
      <c r="C46" t="e">
        <f>'գնման ժամանակացույց'!#REF!</f>
        <v>#REF!</v>
      </c>
      <c r="D46" t="str">
        <f>'Տեխնիկական բնութագիր'!C50</f>
        <v>կգ</v>
      </c>
    </row>
    <row r="47" spans="1:4">
      <c r="A47" t="str">
        <f>'գնման ժամանակացույց'!B49</f>
        <v>Ոլոռ</v>
      </c>
      <c r="B47">
        <f>'Տեխնիկական բնութագիր'!D51</f>
        <v>3221124</v>
      </c>
      <c r="C47" t="e">
        <f>'գնման ժամանակացույց'!#REF!</f>
        <v>#REF!</v>
      </c>
      <c r="D47" t="str">
        <f>'Տեխնիկական բնութագիր'!C51</f>
        <v>կգ</v>
      </c>
    </row>
    <row r="48" spans="1:4">
      <c r="A48" t="str">
        <f>'գնման ժամանակացույց'!B50</f>
        <v>Ոսպ</v>
      </c>
      <c r="B48">
        <f>'Տեխնիկական բնութագիր'!D52</f>
        <v>3221124</v>
      </c>
      <c r="C48" t="e">
        <f>'գնման ժամանակացույց'!#REF!</f>
        <v>#REF!</v>
      </c>
      <c r="D48" t="str">
        <f>'Տեխնիկական բնութագիր'!C52</f>
        <v>կգ</v>
      </c>
    </row>
    <row r="49" spans="1:4">
      <c r="A49" t="str">
        <f>'գնման ժամանակացույց'!B51</f>
        <v>Չամիչ</v>
      </c>
      <c r="B49">
        <f>'Տեխնիկական բնութագիր'!D53</f>
        <v>15851100</v>
      </c>
      <c r="C49" t="e">
        <f>'գնման ժամանակացույց'!#REF!</f>
        <v>#REF!</v>
      </c>
      <c r="D49" t="str">
        <f>'Տեխնիկական բնութագիր'!C53</f>
        <v>կգ</v>
      </c>
    </row>
    <row r="50" spans="1:4">
      <c r="A50" t="str">
        <f>'գնման ժամանակացույց'!B52</f>
        <v>Քաղցրաբլիթ</v>
      </c>
      <c r="B50">
        <f>'Տեխնիկական բնութագիր'!D54</f>
        <v>15333100</v>
      </c>
      <c r="C50" t="e">
        <f>'գնման ժամանակացույց'!#REF!</f>
        <v>#REF!</v>
      </c>
      <c r="D50" t="str">
        <f>'Տեխնիկական բնութագիր'!C54</f>
        <v>կգ</v>
      </c>
    </row>
    <row r="51" spans="1:4">
      <c r="A51" t="str">
        <f>'գնման ժամանակացույց'!B53</f>
        <v>Ջեմ</v>
      </c>
      <c r="B51">
        <f>'Տեխնիկական բնութագիր'!D55</f>
        <v>15617000</v>
      </c>
      <c r="C51" t="e">
        <f>'գնման ժամանակացույց'!#REF!</f>
        <v>#REF!</v>
      </c>
      <c r="D51" t="str">
        <f>'Տեխնիկական բնութագիր'!C55</f>
        <v>կգ</v>
      </c>
    </row>
    <row r="52" spans="1:4">
      <c r="A52" t="str">
        <f>'գնման ժամանակացույց'!B54</f>
        <v>Սմբուկ</v>
      </c>
      <c r="B52">
        <f>'Տեխնիկական բնութագիր'!D56</f>
        <v>15821500</v>
      </c>
      <c r="C52" t="e">
        <f>'գնման ժամանակացույց'!#REF!</f>
        <v>#REF!</v>
      </c>
      <c r="D52" t="str">
        <f>'Տեխնիկական բնութագիր'!C56</f>
        <v>կգ</v>
      </c>
    </row>
    <row r="53" spans="1:4">
      <c r="A53" t="str">
        <f>'գնման ժամանակացույց'!B55</f>
        <v>Սոխ</v>
      </c>
      <c r="B53">
        <f>'Տեխնիկական բնութագիր'!D57</f>
        <v>15512000</v>
      </c>
      <c r="C53" t="e">
        <f>'գնման ժամանակացույց'!#REF!</f>
        <v>#REF!</v>
      </c>
      <c r="D53" t="str">
        <f>'Տեխնիկական բնութագիր'!C57</f>
        <v>տուփ</v>
      </c>
    </row>
    <row r="54" spans="1:4">
      <c r="A54" t="str">
        <f>'գնման ժամանակացույց'!B56</f>
        <v>Սալոր 3-րդ եռ</v>
      </c>
      <c r="B54">
        <f>'Տեխնիկական բնութագիր'!D58</f>
        <v>15531100</v>
      </c>
      <c r="C54" t="e">
        <f>'գնման ժամանակացույց'!#REF!</f>
        <v>#REF!</v>
      </c>
      <c r="D54" t="str">
        <f>'Տեխնիկական բնութագիր'!C58</f>
        <v>կգ</v>
      </c>
    </row>
    <row r="55" spans="1:4">
      <c r="A55" t="str">
        <f>'գնման ժամանակացույց'!B57</f>
        <v xml:space="preserve">Սոդա </v>
      </c>
      <c r="B55">
        <f>'Տեխնիկական բնութագիր'!D59</f>
        <v>15542100</v>
      </c>
      <c r="C55" t="e">
        <f>'գնման ժամանակացույց'!#REF!</f>
        <v>#REF!</v>
      </c>
      <c r="D55" t="str">
        <f>'Տեխնիկական բնութագիր'!C59</f>
        <v>տուփ</v>
      </c>
    </row>
    <row r="56" spans="1:4">
      <c r="A56" t="str">
        <f>'գնման ժամանակացույց'!B58</f>
        <v>սերկևիլ</v>
      </c>
      <c r="B56">
        <f>'Տեխնիկական բնութագիր'!D60</f>
        <v>15810000</v>
      </c>
      <c r="C56" t="e">
        <f>'գնման ժամանակացույց'!#REF!</f>
        <v>#REF!</v>
      </c>
      <c r="D56" t="str">
        <f>'Տեխնիկական բնութագիր'!C60</f>
        <v>կգ</v>
      </c>
    </row>
    <row r="57" spans="1:4">
      <c r="A57" t="str">
        <f>'գնման ժամանակացույց'!B59</f>
        <v xml:space="preserve">Վարսակի փաթիլներ </v>
      </c>
      <c r="B57">
        <f>'Տեխնիկական բնութագիր'!D61</f>
        <v>15511100</v>
      </c>
      <c r="C57" t="e">
        <f>'գնման ժամանակացույց'!#REF!</f>
        <v>#REF!</v>
      </c>
      <c r="D57" t="str">
        <f>'Տեխնիկական բնութագիր'!C61</f>
        <v>լիտր</v>
      </c>
    </row>
    <row r="58" spans="1:4">
      <c r="A58" t="str">
        <f>'գնման ժամանակացույց'!B60</f>
        <v>Վաֆլի</v>
      </c>
      <c r="B58">
        <f>'Տեխնիկական բնութագիր'!D62</f>
        <v>15811100</v>
      </c>
      <c r="C58" t="e">
        <f>'գնման ժամանակացույց'!#REF!</f>
        <v>#REF!</v>
      </c>
      <c r="D58" t="str">
        <f>'Տեխնիկական բնութագիր'!C62</f>
        <v>կգ</v>
      </c>
    </row>
    <row r="59" spans="1:4">
      <c r="A59" t="str">
        <f>'գնման ժամանակացույց'!B61</f>
        <v>Վարունգ 2-րդ եռ</v>
      </c>
      <c r="B59">
        <f>'Տեխնիկական բնութագիր'!D63</f>
        <v>15112150</v>
      </c>
      <c r="C59" t="e">
        <f>'գնման ժամանակացույց'!#REF!</f>
        <v>#REF!</v>
      </c>
      <c r="D59" t="str">
        <f>'Տեխնիկական բնութագիր'!C63</f>
        <v>կգ</v>
      </c>
    </row>
    <row r="60" spans="1:4">
      <c r="A60" t="str">
        <f>'գնման ժամանակացույց'!B62</f>
        <v>Վարունգ 3-րդ եռ</v>
      </c>
      <c r="B60">
        <f>'Տեխնիկական բնութագիր'!D64</f>
        <v>15112150</v>
      </c>
      <c r="C60" t="e">
        <f>'գնման ժամանակացույց'!#REF!</f>
        <v>#REF!</v>
      </c>
      <c r="D60" t="str">
        <f>'Տեխնիկական բնութագիր'!C64</f>
        <v>կգ</v>
      </c>
    </row>
    <row r="61" spans="1:4">
      <c r="A61" t="str">
        <f>'գնման ժամանակացույց'!B63</f>
        <v xml:space="preserve">Վարունգ 4-րդ </v>
      </c>
      <c r="B61">
        <f>'Տեխնիկական բնութագիր'!D65</f>
        <v>3142510</v>
      </c>
      <c r="C61" t="e">
        <f>'գնման ժամանակացույց'!#REF!</f>
        <v>#REF!</v>
      </c>
      <c r="D61" t="str">
        <f>'Տեխնիկական բնութագիր'!C65</f>
        <v>հատ</v>
      </c>
    </row>
    <row r="62" spans="1:4">
      <c r="A62" t="str">
        <f>'գնման ժամանակացույց'!B64</f>
        <v>Տանձ</v>
      </c>
      <c r="B62">
        <f>'Տեխնիկական բնութագիր'!D66</f>
        <v>15412100</v>
      </c>
      <c r="C62" t="e">
        <f>'գնման ժամանակացույց'!#REF!</f>
        <v>#REF!</v>
      </c>
      <c r="D62" t="str">
        <f>'Տեխնիկական բնութագիր'!C66</f>
        <v>կգ</v>
      </c>
    </row>
    <row r="63" spans="1:4">
      <c r="A63" t="str">
        <f>'գնման ժամանակացույց'!B65</f>
        <v>Տաքդեղ /պղպեղ/</v>
      </c>
      <c r="B63">
        <f>'Տեխնիկական բնութագիր'!D67</f>
        <v>15842110</v>
      </c>
      <c r="C63" t="e">
        <f>'գնման ժամանակացույց'!#REF!</f>
        <v>#REF!</v>
      </c>
      <c r="D63" t="str">
        <f>'Տեխնիկական բնութագիր'!C67</f>
        <v>կգ</v>
      </c>
    </row>
    <row r="64" spans="1:4">
      <c r="A64" t="str">
        <f>'գնման ժամանակացույց'!B66</f>
        <v>Տոմատի մածուկ</v>
      </c>
      <c r="B64">
        <f>'Տեխնիկական բնութագիր'!D68</f>
        <v>15541100</v>
      </c>
      <c r="C64" t="e">
        <f>'գնման ժամանակացույց'!#REF!</f>
        <v>#REF!</v>
      </c>
      <c r="D64" t="str">
        <f>'Տեխնիկական բնութագիր'!C68</f>
        <v>կգ</v>
      </c>
    </row>
    <row r="65" spans="1:4">
      <c r="A65" t="str">
        <f>'գնման ժամանակացույց'!B67</f>
        <v xml:space="preserve">Քացախաթթու </v>
      </c>
      <c r="B65">
        <f>'Տեխնիկական բնութագիր'!D69</f>
        <v>15111120</v>
      </c>
      <c r="C65" t="e">
        <f>'գնման ժամանակացույց'!#REF!</f>
        <v>#REF!</v>
      </c>
      <c r="D65" t="str">
        <f>'Տեխնիկական բնութագիր'!C69</f>
        <v>կգ</v>
      </c>
    </row>
    <row r="66" spans="1:4">
      <c r="A66" t="str">
        <f>'գնման ժամանակացույց'!B68</f>
        <v>Ցորենաձավար</v>
      </c>
      <c r="B66">
        <f>'Տեխնիկական բնութագիր'!D70</f>
        <v>15898000</v>
      </c>
      <c r="C66" t="e">
        <f>'գնման ժամանակացույց'!#REF!</f>
        <v>#REF!</v>
      </c>
      <c r="D66" t="str">
        <f>'Տեխնիկական բնութագիր'!C70</f>
        <v>կգ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Лист1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2019-12-26T10:11:46Z</dcterms:modified>
</cp:coreProperties>
</file>